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Chase Asia Co., Ltd\Chase Asia_Dec21 (JTK-14) firstY21\"/>
    </mc:Choice>
  </mc:AlternateContent>
  <xr:revisionPtr revIDLastSave="0" documentId="13_ncr:1_{CC21986B-69E4-4A71-8DE4-25B9D435D12F}" xr6:coauthVersionLast="46" xr6:coauthVersionMax="46" xr10:uidLastSave="{00000000-0000-0000-0000-000000000000}"/>
  <bookViews>
    <workbookView xWindow="-120" yWindow="-120" windowWidth="21840" windowHeight="13140" activeTab="5" xr2:uid="{5BA2BC64-3731-42F8-8C54-82973A037187}"/>
  </bookViews>
  <sheets>
    <sheet name="4-6" sheetId="1" r:id="rId1"/>
    <sheet name="7" sheetId="2" r:id="rId2"/>
    <sheet name="8" sheetId="3" r:id="rId3"/>
    <sheet name="9" sheetId="4" r:id="rId4"/>
    <sheet name="10-11_" sheetId="6" state="hidden" r:id="rId5"/>
    <sheet name="10-11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</externalReferences>
  <definedNames>
    <definedName name="\" hidden="1">{#N/A,#N/A,FALSE,"COVER1.XLS ";#N/A,#N/A,FALSE,"RACT1.XLS";#N/A,#N/A,FALSE,"RACT2.XLS";#N/A,#N/A,FALSE,"ECCMP";#N/A,#N/A,FALSE,"WELDER.XLS"}</definedName>
    <definedName name="\\\" hidden="1">[1]OUTPUT!#REF!</definedName>
    <definedName name="\\\\" hidden="1">[1]OUTPUT!#REF!</definedName>
    <definedName name="\dkd" hidden="1">{#N/A,#N/A,FALSE,"COVER.XLS";#N/A,#N/A,FALSE,"RACT1.XLS";#N/A,#N/A,FALSE,"RACT2.XLS";#N/A,#N/A,FALSE,"ECCMP";#N/A,#N/A,FALSE,"WELDER.XLS"}</definedName>
    <definedName name="__??SHEET" hidden="1">{#N/A,#N/A,FALSE,"CCTV"}</definedName>
    <definedName name="___??SHEET" hidden="1">{#N/A,#N/A,FALSE,"CCTV"}</definedName>
    <definedName name="____??SHEET" hidden="1">{#N/A,#N/A,FALSE,"CCTV"}</definedName>
    <definedName name="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____________________________A3" hidden="1">{"'Sheet1'!$L$16"}</definedName>
    <definedName name="_____________________________NSO2" hidden="1">{"'Sheet1'!$L$16"}</definedName>
    <definedName name="____________________________a10" hidden="1">{"'Sheet1'!$L$16"}</definedName>
    <definedName name="____________________________a11" hidden="1">{"'Sheet1'!$L$16"}</definedName>
    <definedName name="____________________________a12" hidden="1">{"'Sheet1'!$L$16"}</definedName>
    <definedName name="____________________________a2" hidden="1">{"'Sheet1'!$L$16"}</definedName>
    <definedName name="____________________________a3" hidden="1">{"'Sheet1'!$L$16"}</definedName>
    <definedName name="____________________________a4" hidden="1">{"'Sheet1'!$L$16"}</definedName>
    <definedName name="____________________________a5" hidden="1">{"'Sheet1'!$L$16"}</definedName>
    <definedName name="____________________________a7" hidden="1">{"'Sheet1'!$L$16"}</definedName>
    <definedName name="____________________________a8" hidden="1">{"'Sheet1'!$L$16"}</definedName>
    <definedName name="____________________________a9" hidden="1">{"'Sheet1'!$L$16"}</definedName>
    <definedName name="____________________________f5" hidden="1">{"'Sheet1'!$L$16"}</definedName>
    <definedName name="____________________________NSO2" hidden="1">{"'Sheet1'!$L$16"}</definedName>
    <definedName name="___________________________a10" hidden="1">{"'Sheet1'!$L$16"}</definedName>
    <definedName name="___________________________a11" hidden="1">{"'Sheet1'!$L$16"}</definedName>
    <definedName name="___________________________a12" hidden="1">{"'Sheet1'!$L$16"}</definedName>
    <definedName name="_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2" hidden="1">{"'Sheet1'!$L$16"}</definedName>
    <definedName name="_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_a4" hidden="1">{"'Sheet1'!$L$16"}</definedName>
    <definedName name="___________________________a5" hidden="1">{"'Sheet1'!$L$16"}</definedName>
    <definedName name="___________________________a7" hidden="1">{"'Sheet1'!$L$16"}</definedName>
    <definedName name="___________________________a8" hidden="1">{"'Sheet1'!$L$16"}</definedName>
    <definedName name="___________________________a9" hidden="1">{"'Sheet1'!$L$16"}</definedName>
    <definedName name="___________________________f5" hidden="1">{"'Sheet1'!$L$16"}</definedName>
    <definedName name="___________________________gg1" hidden="1">{"'Sheet1'!$L$16"}</definedName>
    <definedName name="___________________________h1" hidden="1">{"'Sheet1'!$L$16"}</definedName>
    <definedName name="___________________________h2" hidden="1">{"'Sheet1'!$L$16"}</definedName>
    <definedName name="___________________________huy1" hidden="1">{"'Sheet1'!$L$16"}</definedName>
    <definedName name="___________________________NSO2" hidden="1">{"'Sheet1'!$L$16"}</definedName>
    <definedName name="___________________________nso3" hidden="1">{"'Sheet1'!$L$16"}</definedName>
    <definedName name="___________________________PA3" hidden="1">{"'Sheet1'!$L$16"}</definedName>
    <definedName name="___________________________thu1" hidden="1">{"'Sheet1'!$L$16"}</definedName>
    <definedName name="___________________________thu2" hidden="1">{"'Sheet1'!$L$16"}</definedName>
    <definedName name="___________________________thu4" hidden="1">{"'Sheet1'!$L$16"}</definedName>
    <definedName name="___________________________thu5" hidden="1">{"'Sheet1'!$L$16"}</definedName>
    <definedName name="__________________________a10" hidden="1">{"'Sheet1'!$L$16"}</definedName>
    <definedName name="__________________________a11" hidden="1">{"'Sheet1'!$L$16"}</definedName>
    <definedName name="__________________________a12" hidden="1">{"'Sheet1'!$L$16"}</definedName>
    <definedName name="___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2" hidden="1">{"'Sheet1'!$L$16"}</definedName>
    <definedName name="___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___a4" hidden="1">{"'Sheet1'!$L$16"}</definedName>
    <definedName name="__________________________a5" hidden="1">{"'Sheet1'!$L$16"}</definedName>
    <definedName name="__________________________a7" hidden="1">{"'Sheet1'!$L$16"}</definedName>
    <definedName name="__________________________a8" hidden="1">{"'Sheet1'!$L$16"}</definedName>
    <definedName name="__________________________a9" hidden="1">{"'Sheet1'!$L$16"}</definedName>
    <definedName name="__________________________f5" hidden="1">{"'Sheet1'!$L$16"}</definedName>
    <definedName name="__________________________gg1" hidden="1">{"'Sheet1'!$L$16"}</definedName>
    <definedName name="__________________________h1" hidden="1">{"'Sheet1'!$L$16"}</definedName>
    <definedName name="__________________________h2" hidden="1">{"'Sheet1'!$L$16"}</definedName>
    <definedName name="__________________________huy1" hidden="1">{"'Sheet1'!$L$16"}</definedName>
    <definedName name="__________________________NSO2" hidden="1">{"'Sheet1'!$L$16"}</definedName>
    <definedName name="__________________________nso3" hidden="1">{"'Sheet1'!$L$16"}</definedName>
    <definedName name="__________________________PA3" hidden="1">{"'Sheet1'!$L$16"}</definedName>
    <definedName name="__________________________T01" hidden="1">#N/A</definedName>
    <definedName name="__________________________thu1" hidden="1">{"'Sheet1'!$L$16"}</definedName>
    <definedName name="__________________________thu2" hidden="1">{"'Sheet1'!$L$16"}</definedName>
    <definedName name="__________________________thu4" hidden="1">{"'Sheet1'!$L$16"}</definedName>
    <definedName name="__________________________thu5" hidden="1">{"'Sheet1'!$L$16"}</definedName>
    <definedName name="_________________________a10" hidden="1">{"'Sheet1'!$L$16"}</definedName>
    <definedName name="_________________________a11" hidden="1">{"'Sheet1'!$L$16"}</definedName>
    <definedName name="_________________________a12" hidden="1">{"'Sheet1'!$L$16"}</definedName>
    <definedName name="_________________________a2" hidden="1">{"'Sheet1'!$L$16"}</definedName>
    <definedName name="_________________________a3" hidden="1">{"'Sheet1'!$L$16"}</definedName>
    <definedName name="_________________________a4" hidden="1">{"'Sheet1'!$L$16"}</definedName>
    <definedName name="_________________________a5" hidden="1">{"'Sheet1'!$L$16"}</definedName>
    <definedName name="_________________________a7" hidden="1">{"'Sheet1'!$L$16"}</definedName>
    <definedName name="_________________________a8" hidden="1">{"'Sheet1'!$L$16"}</definedName>
    <definedName name="_________________________a9" hidden="1">{"'Sheet1'!$L$16"}</definedName>
    <definedName name="_________________________f5" hidden="1">{"'Sheet1'!$L$16"}</definedName>
    <definedName name="_________________________NSO2" hidden="1">{"'Sheet1'!$L$16"}</definedName>
    <definedName name="_________________________T01" hidden="1">#N/A</definedName>
    <definedName name="________________________a10" hidden="1">{"'Sheet1'!$L$16"}</definedName>
    <definedName name="________________________a11" hidden="1">{"'Sheet1'!$L$16"}</definedName>
    <definedName name="________________________a12" hidden="1">{"'Sheet1'!$L$16"}</definedName>
    <definedName name="________________________a2" hidden="1">{"'Sheet1'!$L$16"}</definedName>
    <definedName name="________________________a3" hidden="1">{"'Sheet1'!$L$16"}</definedName>
    <definedName name="________________________a4" hidden="1">{"'Sheet1'!$L$16"}</definedName>
    <definedName name="________________________a5" hidden="1">{"'Sheet1'!$L$16"}</definedName>
    <definedName name="________________________a7" hidden="1">{"'Sheet1'!$L$16"}</definedName>
    <definedName name="________________________a8" hidden="1">{"'Sheet1'!$L$16"}</definedName>
    <definedName name="________________________a9" hidden="1">{"'Sheet1'!$L$16"}</definedName>
    <definedName name="________________________f5" hidden="1">{"'Sheet1'!$L$16"}</definedName>
    <definedName name="________________________NSO2" hidden="1">{"'Sheet1'!$L$16"}</definedName>
    <definedName name="________________________T01" hidden="1">#N/A</definedName>
    <definedName name="_______________________a10" hidden="1">{"'Sheet1'!$L$16"}</definedName>
    <definedName name="_______________________a11" hidden="1">{"'Sheet1'!$L$16"}</definedName>
    <definedName name="_______________________a12" hidden="1">{"'Sheet1'!$L$16"}</definedName>
    <definedName name="__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2" hidden="1">{"'Sheet1'!$L$16"}</definedName>
    <definedName name="__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__a4" hidden="1">{"'Sheet1'!$L$16"}</definedName>
    <definedName name="_______________________a5" hidden="1">{"'Sheet1'!$L$16"}</definedName>
    <definedName name="_______________________a7" hidden="1">{"'Sheet1'!$L$16"}</definedName>
    <definedName name="_______________________a8" hidden="1">{"'Sheet1'!$L$16"}</definedName>
    <definedName name="_______________________a9" hidden="1">{"'Sheet1'!$L$16"}</definedName>
    <definedName name="_______________________f5" hidden="1">{"'Sheet1'!$L$16"}</definedName>
    <definedName name="_______________________gg1" hidden="1">{"'Sheet1'!$L$16"}</definedName>
    <definedName name="_______________________h1" hidden="1">{"'Sheet1'!$L$16"}</definedName>
    <definedName name="_______________________h2" hidden="1">{"'Sheet1'!$L$16"}</definedName>
    <definedName name="_______________________huy1" hidden="1">{"'Sheet1'!$L$16"}</definedName>
    <definedName name="_______________________NSO2" hidden="1">{"'Sheet1'!$L$16"}</definedName>
    <definedName name="_______________________nso3" hidden="1">{"'Sheet1'!$L$16"}</definedName>
    <definedName name="_______________________PA3" hidden="1">{"'Sheet1'!$L$16"}</definedName>
    <definedName name="_______________________T01" hidden="1">#N/A</definedName>
    <definedName name="_______________________thu1" hidden="1">{"'Sheet1'!$L$16"}</definedName>
    <definedName name="_______________________thu2" hidden="1">{"'Sheet1'!$L$16"}</definedName>
    <definedName name="_______________________thu4" hidden="1">{"'Sheet1'!$L$16"}</definedName>
    <definedName name="_______________________thu5" hidden="1">{"'Sheet1'!$L$16"}</definedName>
    <definedName name="______________________a10" hidden="1">{"'Sheet1'!$L$16"}</definedName>
    <definedName name="______________________a11" hidden="1">{"'Sheet1'!$L$16"}</definedName>
    <definedName name="______________________a12" hidden="1">{"'Sheet1'!$L$16"}</definedName>
    <definedName name="______________________a2" hidden="1">{"'Sheet1'!$L$16"}</definedName>
    <definedName name="______________________a3" hidden="1">{"'Sheet1'!$L$16"}</definedName>
    <definedName name="______________________a4" hidden="1">{"'Sheet1'!$L$16"}</definedName>
    <definedName name="______________________a5" hidden="1">{"'Sheet1'!$L$16"}</definedName>
    <definedName name="______________________a7" hidden="1">{"'Sheet1'!$L$16"}</definedName>
    <definedName name="______________________a8" hidden="1">{"'Sheet1'!$L$16"}</definedName>
    <definedName name="______________________a9" hidden="1">{"'Sheet1'!$L$16"}</definedName>
    <definedName name="______________________f5" hidden="1">{"'Sheet1'!$L$16"}</definedName>
    <definedName name="______________________NSO2" hidden="1">{"'Sheet1'!$L$16"}</definedName>
    <definedName name="______________________T01" hidden="1">#N/A</definedName>
    <definedName name="_____________________a10" hidden="1">{"'Sheet1'!$L$16"}</definedName>
    <definedName name="_____________________a11" hidden="1">{"'Sheet1'!$L$16"}</definedName>
    <definedName name="_____________________a12" hidden="1">{"'Sheet1'!$L$16"}</definedName>
    <definedName name="_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2" hidden="1">{"'Sheet1'!$L$16"}</definedName>
    <definedName name="_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_a4" hidden="1">{"'Sheet1'!$L$16"}</definedName>
    <definedName name="_____________________a5" hidden="1">{"'Sheet1'!$L$16"}</definedName>
    <definedName name="_____________________a7" hidden="1">{"'Sheet1'!$L$16"}</definedName>
    <definedName name="_____________________a8" hidden="1">{"'Sheet1'!$L$16"}</definedName>
    <definedName name="_____________________a9" hidden="1">{"'Sheet1'!$L$16"}</definedName>
    <definedName name="_____________________f5" hidden="1">{"'Sheet1'!$L$16"}</definedName>
    <definedName name="_____________________gg1" hidden="1">{"'Sheet1'!$L$16"}</definedName>
    <definedName name="_____________________h1" hidden="1">{"'Sheet1'!$L$16"}</definedName>
    <definedName name="_____________________h2" hidden="1">{"'Sheet1'!$L$16"}</definedName>
    <definedName name="_____________________huy1" hidden="1">{"'Sheet1'!$L$16"}</definedName>
    <definedName name="_____________________kvs1" hidden="1">{#N/A,#N/A,FALSE,"COVER1.XLS ";#N/A,#N/A,FALSE,"RACT1.XLS";#N/A,#N/A,FALSE,"RACT2.XLS";#N/A,#N/A,FALSE,"ECCMP";#N/A,#N/A,FALSE,"WELDER.XLS"}</definedName>
    <definedName name="_____________________kvs2" hidden="1">{#N/A,#N/A,FALSE,"COVER1.XLS ";#N/A,#N/A,FALSE,"RACT1.XLS";#N/A,#N/A,FALSE,"RACT2.XLS";#N/A,#N/A,FALSE,"ECCMP";#N/A,#N/A,FALSE,"WELDER.XLS"}</definedName>
    <definedName name="_____________________kvs5" hidden="1">{#N/A,#N/A,FALSE,"COVER.XLS";#N/A,#N/A,FALSE,"RACT1.XLS";#N/A,#N/A,FALSE,"RACT2.XLS";#N/A,#N/A,FALSE,"ECCMP";#N/A,#N/A,FALSE,"WELDER.XLS"}</definedName>
    <definedName name="_____________________kvs8" hidden="1">{#N/A,#N/A,FALSE,"COVER1.XLS ";#N/A,#N/A,FALSE,"RACT1.XLS";#N/A,#N/A,FALSE,"RACT2.XLS";#N/A,#N/A,FALSE,"ECCMP";#N/A,#N/A,FALSE,"WELDER.XLS"}</definedName>
    <definedName name="_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NSO2" hidden="1">{"'Sheet1'!$L$16"}</definedName>
    <definedName name="_____________________nso3" hidden="1">{"'Sheet1'!$L$16"}</definedName>
    <definedName name="_____________________PA3" hidden="1">{"'Sheet1'!$L$16"}</definedName>
    <definedName name="_____________________T01" hidden="1">#N/A</definedName>
    <definedName name="_____________________thu1" hidden="1">{"'Sheet1'!$L$16"}</definedName>
    <definedName name="_____________________thu2" hidden="1">{"'Sheet1'!$L$16"}</definedName>
    <definedName name="_____________________thu4" hidden="1">{"'Sheet1'!$L$16"}</definedName>
    <definedName name="_____________________thu5" hidden="1">{"'Sheet1'!$L$16"}</definedName>
    <definedName name="_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_a10" hidden="1">{"'Sheet1'!$L$16"}</definedName>
    <definedName name="____________________a11" hidden="1">{"'Sheet1'!$L$16"}</definedName>
    <definedName name="____________________a12" hidden="1">{"'Sheet1'!$L$16"}</definedName>
    <definedName name="_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2" hidden="1">{"'Sheet1'!$L$16"}</definedName>
    <definedName name="_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_a4" hidden="1">{"'Sheet1'!$L$16"}</definedName>
    <definedName name="____________________a5" hidden="1">{"'Sheet1'!$L$16"}</definedName>
    <definedName name="____________________a7" hidden="1">{"'Sheet1'!$L$16"}</definedName>
    <definedName name="____________________a8" hidden="1">{"'Sheet1'!$L$16"}</definedName>
    <definedName name="____________________a9" hidden="1">{"'Sheet1'!$L$16"}</definedName>
    <definedName name="____________________f5" hidden="1">{"'Sheet1'!$L$16"}</definedName>
    <definedName name="____________________gg1" hidden="1">{"'Sheet1'!$L$16"}</definedName>
    <definedName name="____________________h1" hidden="1">{"'Sheet1'!$L$16"}</definedName>
    <definedName name="____________________h2" hidden="1">{"'Sheet1'!$L$16"}</definedName>
    <definedName name="____________________huy1" hidden="1">{"'Sheet1'!$L$16"}</definedName>
    <definedName name="____________________kvs1" hidden="1">{#N/A,#N/A,FALSE,"COVER1.XLS ";#N/A,#N/A,FALSE,"RACT1.XLS";#N/A,#N/A,FALSE,"RACT2.XLS";#N/A,#N/A,FALSE,"ECCMP";#N/A,#N/A,FALSE,"WELDER.XLS"}</definedName>
    <definedName name="____________________kvs2" hidden="1">{#N/A,#N/A,FALSE,"COVER1.XLS ";#N/A,#N/A,FALSE,"RACT1.XLS";#N/A,#N/A,FALSE,"RACT2.XLS";#N/A,#N/A,FALSE,"ECCMP";#N/A,#N/A,FALSE,"WELDER.XLS"}</definedName>
    <definedName name="____________________kvs5" hidden="1">{#N/A,#N/A,FALSE,"COVER.XLS";#N/A,#N/A,FALSE,"RACT1.XLS";#N/A,#N/A,FALSE,"RACT2.XLS";#N/A,#N/A,FALSE,"ECCMP";#N/A,#N/A,FALSE,"WELDER.XLS"}</definedName>
    <definedName name="____________________kvs8" hidden="1">{#N/A,#N/A,FALSE,"COVER1.XLS ";#N/A,#N/A,FALSE,"RACT1.XLS";#N/A,#N/A,FALSE,"RACT2.XLS";#N/A,#N/A,FALSE,"ECCMP";#N/A,#N/A,FALSE,"WELDER.XLS"}</definedName>
    <definedName name="_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NSO2" hidden="1">{"'Sheet1'!$L$16"}</definedName>
    <definedName name="____________________nso3" hidden="1">{"'Sheet1'!$L$16"}</definedName>
    <definedName name="____________________PA3" hidden="1">{"'Sheet1'!$L$16"}</definedName>
    <definedName name="____________________T01" hidden="1">#N/A</definedName>
    <definedName name="____________________thu1" hidden="1">{"'Sheet1'!$L$16"}</definedName>
    <definedName name="____________________thu2" hidden="1">{"'Sheet1'!$L$16"}</definedName>
    <definedName name="____________________thu4" hidden="1">{"'Sheet1'!$L$16"}</definedName>
    <definedName name="____________________thu5" hidden="1">{"'Sheet1'!$L$16"}</definedName>
    <definedName name="_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_a10" hidden="1">{"'Sheet1'!$L$16"}</definedName>
    <definedName name="___________________a11" hidden="1">{"'Sheet1'!$L$16"}</definedName>
    <definedName name="___________________a12" hidden="1">{"'Sheet1'!$L$16"}</definedName>
    <definedName name="_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2" hidden="1">{"'Sheet1'!$L$16"}</definedName>
    <definedName name="_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_a4" hidden="1">{"'Sheet1'!$L$16"}</definedName>
    <definedName name="___________________a5" hidden="1">{"'Sheet1'!$L$16"}</definedName>
    <definedName name="___________________a7" hidden="1">{"'Sheet1'!$L$16"}</definedName>
    <definedName name="___________________a8" hidden="1">{"'Sheet1'!$L$16"}</definedName>
    <definedName name="___________________a9" hidden="1">{"'Sheet1'!$L$16"}</definedName>
    <definedName name="___________________f5" hidden="1">{"'Sheet1'!$L$16"}</definedName>
    <definedName name="___________________gg1" hidden="1">{"'Sheet1'!$L$16"}</definedName>
    <definedName name="___________________h1" hidden="1">{"'Sheet1'!$L$16"}</definedName>
    <definedName name="___________________h2" hidden="1">{"'Sheet1'!$L$16"}</definedName>
    <definedName name="___________________huy1" hidden="1">{"'Sheet1'!$L$16"}</definedName>
    <definedName name="___________________kvs1" hidden="1">{#N/A,#N/A,FALSE,"COVER1.XLS ";#N/A,#N/A,FALSE,"RACT1.XLS";#N/A,#N/A,FALSE,"RACT2.XLS";#N/A,#N/A,FALSE,"ECCMP";#N/A,#N/A,FALSE,"WELDER.XLS"}</definedName>
    <definedName name="___________________kvs2" hidden="1">{#N/A,#N/A,FALSE,"COVER1.XLS ";#N/A,#N/A,FALSE,"RACT1.XLS";#N/A,#N/A,FALSE,"RACT2.XLS";#N/A,#N/A,FALSE,"ECCMP";#N/A,#N/A,FALSE,"WELDER.XLS"}</definedName>
    <definedName name="___________________kvs5" hidden="1">{#N/A,#N/A,FALSE,"COVER.XLS";#N/A,#N/A,FALSE,"RACT1.XLS";#N/A,#N/A,FALSE,"RACT2.XLS";#N/A,#N/A,FALSE,"ECCMP";#N/A,#N/A,FALSE,"WELDER.XLS"}</definedName>
    <definedName name="___________________kvs8" hidden="1">{#N/A,#N/A,FALSE,"COVER1.XLS ";#N/A,#N/A,FALSE,"RACT1.XLS";#N/A,#N/A,FALSE,"RACT2.XLS";#N/A,#N/A,FALSE,"ECCMP";#N/A,#N/A,FALSE,"WELDER.XLS"}</definedName>
    <definedName name="_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NSO2" hidden="1">{"'Sheet1'!$L$16"}</definedName>
    <definedName name="___________________nso3" hidden="1">{"'Sheet1'!$L$16"}</definedName>
    <definedName name="___________________PA3" hidden="1">{"'Sheet1'!$L$16"}</definedName>
    <definedName name="___________________T01" hidden="1">#N/A</definedName>
    <definedName name="___________________thu1" hidden="1">{"'Sheet1'!$L$16"}</definedName>
    <definedName name="___________________thu2" hidden="1">{"'Sheet1'!$L$16"}</definedName>
    <definedName name="___________________thu4" hidden="1">{"'Sheet1'!$L$16"}</definedName>
    <definedName name="___________________thu5" hidden="1">{"'Sheet1'!$L$16"}</definedName>
    <definedName name="_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__a2" hidden="1">{"'Sheet1'!$L$16"}</definedName>
    <definedName name="__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__f5" hidden="1">{"'Sheet1'!$L$16"}</definedName>
    <definedName name="__________________gg1" hidden="1">{"'Sheet1'!$L$16"}</definedName>
    <definedName name="__________________h1" hidden="1">{"'Sheet1'!$L$16"}</definedName>
    <definedName name="__________________h2" hidden="1">{"'Sheet1'!$L$16"}</definedName>
    <definedName name="__________________huy1" hidden="1">{"'Sheet1'!$L$16"}</definedName>
    <definedName name="__________________kvs1" hidden="1">{#N/A,#N/A,FALSE,"COVER1.XLS ";#N/A,#N/A,FALSE,"RACT1.XLS";#N/A,#N/A,FALSE,"RACT2.XLS";#N/A,#N/A,FALSE,"ECCMP";#N/A,#N/A,FALSE,"WELDER.XLS"}</definedName>
    <definedName name="__________________kvs2" hidden="1">{#N/A,#N/A,FALSE,"COVER1.XLS ";#N/A,#N/A,FALSE,"RACT1.XLS";#N/A,#N/A,FALSE,"RACT2.XLS";#N/A,#N/A,FALSE,"ECCMP";#N/A,#N/A,FALSE,"WELDER.XLS"}</definedName>
    <definedName name="__________________kvs5" hidden="1">{#N/A,#N/A,FALSE,"COVER.XLS";#N/A,#N/A,FALSE,"RACT1.XLS";#N/A,#N/A,FALSE,"RACT2.XLS";#N/A,#N/A,FALSE,"ECCMP";#N/A,#N/A,FALSE,"WELDER.XLS"}</definedName>
    <definedName name="__________________kvs8" hidden="1">{#N/A,#N/A,FALSE,"COVER1.XLS ";#N/A,#N/A,FALSE,"RACT1.XLS";#N/A,#N/A,FALSE,"RACT2.XLS";#N/A,#N/A,FALSE,"ECCMP";#N/A,#N/A,FALSE,"WELDER.XLS"}</definedName>
    <definedName name="_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NSO2" hidden="1">{"'Sheet1'!$L$16"}</definedName>
    <definedName name="__________________nso3" hidden="1">{"'Sheet1'!$L$16"}</definedName>
    <definedName name="__________________PA3" hidden="1">{"'Sheet1'!$L$16"}</definedName>
    <definedName name="__________________T01" hidden="1">#N/A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u1" hidden="1">{"'Sheet1'!$L$16"}</definedName>
    <definedName name="__________________thu2" hidden="1">{"'Sheet1'!$L$16"}</definedName>
    <definedName name="__________________thu4" hidden="1">{"'Sheet1'!$L$16"}</definedName>
    <definedName name="__________________thu5" hidden="1">{"'Sheet1'!$L$16"}</definedName>
    <definedName name="_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_a10" hidden="1">{"'Sheet1'!$L$16"}</definedName>
    <definedName name="_________________a11" hidden="1">{"'Sheet1'!$L$16"}</definedName>
    <definedName name="_________________a12" hidden="1">{"'Sheet1'!$L$16"}</definedName>
    <definedName name="_________________a2" hidden="1">{"'Sheet1'!$L$16"}</definedName>
    <definedName name="_________________a3" hidden="1">{"'Sheet1'!$L$16"}</definedName>
    <definedName name="_________________a4" hidden="1">{"'Sheet1'!$L$16"}</definedName>
    <definedName name="_________________a5" hidden="1">{"'Sheet1'!$L$16"}</definedName>
    <definedName name="_________________a7" hidden="1">{"'Sheet1'!$L$16"}</definedName>
    <definedName name="_________________a8" hidden="1">{"'Sheet1'!$L$16"}</definedName>
    <definedName name="_________________a9" hidden="1">{"'Sheet1'!$L$16"}</definedName>
    <definedName name="_________________f5" hidden="1">{"'Sheet1'!$L$16"}</definedName>
    <definedName name="_________________kvs1" hidden="1">{#N/A,#N/A,FALSE,"COVER1.XLS ";#N/A,#N/A,FALSE,"RACT1.XLS";#N/A,#N/A,FALSE,"RACT2.XLS";#N/A,#N/A,FALSE,"ECCMP";#N/A,#N/A,FALSE,"WELDER.XLS"}</definedName>
    <definedName name="_________________kvs2" hidden="1">{#N/A,#N/A,FALSE,"COVER1.XLS ";#N/A,#N/A,FALSE,"RACT1.XLS";#N/A,#N/A,FALSE,"RACT2.XLS";#N/A,#N/A,FALSE,"ECCMP";#N/A,#N/A,FALSE,"WELDER.XLS"}</definedName>
    <definedName name="_________________kvs5" hidden="1">{#N/A,#N/A,FALSE,"COVER.XLS";#N/A,#N/A,FALSE,"RACT1.XLS";#N/A,#N/A,FALSE,"RACT2.XLS";#N/A,#N/A,FALSE,"ECCMP";#N/A,#N/A,FALSE,"WELDER.XLS"}</definedName>
    <definedName name="_________________kvs8" hidden="1">{#N/A,#N/A,FALSE,"COVER1.XLS ";#N/A,#N/A,FALSE,"RACT1.XLS";#N/A,#N/A,FALSE,"RACT2.XLS";#N/A,#N/A,FALSE,"ECCMP";#N/A,#N/A,FALSE,"WELDER.XLS"}</definedName>
    <definedName name="_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NSO2" hidden="1">{"'Sheet1'!$L$16"}</definedName>
    <definedName name="_________________T01" hidden="1">#N/A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_a10" hidden="1">{"'Sheet1'!$L$16"}</definedName>
    <definedName name="________________a11" hidden="1">{"'Sheet1'!$L$16"}</definedName>
    <definedName name="________________a12" hidden="1">{"'Sheet1'!$L$16"}</definedName>
    <definedName name="__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__a2" hidden="1">{"'Sheet1'!$L$16"}</definedName>
    <definedName name="__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__a4" hidden="1">{"'Sheet1'!$L$16"}</definedName>
    <definedName name="________________a5" hidden="1">{"'Sheet1'!$L$16"}</definedName>
    <definedName name="________________a7" hidden="1">{"'Sheet1'!$L$16"}</definedName>
    <definedName name="________________a8" hidden="1">{"'Sheet1'!$L$16"}</definedName>
    <definedName name="________________a9" hidden="1">{"'Sheet1'!$L$16"}</definedName>
    <definedName name="________________f5" hidden="1">{"'Sheet1'!$L$16"}</definedName>
    <definedName name="________________gg1" hidden="1">{"'Sheet1'!$L$16"}</definedName>
    <definedName name="________________h1" hidden="1">{"'Sheet1'!$L$16"}</definedName>
    <definedName name="________________h2" hidden="1">{"'Sheet1'!$L$16"}</definedName>
    <definedName name="________________huy1" hidden="1">{"'Sheet1'!$L$16"}</definedName>
    <definedName name="________________kvs1" hidden="1">{#N/A,#N/A,FALSE,"COVER1.XLS ";#N/A,#N/A,FALSE,"RACT1.XLS";#N/A,#N/A,FALSE,"RACT2.XLS";#N/A,#N/A,FALSE,"ECCMP";#N/A,#N/A,FALSE,"WELDER.XLS"}</definedName>
    <definedName name="________________kvs2" hidden="1">{#N/A,#N/A,FALSE,"COVER1.XLS ";#N/A,#N/A,FALSE,"RACT1.XLS";#N/A,#N/A,FALSE,"RACT2.XLS";#N/A,#N/A,FALSE,"ECCMP";#N/A,#N/A,FALSE,"WELDER.XLS"}</definedName>
    <definedName name="________________kvs5" hidden="1">{#N/A,#N/A,FALSE,"COVER.XLS";#N/A,#N/A,FALSE,"RACT1.XLS";#N/A,#N/A,FALSE,"RACT2.XLS";#N/A,#N/A,FALSE,"ECCMP";#N/A,#N/A,FALSE,"WELDER.XLS"}</definedName>
    <definedName name="________________kvs8" hidden="1">{#N/A,#N/A,FALSE,"COVER1.XLS ";#N/A,#N/A,FALSE,"RACT1.XLS";#N/A,#N/A,FALSE,"RACT2.XLS";#N/A,#N/A,FALSE,"ECCMP";#N/A,#N/A,FALSE,"WELDER.XLS"}</definedName>
    <definedName name="_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NSO2" hidden="1">{"'Sheet1'!$L$16"}</definedName>
    <definedName name="________________nso3" hidden="1">{"'Sheet1'!$L$16"}</definedName>
    <definedName name="________________PA3" hidden="1">{"'Sheet1'!$L$16"}</definedName>
    <definedName name="________________T01" hidden="1">#N/A</definedName>
    <definedName name="________________thu1" hidden="1">{"'Sheet1'!$L$16"}</definedName>
    <definedName name="________________thu2" hidden="1">{"'Sheet1'!$L$16"}</definedName>
    <definedName name="________________thu4" hidden="1">{"'Sheet1'!$L$16"}</definedName>
    <definedName name="________________thu5" hidden="1">{"'Sheet1'!$L$16"}</definedName>
    <definedName name="_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_a10" hidden="1">{"'Sheet1'!$L$16"}</definedName>
    <definedName name="_______________a11" hidden="1">{"'Sheet1'!$L$16"}</definedName>
    <definedName name="_______________a12" hidden="1">{"'Sheet1'!$L$16"}</definedName>
    <definedName name="_______________a2" hidden="1">{"'Sheet1'!$L$16"}</definedName>
    <definedName name="_______________a3" hidden="1">{"'Sheet1'!$L$16"}</definedName>
    <definedName name="_______________a4" hidden="1">{"'Sheet1'!$L$16"}</definedName>
    <definedName name="_______________a5" hidden="1">{"'Sheet1'!$L$16"}</definedName>
    <definedName name="_______________a7" hidden="1">{"'Sheet1'!$L$16"}</definedName>
    <definedName name="_______________a8" hidden="1">{"'Sheet1'!$L$16"}</definedName>
    <definedName name="_______________a9" hidden="1">{"'Sheet1'!$L$16"}</definedName>
    <definedName name="_______________f5" hidden="1">{"'Sheet1'!$L$16"}</definedName>
    <definedName name="_______________kvs1" hidden="1">{#N/A,#N/A,FALSE,"COVER1.XLS ";#N/A,#N/A,FALSE,"RACT1.XLS";#N/A,#N/A,FALSE,"RACT2.XLS";#N/A,#N/A,FALSE,"ECCMP";#N/A,#N/A,FALSE,"WELDER.XLS"}</definedName>
    <definedName name="_______________kvs2" hidden="1">{#N/A,#N/A,FALSE,"COVER1.XLS ";#N/A,#N/A,FALSE,"RACT1.XLS";#N/A,#N/A,FALSE,"RACT2.XLS";#N/A,#N/A,FALSE,"ECCMP";#N/A,#N/A,FALSE,"WELDER.XLS"}</definedName>
    <definedName name="_______________kvs5" hidden="1">{#N/A,#N/A,FALSE,"COVER.XLS";#N/A,#N/A,FALSE,"RACT1.XLS";#N/A,#N/A,FALSE,"RACT2.XLS";#N/A,#N/A,FALSE,"ECCMP";#N/A,#N/A,FALSE,"WELDER.XLS"}</definedName>
    <definedName name="_______________kvs8" hidden="1">{#N/A,#N/A,FALSE,"COVER1.XLS ";#N/A,#N/A,FALSE,"RACT1.XLS";#N/A,#N/A,FALSE,"RACT2.XLS";#N/A,#N/A,FALSE,"ECCMP";#N/A,#N/A,FALSE,"WELDER.XLS"}</definedName>
    <definedName name="_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NSO2" hidden="1">{"'Sheet1'!$L$16"}</definedName>
    <definedName name="_______________T01" hidden="1">#N/A</definedName>
    <definedName name="_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a10" hidden="1">{"'Sheet1'!$L$16"}</definedName>
    <definedName name="______________a11" hidden="1">{"'Sheet1'!$L$16"}</definedName>
    <definedName name="______________a12" hidden="1">{"'Sheet1'!$L$16"}</definedName>
    <definedName name="_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_a2" hidden="1">{"'Sheet1'!$L$16"}</definedName>
    <definedName name="_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_a4" hidden="1">{"'Sheet1'!$L$16"}</definedName>
    <definedName name="______________a5" hidden="1">{"'Sheet1'!$L$16"}</definedName>
    <definedName name="______________a7" hidden="1">{"'Sheet1'!$L$16"}</definedName>
    <definedName name="______________a8" hidden="1">{"'Sheet1'!$L$16"}</definedName>
    <definedName name="______________a9" hidden="1">{"'Sheet1'!$L$16"}</definedName>
    <definedName name="______________f5" hidden="1">{"'Sheet1'!$L$16"}</definedName>
    <definedName name="______________gg1" hidden="1">{"'Sheet1'!$L$16"}</definedName>
    <definedName name="______________h1" hidden="1">{"'Sheet1'!$L$16"}</definedName>
    <definedName name="______________h2" hidden="1">{"'Sheet1'!$L$16"}</definedName>
    <definedName name="______________huy1" hidden="1">{"'Sheet1'!$L$16"}</definedName>
    <definedName name="______________kvs1" hidden="1">{#N/A,#N/A,FALSE,"COVER1.XLS ";#N/A,#N/A,FALSE,"RACT1.XLS";#N/A,#N/A,FALSE,"RACT2.XLS";#N/A,#N/A,FALSE,"ECCMP";#N/A,#N/A,FALSE,"WELDER.XLS"}</definedName>
    <definedName name="______________kvs2" hidden="1">{#N/A,#N/A,FALSE,"COVER1.XLS ";#N/A,#N/A,FALSE,"RACT1.XLS";#N/A,#N/A,FALSE,"RACT2.XLS";#N/A,#N/A,FALSE,"ECCMP";#N/A,#N/A,FALSE,"WELDER.XLS"}</definedName>
    <definedName name="______________kvs5" hidden="1">{#N/A,#N/A,FALSE,"COVER.XLS";#N/A,#N/A,FALSE,"RACT1.XLS";#N/A,#N/A,FALSE,"RACT2.XLS";#N/A,#N/A,FALSE,"ECCMP";#N/A,#N/A,FALSE,"WELDER.XLS"}</definedName>
    <definedName name="______________kvs8" hidden="1">{#N/A,#N/A,FALSE,"COVER1.XLS ";#N/A,#N/A,FALSE,"RACT1.XLS";#N/A,#N/A,FALSE,"RACT2.XLS";#N/A,#N/A,FALSE,"ECCMP";#N/A,#N/A,FALSE,"WELDER.XLS"}</definedName>
    <definedName name="_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NSO2" hidden="1">{"'Sheet1'!$L$16"}</definedName>
    <definedName name="______________nso3" hidden="1">{"'Sheet1'!$L$16"}</definedName>
    <definedName name="______________PA3" hidden="1">{"'Sheet1'!$L$16"}</definedName>
    <definedName name="______________T01" hidden="1">#N/A</definedName>
    <definedName name="______________thu1" hidden="1">{"'Sheet1'!$L$16"}</definedName>
    <definedName name="______________thu2" hidden="1">{"'Sheet1'!$L$16"}</definedName>
    <definedName name="______________thu4" hidden="1">{"'Sheet1'!$L$16"}</definedName>
    <definedName name="______________thu5" hidden="1">{"'Sheet1'!$L$16"}</definedName>
    <definedName name="_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_xlfn.BAHTTEXT" hidden="1">#NAME?</definedName>
    <definedName name="_____________a10" hidden="1">{"'Sheet1'!$L$16"}</definedName>
    <definedName name="_____________a11" hidden="1">{"'Sheet1'!$L$16"}</definedName>
    <definedName name="_____________a12" hidden="1">{"'Sheet1'!$L$16"}</definedName>
    <definedName name="_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_a2" hidden="1">{"'Sheet1'!$L$16"}</definedName>
    <definedName name="_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_a4" hidden="1">{"'Sheet1'!$L$16"}</definedName>
    <definedName name="_____________a5" hidden="1">{"'Sheet1'!$L$16"}</definedName>
    <definedName name="_____________a7" hidden="1">{"'Sheet1'!$L$16"}</definedName>
    <definedName name="_____________a8" hidden="1">{"'Sheet1'!$L$16"}</definedName>
    <definedName name="_____________a9" hidden="1">{"'Sheet1'!$L$16"}</definedName>
    <definedName name="_____________f5" hidden="1">{"'Sheet1'!$L$16"}</definedName>
    <definedName name="_____________gg1" hidden="1">{"'Sheet1'!$L$16"}</definedName>
    <definedName name="_____________h1" hidden="1">{"'Sheet1'!$L$16"}</definedName>
    <definedName name="_____________h2" hidden="1">{"'Sheet1'!$L$16"}</definedName>
    <definedName name="_____________huy1" hidden="1">{"'Sheet1'!$L$16"}</definedName>
    <definedName name="_____________kvs1" hidden="1">{#N/A,#N/A,FALSE,"COVER1.XLS ";#N/A,#N/A,FALSE,"RACT1.XLS";#N/A,#N/A,FALSE,"RACT2.XLS";#N/A,#N/A,FALSE,"ECCMP";#N/A,#N/A,FALSE,"WELDER.XLS"}</definedName>
    <definedName name="_____________kvs2" hidden="1">{#N/A,#N/A,FALSE,"COVER1.XLS ";#N/A,#N/A,FALSE,"RACT1.XLS";#N/A,#N/A,FALSE,"RACT2.XLS";#N/A,#N/A,FALSE,"ECCMP";#N/A,#N/A,FALSE,"WELDER.XLS"}</definedName>
    <definedName name="_____________kvs5" hidden="1">{#N/A,#N/A,FALSE,"COVER.XLS";#N/A,#N/A,FALSE,"RACT1.XLS";#N/A,#N/A,FALSE,"RACT2.XLS";#N/A,#N/A,FALSE,"ECCMP";#N/A,#N/A,FALSE,"WELDER.XLS"}</definedName>
    <definedName name="_____________kvs8" hidden="1">{#N/A,#N/A,FALSE,"COVER1.XLS ";#N/A,#N/A,FALSE,"RACT1.XLS";#N/A,#N/A,FALSE,"RACT2.XLS";#N/A,#N/A,FALSE,"ECCMP";#N/A,#N/A,FALSE,"WELDER.XLS"}</definedName>
    <definedName name="_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NSO2" hidden="1">{"'Sheet1'!$L$16"}</definedName>
    <definedName name="_____________nso3" hidden="1">{"'Sheet1'!$L$16"}</definedName>
    <definedName name="_____________PA3" hidden="1">{"'Sheet1'!$L$16"}</definedName>
    <definedName name="_____________T01" hidden="1">#N/A</definedName>
    <definedName name="_____________thu1" hidden="1">{"'Sheet1'!$L$16"}</definedName>
    <definedName name="_____________thu2" hidden="1">{"'Sheet1'!$L$16"}</definedName>
    <definedName name="_____________thu4" hidden="1">{"'Sheet1'!$L$16"}</definedName>
    <definedName name="_____________thu5" hidden="1">{"'Sheet1'!$L$16"}</definedName>
    <definedName name="_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_xlfn.BAHTTEXT" hidden="1">#NAME?</definedName>
    <definedName name="____________a10" hidden="1">{"'Sheet1'!$L$16"}</definedName>
    <definedName name="____________a11" hidden="1">{"'Sheet1'!$L$16"}</definedName>
    <definedName name="____________a12" hidden="1">{"'Sheet1'!$L$16"}</definedName>
    <definedName name="____________a129" hidden="1">{"Offgrid",#N/A,FALSE,"OFFGRID";"Region",#N/A,FALSE,"REGION";"Offgrid -2",#N/A,FALSE,"OFFGRID";"WTP",#N/A,FALSE,"WTP";"WTP -2",#N/A,FALSE,"WTP";"Project",#N/A,FALSE,"PROJECT";"Summary -2",#N/A,FALSE,"SUMMARY"}</definedName>
    <definedName name="____________a130" hidden="1">{"Offgrid",#N/A,FALSE,"OFFGRID";"Region",#N/A,FALSE,"REGION";"Offgrid -2",#N/A,FALSE,"OFFGRID";"WTP",#N/A,FALSE,"WTP";"WTP -2",#N/A,FALSE,"WTP";"Project",#N/A,FALSE,"PROJECT";"Summary -2",#N/A,FALSE,"SUMMARY"}</definedName>
    <definedName name="____________a2" hidden="1">{"'Sheet1'!$L$16"}</definedName>
    <definedName name="____________a3" hidden="1">{"Offgrid",#N/A,FALSE,"OFFGRID";"Region",#N/A,FALSE,"REGION";"Offgrid -2",#N/A,FALSE,"OFFGRID";"WTP",#N/A,FALSE,"WTP";"WTP -2",#N/A,FALSE,"WTP";"Project",#N/A,FALSE,"PROJECT";"Summary -2",#N/A,FALSE,"SUMMARY"}</definedName>
    <definedName name="____________a4" hidden="1">{"'Sheet1'!$L$16"}</definedName>
    <definedName name="____________a5" hidden="1">{"'Sheet1'!$L$16"}</definedName>
    <definedName name="____________a7" hidden="1">{"'Sheet1'!$L$16"}</definedName>
    <definedName name="____________a8" hidden="1">{#N/A,#N/A,FALSE,"Chi tiÆt"}</definedName>
    <definedName name="____________a9" hidden="1">{"'Sheet1'!$L$16"}</definedName>
    <definedName name="____________b1" hidden="1">{"'Sheet1'!$L$16"}</definedName>
    <definedName name="____________b3" hidden="1">{"'Sheet1'!$L$16"}</definedName>
    <definedName name="____________b4" hidden="1">{"'Sheet1'!$L$16"}</definedName>
    <definedName name="____________b5" hidden="1">{"'Sheet1'!$L$16"}</definedName>
    <definedName name="____________b6" hidden="1">{"'Sheet1'!$L$16"}</definedName>
    <definedName name="____________b7" hidden="1">{#N/A,#N/A,FALSE,"Chi tiÆt"}</definedName>
    <definedName name="____________e1" hidden="1">{"'Sheet1'!$L$16"}</definedName>
    <definedName name="____________e2" hidden="1">{"'Sheet1'!$L$16"}</definedName>
    <definedName name="____________e4" hidden="1">{"'Sheet1'!$L$16"}</definedName>
    <definedName name="____________e5" hidden="1">{"'Sheet1'!$L$16"}</definedName>
    <definedName name="____________e6" hidden="1">{"'Sheet1'!$L$16"}</definedName>
    <definedName name="____________e7" hidden="1">{"'Sheet1'!$L$16"}</definedName>
    <definedName name="____________e8" hidden="1">{#N/A,#N/A,FALSE,"Chi tiÆt"}</definedName>
    <definedName name="____________f1" hidden="1">{"'Sheet1'!$L$16"}</definedName>
    <definedName name="____________f2" hidden="1">{"'Sheet1'!$L$16"}</definedName>
    <definedName name="____________f3" hidden="1">{"'Sheet1'!$L$16"}</definedName>
    <definedName name="____________f4" hidden="1">{"'Sheet1'!$L$16"}</definedName>
    <definedName name="____________f5" hidden="1">{"'Sheet1'!$L$16"}</definedName>
    <definedName name="____________f6" hidden="1">{"'Sheet1'!$L$16"}</definedName>
    <definedName name="____________f7" hidden="1">{"'Sheet1'!$L$16"}</definedName>
    <definedName name="____________f8" hidden="1">{#N/A,#N/A,FALSE,"Chi tiÆt"}</definedName>
    <definedName name="____________f9" hidden="1">{#N/A,#N/A,FALSE,"Chi tiÆt"}</definedName>
    <definedName name="____________gg1" hidden="1">{"'Sheet1'!$L$16"}</definedName>
    <definedName name="____________h1" hidden="1">{"'Sheet1'!$L$16"}</definedName>
    <definedName name="____________h2" hidden="1">{"'Sheet1'!$L$16"}</definedName>
    <definedName name="____________huy1" hidden="1">{"'Sheet1'!$L$16"}</definedName>
    <definedName name="____________JV05" hidden="1">{#N/A,#N/A,FALSE,"JV661";#N/A,#N/A,FALSE,"JV662"}</definedName>
    <definedName name="____________jv06" hidden="1">{#N/A,#N/A,FALSE,"JV661";#N/A,#N/A,FALSE,"JV662"}</definedName>
    <definedName name="____________kvs1" hidden="1">{#N/A,#N/A,FALSE,"COVER1.XLS ";#N/A,#N/A,FALSE,"RACT1.XLS";#N/A,#N/A,FALSE,"RACT2.XLS";#N/A,#N/A,FALSE,"ECCMP";#N/A,#N/A,FALSE,"WELDER.XLS"}</definedName>
    <definedName name="____________kvs2" hidden="1">{#N/A,#N/A,FALSE,"COVER1.XLS ";#N/A,#N/A,FALSE,"RACT1.XLS";#N/A,#N/A,FALSE,"RACT2.XLS";#N/A,#N/A,FALSE,"ECCMP";#N/A,#N/A,FALSE,"WELDER.XLS"}</definedName>
    <definedName name="____________kvs5" hidden="1">{#N/A,#N/A,FALSE,"COVER.XLS";#N/A,#N/A,FALSE,"RACT1.XLS";#N/A,#N/A,FALSE,"RACT2.XLS";#N/A,#N/A,FALSE,"ECCMP";#N/A,#N/A,FALSE,"WELDER.XLS"}</definedName>
    <definedName name="____________kvs8" hidden="1">{#N/A,#N/A,FALSE,"COVER1.XLS ";#N/A,#N/A,FALSE,"RACT1.XLS";#N/A,#N/A,FALSE,"RACT2.XLS";#N/A,#N/A,FALSE,"ECCMP";#N/A,#N/A,FALSE,"WELDER.XLS"}</definedName>
    <definedName name="_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NS03" hidden="1">{"'Sheet1'!$L$16"}</definedName>
    <definedName name="____________NSO2" hidden="1">{"'Sheet1'!$L$16"}</definedName>
    <definedName name="____________nso3" hidden="1">{"'Sheet1'!$L$16"}</definedName>
    <definedName name="____________PA3" hidden="1">{"'Sheet1'!$L$16"}</definedName>
    <definedName name="____________s1" hidden="1">{"'Sheet1'!$L$16"}</definedName>
    <definedName name="____________s2" hidden="1">{"'Sheet1'!$L$16"}</definedName>
    <definedName name="____________s3" hidden="1">{"'Sheet1'!$L$16"}</definedName>
    <definedName name="____________s4" hidden="1">{"'Sheet1'!$L$16"}</definedName>
    <definedName name="____________s5" hidden="1">{"'Sheet1'!$L$16"}</definedName>
    <definedName name="____________s6" hidden="1">{#N/A,#N/A,FALSE,"Chi tiÆt"}</definedName>
    <definedName name="____________s7" hidden="1">{#N/A,#N/A,FALSE,"Chi tiÆt"}</definedName>
    <definedName name="____________T01" hidden="1">#N/A</definedName>
    <definedName name="____________t2" hidden="1">{"'Sheet1'!$L$16"}</definedName>
    <definedName name="____________t4" hidden="1">{"'Sheet1'!$L$16"}</definedName>
    <definedName name="____________t5" hidden="1">{"'Sheet1'!$L$16"}</definedName>
    <definedName name="____________t6" hidden="1">{"'Sheet1'!$L$16"}</definedName>
    <definedName name="____________t7" hidden="1">{"'Sheet1'!$L$16"}</definedName>
    <definedName name="____________t8" hidden="1">{#N/A,#N/A,FALSE,"Chi tiÆt"}</definedName>
    <definedName name="____________t9" hidden="1">{"'Sheet1'!$L$16"}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u1" hidden="1">{"'Sheet1'!$L$16"}</definedName>
    <definedName name="____________thu2" hidden="1">{"'Sheet1'!$L$16"}</definedName>
    <definedName name="____________thu4" hidden="1">{"'Sheet1'!$L$16"}</definedName>
    <definedName name="____________thu5" hidden="1">{"'Sheet1'!$L$16"}</definedName>
    <definedName name="_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_w2" hidden="1">{"'Sheet1'!$L$16"}</definedName>
    <definedName name="____________w3" hidden="1">{"'Sheet1'!$L$16"}</definedName>
    <definedName name="____________w4" hidden="1">{"'Sheet1'!$L$16"}</definedName>
    <definedName name="____________w5" hidden="1">{"'Sheet1'!$L$16"}</definedName>
    <definedName name="____________w6" hidden="1">{#N/A,#N/A,FALSE,"Chi tiÆt"}</definedName>
    <definedName name="____________w8" hidden="1">{"'Sheet1'!$L$16"}</definedName>
    <definedName name="____________w9" hidden="1">{"'Sheet1'!$L$16"}</definedName>
    <definedName name="_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_xlfn.BAHTTEXT" hidden="1">#NAME?</definedName>
    <definedName name="___________a10" hidden="1">{"'Sheet1'!$L$16"}</definedName>
    <definedName name="___________a11" hidden="1">{"'Sheet1'!$L$16"}</definedName>
    <definedName name="___________a12" hidden="1">{"'Sheet1'!$L$16"}</definedName>
    <definedName name="___________a2" hidden="1">{"'Sheet1'!$L$16"}</definedName>
    <definedName name="___________a3" hidden="1">{"'Sheet1'!$L$16"}</definedName>
    <definedName name="___________a4" hidden="1">{"'Sheet1'!$L$16"}</definedName>
    <definedName name="___________a5" hidden="1">{"'Sheet1'!$L$16"}</definedName>
    <definedName name="___________a6" hidden="1">{"'Sheet1'!$L$16"}</definedName>
    <definedName name="___________a7" hidden="1">{"'Sheet1'!$L$16"}</definedName>
    <definedName name="___________a8" hidden="1">{"'Sheet1'!$L$16"}</definedName>
    <definedName name="___________a9" hidden="1">{"'Sheet1'!$L$16"}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hidden="1">{#N/A,#N/A,FALSE,"BUDGET"}</definedName>
    <definedName name="___________f5" hidden="1">{"'Sheet1'!$L$16"}</definedName>
    <definedName name="___________JV05" hidden="1">{#N/A,#N/A,FALSE,"JV661";#N/A,#N/A,FALSE,"JV662"}</definedName>
    <definedName name="___________jv06" hidden="1">{#N/A,#N/A,FALSE,"JV661";#N/A,#N/A,FALSE,"JV662"}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NS03" hidden="1">{"'Sheet1'!$L$16"}</definedName>
    <definedName name="___________NSO2" hidden="1">{"'Sheet1'!$L$16"}</definedName>
    <definedName name="___________T01" hidden="1">#N/A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_xlfn.BAHTTEXT" hidden="1">#NAME?</definedName>
    <definedName name="__________a10" hidden="1">{"'Sheet1'!$L$16"}</definedName>
    <definedName name="__________a11" hidden="1">{"'Sheet1'!$L$16"}</definedName>
    <definedName name="__________a12" hidden="1">{"'Sheet1'!$L$16"}</definedName>
    <definedName name="__________a2" hidden="1">{"'Sheet1'!$L$16"}</definedName>
    <definedName name="__________a3" hidden="1">{"'Sheet1'!$L$16"}</definedName>
    <definedName name="__________a4" hidden="1">{"'Sheet1'!$L$16"}</definedName>
    <definedName name="__________a5" hidden="1">{"'Sheet1'!$L$16"}</definedName>
    <definedName name="__________a7" hidden="1">{"'Sheet1'!$L$16"}</definedName>
    <definedName name="__________a8" hidden="1">{#N/A,#N/A,FALSE,"Chi tiÆt"}</definedName>
    <definedName name="__________a9" hidden="1">{"'Sheet1'!$L$16"}</definedName>
    <definedName name="__________b1" hidden="1">{"'Sheet1'!$L$16"}</definedName>
    <definedName name="__________b3" hidden="1">{"'Sheet1'!$L$16"}</definedName>
    <definedName name="__________b4" hidden="1">{"'Sheet1'!$L$16"}</definedName>
    <definedName name="__________b5" hidden="1">{"'Sheet1'!$L$16"}</definedName>
    <definedName name="__________b6" hidden="1">{"'Sheet1'!$L$16"}</definedName>
    <definedName name="__________b7" hidden="1">{#N/A,#N/A,FALSE,"Chi tiÆt"}</definedName>
    <definedName name="__________cp1" hidden="1">'[2]3-ADJ'!$C$15:$W$15</definedName>
    <definedName name="__________cp2" hidden="1">'[2]3-ADJ'!$G$15:$G$16</definedName>
    <definedName name="__________e1" hidden="1">{"'Sheet1'!$L$16"}</definedName>
    <definedName name="__________e2" hidden="1">{"'Sheet1'!$L$16"}</definedName>
    <definedName name="__________e4" hidden="1">{"'Sheet1'!$L$16"}</definedName>
    <definedName name="__________e5" hidden="1">{"'Sheet1'!$L$16"}</definedName>
    <definedName name="__________e6" hidden="1">{"'Sheet1'!$L$16"}</definedName>
    <definedName name="__________e7" hidden="1">{"'Sheet1'!$L$16"}</definedName>
    <definedName name="__________e8" hidden="1">{#N/A,#N/A,FALSE,"Chi tiÆt"}</definedName>
    <definedName name="__________f1" hidden="1">{"'Sheet1'!$L$16"}</definedName>
    <definedName name="__________f2" hidden="1">{"'Sheet1'!$L$16"}</definedName>
    <definedName name="__________f3" hidden="1">{"'Sheet1'!$L$16"}</definedName>
    <definedName name="__________f4" hidden="1">{"'Sheet1'!$L$16"}</definedName>
    <definedName name="__________f5" hidden="1">{"'Sheet1'!$L$16"}</definedName>
    <definedName name="__________f6" hidden="1">{"'Sheet1'!$L$16"}</definedName>
    <definedName name="__________f7" hidden="1">{"'Sheet1'!$L$16"}</definedName>
    <definedName name="__________f8" hidden="1">{#N/A,#N/A,FALSE,"Chi tiÆt"}</definedName>
    <definedName name="__________f9" hidden="1">{#N/A,#N/A,FALSE,"Chi tiÆt"}</definedName>
    <definedName name="__________huy1" hidden="1">{"'Sheet1'!$L$16"}</definedName>
    <definedName name="__________JV05" hidden="1">{#N/A,#N/A,FALSE,"JV661";#N/A,#N/A,FALSE,"JV662"}</definedName>
    <definedName name="__________jv06" hidden="1">{#N/A,#N/A,FALSE,"JV661";#N/A,#N/A,FALSE,"JV662"}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kvs5" hidden="1">{#N/A,#N/A,FALSE,"COVER.XLS";#N/A,#N/A,FALSE,"RACT1.XLS";#N/A,#N/A,FALSE,"RACT2.XLS";#N/A,#N/A,FALSE,"ECCMP";#N/A,#N/A,FALSE,"WELDER.XLS"}</definedName>
    <definedName name="__________kvs8" hidden="1">{#N/A,#N/A,FALSE,"COVER1.XLS ";#N/A,#N/A,FALSE,"RACT1.XLS";#N/A,#N/A,FALSE,"RACT2.XLS";#N/A,#N/A,FALSE,"ECCMP";#N/A,#N/A,FALSE,"WELDER.XLS"}</definedName>
    <definedName name="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n1" hidden="1">{#N/A,#N/A,FALSE,"RECONC'L";#N/A,#N/A,FALSE,"WORKCAP";#N/A,#N/A,FALSE,"RECONC'L";#N/A,#N/A,FALSE,"ACCRUAL";#N/A,#N/A,FALSE,"DEBTOR";#N/A,#N/A,FALSE,"ADMALLOC"}</definedName>
    <definedName name="__________NS03" hidden="1">{"'Sheet1'!$L$16"}</definedName>
    <definedName name="__________NSO2" hidden="1">{"'Sheet1'!$L$16"}</definedName>
    <definedName name="__________s1" hidden="1">{"'Sheet1'!$L$16"}</definedName>
    <definedName name="__________s2" hidden="1">{"'Sheet1'!$L$16"}</definedName>
    <definedName name="__________s3" hidden="1">{"'Sheet1'!$L$16"}</definedName>
    <definedName name="__________s4" hidden="1">{"'Sheet1'!$L$16"}</definedName>
    <definedName name="__________s5" hidden="1">{"'Sheet1'!$L$16"}</definedName>
    <definedName name="__________s6" hidden="1">{#N/A,#N/A,FALSE,"Chi tiÆt"}</definedName>
    <definedName name="__________s7" hidden="1">{#N/A,#N/A,FALSE,"Chi tiÆt"}</definedName>
    <definedName name="__________T01" hidden="1">#N/A</definedName>
    <definedName name="__________t2" hidden="1">{"'Sheet1'!$L$16"}</definedName>
    <definedName name="__________t4" hidden="1">{"'Sheet1'!$L$16"}</definedName>
    <definedName name="__________t5" hidden="1">{"'Sheet1'!$L$16"}</definedName>
    <definedName name="__________t6" hidden="1">{"'Sheet1'!$L$16"}</definedName>
    <definedName name="__________t7" hidden="1">{"'Sheet1'!$L$16"}</definedName>
    <definedName name="__________t8" hidden="1">{#N/A,#N/A,FALSE,"Chi tiÆt"}</definedName>
    <definedName name="__________t9" hidden="1">{"'Sheet1'!$L$16"}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2" hidden="1">{"'Sheet1'!$L$16"}</definedName>
    <definedName name="__________w3" hidden="1">{"'Sheet1'!$L$16"}</definedName>
    <definedName name="__________w4" hidden="1">{"'Sheet1'!$L$16"}</definedName>
    <definedName name="__________w5" hidden="1">{"'Sheet1'!$L$16"}</definedName>
    <definedName name="__________w6" hidden="1">{#N/A,#N/A,FALSE,"Chi tiÆt"}</definedName>
    <definedName name="__________w8" hidden="1">{"'Sheet1'!$L$16"}</definedName>
    <definedName name="__________w9" hidden="1">{"'Sheet1'!$L$16"}</definedName>
    <definedName name="_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_xlfn.BAHTTEXT" hidden="1">#NAME?</definedName>
    <definedName name="_________a10" hidden="1">{"'Sheet1'!$L$16"}</definedName>
    <definedName name="_________a11" hidden="1">{"'Sheet1'!$L$16"}</definedName>
    <definedName name="_________a12" hidden="1">{"'Sheet1'!$L$16"}</definedName>
    <definedName name="_________a2" hidden="1">{"'Sheet1'!$L$16"}</definedName>
    <definedName name="_________a3" hidden="1">{"'Sheet1'!$L$16"}</definedName>
    <definedName name="_________a4" hidden="1">{"'Sheet1'!$L$16"}</definedName>
    <definedName name="_________a5" hidden="1">{"'Sheet1'!$L$16"}</definedName>
    <definedName name="_________a6" hidden="1">{"'Sheet1'!$L$16"}</definedName>
    <definedName name="_________a7" hidden="1">{"'Sheet1'!$L$16"}</definedName>
    <definedName name="_________a8" hidden="1">{"'Sheet1'!$L$16"}</definedName>
    <definedName name="_________a9" hidden="1">{"'Sheet1'!$L$16"}</definedName>
    <definedName name="_________aa1" hidden="1">{"'Sheet1'!$L$16"}</definedName>
    <definedName name="_________b1" hidden="1">{"'Sheet1'!$L$16"}</definedName>
    <definedName name="_________b3" hidden="1">{"'Sheet1'!$L$16"}</definedName>
    <definedName name="_________b4" hidden="1">{"'Sheet1'!$L$16"}</definedName>
    <definedName name="_________b5" hidden="1">{"'Sheet1'!$L$16"}</definedName>
    <definedName name="_________b6" hidden="1">{"'Sheet1'!$L$16"}</definedName>
    <definedName name="_________b7" hidden="1">{#N/A,#N/A,FALSE,"Chi tiÆt"}</definedName>
    <definedName name="_________cp1" hidden="1">'[2]3-ADJ'!$C$15:$W$15</definedName>
    <definedName name="_________cp2" hidden="1">'[2]3-ADJ'!$G$15:$G$16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hidden="1">{#N/A,#N/A,FALSE,"BUDGET"}</definedName>
    <definedName name="_________e1" hidden="1">{"'Sheet1'!$L$16"}</definedName>
    <definedName name="_________e2" hidden="1">{"'Sheet1'!$L$16"}</definedName>
    <definedName name="_________e4" hidden="1">{"'Sheet1'!$L$16"}</definedName>
    <definedName name="_________e5" hidden="1">{"'Sheet1'!$L$16"}</definedName>
    <definedName name="_________e6" hidden="1">{"'Sheet1'!$L$16"}</definedName>
    <definedName name="_________e7" hidden="1">{"'Sheet1'!$L$16"}</definedName>
    <definedName name="_________e8" hidden="1">{#N/A,#N/A,FALSE,"Chi tiÆt"}</definedName>
    <definedName name="_________f1" hidden="1">{"'Sheet1'!$L$16"}</definedName>
    <definedName name="_________f2" hidden="1">{"'Sheet1'!$L$16"}</definedName>
    <definedName name="_________f3" hidden="1">{"'Sheet1'!$L$16"}</definedName>
    <definedName name="_________f4" hidden="1">{"'Sheet1'!$L$16"}</definedName>
    <definedName name="_________f5" hidden="1">{"'Sheet1'!$L$16"}</definedName>
    <definedName name="_________f6" hidden="1">{"'Sheet1'!$L$16"}</definedName>
    <definedName name="_________f7" hidden="1">{"'Sheet1'!$L$16"}</definedName>
    <definedName name="_________f8" hidden="1">{#N/A,#N/A,FALSE,"Chi tiÆt"}</definedName>
    <definedName name="_________f9" hidden="1">{#N/A,#N/A,FALSE,"Chi tiÆt"}</definedName>
    <definedName name="_________huy1" hidden="1">{"'Sheet1'!$L$16"}</definedName>
    <definedName name="_________JV05" hidden="1">{#N/A,#N/A,FALSE,"JV661";#N/A,#N/A,FALSE,"JV662"}</definedName>
    <definedName name="_________jv06" hidden="1">{#N/A,#N/A,FALSE,"JV661";#N/A,#N/A,FALSE,"JV662"}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NS03" hidden="1">{"'Sheet1'!$L$16"}</definedName>
    <definedName name="_________NSO2" hidden="1">{"'Sheet1'!$L$16"}</definedName>
    <definedName name="_________s1" hidden="1">{"'Sheet1'!$L$16"}</definedName>
    <definedName name="_________s2" hidden="1">{"'Sheet1'!$L$16"}</definedName>
    <definedName name="_________s3" hidden="1">{"'Sheet1'!$L$16"}</definedName>
    <definedName name="_________s4" hidden="1">{"'Sheet1'!$L$16"}</definedName>
    <definedName name="_________s5" hidden="1">{"'Sheet1'!$L$16"}</definedName>
    <definedName name="_________s6" hidden="1">{#N/A,#N/A,FALSE,"Chi tiÆt"}</definedName>
    <definedName name="_________s7" hidden="1">{#N/A,#N/A,FALSE,"Chi tiÆt"}</definedName>
    <definedName name="_________T01" hidden="1">#N/A</definedName>
    <definedName name="_________t2" hidden="1">{"'Sheet1'!$L$16"}</definedName>
    <definedName name="_________t4" hidden="1">{"'Sheet1'!$L$16"}</definedName>
    <definedName name="_________t5" hidden="1">{"'Sheet1'!$L$16"}</definedName>
    <definedName name="_________t6" hidden="1">{"'Sheet1'!$L$16"}</definedName>
    <definedName name="_________t7" hidden="1">{"'Sheet1'!$L$16"}</definedName>
    <definedName name="_________t8" hidden="1">{#N/A,#N/A,FALSE,"Chi tiÆt"}</definedName>
    <definedName name="_________t9" hidden="1">{"'Sheet1'!$L$16"}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w2" hidden="1">{"'Sheet1'!$L$16"}</definedName>
    <definedName name="_________w3" hidden="1">{"'Sheet1'!$L$16"}</definedName>
    <definedName name="_________w4" hidden="1">{"'Sheet1'!$L$16"}</definedName>
    <definedName name="_________w5" hidden="1">{"'Sheet1'!$L$16"}</definedName>
    <definedName name="_________w6" hidden="1">{#N/A,#N/A,FALSE,"Chi tiÆt"}</definedName>
    <definedName name="_________w8" hidden="1">{"'Sheet1'!$L$16"}</definedName>
    <definedName name="_________w9" hidden="1">{"'Sheet1'!$L$16"}</definedName>
    <definedName name="_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_xlfn.BAHTTEXT" hidden="1">#NAME?</definedName>
    <definedName name="________a10" hidden="1">{"'Sheet1'!$L$16"}</definedName>
    <definedName name="________a11" hidden="1">{"'Sheet1'!$L$16"}</definedName>
    <definedName name="________a12" hidden="1">{"'Sheet1'!$L$16"}</definedName>
    <definedName name="________a2" hidden="1">{"'Sheet1'!$L$16"}</definedName>
    <definedName name="________a3" hidden="1">{"'Sheet1'!$L$16"}</definedName>
    <definedName name="________a4" hidden="1">{"'Sheet1'!$L$16"}</definedName>
    <definedName name="________a5" hidden="1">{"'Sheet1'!$L$16"}</definedName>
    <definedName name="________a6" hidden="1">{"'Sheet1'!$L$16"}</definedName>
    <definedName name="________a7" hidden="1">{"'Sheet1'!$L$16"}</definedName>
    <definedName name="________a8" hidden="1">{"'Sheet1'!$L$16"}</definedName>
    <definedName name="________a9" hidden="1">{"'Sheet1'!$L$16"}</definedName>
    <definedName name="________aa1" hidden="1">{"'Sheet1'!$L$16"}</definedName>
    <definedName name="________b1" hidden="1">{"'Sheet1'!$L$16"}</definedName>
    <definedName name="________b3" hidden="1">{"'Sheet1'!$L$16"}</definedName>
    <definedName name="________b4" hidden="1">{"'Sheet1'!$L$16"}</definedName>
    <definedName name="________b5" hidden="1">{"'Sheet1'!$L$16"}</definedName>
    <definedName name="________b6" hidden="1">{"'Sheet1'!$L$16"}</definedName>
    <definedName name="________b7" hidden="1">{#N/A,#N/A,FALSE,"Chi tiÆt"}</definedName>
    <definedName name="________cp1" hidden="1">'[2]3-ADJ'!$C$15:$W$15</definedName>
    <definedName name="________cp2" hidden="1">'[2]3-ADJ'!$G$15:$G$16</definedName>
    <definedName name="________e1" hidden="1">{"'Sheet1'!$L$16"}</definedName>
    <definedName name="________e2" hidden="1">{"'Sheet1'!$L$16"}</definedName>
    <definedName name="________e4" hidden="1">{"'Sheet1'!$L$16"}</definedName>
    <definedName name="________e5" hidden="1">{"'Sheet1'!$L$16"}</definedName>
    <definedName name="________e6" hidden="1">{"'Sheet1'!$L$16"}</definedName>
    <definedName name="________e7" hidden="1">{"'Sheet1'!$L$16"}</definedName>
    <definedName name="________e8" hidden="1">{#N/A,#N/A,FALSE,"Chi tiÆt"}</definedName>
    <definedName name="________f1" hidden="1">{"'Sheet1'!$L$16"}</definedName>
    <definedName name="________f2" hidden="1">{"'Sheet1'!$L$16"}</definedName>
    <definedName name="________f3" hidden="1">{"'Sheet1'!$L$16"}</definedName>
    <definedName name="________f4" hidden="1">{"'Sheet1'!$L$16"}</definedName>
    <definedName name="________f5" hidden="1">{"'Sheet1'!$L$16"}</definedName>
    <definedName name="________f6" hidden="1">{"'Sheet1'!$L$16"}</definedName>
    <definedName name="________f7" hidden="1">{"'Sheet1'!$L$16"}</definedName>
    <definedName name="________f8" hidden="1">{#N/A,#N/A,FALSE,"Chi tiÆt"}</definedName>
    <definedName name="________f9" hidden="1">{#N/A,#N/A,FALSE,"Chi tiÆt"}</definedName>
    <definedName name="________huy1" hidden="1">{"'Sheet1'!$L$16"}</definedName>
    <definedName name="________JV05" hidden="1">{#N/A,#N/A,FALSE,"JV661";#N/A,#N/A,FALSE,"JV662"}</definedName>
    <definedName name="________jv06" hidden="1">{#N/A,#N/A,FALSE,"JV661";#N/A,#N/A,FALSE,"JV662"}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n1" hidden="1">{#N/A,#N/A,FALSE,"RECONC'L";#N/A,#N/A,FALSE,"WORKCAP";#N/A,#N/A,FALSE,"RECONC'L";#N/A,#N/A,FALSE,"ACCRUAL";#N/A,#N/A,FALSE,"DEBTOR";#N/A,#N/A,FALSE,"ADMALLOC"}</definedName>
    <definedName name="________NS03" hidden="1">{"'Sheet1'!$L$16"}</definedName>
    <definedName name="________NSO2" hidden="1">{"'Sheet1'!$L$16"}</definedName>
    <definedName name="________QUY4" hidden="1">{"'Sheet1'!$L$16"}</definedName>
    <definedName name="________s1" hidden="1">{"'Sheet1'!$L$16"}</definedName>
    <definedName name="________s2" hidden="1">{"'Sheet1'!$L$16"}</definedName>
    <definedName name="________s3" hidden="1">{"'Sheet1'!$L$16"}</definedName>
    <definedName name="________s4" hidden="1">{"'Sheet1'!$L$16"}</definedName>
    <definedName name="________s5" hidden="1">{"'Sheet1'!$L$16"}</definedName>
    <definedName name="________s6" hidden="1">{#N/A,#N/A,FALSE,"Chi tiÆt"}</definedName>
    <definedName name="________s7" hidden="1">{#N/A,#N/A,FALSE,"Chi tiÆt"}</definedName>
    <definedName name="________T01" hidden="1">#N/A</definedName>
    <definedName name="________t2" hidden="1">{"'Sheet1'!$L$16"}</definedName>
    <definedName name="________t4" hidden="1">{"'Sheet1'!$L$16"}</definedName>
    <definedName name="________t5" hidden="1">{"'Sheet1'!$L$16"}</definedName>
    <definedName name="________t6" hidden="1">{"'Sheet1'!$L$16"}</definedName>
    <definedName name="________t7" hidden="1">{"'Sheet1'!$L$16"}</definedName>
    <definedName name="________t8" hidden="1">{#N/A,#N/A,FALSE,"Chi tiÆt"}</definedName>
    <definedName name="________t9" hidden="1">{"'Sheet1'!$L$16"}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w2" hidden="1">{"'Sheet1'!$L$16"}</definedName>
    <definedName name="________w3" hidden="1">{"'Sheet1'!$L$16"}</definedName>
    <definedName name="________w4" hidden="1">{"'Sheet1'!$L$16"}</definedName>
    <definedName name="________w5" hidden="1">{"'Sheet1'!$L$16"}</definedName>
    <definedName name="________w6" hidden="1">{#N/A,#N/A,FALSE,"Chi tiÆt"}</definedName>
    <definedName name="________w8" hidden="1">{"'Sheet1'!$L$16"}</definedName>
    <definedName name="________w9" hidden="1">{"'Sheet1'!$L$16"}</definedName>
    <definedName name="_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_xlfn.BAHTTEXT" hidden="1">#NAME?</definedName>
    <definedName name="_______a10" hidden="1">{"'Sheet1'!$L$16"}</definedName>
    <definedName name="_______a11" hidden="1">{"'Sheet1'!$L$16"}</definedName>
    <definedName name="_______a12" hidden="1">{"'Sheet1'!$L$16"}</definedName>
    <definedName name="_______a129" hidden="1">{"Offgrid",#N/A,FALSE,"OFFGRID";"Region",#N/A,FALSE,"REGION";"Offgrid -2",#N/A,FALSE,"OFFGRID";"WTP",#N/A,FALSE,"WTP";"WTP -2",#N/A,FALSE,"WTP";"Project",#N/A,FALSE,"PROJECT";"Summary -2",#N/A,FALSE,"SUMMARY"}</definedName>
    <definedName name="_______a130" hidden="1">{"Offgrid",#N/A,FALSE,"OFFGRID";"Region",#N/A,FALSE,"REGION";"Offgrid -2",#N/A,FALSE,"OFFGRID";"WTP",#N/A,FALSE,"WTP";"WTP -2",#N/A,FALSE,"WTP";"Project",#N/A,FALSE,"PROJECT";"Summary -2",#N/A,FALSE,"SUMMARY"}</definedName>
    <definedName name="_______a2" hidden="1">{"'Sheet1'!$L$16"}</definedName>
    <definedName name="_______a3" hidden="1">{"'Sheet1'!$L$16"}</definedName>
    <definedName name="_______a4" hidden="1">{"'Sheet1'!$L$16"}</definedName>
    <definedName name="_______a5" hidden="1">{"'Sheet1'!$L$16"}</definedName>
    <definedName name="_______a6" hidden="1">{"'Sheet1'!$L$16"}</definedName>
    <definedName name="_______a7" hidden="1">{"'Sheet1'!$L$16"}</definedName>
    <definedName name="_______a8" hidden="1">{#N/A,#N/A,FALSE,"Chi tiÆt"}</definedName>
    <definedName name="_______a9" hidden="1">{"'Sheet1'!$L$16"}</definedName>
    <definedName name="_______aa1" hidden="1">{"'Sheet1'!$L$16"}</definedName>
    <definedName name="_______b1" hidden="1">{"'Sheet1'!$L$16"}</definedName>
    <definedName name="_______b3" hidden="1">{"'Sheet1'!$L$16"}</definedName>
    <definedName name="_______b4" hidden="1">{"'Sheet1'!$L$16"}</definedName>
    <definedName name="_______b5" hidden="1">{"'Sheet1'!$L$16"}</definedName>
    <definedName name="_______b6" hidden="1">{"'Sheet1'!$L$16"}</definedName>
    <definedName name="_______b7" hidden="1">{#N/A,#N/A,FALSE,"Chi tiÆt"}</definedName>
    <definedName name="_______bg1" hidden="1">{#N/A,#N/A,FALSE,"JV661";#N/A,#N/A,FALSE,"JV662"}</definedName>
    <definedName name="_______CD2" hidden="1">{"'Sheet1'!$L$16"}</definedName>
    <definedName name="_______cp1" hidden="1">'[2]3-ADJ'!$C$15:$W$15</definedName>
    <definedName name="_______cp2" hidden="1">'[2]3-ADJ'!$G$15:$G$16</definedName>
    <definedName name="_______DAT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hidden="1">{#N/A,#N/A,FALSE,"BUDGET"}</definedName>
    <definedName name="_______e1" hidden="1">{"'Sheet1'!$L$16"}</definedName>
    <definedName name="_______e2" hidden="1">{"'Sheet1'!$L$16"}</definedName>
    <definedName name="_______e4" hidden="1">{"'Sheet1'!$L$16"}</definedName>
    <definedName name="_______e5" hidden="1">{"'Sheet1'!$L$16"}</definedName>
    <definedName name="_______e6" hidden="1">{"'Sheet1'!$L$16"}</definedName>
    <definedName name="_______e7" hidden="1">{"'Sheet1'!$L$16"}</definedName>
    <definedName name="_______e8" hidden="1">{#N/A,#N/A,FALSE,"Chi tiÆt"}</definedName>
    <definedName name="_______F1" hidden="1">{"'Sheet1'!$L$16"}</definedName>
    <definedName name="_______f2" hidden="1">{"'Sheet1'!$L$16"}</definedName>
    <definedName name="_______f3" hidden="1">{"'Sheet1'!$L$16"}</definedName>
    <definedName name="_______f4" hidden="1">{"'Sheet1'!$L$16"}</definedName>
    <definedName name="_______f5" hidden="1">{"'Sheet1'!$L$16"}</definedName>
    <definedName name="_______f6" hidden="1">{"'Sheet1'!$L$16"}</definedName>
    <definedName name="_______f7" hidden="1">{"'Sheet1'!$L$16"}</definedName>
    <definedName name="_______f8" hidden="1">{#N/A,#N/A,FALSE,"Chi tiÆt"}</definedName>
    <definedName name="_______f9" hidden="1">{#N/A,#N/A,FALSE,"Chi tiÆt"}</definedName>
    <definedName name="_______hoa01" hidden="1">{#N/A,#N/A,FALSE,"JV661";#N/A,#N/A,FALSE,"JV662"}</definedName>
    <definedName name="_______hoa02" hidden="1">{#N/A,#N/A,TRUE,"Sheet1 (2)"}</definedName>
    <definedName name="_______huy1" hidden="1">{"'Sheet1'!$L$16"}</definedName>
    <definedName name="_______JV05" hidden="1">{#N/A,#N/A,FALSE,"JV661";#N/A,#N/A,FALSE,"JV662"}</definedName>
    <definedName name="_______jv06" hidden="1">{#N/A,#N/A,FALSE,"JV661";#N/A,#N/A,FALSE,"JV662"}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MAY2" hidden="1">{#N/A,#N/A,FALSE,"earnings"}</definedName>
    <definedName name="_______n1" hidden="1">{#N/A,#N/A,FALSE,"RECONC'L";#N/A,#N/A,FALSE,"WORKCAP";#N/A,#N/A,FALSE,"RECONC'L";#N/A,#N/A,FALSE,"ACCRUAL";#N/A,#N/A,FALSE,"DEBTOR";#N/A,#N/A,FALSE,"ADMALLOC"}</definedName>
    <definedName name="_______NS03" hidden="1">{"'Sheet1'!$L$16"}</definedName>
    <definedName name="_______NSO2" hidden="1">{"'Sheet1'!$L$16"}</definedName>
    <definedName name="_______Q2" hidden="1">{#N/A,#N/A,FALSE,"earnings"}</definedName>
    <definedName name="_______QUY4" hidden="1">{"'Sheet1'!$L$16"}</definedName>
    <definedName name="_______s1" hidden="1">{"'Sheet1'!$L$16"}</definedName>
    <definedName name="_______s2" hidden="1">{"'Sheet1'!$L$16"}</definedName>
    <definedName name="_______s3" hidden="1">{"'Sheet1'!$L$16"}</definedName>
    <definedName name="_______s4" hidden="1">{"'Sheet1'!$L$16"}</definedName>
    <definedName name="_______s5" hidden="1">{"'Sheet1'!$L$16"}</definedName>
    <definedName name="_______s6" hidden="1">{#N/A,#N/A,FALSE,"Chi tiÆt"}</definedName>
    <definedName name="_______s7" hidden="1">{#N/A,#N/A,FALSE,"Chi tiÆt"}</definedName>
    <definedName name="_______T01" hidden="1">#N/A</definedName>
    <definedName name="_______T1" hidden="1">{"'Sheet1'!$L$16"}</definedName>
    <definedName name="_______t2" hidden="1">{"'Sheet1'!$L$16"}</definedName>
    <definedName name="_______t4" hidden="1">{"'Sheet1'!$L$16"}</definedName>
    <definedName name="_______t5" hidden="1">{"'Sheet1'!$L$16"}</definedName>
    <definedName name="_______t6" hidden="1">{"'Sheet1'!$L$16"}</definedName>
    <definedName name="_______t7" hidden="1">{"'Sheet1'!$L$16"}</definedName>
    <definedName name="_______t8" hidden="1">{#N/A,#N/A,FALSE,"Chi tiÆt"}</definedName>
    <definedName name="_______t9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w2" hidden="1">{"'Sheet1'!$L$16"}</definedName>
    <definedName name="_______w3" hidden="1">{"'Sheet1'!$L$16"}</definedName>
    <definedName name="_______w4" hidden="1">{"'Sheet1'!$L$16"}</definedName>
    <definedName name="_______w5" hidden="1">{"'Sheet1'!$L$16"}</definedName>
    <definedName name="_______w6" hidden="1">{#N/A,#N/A,FALSE,"Chi tiÆt"}</definedName>
    <definedName name="_______w8" hidden="1">{"'Sheet1'!$L$16"}</definedName>
    <definedName name="_______w9" hidden="1">{"'Sheet1'!$L$16"}</definedName>
    <definedName name="_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_xlfn.BAHTTEXT" hidden="1">#NAME?</definedName>
    <definedName name="______a10" hidden="1">{"'Sheet1'!$L$16"}</definedName>
    <definedName name="______a11" hidden="1">{"'Sheet1'!$L$16"}</definedName>
    <definedName name="______a12" hidden="1">{"'Sheet1'!$L$16"}</definedName>
    <definedName name="______a129" hidden="1">{"Offgrid",#N/A,FALSE,"OFFGRID";"Region",#N/A,FALSE,"REGION";"Offgrid -2",#N/A,FALSE,"OFFGRID";"WTP",#N/A,FALSE,"WTP";"WTP -2",#N/A,FALSE,"WTP";"Project",#N/A,FALSE,"PROJECT";"Summary -2",#N/A,FALSE,"SUMMARY"}</definedName>
    <definedName name="______a130" hidden="1">{"Offgrid",#N/A,FALSE,"OFFGRID";"Region",#N/A,FALSE,"REGION";"Offgrid -2",#N/A,FALSE,"OFFGRID";"WTP",#N/A,FALSE,"WTP";"WTP -2",#N/A,FALSE,"WTP";"Project",#N/A,FALSE,"PROJECT";"Summary -2",#N/A,FALSE,"SUMMARY"}</definedName>
    <definedName name="______a2" hidden="1">{"'Sheet1'!$L$16"}</definedName>
    <definedName name="______a3" hidden="1">{"'Sheet1'!$L$16"}</definedName>
    <definedName name="______a4" hidden="1">{"'Sheet1'!$L$16"}</definedName>
    <definedName name="______a5" hidden="1">{"'Sheet1'!$L$16"}</definedName>
    <definedName name="______a6" hidden="1">{"'Sheet1'!$L$16"}</definedName>
    <definedName name="______a7" hidden="1">{"'Sheet1'!$L$16"}</definedName>
    <definedName name="______a8" hidden="1">{"'Sheet1'!$L$16"}</definedName>
    <definedName name="______a9" hidden="1">{"'Sheet1'!$L$16"}</definedName>
    <definedName name="______aa1" hidden="1">{"'Sheet1'!$L$16"}</definedName>
    <definedName name="______b1" hidden="1">{"'Sheet1'!$L$16"}</definedName>
    <definedName name="______b3" hidden="1">{"'Sheet1'!$L$16"}</definedName>
    <definedName name="______b4" hidden="1">{"'Sheet1'!$L$16"}</definedName>
    <definedName name="______b5" hidden="1">{"'Sheet1'!$L$16"}</definedName>
    <definedName name="______b6" hidden="1">{"'Sheet1'!$L$16"}</definedName>
    <definedName name="______b7" hidden="1">{#N/A,#N/A,FALSE,"Chi tiÆt"}</definedName>
    <definedName name="______CD2" hidden="1">{"'Sheet1'!$L$16"}</definedName>
    <definedName name="______cp1" hidden="1">'[2]3-ADJ'!$C$15:$W$15</definedName>
    <definedName name="______cp2" hidden="1">'[2]3-ADJ'!$G$15:$G$16</definedName>
    <definedName name="______d1500" hidden="1">{"'Sheet1'!$L$16"}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hidden="1">{#N/A,#N/A,FALSE,"BUDGET"}</definedName>
    <definedName name="______e1" hidden="1">{"'Sheet1'!$L$16"}</definedName>
    <definedName name="______e2" hidden="1">{"'Sheet1'!$L$16"}</definedName>
    <definedName name="______e4" hidden="1">{"'Sheet1'!$L$16"}</definedName>
    <definedName name="______e5" hidden="1">{"'Sheet1'!$L$16"}</definedName>
    <definedName name="______e6" hidden="1">{"'Sheet1'!$L$16"}</definedName>
    <definedName name="______e7" hidden="1">{"'Sheet1'!$L$16"}</definedName>
    <definedName name="______e8" hidden="1">{#N/A,#N/A,FALSE,"Chi tiÆt"}</definedName>
    <definedName name="______f1" hidden="1">{"'Sheet1'!$L$16"}</definedName>
    <definedName name="______f2" hidden="1">{"'Sheet1'!$L$16"}</definedName>
    <definedName name="______f3" hidden="1">{"'Sheet1'!$L$16"}</definedName>
    <definedName name="______f4" hidden="1">{"'Sheet1'!$L$16"}</definedName>
    <definedName name="______f5" hidden="1">{"'Sheet1'!$L$16"}</definedName>
    <definedName name="______f6" hidden="1">{"'Sheet1'!$L$16"}</definedName>
    <definedName name="______f7" hidden="1">{"'Sheet1'!$L$16"}</definedName>
    <definedName name="______f8" hidden="1">{#N/A,#N/A,FALSE,"Chi tiÆt"}</definedName>
    <definedName name="______f9" hidden="1">{#N/A,#N/A,FALSE,"Chi tiÆt"}</definedName>
    <definedName name="______huy1" hidden="1">{"'Sheet1'!$L$16"}</definedName>
    <definedName name="______JV05" hidden="1">{#N/A,#N/A,FALSE,"JV661";#N/A,#N/A,FALSE,"JV662"}</definedName>
    <definedName name="______jv06" hidden="1">{#N/A,#N/A,FALSE,"JV661";#N/A,#N/A,FALSE,"JV662"}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M2" hidden="1">{"'Sheet1'!$L$16"}</definedName>
    <definedName name="______MAY2" hidden="1">{#N/A,#N/A,FALSE,"earnings"}</definedName>
    <definedName name="______n1" hidden="1">{#N/A,#N/A,FALSE,"RECONC'L";#N/A,#N/A,FALSE,"WORKCAP";#N/A,#N/A,FALSE,"RECONC'L";#N/A,#N/A,FALSE,"ACCRUAL";#N/A,#N/A,FALSE,"DEBTOR";#N/A,#N/A,FALSE,"ADMALLOC"}</definedName>
    <definedName name="______NS03" hidden="1">{"'Sheet1'!$L$16"}</definedName>
    <definedName name="______NSO2" hidden="1">{"'Sheet1'!$L$16"}</definedName>
    <definedName name="______PA3" hidden="1">{"'Sheet1'!$L$16"}</definedName>
    <definedName name="______Q2" hidden="1">{#N/A,#N/A,FALSE,"earnings"}</definedName>
    <definedName name="______QUY4" hidden="1">{"'Sheet1'!$L$16"}</definedName>
    <definedName name="______s1" hidden="1">{"'Sheet1'!$L$16"}</definedName>
    <definedName name="______s2" hidden="1">{"'Sheet1'!$L$16"}</definedName>
    <definedName name="______s3" hidden="1">{"'Sheet1'!$L$16"}</definedName>
    <definedName name="______s4" hidden="1">{"'Sheet1'!$L$16"}</definedName>
    <definedName name="______s5" hidden="1">{"'Sheet1'!$L$16"}</definedName>
    <definedName name="______s6" hidden="1">{#N/A,#N/A,FALSE,"Chi tiÆt"}</definedName>
    <definedName name="______s7" hidden="1">{#N/A,#N/A,FALSE,"Chi tiÆt"}</definedName>
    <definedName name="______T01" hidden="1">#N/A</definedName>
    <definedName name="______T1" hidden="1">{"'Sheet1'!$L$16"}</definedName>
    <definedName name="______t2" hidden="1">{"'Sheet1'!$L$16"}</definedName>
    <definedName name="______t4" hidden="1">{"'Sheet1'!$L$16"}</definedName>
    <definedName name="______t5" hidden="1">{"'Sheet1'!$L$16"}</definedName>
    <definedName name="______t6" hidden="1">{"'Sheet1'!$L$16"}</definedName>
    <definedName name="______t7" hidden="1">{"'Sheet1'!$L$16"}</definedName>
    <definedName name="______t8" hidden="1">{#N/A,#N/A,FALSE,"Chi tiÆt"}</definedName>
    <definedName name="______t9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w2" hidden="1">{"'Sheet1'!$L$16"}</definedName>
    <definedName name="______w3" hidden="1">{"'Sheet1'!$L$16"}</definedName>
    <definedName name="______w4" hidden="1">{"'Sheet1'!$L$16"}</definedName>
    <definedName name="______w5" hidden="1">{"'Sheet1'!$L$16"}</definedName>
    <definedName name="______w6" hidden="1">{#N/A,#N/A,FALSE,"Chi tiÆt"}</definedName>
    <definedName name="______w8" hidden="1">{"'Sheet1'!$L$16"}</definedName>
    <definedName name="______w9" hidden="1">{"'Sheet1'!$L$16"}</definedName>
    <definedName name="_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_xlfn.BAHTTEXT" hidden="1">#NAME?</definedName>
    <definedName name="_____a10" hidden="1">{"'Sheet1'!$L$16"}</definedName>
    <definedName name="_____a11" hidden="1">{"'Sheet1'!$L$16"}</definedName>
    <definedName name="_____a12" hidden="1">{"'Sheet1'!$L$16"}</definedName>
    <definedName name="_____a129" hidden="1">{"Offgrid",#N/A,FALSE,"OFFGRID";"Region",#N/A,FALSE,"REGION";"Offgrid -2",#N/A,FALSE,"OFFGRID";"WTP",#N/A,FALSE,"WTP";"WTP -2",#N/A,FALSE,"WTP";"Project",#N/A,FALSE,"PROJECT";"Summary -2",#N/A,FALSE,"SUMMARY"}</definedName>
    <definedName name="_____a130" hidden="1">{"Offgrid",#N/A,FALSE,"OFFGRID";"Region",#N/A,FALSE,"REGION";"Offgrid -2",#N/A,FALSE,"OFFGRID";"WTP",#N/A,FALSE,"WTP";"WTP -2",#N/A,FALSE,"WTP";"Project",#N/A,FALSE,"PROJECT";"Summary -2",#N/A,FALSE,"SUMMARY"}</definedName>
    <definedName name="_____a2" hidden="1">{"'Sheet1'!$L$16"}</definedName>
    <definedName name="_____a3" hidden="1">{"'Sheet1'!$L$16"}</definedName>
    <definedName name="_____a4" hidden="1">{"'Sheet1'!$L$16"}</definedName>
    <definedName name="_____a5" hidden="1">{"'Sheet1'!$L$16"}</definedName>
    <definedName name="_____a6" hidden="1">{"'Sheet1'!$L$16"}</definedName>
    <definedName name="_____a7" hidden="1">{"'Sheet1'!$L$16"}</definedName>
    <definedName name="_____a8" hidden="1">{"'Sheet1'!$L$16"}</definedName>
    <definedName name="_____a9" hidden="1">{"'Sheet1'!$L$16"}</definedName>
    <definedName name="_____aa1" hidden="1">{"'Sheet1'!$L$16"}</definedName>
    <definedName name="_____b1" hidden="1">{"'Sheet1'!$L$16"}</definedName>
    <definedName name="_____b3" hidden="1">{"'Sheet1'!$L$16"}</definedName>
    <definedName name="_____b4" hidden="1">{"'Sheet1'!$L$16"}</definedName>
    <definedName name="_____b5" hidden="1">{"'Sheet1'!$L$16"}</definedName>
    <definedName name="_____b6" hidden="1">{"'Sheet1'!$L$16"}</definedName>
    <definedName name="_____b7" hidden="1">{#N/A,#N/A,FALSE,"Chi tiÆt"}</definedName>
    <definedName name="_____bg1" hidden="1">{#N/A,#N/A,FALSE,"JV661";#N/A,#N/A,FALSE,"JV662"}</definedName>
    <definedName name="_____cp1" hidden="1">'[2]3-ADJ'!$C$15:$W$15</definedName>
    <definedName name="_____cp2" hidden="1">'[2]3-ADJ'!$G$15:$G$16</definedName>
    <definedName name="_____d1500" hidden="1">{"'Sheet1'!$L$16"}</definedName>
    <definedName name="_____Dataforecast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e1" hidden="1">{"'Sheet1'!$L$16"}</definedName>
    <definedName name="_____e2" hidden="1">{"'Sheet1'!$L$16"}</definedName>
    <definedName name="_____e4" hidden="1">{"'Sheet1'!$L$16"}</definedName>
    <definedName name="_____e5" hidden="1">{"'Sheet1'!$L$16"}</definedName>
    <definedName name="_____e6" hidden="1">{"'Sheet1'!$L$16"}</definedName>
    <definedName name="_____e7" hidden="1">{"'Sheet1'!$L$16"}</definedName>
    <definedName name="_____e8" hidden="1">{#N/A,#N/A,FALSE,"Chi tiÆt"}</definedName>
    <definedName name="_____f1" hidden="1">{"'Sheet1'!$L$16"}</definedName>
    <definedName name="_____f2" hidden="1">{"'Sheet1'!$L$16"}</definedName>
    <definedName name="_____f3" hidden="1">{"'Sheet1'!$L$16"}</definedName>
    <definedName name="_____f4" hidden="1">{"'Sheet1'!$L$16"}</definedName>
    <definedName name="_____f5" hidden="1">{"'Sheet1'!$L$16"}</definedName>
    <definedName name="_____f6" hidden="1">{"'Sheet1'!$L$16"}</definedName>
    <definedName name="_____f7" hidden="1">{"'Sheet1'!$L$16"}</definedName>
    <definedName name="_____f8" hidden="1">{#N/A,#N/A,FALSE,"Chi tiÆt"}</definedName>
    <definedName name="_____f9" hidden="1">{#N/A,#N/A,FALSE,"Chi tiÆt"}</definedName>
    <definedName name="_____Goi8" hidden="1">{"'Sheet1'!$L$16"}</definedName>
    <definedName name="_____H1" hidden="1">{#N/A,#N/A,FALSE,"TAX COMPUTATION";#N/A,#N/A,FALSE,"TAX SCHEDULE";#N/A,#N/A,FALSE,"ADDITIONS";#N/A,#N/A,FALSE,"W &amp; T"}</definedName>
    <definedName name="_____hoa01" hidden="1">{#N/A,#N/A,FALSE,"JV661";#N/A,#N/A,FALSE,"JV662"}</definedName>
    <definedName name="_____hoa02" hidden="1">{#N/A,#N/A,TRUE,"Sheet1 (2)"}</definedName>
    <definedName name="_____huy1" hidden="1">{"'Sheet1'!$L$16"}</definedName>
    <definedName name="_____JV05" hidden="1">{#N/A,#N/A,FALSE,"JV661";#N/A,#N/A,FALSE,"JV662"}</definedName>
    <definedName name="_____jv06" hidden="1">{#N/A,#N/A,FALSE,"JV661";#N/A,#N/A,FALSE,"JV662"}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M2" hidden="1">{"'Sheet1'!$L$16"}</definedName>
    <definedName name="_____MAY2" hidden="1">{#N/A,#N/A,FALSE,"earnings"}</definedName>
    <definedName name="_____n1" hidden="1">{#N/A,#N/A,FALSE,"RECONC'L";#N/A,#N/A,FALSE,"WORKCAP";#N/A,#N/A,FALSE,"RECONC'L";#N/A,#N/A,FALSE,"ACCRUAL";#N/A,#N/A,FALSE,"DEBTOR";#N/A,#N/A,FALSE,"ADMALLOC"}</definedName>
    <definedName name="_____NS03" hidden="1">{"'Sheet1'!$L$16"}</definedName>
    <definedName name="_____NSO2" hidden="1">{"'Sheet1'!$L$16"}</definedName>
    <definedName name="_____PA3" hidden="1">{"'Sheet1'!$L$16"}</definedName>
    <definedName name="_____PUR6" hidden="1">{#N/A,#N/A,FALSE,"Sheet2"}</definedName>
    <definedName name="_____Q2" hidden="1">{#N/A,#N/A,FALSE,"earnings"}</definedName>
    <definedName name="_____QUY3" hidden="1">{#N/A,#N/A,FALSE,"Sheet2"}</definedName>
    <definedName name="_____QUY4" hidden="1">{"'Sheet1'!$L$16"}</definedName>
    <definedName name="_____s1" hidden="1">{"'Sheet1'!$L$16"}</definedName>
    <definedName name="_____s2" hidden="1">{"'Sheet1'!$L$16"}</definedName>
    <definedName name="_____s3" hidden="1">{"'Sheet1'!$L$16"}</definedName>
    <definedName name="_____s4" hidden="1">{"'Sheet1'!$L$16"}</definedName>
    <definedName name="_____s5" hidden="1">{"'Sheet1'!$L$16"}</definedName>
    <definedName name="_____s6" hidden="1">{#N/A,#N/A,FALSE,"Chi tiÆt"}</definedName>
    <definedName name="_____s7" hidden="1">{#N/A,#N/A,FALSE,"Chi tiÆt"}</definedName>
    <definedName name="_____T01" hidden="1">#N/A</definedName>
    <definedName name="_____t2" hidden="1">{"'Sheet1'!$L$16"}</definedName>
    <definedName name="_____t4" hidden="1">{"'Sheet1'!$L$16"}</definedName>
    <definedName name="_____t5" hidden="1">{"'Sheet1'!$L$16"}</definedName>
    <definedName name="_____t6" hidden="1">{"'Sheet1'!$L$16"}</definedName>
    <definedName name="_____t7" hidden="1">{"'Sheet1'!$L$16"}</definedName>
    <definedName name="_____t8" hidden="1">{#N/A,#N/A,FALSE,"Chi tiÆt"}</definedName>
    <definedName name="_____t9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w2" hidden="1">{"'Sheet1'!$L$16"}</definedName>
    <definedName name="_____w3" hidden="1">{"'Sheet1'!$L$16"}</definedName>
    <definedName name="_____w4" hidden="1">{"'Sheet1'!$L$16"}</definedName>
    <definedName name="_____w5" hidden="1">{"'Sheet1'!$L$16"}</definedName>
    <definedName name="_____w6" hidden="1">{#N/A,#N/A,FALSE,"Chi tiÆt"}</definedName>
    <definedName name="_____w8" hidden="1">{"'Sheet1'!$L$16"}</definedName>
    <definedName name="_____w9" hidden="1">{"'Sheet1'!$L$16"}</definedName>
    <definedName name="_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_xlfn.BAHTTEXT" hidden="1">#NAME?</definedName>
    <definedName name="____a10" hidden="1">{"'Sheet1'!$L$16"}</definedName>
    <definedName name="____a11" hidden="1">{"'Sheet1'!$L$16"}</definedName>
    <definedName name="____a1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3" hidden="1">{"'Sheet1'!$L$16"}</definedName>
    <definedName name="____a4" hidden="1">{"'Sheet1'!$L$16"}</definedName>
    <definedName name="____a5" hidden="1">{"'Sheet1'!$L$16"}</definedName>
    <definedName name="____a6" hidden="1">{"'Sheet1'!$L$16"}</definedName>
    <definedName name="____a7" hidden="1">{"'Sheet1'!$L$16"}</definedName>
    <definedName name="____a8" hidden="1">{"'Sheet1'!$L$16"}</definedName>
    <definedName name="____a9" hidden="1">{"'Sheet1'!$L$16"}</definedName>
    <definedName name="____aa1" hidden="1">{"'Sheet1'!$L$16"}</definedName>
    <definedName name="____b1" hidden="1">{"'Sheet1'!$L$16"}</definedName>
    <definedName name="____b3" hidden="1">{"'Sheet1'!$L$16"}</definedName>
    <definedName name="____b4" hidden="1">{"'Sheet1'!$L$16"}</definedName>
    <definedName name="____b5" hidden="1">{"'Sheet1'!$L$16"}</definedName>
    <definedName name="____b6" hidden="1">{"'Sheet1'!$L$16"}</definedName>
    <definedName name="____b7" hidden="1">{#N/A,#N/A,FALSE,"Chi tiÆt"}</definedName>
    <definedName name="____bg1" hidden="1">{#N/A,#N/A,FALSE,"JV661";#N/A,#N/A,FALSE,"JV662"}</definedName>
    <definedName name="____CD2" hidden="1">{"'Sheet1'!$L$16"}</definedName>
    <definedName name="____cp1" hidden="1">'[2]3-ADJ'!$C$15:$W$15</definedName>
    <definedName name="____cp2" hidden="1">'[2]3-ADJ'!$G$15:$G$16</definedName>
    <definedName name="____d1500" hidden="1">{"'Sheet1'!$L$16"}</definedName>
    <definedName name="____e1" hidden="1">{"'Sheet1'!$L$16"}</definedName>
    <definedName name="____e2" hidden="1">{"'Sheet1'!$L$16"}</definedName>
    <definedName name="____e4" hidden="1">{"'Sheet1'!$L$16"}</definedName>
    <definedName name="____e5" hidden="1">{"'Sheet1'!$L$16"}</definedName>
    <definedName name="____e6" hidden="1">{"'Sheet1'!$L$16"}</definedName>
    <definedName name="____e7" hidden="1">{"'Sheet1'!$L$16"}</definedName>
    <definedName name="____e8" hidden="1">{#N/A,#N/A,FALSE,"Chi tiÆt"}</definedName>
    <definedName name="____f1" hidden="1">{"'Sheet1'!$L$16"}</definedName>
    <definedName name="____f2" hidden="1">{"'Sheet1'!$L$16"}</definedName>
    <definedName name="____f3" hidden="1">{"'Sheet1'!$L$16"}</definedName>
    <definedName name="____f4" hidden="1">{"'Sheet1'!$L$16"}</definedName>
    <definedName name="____f5" hidden="1">{"'Sheet1'!$L$16"}</definedName>
    <definedName name="____f6" hidden="1">{"'Sheet1'!$L$16"}</definedName>
    <definedName name="____f7" hidden="1">{"'Sheet1'!$L$16"}</definedName>
    <definedName name="____f8" hidden="1">{#N/A,#N/A,FALSE,"Chi tiÆt"}</definedName>
    <definedName name="____f9" hidden="1">{#N/A,#N/A,FALSE,"Chi tiÆt"}</definedName>
    <definedName name="____Goi8" hidden="1">{"'Sheet1'!$L$16"}</definedName>
    <definedName name="____hoa01" hidden="1">{#N/A,#N/A,FALSE,"JV661";#N/A,#N/A,FALSE,"JV662"}</definedName>
    <definedName name="____hoa02" hidden="1">{#N/A,#N/A,TRUE,"Sheet1 (2)"}</definedName>
    <definedName name="____huy1" hidden="1">{"'Sheet1'!$L$16"}</definedName>
    <definedName name="____JV05" hidden="1">{#N/A,#N/A,FALSE,"JV661";#N/A,#N/A,FALSE,"JV662"}</definedName>
    <definedName name="____jv06" hidden="1">{#N/A,#N/A,FALSE,"JV661";#N/A,#N/A,FALSE,"JV662"}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M2" hidden="1">{"'Sheet1'!$L$16"}</definedName>
    <definedName name="____MAY2" hidden="1">{#N/A,#N/A,FALSE,"earnings"}</definedName>
    <definedName name="____n1" hidden="1">{#N/A,#N/A,FALSE,"RECONC'L";#N/A,#N/A,FALSE,"WORKCAP";#N/A,#N/A,FALSE,"RECONC'L";#N/A,#N/A,FALSE,"ACCRUAL";#N/A,#N/A,FALSE,"DEBTOR";#N/A,#N/A,FALSE,"ADMALLOC"}</definedName>
    <definedName name="____NS03" hidden="1">{"'Sheet1'!$L$16"}</definedName>
    <definedName name="____NSO2" hidden="1">{"'Sheet1'!$L$16"}</definedName>
    <definedName name="____PA3" hidden="1">{"'Sheet1'!$L$16"}</definedName>
    <definedName name="____PUR6" hidden="1">{#N/A,#N/A,FALSE,"Sheet2"}</definedName>
    <definedName name="____Q2" hidden="1">{#N/A,#N/A,FALSE,"earnings"}</definedName>
    <definedName name="____QUY3" hidden="1">{#N/A,#N/A,FALSE,"Sheet2"}</definedName>
    <definedName name="____QUY4" hidden="1">{"'Sheet1'!$L$16"}</definedName>
    <definedName name="____s1" hidden="1">{"'Sheet1'!$L$16"}</definedName>
    <definedName name="____s2" hidden="1">{"'Sheet1'!$L$16"}</definedName>
    <definedName name="____s3" hidden="1">{"'Sheet1'!$L$16"}</definedName>
    <definedName name="____s4" hidden="1">{"'Sheet1'!$L$16"}</definedName>
    <definedName name="____s5" hidden="1">{"'Sheet1'!$L$16"}</definedName>
    <definedName name="____s6" hidden="1">{#N/A,#N/A,FALSE,"Chi tiÆt"}</definedName>
    <definedName name="____s7" hidden="1">{#N/A,#N/A,FALSE,"Chi tiÆt"}</definedName>
    <definedName name="____T01" hidden="1">#N/A</definedName>
    <definedName name="____T04" hidden="1">{#N/A,#N/A,FALSE,"CCTV"}</definedName>
    <definedName name="____T1" hidden="1">{"'Sheet1'!$L$16"}</definedName>
    <definedName name="____t2" hidden="1">{"'Sheet1'!$L$16"}</definedName>
    <definedName name="____t4" hidden="1">{"'Sheet1'!$L$16"}</definedName>
    <definedName name="____t5" hidden="1">{"'Sheet1'!$L$16"}</definedName>
    <definedName name="____t6" hidden="1">{"'Sheet1'!$L$16"}</definedName>
    <definedName name="____t7" hidden="1">{"'Sheet1'!$L$16"}</definedName>
    <definedName name="____t8" hidden="1">{#N/A,#N/A,FALSE,"Chi tiÆt"}</definedName>
    <definedName name="____t9" hidden="1">{"'Sheet1'!$L$16"}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w2" hidden="1">{"'Sheet1'!$L$16"}</definedName>
    <definedName name="____w3" hidden="1">{"'Sheet1'!$L$16"}</definedName>
    <definedName name="____w4" hidden="1">{"'Sheet1'!$L$16"}</definedName>
    <definedName name="____w5" hidden="1">{"'Sheet1'!$L$16"}</definedName>
    <definedName name="____w6" hidden="1">{#N/A,#N/A,FALSE,"Chi tiÆt"}</definedName>
    <definedName name="____w8" hidden="1">{"'Sheet1'!$L$16"}</definedName>
    <definedName name="____w9" hidden="1">{"'Sheet1'!$L$16"}</definedName>
    <definedName name="_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_xlfn.BAHTTEXT" hidden="1">#NAME?</definedName>
    <definedName name="___a10" hidden="1">{"'Sheet1'!$L$16"}</definedName>
    <definedName name="___a11" hidden="1">{"'Sheet1'!$L$16"}</definedName>
    <definedName name="___a12" hidden="1">{"'Sheet1'!$L$16"}</definedName>
    <definedName name="___A123" hidden="1">#N/A</definedName>
    <definedName name="___a129" hidden="1">{"Offgrid",#N/A,FALSE,"OFFGRID";"Region",#N/A,FALSE,"REGION";"Offgrid -2",#N/A,FALSE,"OFFGRID";"WTP",#N/A,FALSE,"WTP";"WTP -2",#N/A,FALSE,"WTP";"Project",#N/A,FALSE,"PROJECT";"Summary -2",#N/A,FALSE,"SUMMARY"}</definedName>
    <definedName name="___a130" hidden="1">{"Offgrid",#N/A,FALSE,"OFFGRID";"Region",#N/A,FALSE,"REGION";"Offgrid -2",#N/A,FALSE,"OFFGRID";"WTP",#N/A,FALSE,"WTP";"WTP -2",#N/A,FALSE,"WTP";"Project",#N/A,FALSE,"PROJECT";"Summary -2",#N/A,FALSE,"SUMMARY"}</definedName>
    <definedName name="___a2" hidden="1">{"'Sheet1'!$L$16"}</definedName>
    <definedName name="___a3" hidden="1">{"'Sheet1'!$L$16"}</definedName>
    <definedName name="___a4" hidden="1">{"'Sheet1'!$L$16"}</definedName>
    <definedName name="___a5" hidden="1">{"'Sheet1'!$L$16"}</definedName>
    <definedName name="___a6" hidden="1">{"'Sheet1'!$L$16"}</definedName>
    <definedName name="___a7" hidden="1">{"'Sheet1'!$L$16"}</definedName>
    <definedName name="___a8" hidden="1">{"'Sheet1'!$L$16"}</definedName>
    <definedName name="___a9" hidden="1">{"'Sheet1'!$L$16"}</definedName>
    <definedName name="___aa1" hidden="1">{"'Sheet1'!$L$16"}</definedName>
    <definedName name="___aom3" hidden="1">{#N/A,#N/A,FALSE,"COVER1.XLS ";#N/A,#N/A,FALSE,"RACT1.XLS";#N/A,#N/A,FALSE,"RACT2.XLS";#N/A,#N/A,FALSE,"ECCMP";#N/A,#N/A,FALSE,"WELDER.XLS"}</definedName>
    <definedName name="___b1" hidden="1">{"'Sheet1'!$L$16"}</definedName>
    <definedName name="___b3" hidden="1">{"'Sheet1'!$L$16"}</definedName>
    <definedName name="___b4" hidden="1">{"'Sheet1'!$L$16"}</definedName>
    <definedName name="___b5" hidden="1">{"'Sheet1'!$L$16"}</definedName>
    <definedName name="___b6" hidden="1">{"'Sheet1'!$L$16"}</definedName>
    <definedName name="___b7" hidden="1">{#N/A,#N/A,FALSE,"Chi tiÆt"}</definedName>
    <definedName name="___bg1" hidden="1">{#N/A,#N/A,FALSE,"JV661";#N/A,#N/A,FALSE,"JV662"}</definedName>
    <definedName name="___CD2" hidden="1">{"'Sheet1'!$L$16"}</definedName>
    <definedName name="___cp1" hidden="1">'[2]3-ADJ'!$C$15:$W$15</definedName>
    <definedName name="___cp2" hidden="1">'[2]3-ADJ'!$G$15:$G$16</definedName>
    <definedName name="___d1500" hidden="1">{"'Sheet1'!$L$16"}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e1" hidden="1">{"'Sheet1'!$L$16"}</definedName>
    <definedName name="___e2" hidden="1">{"'Sheet1'!$L$16"}</definedName>
    <definedName name="___e4" hidden="1">{"'Sheet1'!$L$16"}</definedName>
    <definedName name="___e5" hidden="1">{"'Sheet1'!$L$16"}</definedName>
    <definedName name="___e6" hidden="1">{"'Sheet1'!$L$16"}</definedName>
    <definedName name="___e7" hidden="1">{"'Sheet1'!$L$16"}</definedName>
    <definedName name="___e8" hidden="1">{#N/A,#N/A,FALSE,"Chi tiÆt"}</definedName>
    <definedName name="___f1" hidden="1">{"'Sheet1'!$L$16"}</definedName>
    <definedName name="___f2" hidden="1">{#N/A,#N/A,FALSE,"COVER1.XLS ";#N/A,#N/A,FALSE,"RACT1.XLS";#N/A,#N/A,FALSE,"RACT2.XLS";#N/A,#N/A,FALSE,"ECCMP";#N/A,#N/A,FALSE,"WELDER.XLS"}</definedName>
    <definedName name="___f3" hidden="1">{"'Sheet1'!$L$16"}</definedName>
    <definedName name="___f4" hidden="1">{"'Sheet1'!$L$16"}</definedName>
    <definedName name="___f5" hidden="1">{"'Sheet1'!$L$16"}</definedName>
    <definedName name="___f6" hidden="1">{"'Sheet1'!$L$16"}</definedName>
    <definedName name="___f7" hidden="1">{"'Sheet1'!$L$16"}</definedName>
    <definedName name="___f8" hidden="1">{#N/A,#N/A,FALSE,"Chi tiÆt"}</definedName>
    <definedName name="___f9" hidden="1">{#N/A,#N/A,FALSE,"Chi tiÆt"}</definedName>
    <definedName name="___g1" hidden="1">{"'Sheet1'!$L$16"}</definedName>
    <definedName name="___gg1" hidden="1">{"'Sheet1'!$L$16"}</definedName>
    <definedName name="___giu9" hidden="1">{#N/A,#N/A,FALSE,"COVER.XLS";#N/A,#N/A,FALSE,"RACT1.XLS";#N/A,#N/A,FALSE,"RACT2.XLS";#N/A,#N/A,FALSE,"ECCMP";#N/A,#N/A,FALSE,"WELDER.XLS"}</definedName>
    <definedName name="___Goi8" hidden="1">{"'Sheet1'!$L$16"}</definedName>
    <definedName name="___H1" hidden="1">{#N/A,#N/A,FALSE,"TAX COMPUTATION";#N/A,#N/A,FALSE,"TAX SCHEDULE";#N/A,#N/A,FALSE,"ADDITIONS";#N/A,#N/A,FALSE,"W &amp; T"}</definedName>
    <definedName name="___h2" hidden="1">{"'Sheet1'!$L$16"}</definedName>
    <definedName name="___hoa01" hidden="1">{#N/A,#N/A,FALSE,"JV661";#N/A,#N/A,FALSE,"JV662"}</definedName>
    <definedName name="___hoa02" hidden="1">{#N/A,#N/A,TRUE,"Sheet1 (2)"}</definedName>
    <definedName name="___huy1" hidden="1">{"'Sheet1'!$L$16"}</definedName>
    <definedName name="_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_JV05" hidden="1">{#N/A,#N/A,FALSE,"JV661";#N/A,#N/A,FALSE,"JV662"}</definedName>
    <definedName name="___jv06" hidden="1">{#N/A,#N/A,FALSE,"JV661";#N/A,#N/A,FALSE,"JV662"}</definedName>
    <definedName name="___K301" hidden="1">{"'Sheet1'!$L$16"}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10" hidden="1">{"'Sheet1'!$L$16"}</definedName>
    <definedName name="___M2" hidden="1">{"'Sheet1'!$L$16"}</definedName>
    <definedName name="___MAY2" hidden="1">{#N/A,#N/A,FALSE,"earnings"}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n1" hidden="1">{#N/A,#N/A,FALSE,"RECONC'L";#N/A,#N/A,FALSE,"WORKCAP";#N/A,#N/A,FALSE,"RECONC'L";#N/A,#N/A,FALSE,"ACCRUAL";#N/A,#N/A,FALSE,"DEBTOR";#N/A,#N/A,FALSE,"ADMALLOC"}</definedName>
    <definedName name="___NS03" hidden="1">{"'Sheet1'!$L$16"}</definedName>
    <definedName name="___nso3" hidden="1">{"'Sheet1'!$L$16"}</definedName>
    <definedName name="___PA3" hidden="1">{"'Sheet1'!$L$16"}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UR6" hidden="1">{#N/A,#N/A,FALSE,"Sheet2"}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QUY3" hidden="1">{#N/A,#N/A,FALSE,"Sheet2"}</definedName>
    <definedName name="___QUY4" hidden="1">{"'Sheet1'!$L$16"}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s1" hidden="1">{"'Sheet1'!$L$16"}</definedName>
    <definedName name="___s2" hidden="1">{"'Sheet1'!$L$16"}</definedName>
    <definedName name="___s3" hidden="1">{"'Sheet1'!$L$16"}</definedName>
    <definedName name="___s4" hidden="1">{"'Sheet1'!$L$16"}</definedName>
    <definedName name="___s5" hidden="1">{"'Sheet1'!$L$16"}</definedName>
    <definedName name="___s6" hidden="1">{#N/A,#N/A,FALSE,"Chi tiÆt"}</definedName>
    <definedName name="___s7" hidden="1">{#N/A,#N/A,FALSE,"Chi tiÆt"}</definedName>
    <definedName name="___sap1" hidden="1">{#N/A,#N/A,FALSE,"COVER1.XLS ";#N/A,#N/A,FALSE,"RACT1.XLS";#N/A,#N/A,FALSE,"RACT2.XLS";#N/A,#N/A,FALSE,"ECCMP";#N/A,#N/A,FALSE,"WELDER.XLS"}</definedName>
    <definedName name="___T01" hidden="1">#N/A</definedName>
    <definedName name="___T04" hidden="1">{#N/A,#N/A,FALSE,"CCTV"}</definedName>
    <definedName name="___T1" hidden="1">{"'Sheet1'!$L$16"}</definedName>
    <definedName name="___t2" hidden="1">{"'Sheet1'!$L$16"}</definedName>
    <definedName name="___t4" hidden="1">{"'Sheet1'!$L$16"}</definedName>
    <definedName name="___t5" hidden="1">{"'Sheet1'!$L$16"}</definedName>
    <definedName name="___t6" hidden="1">{"'Sheet1'!$L$16"}</definedName>
    <definedName name="___t7" hidden="1">{"'Sheet1'!$L$16"}</definedName>
    <definedName name="___t8" hidden="1">{#N/A,#N/A,FALSE,"Chi tiÆt"}</definedName>
    <definedName name="___t9" hidden="1">{"'Sheet1'!$L$16"}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u1" hidden="1">{"'Sheet1'!$L$16"}</definedName>
    <definedName name="___thu2" hidden="1">{"'Sheet1'!$L$16"}</definedName>
    <definedName name="___thu4" hidden="1">{"'Sheet1'!$L$16"}</definedName>
    <definedName name="___thu5" hidden="1">{"'Sheet1'!$L$16"}</definedName>
    <definedName name="___TK211" hidden="1">{"'Sheet1'!$L$16"}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w2" hidden="1">{"'Sheet1'!$L$16"}</definedName>
    <definedName name="___w3" hidden="1">{"'Sheet1'!$L$16"}</definedName>
    <definedName name="___w4" hidden="1">{"'Sheet1'!$L$16"}</definedName>
    <definedName name="___w5" hidden="1">{"'Sheet1'!$L$16"}</definedName>
    <definedName name="___w6" hidden="1">{#N/A,#N/A,FALSE,"Chi tiÆt"}</definedName>
    <definedName name="___w8" hidden="1">{"'Sheet1'!$L$16"}</definedName>
    <definedName name="___w9" hidden="1">{"'Sheet1'!$L$16"}</definedName>
    <definedName name="_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_wrn2" hidden="1">{#N/A,#N/A,FALSE,"17MAY";#N/A,#N/A,FALSE,"24MAY"}</definedName>
    <definedName name="___xlfn.BAHTTEXT" hidden="1">#NAME?</definedName>
    <definedName name="__1___123Graph_Aｸﾞﾗﾌ_1" hidden="1">[3]A!$I$11:$I$30</definedName>
    <definedName name="__10___123Graph_Xｸﾞﾗﾌ_2" hidden="1">[3]A!$C$39:$C$58</definedName>
    <definedName name="__11___123Graph_Xｸﾞﾗﾌ_3" hidden="1">[3]A!$C$67:$C$86</definedName>
    <definedName name="__12___123Graph_Xｸﾞﾗﾌ_4" hidden="1">[3]A!$C$67:$C$86</definedName>
    <definedName name="__123Graph_A" hidden="1">[4]SUMMARY!#REF!</definedName>
    <definedName name="__123Graph_A1" hidden="1">'[5]CRUDE-D'!#REF!</definedName>
    <definedName name="__123Graph_A60DAY" hidden="1">#N/A</definedName>
    <definedName name="__123Graph_AARREARSB" hidden="1">'[6]00DATES'!$D$276:$D$287</definedName>
    <definedName name="__123Graph_AARREARSG" hidden="1">'[6]00DATES'!$D$192:$D$203</definedName>
    <definedName name="__123Graph_AARREARSS" hidden="1">'[6]00DATES'!$D$220:$D$231</definedName>
    <definedName name="__123Graph_AARREARST" hidden="1">'[6]00DATES'!$D$304:$D$315</definedName>
    <definedName name="__123Graph_ABRENT" hidden="1">'[5]CRUDE-D'!#REF!</definedName>
    <definedName name="__123Graph_ACR" hidden="1">'[5]CRUDE-D'!#REF!</definedName>
    <definedName name="__123Graph_ACR2" hidden="1">'[5]CRUDE-D'!#REF!</definedName>
    <definedName name="__123Graph_ACR20" hidden="1">'[5]CRUDE-D'!#REF!</definedName>
    <definedName name="__123Graph_ACR3" hidden="1">'[5]CRUDE-D'!#REF!</definedName>
    <definedName name="__123Graph_ACR4" hidden="1">'[5]CRUDE-D'!#REF!</definedName>
    <definedName name="__123Graph_ACR5" hidden="1">'[5]CRUDE-D'!#REF!</definedName>
    <definedName name="__123Graph_ACRU" hidden="1">'[5]CRUDE-D'!#REF!</definedName>
    <definedName name="__123Graph_ACRU4" hidden="1">'[5]CRUDE-D'!#REF!</definedName>
    <definedName name="__123Graph_ADIBAI" hidden="1">'[5]CRUDE-D'!#REF!</definedName>
    <definedName name="__123Graph_ADUBAI" hidden="1">'[5]CRUDE-D'!#REF!</definedName>
    <definedName name="__123Graph_AF1" hidden="1">[5]POSTF1!#REF!</definedName>
    <definedName name="__123Graph_AF2" hidden="1">[5]POSTF1!#REF!</definedName>
    <definedName name="__123Graph_AF3" hidden="1">[5]POSTF1!#REF!</definedName>
    <definedName name="__123Graph_AF4" hidden="1">[5]POSTF1!#REF!</definedName>
    <definedName name="__123Graph_AFO" hidden="1">'[5]S''PORE-D'!#REF!</definedName>
    <definedName name="__123Graph_AFO180" hidden="1">'[5]S''PORE-D'!#REF!</definedName>
    <definedName name="__123Graph_AFOLS" hidden="1">'[5]S''PORE-D'!#REF!</definedName>
    <definedName name="__123Graph_AHD1" hidden="1">[5]POSTHD1!#REF!</definedName>
    <definedName name="__123Graph_AHD2" hidden="1">[5]POSTHD1!#REF!</definedName>
    <definedName name="__123Graph_AHD3" hidden="1">[5]POSTHD1!#REF!</definedName>
    <definedName name="__123Graph_AHD4" hidden="1">[5]POSTHD1!#REF!</definedName>
    <definedName name="__123Graph_AHD5" hidden="1">[5]POSTHD1!#REF!</definedName>
    <definedName name="__123Graph_AHSD" hidden="1">'[5]S''PORE-D'!#REF!</definedName>
    <definedName name="__123Graph_AIC在庫曲線" hidden="1">[7]四半期!#REF!</definedName>
    <definedName name="__123Graph_AJA" hidden="1">'[5]CRUDE-D'!#REF!</definedName>
    <definedName name="__123Graph_AJA2" hidden="1">'[5]S''PORE-D'!#REF!</definedName>
    <definedName name="__123Graph_ALPG1" hidden="1">[5]POSTLPG!#REF!</definedName>
    <definedName name="__123Graph_ALPG2" hidden="1">[5]POSTLPG!#REF!</definedName>
    <definedName name="__123Graph_ALPG3" hidden="1">[5]POSTLPG!#REF!</definedName>
    <definedName name="__123Graph_ALPG4" hidden="1">[5]POSTLPG!#REF!</definedName>
    <definedName name="__123Graph_ALPG5" hidden="1">[5]POSTLPG!#REF!</definedName>
    <definedName name="__123Graph_AMAIN" hidden="1">#N/A</definedName>
    <definedName name="__123Graph_ANSW" hidden="1">#N/A</definedName>
    <definedName name="__123Graph_AOM" hidden="1">'[5]CRUDE-D'!#REF!</definedName>
    <definedName name="__123Graph_AOMAN" hidden="1">'[5]CRUDE-D'!#REF!</definedName>
    <definedName name="__123Graph_AP20" hidden="1">'[5]S''PORE-D'!#REF!</definedName>
    <definedName name="__123Graph_APICCR" hidden="1">'[5]CRUDE-D'!#REF!</definedName>
    <definedName name="__123Graph_APICPRO" hidden="1">'[5]S''PORE-D'!#REF!</definedName>
    <definedName name="__123Graph_APICULG" hidden="1">'[5]PO97(02)'!#REF!</definedName>
    <definedName name="__123Graph_APIS" hidden="1">#N/A</definedName>
    <definedName name="__123Graph_APOSTF" hidden="1">[5]POSTF1!#REF!</definedName>
    <definedName name="__123Graph_APOSTHD" hidden="1">[5]POSTHD1!#REF!</definedName>
    <definedName name="__123Graph_APOSTLPG" hidden="1">[5]POSTLPG!#REF!</definedName>
    <definedName name="__123Graph_APOSTULG" hidden="1">'[5]PO97(02)'!#REF!</definedName>
    <definedName name="__123Graph_APRO" hidden="1">'[5]S''PORE-D'!#REF!</definedName>
    <definedName name="__123Graph_APRO93" hidden="1">'[5]S''PORE-D'!#REF!</definedName>
    <definedName name="__123Graph_AQLD" hidden="1">#N/A</definedName>
    <definedName name="__123Graph_ARAM生産在庫" hidden="1">[7]四半期!#REF!</definedName>
    <definedName name="__123Graph_ARECOVERIESG" hidden="1">'[6]00DATES'!$D$89:$D$100</definedName>
    <definedName name="__123Graph_ARECOVERIESS" hidden="1">'[6]00DATES'!$B$114:$B$125</definedName>
    <definedName name="__123Graph_AREFFO" hidden="1">'[6]00DATES'!$D$90:$D$101</definedName>
    <definedName name="__123Graph_AREP" hidden="1">#N/A</definedName>
    <definedName name="__123Graph_ASA" hidden="1">#N/A</definedName>
    <definedName name="__123Graph_ASP1" hidden="1">'[5]S''PORE-D'!#REF!</definedName>
    <definedName name="__123Graph_ATEM1" hidden="1">'[5]CRUDE-D'!#REF!</definedName>
    <definedName name="__123Graph_ATEMP" hidden="1">'[5]CRUDE-D'!#REF!</definedName>
    <definedName name="__123Graph_ATOTAL" hidden="1">#N/A</definedName>
    <definedName name="__123Graph_ATUK" hidden="1">'[5]CRUDE-D'!#REF!</definedName>
    <definedName name="__123Graph_AULG1" hidden="1">'[5]PO97(02)'!#REF!</definedName>
    <definedName name="__123Graph_AULG2" hidden="1">'[5]PO97(02)'!#REF!</definedName>
    <definedName name="__123Graph_AULG3" hidden="1">'[5]PO97(02)'!#REF!</definedName>
    <definedName name="__123Graph_AULG4" hidden="1">'[5]PO97(02)'!#REF!</definedName>
    <definedName name="__123Graph_AULG5" hidden="1">'[5]PO97(02)'!#REF!</definedName>
    <definedName name="__123Graph_AULG92" hidden="1">'[5]S''PORE-D'!#REF!</definedName>
    <definedName name="__123Graph_AULG95" hidden="1">'[5]S''PORE-D'!#REF!</definedName>
    <definedName name="__123Graph_AULG97" hidden="1">'[5]S''PORE-D'!#REF!</definedName>
    <definedName name="__123Graph_AVIC" hidden="1">#N/A</definedName>
    <definedName name="__123Graph_AVISITSFO" hidden="1">'[6]00DATES'!$D$163:$D$174</definedName>
    <definedName name="__123Graph_A国内IC数量伸" hidden="1">[1]OUTPUT!#REF!</definedName>
    <definedName name="__123Graph_A国内IC生産伸" hidden="1">[1]OUTPUT!#REF!</definedName>
    <definedName name="__123Graph_B" hidden="1">[8]LRA!#REF!</definedName>
    <definedName name="__123Graph_B1" hidden="1">'[5]CRUDE-D'!#REF!</definedName>
    <definedName name="__123Graph_BARREARSB" hidden="1">'[6]00DATES'!$F$276:$F$287</definedName>
    <definedName name="__123Graph_BARREARSG" hidden="1">'[6]00DATES'!$F$192:$F$203</definedName>
    <definedName name="__123Graph_BARREARSS" hidden="1">'[6]00DATES'!$F$220:$F$231</definedName>
    <definedName name="__123Graph_BARREARST" hidden="1">'[6]00DATES'!$F$304:$F$315</definedName>
    <definedName name="__123Graph_BBRENT" hidden="1">'[5]CRUDE-D'!#REF!</definedName>
    <definedName name="__123Graph_BCR" hidden="1">'[5]CRUDE-D'!#REF!</definedName>
    <definedName name="__123Graph_BCR2" hidden="1">'[5]CRUDE-D'!#REF!</definedName>
    <definedName name="__123Graph_BCR20" hidden="1">'[5]CRUDE-D'!#REF!</definedName>
    <definedName name="__123Graph_BCR3" hidden="1">'[5]CRUDE-D'!#REF!</definedName>
    <definedName name="__123Graph_BCR4" hidden="1">'[5]CRUDE-D'!#REF!</definedName>
    <definedName name="__123Graph_BCR5" hidden="1">'[5]CRUDE-D'!#REF!</definedName>
    <definedName name="__123Graph_BCRU" hidden="1">'[5]CRUDE-D'!#REF!</definedName>
    <definedName name="__123Graph_BCRU4" hidden="1">'[5]CRUDE-D'!#REF!</definedName>
    <definedName name="__123Graph_BCurrent" hidden="1">#N/A</definedName>
    <definedName name="__123Graph_BF1" hidden="1">[5]POSTF1!#REF!</definedName>
    <definedName name="__123Graph_BF2" hidden="1">[5]POSTF1!#REF!</definedName>
    <definedName name="__123Graph_BF3" hidden="1">[5]POSTF1!#REF!</definedName>
    <definedName name="__123Graph_BF4" hidden="1">[5]POSTF1!#REF!</definedName>
    <definedName name="__123Graph_BFO" hidden="1">'[5]S''PORE-D'!#REF!</definedName>
    <definedName name="__123Graph_BFOLS" hidden="1">'[5]S''PORE-D'!#REF!</definedName>
    <definedName name="__123Graph_BHD1" hidden="1">[5]POSTHD1!#REF!</definedName>
    <definedName name="__123Graph_BHD2" hidden="1">[5]POSTHD1!#REF!</definedName>
    <definedName name="__123Graph_BHD3" hidden="1">[5]POSTHD1!#REF!</definedName>
    <definedName name="__123Graph_BHD4" hidden="1">[5]POSTHD1!#REF!</definedName>
    <definedName name="__123Graph_BHD5" hidden="1">[5]POSTHD1!#REF!</definedName>
    <definedName name="__123Graph_BJA" hidden="1">'[5]CRUDE-D'!#REF!</definedName>
    <definedName name="__123Graph_BJA2" hidden="1">'[5]S''PORE-D'!#REF!</definedName>
    <definedName name="__123Graph_BLPG1" hidden="1">[5]POSTLPG!#REF!</definedName>
    <definedName name="__123Graph_BLPG2" hidden="1">[5]POSTLPG!#REF!</definedName>
    <definedName name="__123Graph_BLPG3" hidden="1">[5]POSTLPG!#REF!</definedName>
    <definedName name="__123Graph_BLPG4" hidden="1">[5]POSTLPG!#REF!</definedName>
    <definedName name="__123Graph_BLPG5" hidden="1">[5]POSTLPG!#REF!</definedName>
    <definedName name="__123Graph_BMAIN" hidden="1">#N/A</definedName>
    <definedName name="__123Graph_BP20" hidden="1">'[5]S''PORE-D'!#REF!</definedName>
    <definedName name="__123Graph_BPICCR" hidden="1">'[5]CRUDE-D'!#REF!</definedName>
    <definedName name="__123Graph_BPICPRO" hidden="1">'[5]S''PORE-D'!#REF!</definedName>
    <definedName name="__123Graph_BPICULG" hidden="1">'[5]PO97(02)'!#REF!</definedName>
    <definedName name="__123Graph_BPIS" hidden="1">#N/A</definedName>
    <definedName name="__123Graph_BPOSTF" hidden="1">[5]POSTF1!#REF!</definedName>
    <definedName name="__123Graph_BPOSTHD" hidden="1">[5]POSTHD1!#REF!</definedName>
    <definedName name="__123Graph_BPOSTLPG" hidden="1">[5]POSTLPG!#REF!</definedName>
    <definedName name="__123Graph_BPOSTULG" hidden="1">'[5]PO97(02)'!#REF!</definedName>
    <definedName name="__123Graph_BPRO" hidden="1">'[5]S''PORE-D'!#REF!</definedName>
    <definedName name="__123Graph_BPRO93" hidden="1">'[5]S''PORE-D'!#REF!</definedName>
    <definedName name="__123Graph_BRECOVERIESG" hidden="1">'[6]00DATES'!$F$89:$F$100</definedName>
    <definedName name="__123Graph_BRECOVERIESS" hidden="1">'[6]00DATES'!$D$114:$D$125</definedName>
    <definedName name="__123Graph_BREFFO" hidden="1">'[6]00DATES'!$F$90:$F$101</definedName>
    <definedName name="__123Graph_BREP" hidden="1">#N/A</definedName>
    <definedName name="__123Graph_BSA" hidden="1">'[5]CRUDE-D'!#REF!</definedName>
    <definedName name="__123Graph_BSP1" hidden="1">'[5]S''PORE-D'!#REF!</definedName>
    <definedName name="__123Graph_BTUK" hidden="1">'[5]CRUDE-D'!#REF!</definedName>
    <definedName name="__123Graph_BULG1" hidden="1">'[5]PO97(02)'!#REF!</definedName>
    <definedName name="__123Graph_BULG2" hidden="1">'[5]PO97(02)'!#REF!</definedName>
    <definedName name="__123Graph_BULG3" hidden="1">'[5]PO97(02)'!#REF!</definedName>
    <definedName name="__123Graph_BULG4" hidden="1">'[5]PO97(02)'!#REF!</definedName>
    <definedName name="__123Graph_BULG5" hidden="1">'[5]PO97(02)'!#REF!</definedName>
    <definedName name="__123Graph_BVISITSFO" hidden="1">'[6]00DATES'!$F$163:$F$174</definedName>
    <definedName name="__123Graph_B国内IC数量伸" hidden="1">[1]OUTPUT!#REF!</definedName>
    <definedName name="__123Graph_B国内IC生産伸" hidden="1">[1]OUTPUT!#REF!</definedName>
    <definedName name="__123Graph_C" hidden="1">'[9]1999cf'!#REF!</definedName>
    <definedName name="__123Graph_C1" hidden="1">'[5]CRUDE-D'!#REF!</definedName>
    <definedName name="__123Graph_CALL" hidden="1">#N/A</definedName>
    <definedName name="__123Graph_CBRENT" hidden="1">'[5]CRUDE-D'!#REF!</definedName>
    <definedName name="__123Graph_CCR" hidden="1">'[5]CRUDE-D'!#REF!</definedName>
    <definedName name="__123Graph_CCR2" hidden="1">'[5]CRUDE-D'!#REF!</definedName>
    <definedName name="__123Graph_CCR20" hidden="1">'[5]CRUDE-D'!#REF!</definedName>
    <definedName name="__123Graph_CCR3" hidden="1">'[5]CRUDE-D'!#REF!</definedName>
    <definedName name="__123Graph_CCR4" hidden="1">'[5]CRUDE-D'!#REF!</definedName>
    <definedName name="__123Graph_CCR5" hidden="1">'[5]CRUDE-D'!#REF!</definedName>
    <definedName name="__123Graph_CCRU" hidden="1">'[5]CRUDE-D'!#REF!</definedName>
    <definedName name="__123Graph_CCRU4" hidden="1">'[5]CRUDE-D'!#REF!</definedName>
    <definedName name="__123Graph_CCurrent" hidden="1">#N/A</definedName>
    <definedName name="__123Graph_CF1" hidden="1">[5]POSTF1!#REF!</definedName>
    <definedName name="__123Graph_CF2" hidden="1">[5]POSTF1!#REF!</definedName>
    <definedName name="__123Graph_CF3" hidden="1">[5]POSTF1!#REF!</definedName>
    <definedName name="__123Graph_CF4" hidden="1">[5]POSTF1!#REF!</definedName>
    <definedName name="__123Graph_CFO" hidden="1">'[5]S''PORE-D'!#REF!</definedName>
    <definedName name="__123Graph_CFOLS" hidden="1">'[5]S''PORE-D'!#REF!</definedName>
    <definedName name="__123Graph_CHD1" hidden="1">[5]POSTHD1!#REF!</definedName>
    <definedName name="__123Graph_CHD2" hidden="1">[5]POSTHD1!#REF!</definedName>
    <definedName name="__123Graph_CHD3" hidden="1">[5]POSTHD1!#REF!</definedName>
    <definedName name="__123Graph_CHD4" hidden="1">[5]POSTHD1!#REF!</definedName>
    <definedName name="__123Graph_CHD5" hidden="1">[5]POSTHD1!#REF!</definedName>
    <definedName name="__123Graph_CJA" hidden="1">'[5]CRUDE-D'!#REF!</definedName>
    <definedName name="__123Graph_CJA2" hidden="1">'[5]S''PORE-D'!#REF!</definedName>
    <definedName name="__123Graph_CLPG1" hidden="1">[5]POSTLPG!#REF!</definedName>
    <definedName name="__123Graph_CLPG2" hidden="1">[5]POSTLPG!#REF!</definedName>
    <definedName name="__123Graph_CLPG3" hidden="1">[5]POSTLPG!#REF!</definedName>
    <definedName name="__123Graph_CLPG4" hidden="1">[5]POSTLPG!#REF!</definedName>
    <definedName name="__123Graph_CLPG5" hidden="1">[5]POSTLPG!#REF!</definedName>
    <definedName name="__123Graph_CMAIN" hidden="1">#N/A</definedName>
    <definedName name="__123Graph_CP20" hidden="1">'[5]S''PORE-D'!#REF!</definedName>
    <definedName name="__123Graph_CPICCR" hidden="1">'[5]CRUDE-D'!#REF!</definedName>
    <definedName name="__123Graph_CPICPRO" hidden="1">'[5]S''PORE-D'!#REF!</definedName>
    <definedName name="__123Graph_CPICULG" hidden="1">'[5]PO97(02)'!#REF!</definedName>
    <definedName name="__123Graph_CPIS" hidden="1">#N/A</definedName>
    <definedName name="__123Graph_CPOSTF" hidden="1">[5]POSTF1!#REF!</definedName>
    <definedName name="__123Graph_CPOSTHD" hidden="1">[5]POSTHD1!#REF!</definedName>
    <definedName name="__123Graph_CPOSTLPG" hidden="1">[5]POSTLPG!#REF!</definedName>
    <definedName name="__123Graph_CPOSTULG" hidden="1">'[5]PO97(02)'!#REF!</definedName>
    <definedName name="__123Graph_CPRO" hidden="1">'[5]S''PORE-D'!#REF!</definedName>
    <definedName name="__123Graph_CPRO93" hidden="1">'[5]S''PORE-D'!#REF!</definedName>
    <definedName name="__123Graph_CRECOVERIESG" hidden="1">'[6]00DATES'!$G$89:$G$100</definedName>
    <definedName name="__123Graph_CRECOVERIESS" hidden="1">'[6]00DATES'!$E$114:$E$125</definedName>
    <definedName name="__123Graph_CSA" hidden="1">'[5]CRUDE-D'!#REF!</definedName>
    <definedName name="__123Graph_CSP1" hidden="1">'[5]S''PORE-D'!#REF!</definedName>
    <definedName name="__123Graph_CTEM1" hidden="1">'[5]CRUDE-D'!#REF!</definedName>
    <definedName name="__123Graph_CTEMP" hidden="1">'[5]CRUDE-D'!#REF!</definedName>
    <definedName name="__123Graph_CTUK" hidden="1">'[5]CRUDE-D'!#REF!</definedName>
    <definedName name="__123Graph_CULG1" hidden="1">'[5]PO97(02)'!#REF!</definedName>
    <definedName name="__123Graph_CULG2" hidden="1">'[5]PO97(02)'!#REF!</definedName>
    <definedName name="__123Graph_CULG3" hidden="1">'[5]PO97(02)'!#REF!</definedName>
    <definedName name="__123Graph_CULG4" hidden="1">'[5]PO97(02)'!#REF!</definedName>
    <definedName name="__123Graph_CULG5" hidden="1">'[5]PO97(02)'!#REF!</definedName>
    <definedName name="__123Graph_CVISITSFO" hidden="1">'[6]00DATES'!$G$163:$G$174</definedName>
    <definedName name="__123Graph_C国内IC数量伸" hidden="1">[1]OUTPUT!#REF!</definedName>
    <definedName name="__123Graph_C国内IC生産伸" hidden="1">[1]OUTPUT!#REF!</definedName>
    <definedName name="__123Graph_D" hidden="1">[10]FR!#REF!</definedName>
    <definedName name="__123Graph_D1" hidden="1">'[5]CRUDE-D'!#REF!</definedName>
    <definedName name="__123Graph_D60DAY" hidden="1">#N/A</definedName>
    <definedName name="__123Graph_DARREARSB" hidden="1">'[6]00DATES'!$E$276:$E$287</definedName>
    <definedName name="__123Graph_DARREARSG" hidden="1">'[6]00DATES'!$E$192:$E$203</definedName>
    <definedName name="__123Graph_DARREARSS" hidden="1">'[6]00DATES'!$E$220:$E$231</definedName>
    <definedName name="__123Graph_DARREARST" hidden="1">'[6]00DATES'!$E$304:$E$315</definedName>
    <definedName name="__123Graph_DBRENT" hidden="1">'[5]CRUDE-D'!#REF!</definedName>
    <definedName name="__123Graph_DCR" hidden="1">'[5]CRUDE-D'!#REF!</definedName>
    <definedName name="__123Graph_DCR2" hidden="1">'[5]CRUDE-D'!#REF!</definedName>
    <definedName name="__123Graph_DCR20" hidden="1">'[5]CRUDE-D'!#REF!</definedName>
    <definedName name="__123Graph_DCR3" hidden="1">'[5]CRUDE-D'!#REF!</definedName>
    <definedName name="__123Graph_DCR4" hidden="1">'[5]CRUDE-D'!#REF!</definedName>
    <definedName name="__123Graph_DCR5" hidden="1">'[5]CRUDE-D'!#REF!</definedName>
    <definedName name="__123Graph_DCRU" hidden="1">'[5]CRUDE-D'!#REF!</definedName>
    <definedName name="__123Graph_DCRU4" hidden="1">'[5]CRUDE-D'!#REF!</definedName>
    <definedName name="__123Graph_DCurrent" hidden="1">#N/A</definedName>
    <definedName name="__123Graph_DF1" hidden="1">[5]POSTF1!#REF!</definedName>
    <definedName name="__123Graph_DF2" hidden="1">[5]POSTF1!#REF!</definedName>
    <definedName name="__123Graph_DF3" hidden="1">[5]POSTF1!#REF!</definedName>
    <definedName name="__123Graph_DF4" hidden="1">[5]POSTF1!#REF!</definedName>
    <definedName name="__123Graph_DFO" hidden="1">'[5]S''PORE-D'!#REF!</definedName>
    <definedName name="__123Graph_DHD2" hidden="1">[5]POSTHD1!#REF!</definedName>
    <definedName name="__123Graph_DHD3" hidden="1">[5]POSTHD1!#REF!</definedName>
    <definedName name="__123Graph_DHD4" hidden="1">[5]POSTHD1!#REF!</definedName>
    <definedName name="__123Graph_DHD5" hidden="1">[5]POSTHD1!#REF!</definedName>
    <definedName name="__123Graph_DJA" hidden="1">'[5]CRUDE-D'!#REF!</definedName>
    <definedName name="__123Graph_DJA2" hidden="1">'[5]S''PORE-D'!#REF!</definedName>
    <definedName name="__123Graph_DLPG1" hidden="1">[5]POSTLPG!#REF!</definedName>
    <definedName name="__123Graph_DLPG2" hidden="1">[5]POSTLPG!#REF!</definedName>
    <definedName name="__123Graph_DLPG3" hidden="1">[5]POSTLPG!#REF!</definedName>
    <definedName name="__123Graph_DLPG4" hidden="1">[5]POSTLPG!#REF!</definedName>
    <definedName name="__123Graph_DLPG5" hidden="1">[5]POSTLPG!#REF!</definedName>
    <definedName name="__123Graph_DNSW" hidden="1">#N/A</definedName>
    <definedName name="__123Graph_DP20" hidden="1">'[5]S''PORE-D'!#REF!</definedName>
    <definedName name="__123Graph_DPICCR" hidden="1">'[5]CRUDE-D'!#REF!</definedName>
    <definedName name="__123Graph_DPICPRO" hidden="1">'[5]S''PORE-D'!#REF!</definedName>
    <definedName name="__123Graph_DPICULG" hidden="1">'[5]PO97(02)'!#REF!</definedName>
    <definedName name="__123Graph_DPIS" hidden="1">#N/A</definedName>
    <definedName name="__123Graph_DPOSTF" hidden="1">[5]POSTF1!#REF!</definedName>
    <definedName name="__123Graph_DPOSTHD" hidden="1">[5]POSTHD1!#REF!</definedName>
    <definedName name="__123Graph_DPOSTLPG" hidden="1">[5]POSTLPG!#REF!</definedName>
    <definedName name="__123Graph_DPOSTULG" hidden="1">'[5]PO97(02)'!#REF!</definedName>
    <definedName name="__123Graph_DPRO" hidden="1">'[5]S''PORE-D'!#REF!</definedName>
    <definedName name="__123Graph_DPRO93" hidden="1">'[5]S''PORE-D'!#REF!</definedName>
    <definedName name="__123Graph_DQLD" hidden="1">#N/A</definedName>
    <definedName name="__123Graph_DRECOVERIESG" hidden="1">'[6]00DATES'!$E$89:$E$100</definedName>
    <definedName name="__123Graph_DRECOVERIESS" hidden="1">'[6]00DATES'!$C$114:$C$125</definedName>
    <definedName name="__123Graph_DREFFO" hidden="1">'[6]00DATES'!$E$90:$E$101</definedName>
    <definedName name="__123Graph_DSA" hidden="1">#N/A</definedName>
    <definedName name="__123Graph_DSP1" hidden="1">'[5]S''PORE-D'!#REF!</definedName>
    <definedName name="__123Graph_DTOTAL" hidden="1">#N/A</definedName>
    <definedName name="__123Graph_DTUK" hidden="1">'[5]CRUDE-D'!#REF!</definedName>
    <definedName name="__123Graph_DULG1" hidden="1">'[5]PO97(02)'!#REF!</definedName>
    <definedName name="__123Graph_DULG2" hidden="1">'[5]PO97(02)'!#REF!</definedName>
    <definedName name="__123Graph_DULG3" hidden="1">'[5]PO97(02)'!#REF!</definedName>
    <definedName name="__123Graph_DULG4" hidden="1">'[5]PO97(02)'!#REF!</definedName>
    <definedName name="__123Graph_DULG5" hidden="1">'[5]PO97(02)'!#REF!</definedName>
    <definedName name="__123Graph_DVIC" hidden="1">#N/A</definedName>
    <definedName name="__123Graph_DVISITSFO" hidden="1">'[6]00DATES'!$E$163:$E$174</definedName>
    <definedName name="__123Graph_D国内IC数量伸" hidden="1">[1]OUTPUT!#REF!</definedName>
    <definedName name="__123Graph_D国内IC生産伸" hidden="1">[1]OUTPUT!#REF!</definedName>
    <definedName name="__123Graph_E" hidden="1">[8]LRA!#REF!</definedName>
    <definedName name="__123Graph_E1" hidden="1">'[5]CRUDE-D'!#REF!</definedName>
    <definedName name="__123Graph_EBRENT" hidden="1">'[5]CRUDE-D'!#REF!</definedName>
    <definedName name="__123Graph_ECR" hidden="1">'[5]CRUDE-D'!#REF!</definedName>
    <definedName name="__123Graph_ECR2" hidden="1">'[5]CRUDE-D'!#REF!</definedName>
    <definedName name="__123Graph_ECR20" hidden="1">'[5]CRUDE-D'!#REF!</definedName>
    <definedName name="__123Graph_ECR3" hidden="1">'[5]CRUDE-D'!#REF!</definedName>
    <definedName name="__123Graph_ECR4" hidden="1">'[5]CRUDE-D'!#REF!</definedName>
    <definedName name="__123Graph_ECR5" hidden="1">'[5]CRUDE-D'!#REF!</definedName>
    <definedName name="__123Graph_ECRU" hidden="1">'[5]CRUDE-D'!#REF!</definedName>
    <definedName name="__123Graph_ECRU4" hidden="1">'[5]CRUDE-D'!#REF!</definedName>
    <definedName name="__123Graph_ECurrent" hidden="1">#N/A</definedName>
    <definedName name="__123Graph_EHD1" hidden="1">[5]POSTHD1!#REF!</definedName>
    <definedName name="__123Graph_EJA" hidden="1">'[5]CRUDE-D'!#REF!</definedName>
    <definedName name="__123Graph_EPICCR" hidden="1">'[5]CRUDE-D'!#REF!</definedName>
    <definedName name="__123Graph_ESA" hidden="1">'[5]CRUDE-D'!#REF!</definedName>
    <definedName name="__123Graph_ETUK" hidden="1">'[5]CRUDE-D'!#REF!</definedName>
    <definedName name="__123Graph_F" hidden="1">[8]LRA!#REF!</definedName>
    <definedName name="__123Graph_FCurrent" hidden="1">#N/A</definedName>
    <definedName name="__123Graph_LBL_AMAIN" hidden="1">#N/A</definedName>
    <definedName name="__123Graph_X" hidden="1">#N/A</definedName>
    <definedName name="__123Graph_X1" hidden="1">'[5]CRUDE-D'!#REF!</definedName>
    <definedName name="__123Graph_X60DAY" hidden="1">#N/A</definedName>
    <definedName name="__123Graph_XALL" hidden="1">#N/A</definedName>
    <definedName name="__123Graph_XARREARSB" hidden="1">'[6]00DATES'!$A$276:$A$287</definedName>
    <definedName name="__123Graph_XARREARSG" hidden="1">'[6]00DATES'!$A$192:$A$203</definedName>
    <definedName name="__123Graph_XARREARSS" hidden="1">'[6]00DATES'!$A$220:$A$231</definedName>
    <definedName name="__123Graph_XARREARST" hidden="1">'[6]00DATES'!$A$304:$A$315</definedName>
    <definedName name="__123Graph_XCR" hidden="1">'[5]CRUDE-D'!#REF!</definedName>
    <definedName name="__123Graph_XF1" hidden="1">[5]POSTF1!#REF!</definedName>
    <definedName name="__123Graph_XF2" hidden="1">[5]POSTF1!#REF!</definedName>
    <definedName name="__123Graph_XF3" hidden="1">[5]POSTF1!#REF!</definedName>
    <definedName name="__123Graph_XF4" hidden="1">[5]POSTF1!#REF!</definedName>
    <definedName name="__123Graph_XFO" hidden="1">'[5]S''PORE-D'!#REF!</definedName>
    <definedName name="__123Graph_XFO180" hidden="1">'[5]S''PORE-D'!#REF!</definedName>
    <definedName name="__123Graph_XFOLS" hidden="1">'[5]S''PORE-D'!#REF!</definedName>
    <definedName name="__123Graph_XHD1" hidden="1">[5]POSTHD1!#REF!</definedName>
    <definedName name="__123Graph_XHD2" hidden="1">[5]POSTHD1!#REF!</definedName>
    <definedName name="__123Graph_XHD3" hidden="1">[5]POSTHD1!#REF!</definedName>
    <definedName name="__123Graph_XHD4" hidden="1">[5]POSTHD1!#REF!</definedName>
    <definedName name="__123Graph_XHD5" hidden="1">[5]POSTHD1!#REF!</definedName>
    <definedName name="__123Graph_XHSD" hidden="1">'[5]S''PORE-D'!#REF!</definedName>
    <definedName name="__123Graph_XIC在庫曲線" hidden="1">[7]四半期!#REF!</definedName>
    <definedName name="__123Graph_XJA2" hidden="1">'[5]S''PORE-D'!#REF!</definedName>
    <definedName name="__123Graph_XLPG1" hidden="1">[5]POSTLPG!#REF!</definedName>
    <definedName name="__123Graph_XLPG2" hidden="1">[5]POSTLPG!#REF!</definedName>
    <definedName name="__123Graph_XLPG3" hidden="1">[5]POSTLPG!#REF!</definedName>
    <definedName name="__123Graph_XLPG4" hidden="1">[5]POSTLPG!#REF!</definedName>
    <definedName name="__123Graph_XLPG5" hidden="1">[5]POSTLPG!#REF!</definedName>
    <definedName name="__123Graph_XMAIN" hidden="1">#N/A</definedName>
    <definedName name="__123Graph_XNSW" hidden="1">#N/A</definedName>
    <definedName name="__123Graph_XP20" hidden="1">'[5]S''PORE-D'!#REF!</definedName>
    <definedName name="__123Graph_XPICPRO" hidden="1">'[5]S''PORE-D'!#REF!</definedName>
    <definedName name="__123Graph_XPICULG" hidden="1">'[5]PO97(02)'!#REF!</definedName>
    <definedName name="__123Graph_XPIS" hidden="1">#N/A</definedName>
    <definedName name="__123Graph_XPOSTF" hidden="1">[5]POSTF1!#REF!</definedName>
    <definedName name="__123Graph_XPOSTHD" hidden="1">[5]POSTHD1!#REF!</definedName>
    <definedName name="__123Graph_XPOSTLPG" hidden="1">[5]POSTLPG!#REF!</definedName>
    <definedName name="__123Graph_XPOSTULG" hidden="1">'[5]PO97(02)'!#REF!</definedName>
    <definedName name="__123Graph_XPRO" hidden="1">'[5]S''PORE-D'!#REF!</definedName>
    <definedName name="__123Graph_XPRO93" hidden="1">'[5]S''PORE-D'!#REF!</definedName>
    <definedName name="__123Graph_XQLD" hidden="1">#N/A</definedName>
    <definedName name="__123Graph_XRAM生産在庫" hidden="1">[7]四半期!#REF!</definedName>
    <definedName name="__123Graph_XRECOVERIESG" hidden="1">'[6]00DATES'!$A$89:$A$100</definedName>
    <definedName name="__123Graph_XRECOVERIESS" hidden="1">'[6]00DATES'!$A$114:$A$125</definedName>
    <definedName name="__123Graph_XREP" hidden="1">#N/A</definedName>
    <definedName name="__123Graph_XSA" hidden="1">#N/A</definedName>
    <definedName name="__123Graph_XSP1" hidden="1">'[5]S''PORE-D'!#REF!</definedName>
    <definedName name="__123Graph_XTEM1" hidden="1">'[5]CRUDE-D'!#REF!</definedName>
    <definedName name="__123Graph_XTOTAL" hidden="1">#N/A</definedName>
    <definedName name="__123Graph_XULG1" hidden="1">'[5]PO97(02)'!#REF!</definedName>
    <definedName name="__123Graph_XULG2" hidden="1">'[5]PO97(02)'!#REF!</definedName>
    <definedName name="__123Graph_XULG3" hidden="1">'[5]PO97(02)'!#REF!</definedName>
    <definedName name="__123Graph_XULG4" hidden="1">'[5]PO97(02)'!#REF!</definedName>
    <definedName name="__123Graph_XULG5" hidden="1">'[5]PO97(02)'!#REF!</definedName>
    <definedName name="__123Graph_XULG92" hidden="1">'[5]S''PORE-D'!#REF!</definedName>
    <definedName name="__123Graph_XULG95" hidden="1">'[5]S''PORE-D'!#REF!</definedName>
    <definedName name="__123Graph_XULG97" hidden="1">'[5]S''PORE-D'!#REF!</definedName>
    <definedName name="__123Graph_XVIC" hidden="1">#N/A</definedName>
    <definedName name="__123Graph_XVISITSFO" hidden="1">'[6]00DATES'!$A$163:$A$174</definedName>
    <definedName name="__13__123Graph_Aｸﾞﾗﾌ_1" hidden="1">[11]A!$I$11:$I$30</definedName>
    <definedName name="__14__123Graph_Aｸﾞﾗﾌ_2" hidden="1">[11]A!$I$39:$I$58</definedName>
    <definedName name="__15__123Graph_Aｸﾞﾗﾌ_3" hidden="1">[11]A!$I$67:$I$86</definedName>
    <definedName name="__16__123Graph_Aｸﾞﾗﾌ_4" hidden="1">[11]A!$I$67:$I$86</definedName>
    <definedName name="__17__123Graph_BCHART_1" hidden="1">[12]A!$B$52:$B$60</definedName>
    <definedName name="__18__123Graph_Bｸﾞﾗﾌ_1" hidden="1">[13]A!$I$10:$I$13</definedName>
    <definedName name="__19__123Graph_Bｸﾞﾗﾌ_4" hidden="1">[11]A!$I$39:$I$58</definedName>
    <definedName name="__2___123Graph_Aｸﾞﾗﾌ_2" hidden="1">[3]A!$I$39:$I$58</definedName>
    <definedName name="__20__123Graph_Cｸﾞﾗﾌ_4" hidden="1">[11]A!$I$11:$I$30</definedName>
    <definedName name="__21__123Graph_Dｸﾞﾗﾌ_4" hidden="1">[11]A!$I$89:$I$108</definedName>
    <definedName name="__22__123Graph_XCHART_1" hidden="1">[12]A!$A$52:$A$60</definedName>
    <definedName name="__23__123Graph_Xｸﾞﾗﾌ_1" hidden="1">[11]A!$C$11:$C$30</definedName>
    <definedName name="__24__123Graph_Xｸﾞﾗﾌ_2" hidden="1">[11]A!$C$39:$C$58</definedName>
    <definedName name="__25__123Graph_Xｸﾞﾗﾌ_3" hidden="1">[11]A!$C$67:$C$86</definedName>
    <definedName name="__26__123Graph_Xｸﾞﾗﾌ_4" hidden="1">[11]A!$C$67:$C$86</definedName>
    <definedName name="__3___123Graph_Aｸﾞﾗﾌ_3" hidden="1">[3]A!$I$67:$I$86</definedName>
    <definedName name="__4___123Graph_Aｸﾞﾗﾌ_4" hidden="1">[3]A!$I$67:$I$86</definedName>
    <definedName name="__5___123Graph_Bｸﾞﾗﾌ_1" hidden="1">[13]A!$I$10:$I$13</definedName>
    <definedName name="__6___123Graph_Bｸﾞﾗﾌ_4" hidden="1">[3]A!$I$39:$I$58</definedName>
    <definedName name="__7___123Graph_Cｸﾞﾗﾌ_4" hidden="1">[3]A!$I$11:$I$30</definedName>
    <definedName name="__8___123Graph_Dｸﾞﾗﾌ_4" hidden="1">[3]A!$I$89:$I$108</definedName>
    <definedName name="__9___123Graph_Xｸﾞﾗﾌ_1" hidden="1">[3]A!$C$11:$C$30</definedName>
    <definedName name="__a1_1" hidden="1">{"'Sheet1'!$L$16"}</definedName>
    <definedName name="__a1_2" hidden="1">{"'Sheet1'!$L$16"}</definedName>
    <definedName name="__a1_3" hidden="1">{"'Sheet1'!$L$16"}</definedName>
    <definedName name="__a1_4" hidden="1">{"'Sheet1'!$L$16"}</definedName>
    <definedName name="__a1_5" hidden="1">{"'Sheet1'!$L$16"}</definedName>
    <definedName name="__a10" hidden="1">{"'Sheet1'!$L$16"}</definedName>
    <definedName name="__a11" hidden="1">{"'Sheet1'!$L$16"}</definedName>
    <definedName name="__a12" hidden="1">{"'Sheet1'!$L$16"}</definedName>
    <definedName name="__A123" hidden="1">#N/A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3" hidden="1">{"'Sheet1'!$L$16"}</definedName>
    <definedName name="__a4" hidden="1">{"'Sheet1'!$L$16"}</definedName>
    <definedName name="__a5" hidden="1">{"'Sheet1'!$L$16"}</definedName>
    <definedName name="__a6" hidden="1">{"'Sheet1'!$L$16"}</definedName>
    <definedName name="__a7" hidden="1">{"'Sheet1'!$L$16"}</definedName>
    <definedName name="__a8" hidden="1">{"'Sheet1'!$L$16"}</definedName>
    <definedName name="__a9" hidden="1">{"'Sheet1'!$L$16"}</definedName>
    <definedName name="__aa1" hidden="1">{"'Sheet1'!$L$16"}</definedName>
    <definedName name="__As1" hidden="1">#N/A</definedName>
    <definedName name="__b1" hidden="1">{"'Sheet1'!$L$16"}</definedName>
    <definedName name="__b3" hidden="1">{"'Sheet1'!$L$16"}</definedName>
    <definedName name="__b4" hidden="1">{"'Sheet1'!$L$16"}</definedName>
    <definedName name="__b5" hidden="1">{"'Sheet1'!$L$16"}</definedName>
    <definedName name="__b6" hidden="1">{"'Sheet1'!$L$16"}</definedName>
    <definedName name="__b7" hidden="1">{#N/A,#N/A,FALSE,"Chi tiÆt"}</definedName>
    <definedName name="__bg1" hidden="1">{#N/A,#N/A,FALSE,"JV661";#N/A,#N/A,FALSE,"JV662"}</definedName>
    <definedName name="__Bm2" hidden="1">{"'Sheet1'!$L$16"}</definedName>
    <definedName name="__cp1" hidden="1">'[2]3-ADJ'!$C$15:$W$15</definedName>
    <definedName name="__cp2" hidden="1">'[2]3-ADJ'!$G$15:$G$16</definedName>
    <definedName name="__d1500" hidden="1">{"'Sheet1'!$L$16"}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1" hidden="1">{"'Sheet1'!$L$16"}</definedName>
    <definedName name="__e2" hidden="1">{"'Sheet1'!$L$16"}</definedName>
    <definedName name="__e4" hidden="1">{"'Sheet1'!$L$16"}</definedName>
    <definedName name="__e5" hidden="1">{"'Sheet1'!$L$16"}</definedName>
    <definedName name="__e6" hidden="1">{"'Sheet1'!$L$16"}</definedName>
    <definedName name="__e7" hidden="1">{"'Sheet1'!$L$16"}</definedName>
    <definedName name="__e8" hidden="1">{#N/A,#N/A,FALSE,"Chi tiÆt"}</definedName>
    <definedName name="__Es1" hidden="1">#N/A</definedName>
    <definedName name="__f1" hidden="1">{"'Sheet1'!$L$16"}</definedName>
    <definedName name="__f2" hidden="1">{"'Sheet1'!$L$16"}</definedName>
    <definedName name="__f3" hidden="1">{"'Sheet1'!$L$16"}</definedName>
    <definedName name="__f4" hidden="1">{"'Sheet1'!$L$16"}</definedName>
    <definedName name="__f5" hidden="1">{"'Sheet1'!$L$16"}</definedName>
    <definedName name="__f6" hidden="1">{"'Sheet1'!$L$16"}</definedName>
    <definedName name="__f7" hidden="1">{"'Sheet1'!$L$16"}</definedName>
    <definedName name="__f8" hidden="1">{#N/A,#N/A,FALSE,"Chi tiÆt"}</definedName>
    <definedName name="__f9" hidden="1">{#N/A,#N/A,FALSE,"Chi tiÆt"}</definedName>
    <definedName name="__g1" hidden="1">{"'Sheet1'!$L$16"}</definedName>
    <definedName name="__GB01" hidden="1">{"'Sheet1'!$L$16"}</definedName>
    <definedName name="__gg1" hidden="1">{"'Sheet1'!$L$16"}</definedName>
    <definedName name="__giu9" hidden="1">{#N/A,#N/A,FALSE,"COVER.XLS";#N/A,#N/A,FALSE,"RACT1.XLS";#N/A,#N/A,FALSE,"RACT2.XLS";#N/A,#N/A,FALSE,"ECCMP";#N/A,#N/A,FALSE,"WELDER.XLS"}</definedName>
    <definedName name="__Goi8" hidden="1">{"'Sheet1'!$L$16"}</definedName>
    <definedName name="__H1" hidden="1">{#N/A,#N/A,FALSE,"TAX COMPUTATION";#N/A,#N/A,FALSE,"TAX SCHEDULE";#N/A,#N/A,FALSE,"ADDITIONS";#N/A,#N/A,FALSE,"W &amp; T"}</definedName>
    <definedName name="__h2" hidden="1">{"'Sheet1'!$L$16"}</definedName>
    <definedName name="__hoa01" hidden="1">{#N/A,#N/A,FALSE,"JV661";#N/A,#N/A,FALSE,"JV662"}</definedName>
    <definedName name="__hoa02" hidden="1">{#N/A,#N/A,TRUE,"Sheet1 (2)"}</definedName>
    <definedName name="__Ht_USD_Spc_YTD_Spc_1?" hidden="1">"Month_Spc_(YTD_Spc_amounts_Spc_in_Spc_USD'000)"</definedName>
    <definedName name="__huy1" hidden="1">{"'Sheet1'!$L$16"}</definedName>
    <definedName name="__IntlFixupTable" hidden="1">#N/A</definedName>
    <definedName name="_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_JV05" hidden="1">{#N/A,#N/A,FALSE,"JV661";#N/A,#N/A,FALSE,"JV662"}</definedName>
    <definedName name="__jv06" hidden="1">{#N/A,#N/A,FALSE,"JV661";#N/A,#N/A,FALSE,"JV662"}</definedName>
    <definedName name="__K301" hidden="1">{"'Sheet1'!$L$16"}</definedName>
    <definedName name="__Key1" hidden="1">#N/A</definedName>
    <definedName name="__Key2" hidden="1">#N/A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10" hidden="1">{"'Sheet1'!$L$16"}</definedName>
    <definedName name="__M2" hidden="1">{"'Sheet1'!$L$16"}</definedName>
    <definedName name="__MAY2" hidden="1">{#N/A,#N/A,FALSE,"earnings"}</definedName>
    <definedName name="__MB2" hidden="1">{#N/A,#N/A,FALSE,"COVER.XLS";#N/A,#N/A,FALSE,"RACT1.XLS";#N/A,#N/A,FALSE,"RACT2.XLS";#N/A,#N/A,FALSE,"ECCMP";#N/A,#N/A,FALSE,"WELDER.XLS"}</definedName>
    <definedName name="__n1" hidden="1">{#N/A,#N/A,FALSE,"RECONC'L";#N/A,#N/A,FALSE,"WORKCAP";#N/A,#N/A,FALSE,"RECONC'L";#N/A,#N/A,FALSE,"ACCRUAL";#N/A,#N/A,FALSE,"DEBTOR";#N/A,#N/A,FALSE,"ADMALLOC"}</definedName>
    <definedName name="__NOS3" hidden="1">{"'Sheet1'!$L$16"}</definedName>
    <definedName name="__NS03" hidden="1">{"'Sheet1'!$L$16"}</definedName>
    <definedName name="__NSO2" hidden="1">{"'Sheet1'!$L$16"}</definedName>
    <definedName name="__NSO3" hidden="1">{"'Sheet1'!$L$16"}</definedName>
    <definedName name="__PA3" hidden="1">{"'Sheet1'!$L$16"}</definedName>
    <definedName name="__PUR6" hidden="1">{#N/A,#N/A,FALSE,"Sheet2"}</definedName>
    <definedName name="__Q2" hidden="1">{#N/A,#N/A,FALSE,"earnings"}</definedName>
    <definedName name="__QUY3" hidden="1">{#N/A,#N/A,FALSE,"Sheet2"}</definedName>
    <definedName name="__QUY4" hidden="1">{"'Sheet1'!$L$16"}</definedName>
    <definedName name="__s1" hidden="1">{"'Sheet1'!$L$16"}</definedName>
    <definedName name="__s2" hidden="1">{"'Sheet1'!$L$16"}</definedName>
    <definedName name="__s3" hidden="1">{"'Sheet1'!$L$16"}</definedName>
    <definedName name="__s4" hidden="1">{"'Sheet1'!$L$16"}</definedName>
    <definedName name="__s5" hidden="1">{"'Sheet1'!$L$16"}</definedName>
    <definedName name="__s6" hidden="1">{#N/A,#N/A,FALSE,"Chi tiÆt"}</definedName>
    <definedName name="__s7" hidden="1">{#N/A,#N/A,FALSE,"Chi tiÆt"}</definedName>
    <definedName name="__T01" hidden="1">#REF!</definedName>
    <definedName name="__T04" hidden="1">{#N/A,#N/A,FALSE,"CCTV"}</definedName>
    <definedName name="__t1" hidden="1">{"'Sheet1'!$L$16"}</definedName>
    <definedName name="__t2" hidden="1">{"'Sheet1'!$L$16"}</definedName>
    <definedName name="__t4" hidden="1">{"'Sheet1'!$L$16"}</definedName>
    <definedName name="__t5" hidden="1">{"'Sheet1'!$L$16"}</definedName>
    <definedName name="__t6" hidden="1">{"'Sheet1'!$L$16"}</definedName>
    <definedName name="__t7" hidden="1">{"'Sheet1'!$L$16"}</definedName>
    <definedName name="__t8" hidden="1">{#N/A,#N/A,FALSE,"Chi tiÆt"}</definedName>
    <definedName name="__t9" hidden="1">{"'Sheet1'!$L$16"}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u1" hidden="1">{"'Sheet1'!$L$16"}</definedName>
    <definedName name="__thu2" hidden="1">{"'Sheet1'!$L$16"}</definedName>
    <definedName name="__thu4" hidden="1">{"'Sheet1'!$L$16"}</definedName>
    <definedName name="__thu5" hidden="1">{"'Sheet1'!$L$16"}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w2" hidden="1">{"'Sheet1'!$L$16"}</definedName>
    <definedName name="__w3" hidden="1">{"'Sheet1'!$L$16"}</definedName>
    <definedName name="__w4" hidden="1">{"'Sheet1'!$L$16"}</definedName>
    <definedName name="__w5" hidden="1">{"'Sheet1'!$L$16"}</definedName>
    <definedName name="__w6" hidden="1">{#N/A,#N/A,FALSE,"Chi tiÆt"}</definedName>
    <definedName name="__w8" hidden="1">{"'Sheet1'!$L$16"}</definedName>
    <definedName name="__w9" hidden="1">{"'Sheet1'!$L$16"}</definedName>
    <definedName name="_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_WW2" hidden="1">{"'Sheet1'!$L$16"}</definedName>
    <definedName name="__xlfn.BAHTTEXT" hidden="1">#NAME?</definedName>
    <definedName name="_1_?" hidden="1">#N/A</definedName>
    <definedName name="_1____0_0_F" hidden="1">#REF!</definedName>
    <definedName name="_1___123Graph_Aｸﾞﾗﾌ_1" hidden="1">[3]A!$I$11:$I$30</definedName>
    <definedName name="_1__123Graph_ACHART_1" hidden="1">[14]Cashflow!#REF!</definedName>
    <definedName name="_1__123Graph_Aｸﾞﾗﾌ_1" hidden="1">#N/A</definedName>
    <definedName name="_10___123Graph_BCHART_2" hidden="1">[15]References!#REF!</definedName>
    <definedName name="_10___123Graph_Xｸﾞﾗﾌ_2" hidden="1">[3]A!$C$39:$C$58</definedName>
    <definedName name="_10__123Graph_CT_OVER" hidden="1">'[6]00DATES'!$G$65:$G$76</definedName>
    <definedName name="_10__123Graph_Xｸﾞﾗﾌ_5" hidden="1">#N/A</definedName>
    <definedName name="_10_0_0_F" hidden="1">#REF!</definedName>
    <definedName name="_11_??????2" hidden="1">BlankMacro1</definedName>
    <definedName name="_11___123Graph_Aｸﾞﾗﾌ_1" hidden="1">[3]A!$I$11:$I$30</definedName>
    <definedName name="_11___123Graph_Xｸﾞﾗﾌ_3" hidden="1">[3]A!$C$67:$C$86</definedName>
    <definedName name="_11__123Graph_D__LTR" hidden="1">'[6]00DATES'!$E$8:$E$19</definedName>
    <definedName name="_1102" hidden="1">'[16]stat local'!$D$769:$D$3475</definedName>
    <definedName name="_12___123Graph_Aｸﾞﾗﾌ_2" hidden="1">[3]A!$I$39:$I$58</definedName>
    <definedName name="_12___123Graph_BCHART_3" hidden="1">[15]References!#REF!</definedName>
    <definedName name="_12___123Graph_Xｸﾞﾗﾌ_4" hidden="1">[3]A!$C$67:$C$86</definedName>
    <definedName name="_12__123Graph_DO_S_GAS" hidden="1">'[6]00DATES'!$E$39:$E$50</definedName>
    <definedName name="_123Graph_C" hidden="1">[4]SUMMARY!#REF!</definedName>
    <definedName name="_123Graph_D" hidden="1">[17]OUTPUT!#REF!</definedName>
    <definedName name="_123Graph_EC" hidden="1">'[18]3-ADJ'!$I$15:$I$16</definedName>
    <definedName name="_123Graph_XIC在庫曲線" hidden="1">[19]四半期!#REF!</definedName>
    <definedName name="_13___123Graph_Aｸﾞﾗﾌ_3" hidden="1">[3]A!$I$67:$I$86</definedName>
    <definedName name="_13__123Graph_Aｸﾞﾗﾌ_1" hidden="1">[11]A!$I$11:$I$30</definedName>
    <definedName name="_13__123Graph_DT_OVER" hidden="1">'[6]00DATES'!$E$65:$E$76</definedName>
    <definedName name="_14_??????3" hidden="1">BlankMacro1</definedName>
    <definedName name="_14___123Graph_Aｸﾞﾗﾌ_4" hidden="1">[3]A!$I$67:$I$86</definedName>
    <definedName name="_14___123Graph_CCHART_1" hidden="1">[15]References!#REF!</definedName>
    <definedName name="_14__123Graph_Aｸﾞﾗﾌ_2" hidden="1">[11]A!$I$39:$I$58</definedName>
    <definedName name="_15___123Graph_Bｸﾞﾗﾌ_1" hidden="1">[13]A!$I$10:$I$13</definedName>
    <definedName name="_15__123Graph_Aｸﾞﾗﾌ_3" hidden="1">[11]A!$I$67:$I$86</definedName>
    <definedName name="_16___123Graph_Bｸﾞﾗﾌ_4" hidden="1">[3]A!$I$39:$I$58</definedName>
    <definedName name="_16___123Graph_CCHART_2" hidden="1">[15]References!#REF!</definedName>
    <definedName name="_16__123Graph_Aｸﾞﾗﾌ_4" hidden="1">[11]A!$I$67:$I$86</definedName>
    <definedName name="_162_??SHEET" hidden="1">{#N/A,#N/A,FALSE,"CCTV"}</definedName>
    <definedName name="_17_??????4" hidden="1">BlankMacro1</definedName>
    <definedName name="_17___123Graph_Cｸﾞﾗﾌ_4" hidden="1">[3]A!$I$11:$I$30</definedName>
    <definedName name="_17__123Graph_BCHART_1" hidden="1">[12]A!$B$52:$B$60</definedName>
    <definedName name="_18___123Graph_CCHART_3" hidden="1">[15]References!#REF!</definedName>
    <definedName name="_18___123Graph_Dｸﾞﾗﾌ_4" hidden="1">[3]A!$I$89:$I$108</definedName>
    <definedName name="_18__123Graph_BCHART_1" hidden="1">[20]A!$B$52:$B$60</definedName>
    <definedName name="_18__123Graph_Bｸﾞﾗﾌ_1" hidden="1">[13]A!$I$10:$I$13</definedName>
    <definedName name="_19___123Graph_Xｸﾞﾗﾌ_1" hidden="1">[3]A!$C$11:$C$30</definedName>
    <definedName name="_19__123Graph_BCHART_1" hidden="1">[12]A!$B$52:$B$60</definedName>
    <definedName name="_19__123Graph_Bｸﾞﾗﾌ_1" hidden="1">[13]A!$I$10:$I$13</definedName>
    <definedName name="_19__123Graph_Bｸﾞﾗﾌ_4" hidden="1">[11]A!$I$39:$I$58</definedName>
    <definedName name="_2____0_0_F" hidden="1">#REF!</definedName>
    <definedName name="_2___0_0_F" hidden="1">#REF!</definedName>
    <definedName name="_2___123Graph_ACHART_1" hidden="1">[15]References!#REF!</definedName>
    <definedName name="_2___123Graph_Aｸﾞﾗﾌ_2" hidden="1">[3]A!$I$39:$I$58</definedName>
    <definedName name="_2__123Graph_A__LTR" hidden="1">'[6]00DATES'!$D$8:$D$19</definedName>
    <definedName name="_2__123Graph_Aｸﾞﾗﾌ_2" hidden="1">#N/A</definedName>
    <definedName name="_2__123Graph_XCHART_1" hidden="1">[14]Cashflow!#REF!</definedName>
    <definedName name="_2_0_0_F" hidden="1">#REF!</definedName>
    <definedName name="_20_??????5" hidden="1">BlankMacro1</definedName>
    <definedName name="_20___123Graph_DCHART_1" hidden="1">[15]References!#REF!</definedName>
    <definedName name="_20___123Graph_Xｸﾞﾗﾌ_2" hidden="1">[3]A!$C$39:$C$58</definedName>
    <definedName name="_20__123Graph_Bｸﾞﾗﾌ_1" hidden="1">[13]A!$I$10:$I$13</definedName>
    <definedName name="_20__123Graph_Bｸﾞﾗﾌ_4" hidden="1">[11]A!$I$39:$I$58</definedName>
    <definedName name="_20__123Graph_Cｸﾞﾗﾌ_4" hidden="1">[11]A!$I$11:$I$30</definedName>
    <definedName name="_21___123Graph_Xｸﾞﾗﾌ_3" hidden="1">[3]A!$C$67:$C$86</definedName>
    <definedName name="_21__123Graph_Bｸﾞﾗﾌ_4" hidden="1">[11]A!$I$39:$I$58</definedName>
    <definedName name="_21__123Graph_Cｸﾞﾗﾌ_4" hidden="1">[11]A!$I$11:$I$30</definedName>
    <definedName name="_21__123Graph_Dｸﾞﾗﾌ_4" hidden="1">[11]A!$I$89:$I$108</definedName>
    <definedName name="_22___123Graph_DCHART_2" hidden="1">[15]References!#REF!</definedName>
    <definedName name="_22___123Graph_Xｸﾞﾗﾌ_4" hidden="1">[3]A!$C$67:$C$86</definedName>
    <definedName name="_22__123Graph_Cｸﾞﾗﾌ_4" hidden="1">[11]A!$I$11:$I$30</definedName>
    <definedName name="_22__123Graph_Dｸﾞﾗﾌ_4" hidden="1">[11]A!$I$89:$I$108</definedName>
    <definedName name="_22__123Graph_XCHART_1" hidden="1">[12]A!$A$52:$A$60</definedName>
    <definedName name="_23_??????6" hidden="1">BlankMacro1</definedName>
    <definedName name="_23__123Graph_Aｸﾞﾗﾌ_1" hidden="1">[11]A!$I$11:$I$30</definedName>
    <definedName name="_23__123Graph_Dｸﾞﾗﾌ_4" hidden="1">[11]A!$I$89:$I$108</definedName>
    <definedName name="_23__123Graph_Xｸﾞﾗﾌ_1" hidden="1">[11]A!$C$11:$C$30</definedName>
    <definedName name="_24___123Graph_ECHART_1" hidden="1">[15]References!#REF!</definedName>
    <definedName name="_24__123Graph_Aｸﾞﾗﾌ_2" hidden="1">[11]A!$I$39:$I$58</definedName>
    <definedName name="_24__123Graph_XCHART_1" hidden="1">[20]A!$A$52:$A$60</definedName>
    <definedName name="_24__123Graph_Xｸﾞﾗﾌ_2" hidden="1">[11]A!$C$39:$C$58</definedName>
    <definedName name="_25__123Graph_Aｸﾞﾗﾌ_3" hidden="1">[11]A!$I$67:$I$86</definedName>
    <definedName name="_25__123Graph_Xｸﾞﾗﾌ_1" hidden="1">[11]A!$C$11:$C$30</definedName>
    <definedName name="_25__123Graph_Xｸﾞﾗﾌ_3" hidden="1">[11]A!$C$67:$C$86</definedName>
    <definedName name="_25MAÕ_HAØNG" hidden="1">#N/A</definedName>
    <definedName name="_26___123Graph_FCHART_1" hidden="1">[15]References!#REF!</definedName>
    <definedName name="_26__123Graph_Aｸﾞﾗﾌ_4" hidden="1">[11]A!$I$67:$I$86</definedName>
    <definedName name="_26__123Graph_XCHART_1" hidden="1">[12]A!$A$52:$A$60</definedName>
    <definedName name="_26__123Graph_Xｸﾞﾗﾌ_2" hidden="1">[11]A!$C$39:$C$58</definedName>
    <definedName name="_26__123Graph_Xｸﾞﾗﾌ_4" hidden="1">[11]A!$C$67:$C$86</definedName>
    <definedName name="_26MAÕ_SOÁ_THUEÁ" hidden="1">#N/A</definedName>
    <definedName name="_27__123Graph_BCHART_1" hidden="1">[21]A!$B$52:$B$60</definedName>
    <definedName name="_27__123Graph_Xｸﾞﾗﾌ_1" hidden="1">[11]A!$C$11:$C$30</definedName>
    <definedName name="_27__123Graph_Xｸﾞﾗﾌ_3" hidden="1">[11]A!$C$67:$C$86</definedName>
    <definedName name="_27ÑÔN_GIAÙ" hidden="1">#N/A</definedName>
    <definedName name="_28__123Graph_ACHART_1" hidden="1">[22]References!#REF!</definedName>
    <definedName name="_28__123Graph_Bｸﾞﾗﾌ_1" hidden="1">[13]A!$I$10:$I$13</definedName>
    <definedName name="_28__123Graph_Xｸﾞﾗﾌ_2" hidden="1">[11]A!$C$39:$C$58</definedName>
    <definedName name="_28__123Graph_Xｸﾞﾗﾌ_4" hidden="1">[11]A!$C$67:$C$86</definedName>
    <definedName name="_28SOÁ_CTÖØ" hidden="1">#N/A</definedName>
    <definedName name="_29__123Graph_Bｸﾞﾗﾌ_4" hidden="1">[11]A!$I$39:$I$58</definedName>
    <definedName name="_29__123Graph_Xｸﾞﾗﾌ_3" hidden="1">[11]A!$C$67:$C$86</definedName>
    <definedName name="_3___123Graph_Aｸﾞﾗﾌ_3" hidden="1">[3]A!$I$67:$I$86</definedName>
    <definedName name="_3__0_0_F" hidden="1">#REF!</definedName>
    <definedName name="_3__123Graph_AO_S_GAS" hidden="1">'[6]00DATES'!$D$39:$D$50</definedName>
    <definedName name="_3__123Graph_Aｸﾞﾗﾌ_3" hidden="1">#N/A</definedName>
    <definedName name="_3_0_0_F" hidden="1">#REF!</definedName>
    <definedName name="_30__123Graph_ACHART_2" hidden="1">[22]References!#REF!</definedName>
    <definedName name="_30__123Graph_Cｸﾞﾗﾌ_4" hidden="1">[11]A!$I$11:$I$30</definedName>
    <definedName name="_30__123Graph_Xｸﾞﾗﾌ_4" hidden="1">[11]A!$C$67:$C$86</definedName>
    <definedName name="_30TEÂN_HAØNG" hidden="1">#N/A</definedName>
    <definedName name="_31__123Graph_Dｸﾞﾗﾌ_4" hidden="1">[11]A!$I$89:$I$108</definedName>
    <definedName name="_31TEÂN_KHAÙCH_HAØ" hidden="1">#N/A</definedName>
    <definedName name="_32__123Graph_ACHART_3" hidden="1">[22]References!#REF!</definedName>
    <definedName name="_32__123Graph_XCHART_1" hidden="1">[21]A!$A$52:$A$60</definedName>
    <definedName name="_32THAØNH_TIEÀN" hidden="1">#N/A</definedName>
    <definedName name="_33__123Graph_Xｸﾞﾗﾌ_1" hidden="1">[11]A!$C$11:$C$30</definedName>
    <definedName name="_33TRÒ_GIAÙ" hidden="1">#N/A</definedName>
    <definedName name="_34__123Graph_BCHART_1" hidden="1">[22]References!#REF!</definedName>
    <definedName name="_34__123Graph_Xｸﾞﾗﾌ_2" hidden="1">[11]A!$C$39:$C$58</definedName>
    <definedName name="_34TRÒ_GIAÙ__VAT" hidden="1">#N/A</definedName>
    <definedName name="_35__123Graph_Xｸﾞﾗﾌ_3" hidden="1">[11]A!$C$67:$C$86</definedName>
    <definedName name="_36__123Graph_BCHART_2" hidden="1">[22]References!#REF!</definedName>
    <definedName name="_36__123Graph_Xｸﾞﾗﾌ_4" hidden="1">[11]A!$C$67:$C$86</definedName>
    <definedName name="_38__123Graph_BCHART_3" hidden="1">[22]References!#REF!</definedName>
    <definedName name="_4_??" hidden="1">BlankMacro1</definedName>
    <definedName name="_4___0_0_F" hidden="1">#REF!</definedName>
    <definedName name="_4___123Graph_ACHART_2" hidden="1">[15]References!#REF!</definedName>
    <definedName name="_4___123Graph_Aｸﾞﾗﾌ_4" hidden="1">[3]A!$I$67:$I$86</definedName>
    <definedName name="_4__123Graph_AT_OVER" hidden="1">'[6]00DATES'!$D$65:$D$76</definedName>
    <definedName name="_4__123Graph_Aｸﾞﾗﾌ_4" hidden="1">#N/A</definedName>
    <definedName name="_4_0_0_F" hidden="1">#REF!</definedName>
    <definedName name="_40__123Graph_CCHART_1" hidden="1">[22]References!#REF!</definedName>
    <definedName name="_42__123Graph_CCHART_2" hidden="1">[22]References!#REF!</definedName>
    <definedName name="_44__123Graph_CCHART_3" hidden="1">[22]References!#REF!</definedName>
    <definedName name="_46__123Graph_DCHART_1" hidden="1">[22]References!#REF!</definedName>
    <definedName name="_48__123Graph_DCHART_2" hidden="1">[22]References!#REF!</definedName>
    <definedName name="_5_??????" hidden="1">#N/A</definedName>
    <definedName name="_5___123Graph_Bｸﾞﾗﾌ_1" hidden="1">[13]A!$I$10:$I$13</definedName>
    <definedName name="_5__123Graph_Aｸﾞﾗﾌ_5" hidden="1">#N/A</definedName>
    <definedName name="_5__123Graph_B__LTR" hidden="1">'[6]00DATES'!$F$8:$F$19</definedName>
    <definedName name="_5_0_0_F" hidden="1">#REF!</definedName>
    <definedName name="_50__123Graph_ECHART_1" hidden="1">[22]References!#REF!</definedName>
    <definedName name="_52__123Graph_FCHART_1" hidden="1">[22]References!#REF!</definedName>
    <definedName name="_6_??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_6___123Graph_ACHART_3" hidden="1">[15]References!#REF!</definedName>
    <definedName name="_6___123Graph_Bｸﾞﾗﾌ_4" hidden="1">[3]A!$I$39:$I$58</definedName>
    <definedName name="_6__0_0_F" hidden="1">#REF!</definedName>
    <definedName name="_6__123Graph_BO_S_GAS" hidden="1">'[6]00DATES'!$F$39:$F$50</definedName>
    <definedName name="_6__123Graph_Xｸﾞﾗﾌ_1" hidden="1">#N/A</definedName>
    <definedName name="_7___123Graph_Cｸﾞﾗﾌ_4" hidden="1">[3]A!$I$11:$I$30</definedName>
    <definedName name="_7__123Graph_BT_OVER" hidden="1">'[6]00DATES'!$F$65:$F$76</definedName>
    <definedName name="_7__123Graph_Xｸﾞﾗﾌ_2" hidden="1">#N/A</definedName>
    <definedName name="_8_??????1" hidden="1">BlankMacro1</definedName>
    <definedName name="_8___123Graph_BCHART_1" hidden="1">[15]References!#REF!</definedName>
    <definedName name="_8___123Graph_Dｸﾞﾗﾌ_4" hidden="1">[3]A!$I$89:$I$108</definedName>
    <definedName name="_8__123Graph_C__LTR" hidden="1">'[6]00DATES'!$G$8:$G$19</definedName>
    <definedName name="_8__123Graph_Xｸﾞﾗﾌ_3" hidden="1">#N/A</definedName>
    <definedName name="_8_0_0_F" hidden="1">#REF!</definedName>
    <definedName name="_9___123Graph_Xｸﾞﾗﾌ_1" hidden="1">[3]A!$C$11:$C$30</definedName>
    <definedName name="_9__123Graph_CO_S_GAS" hidden="1">'[6]00DATES'!$G$39:$G$50</definedName>
    <definedName name="_9__123Graph_Xｸﾞﾗﾌ_4" hidden="1">#N/A</definedName>
    <definedName name="_a1_1" hidden="1">{"'Sheet1'!$L$16"}</definedName>
    <definedName name="_a1_2" hidden="1">{"'Sheet1'!$L$16"}</definedName>
    <definedName name="_a1_3" hidden="1">{"'Sheet1'!$L$16"}</definedName>
    <definedName name="_a1_4" hidden="1">{"'Sheet1'!$L$16"}</definedName>
    <definedName name="_a1_5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3" hidden="1">#N/A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200201" hidden="1">{#N/A,#N/A,FALSE,"Sales  total 9712";#N/A,#N/A,FALSE,"Sales  total 9712";#N/A,#N/A,FALSE,"Sales  total 9712";#N/A,#N/A,FALSE,"Sales  total 9712"}</definedName>
    <definedName name="_a2v1" hidden="1">{"'Sheet1'!$L$16"}</definedName>
    <definedName name="_a3" hidden="1">{"'Sheet1'!$L$16"}</definedName>
    <definedName name="_a4" hidden="1">{"'Sheet1'!$L$16"}</definedName>
    <definedName name="_A401" hidden="1">{#N/A,#N/A,FALSE,"COVER";#N/A,#N/A,FALSE,"0";#N/A,#N/A,FALSE,"1";#N/A,#N/A,FALSE,"2";#N/A,#N/A,FALSE,"3";#N/A,#N/A,FALSE,"4";#N/A,#N/A,FALSE,"5";#N/A,#N/A,FALSE,"6";#N/A,#N/A,FALSE,"7";#N/A,#N/A,FALSE,"8";#N/A,#N/A,FALSE,"9";#N/A,#N/A,FALSE,"10";#N/A,#N/A,FALSE,"11"}</definedName>
    <definedName name="_a5" hidden="1">{"'Sheet1'!$L$16"}</definedName>
    <definedName name="_a6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a1" hidden="1">{"'Sheet1'!$L$16"}</definedName>
    <definedName name="_AL2" hidden="1">{#N/A,#N/A,FALSE,"Chi tiÆt"}</definedName>
    <definedName name="_all1" hidden="1">#N/A</definedName>
    <definedName name="_aom3" hidden="1">{#N/A,#N/A,FALSE,"COVER1.XLS ";#N/A,#N/A,FALSE,"RACT1.XLS";#N/A,#N/A,FALSE,"RACT2.XLS";#N/A,#N/A,FALSE,"ECCMP";#N/A,#N/A,FALSE,"WELDER.XLS"}</definedName>
    <definedName name="_ar03" hidden="1">{#N/A,#N/A,FALSE,"Sales  total 9712";#N/A,#N/A,FALSE,"Sales  total 9712";#N/A,#N/A,FALSE,"Sales  total 9712";#N/A,#N/A,FALSE,"Sales  total 9712"}</definedName>
    <definedName name="_AR09" hidden="1">{#N/A,#N/A,FALSE,"Sales  total 9712";#N/A,#N/A,FALSE,"Sales  total 9712";#N/A,#N/A,FALSE,"Sales  total 9712";#N/A,#N/A,FALSE,"Sales  total 9712"}</definedName>
    <definedName name="_ar10" hidden="1">{#N/A,#N/A,FALSE,"Sales  total 9712";#N/A,#N/A,FALSE,"Sales  total 9712";#N/A,#N/A,FALSE,"Sales  total 9712";#N/A,#N/A,FALSE,"Sales  total 9712"}</definedName>
    <definedName name="_AR12" hidden="1">{#N/A,#N/A,FALSE,"Sales  total 9712";#N/A,#N/A,FALSE,"Sales  total 9712";#N/A,#N/A,FALSE,"Sales  total 9712";#N/A,#N/A,FALSE,"Sales  total 9712"}</definedName>
    <definedName name="_As1" hidden="1">#N/A</definedName>
    <definedName name="_b1" hidden="1">{"'Sheet1'!$L$16"}</definedName>
    <definedName name="_B201" hidden="1">{#N/A,#N/A,FALSE,"Ocean";#N/A,#N/A,FALSE,"NewYork";#N/A,#N/A,FALSE,"Gateway";#N/A,#N/A,FALSE,"GVH";#N/A,#N/A,FALSE,"GVM";#N/A,#N/A,FALSE,"GVT"}</definedName>
    <definedName name="_b3" hidden="1">{"'Sheet1'!$L$16"}</definedName>
    <definedName name="_b4" hidden="1">{"'Sheet1'!$L$16"}</definedName>
    <definedName name="_b5" hidden="1">{"'Sheet1'!$L$16"}</definedName>
    <definedName name="_b6" hidden="1">{"'Sheet1'!$L$16"}</definedName>
    <definedName name="_b7" hidden="1">{#N/A,#N/A,FALSE,"Chi tiÆt"}</definedName>
    <definedName name="_bdm.62821A1E9936452ABF96D19847012E80.edm" hidden="1">#REF!</definedName>
    <definedName name="_bdm.F04857F84C744609879992EAACD0E267.edm" hidden="1">#REF!</definedName>
    <definedName name="_bdm.F709D73DF20D4F649E1D410B3DCB8E8E.edm" hidden="1">#REF!</definedName>
    <definedName name="_bg1" hidden="1">{#N/A,#N/A,FALSE,"JV661";#N/A,#N/A,FALSE,"JV662"}</definedName>
    <definedName name="_Bm2" hidden="1">{"'Sheet1'!$L$16"}</definedName>
    <definedName name="_Builtin0" hidden="1">#N/A</definedName>
    <definedName name="_Builtin155" hidden="1">#N/A</definedName>
    <definedName name="_CD2" hidden="1">{"'Sheet1'!$L$16"}</definedName>
    <definedName name="_cf2" hidden="1">{#N/A,#N/A,FALSE,"Variables";#N/A,#N/A,FALSE,"NPV Cashflows NZ$";#N/A,#N/A,FALSE,"Cashflows NZ$"}</definedName>
    <definedName name="_CLA2" hidden="1">{#N/A,#N/A,FALSE,"Sheet1"}</definedName>
    <definedName name="_CLA22" hidden="1">{#N/A,#N/A,FALSE,"Sheet1"}</definedName>
    <definedName name="_CN1" hidden="1">{"'Sheet1'!$L$16"}</definedName>
    <definedName name="_cp1" hidden="1">'[2]3-ADJ'!$C$15:$W$15</definedName>
    <definedName name="_cp2" hidden="1">'[2]3-ADJ'!$G$15:$G$16</definedName>
    <definedName name="_CT4" hidden="1">{"'Sheet1'!$L$16"}</definedName>
    <definedName name="_d1500" hidden="1">{"'Sheet1'!$L$16"}</definedName>
    <definedName name="_ddd2" hidden="1">{#N/A,#N/A,FALSE,"Cashflow"}</definedName>
    <definedName name="_Dist_Bin" hidden="1">[20]A!$A$52:$A$60</definedName>
    <definedName name="_Dist_Values" hidden="1">#REF!</definedName>
    <definedName name="_e1" hidden="1">{"'Sheet1'!$L$16"}</definedName>
    <definedName name="_e2" hidden="1">{"'Sheet1'!$L$16"}</definedName>
    <definedName name="_e4" hidden="1">{"'Sheet1'!$L$16"}</definedName>
    <definedName name="_e5" hidden="1">{"'Sheet1'!$L$16"}</definedName>
    <definedName name="_e6" hidden="1">{"'Sheet1'!$L$16"}</definedName>
    <definedName name="_e7" hidden="1">{"'Sheet1'!$L$16"}</definedName>
    <definedName name="_e8" hidden="1">{#N/A,#N/A,FALSE,"Chi tiÆt"}</definedName>
    <definedName name="_eee2" hidden="1">{#N/A,#N/A,FALSE,"Cashflow"}</definedName>
    <definedName name="_Es1" hidden="1">#N/A</definedName>
    <definedName name="_F1" hidden="1">{"'Sheet1'!$L$16"}</definedName>
    <definedName name="_F1_1" hidden="1">{"'Sheet1'!$L$16"}</definedName>
    <definedName name="_F1_2" hidden="1">{"'Sheet1'!$L$16"}</definedName>
    <definedName name="_F1_3" hidden="1">{"'Sheet1'!$L$16"}</definedName>
    <definedName name="_F1_4" hidden="1">{"'Sheet1'!$L$16"}</definedName>
    <definedName name="_F1_5" hidden="1">{"'Sheet1'!$L$16"}</definedName>
    <definedName name="_f2" hidden="1">{#N/A,#N/A,FALSE,"COVER1.XLS ";#N/A,#N/A,FALSE,"RACT1.XLS";#N/A,#N/A,FALSE,"RACT2.XLS";#N/A,#N/A,FALSE,"ECCMP";#N/A,#N/A,FALSE,"WELDER.XLS"}</definedName>
    <definedName name="_f3" hidden="1">{"'Sheet1'!$L$16"}</definedName>
    <definedName name="_f4" hidden="1">{"'Sheet1'!$L$16"}</definedName>
    <definedName name="_f5" hidden="1">{"'Sheet1'!$L$16"}</definedName>
    <definedName name="_F500" hidden="1">{#N/A,#N/A,FALSE,"Sales  total 9712";#N/A,#N/A,FALSE,"Sales  total 9712";#N/A,#N/A,FALSE,"Sales  total 9712";#N/A,#N/A,FALSE,"Sales  total 9712"}</definedName>
    <definedName name="_F502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_f6" hidden="1">{"'Sheet1'!$L$16"}</definedName>
    <definedName name="_f7" hidden="1">{"'Sheet1'!$L$16"}</definedName>
    <definedName name="_f8" hidden="1">{#N/A,#N/A,FALSE,"Chi tiÆt"}</definedName>
    <definedName name="_f9" hidden="1">{#N/A,#N/A,FALSE,"Chi tiÆt"}</definedName>
    <definedName name="_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Fil" hidden="1">#N/A</definedName>
    <definedName name="_Fill" localSheetId="5" hidden="1">#REF!</definedName>
    <definedName name="_Fill" localSheetId="4" hidden="1">#REF!</definedName>
    <definedName name="_Fill" localSheetId="2" hidden="1">#REF!</definedName>
    <definedName name="_Fill" hidden="1">#REF!</definedName>
    <definedName name="_FillB" hidden="1">#N/A</definedName>
    <definedName name="_xlnm._FilterDatabase" hidden="1">#N/A</definedName>
    <definedName name="_g1" hidden="1">{"'Sheet1'!$L$16"}</definedName>
    <definedName name="_GB01" hidden="1">{"'Sheet1'!$L$16"}</definedName>
    <definedName name="_gg1" hidden="1">{"'Sheet1'!$L$16"}</definedName>
    <definedName name="_giu9" hidden="1">{#N/A,#N/A,FALSE,"COVER.XLS";#N/A,#N/A,FALSE,"RACT1.XLS";#N/A,#N/A,FALSE,"RACT2.XLS";#N/A,#N/A,FALSE,"ECCMP";#N/A,#N/A,FALSE,"WELDER.XLS"}</definedName>
    <definedName name="_GL635" hidden="1">{"'Sheet1'!$L$16"}</definedName>
    <definedName name="_Goi8" hidden="1">{"'Sheet1'!$L$16"}</definedName>
    <definedName name="_H1" hidden="1">{#N/A,#N/A,FALSE,"TAX COMPUTATION";#N/A,#N/A,FALSE,"TAX SCHEDULE";#N/A,#N/A,FALSE,"ADDITIONS";#N/A,#N/A,FALSE,"W &amp; T"}</definedName>
    <definedName name="_hoa01" hidden="1">{#N/A,#N/A,FALSE,"JV661";#N/A,#N/A,FALSE,"JV662"}</definedName>
    <definedName name="_hoa02" hidden="1">{#N/A,#N/A,TRUE,"Sheet1 (2)"}</definedName>
    <definedName name="_huy1" hidden="1">{"'Sheet1'!$L$16"}</definedName>
    <definedName name="_HUY5" hidden="1">{"'Sheet1'!$L$16"}</definedName>
    <definedName name="_JHC01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_JV05" hidden="1">{#N/A,#N/A,FALSE,"JV661";#N/A,#N/A,FALSE,"JV662"}</definedName>
    <definedName name="_jv06" hidden="1">{#N/A,#N/A,FALSE,"JV661";#N/A,#N/A,FALSE,"JV662"}</definedName>
    <definedName name="_K301" hidden="1">{"'Sheet1'!$L$16"}</definedName>
    <definedName name="_KA1" hidden="1">{#N/A,#N/A,FALSE,"Sheet1"}</definedName>
    <definedName name="_Key1" localSheetId="5" hidden="1">[23]คีย์ข้อมูลรายละเอียดต่างๆ!#REF!</definedName>
    <definedName name="_Key1" localSheetId="4" hidden="1">[23]คีย์ข้อมูลรายละเอียดต่างๆ!#REF!</definedName>
    <definedName name="_Key1" localSheetId="2" hidden="1">[23]คีย์ข้อมูลรายละเอียดต่างๆ!#REF!</definedName>
    <definedName name="_Key1" hidden="1">[23]คีย์ข้อมูลรายละเอียดต่างๆ!#REF!</definedName>
    <definedName name="_Key1.1" hidden="1">#N/A</definedName>
    <definedName name="_Key1.2" hidden="1">#N/A</definedName>
    <definedName name="_Key1.3" hidden="1">#N/A</definedName>
    <definedName name="_Key1a" hidden="1">#N/A</definedName>
    <definedName name="_Key2" localSheetId="5" hidden="1">#REF!</definedName>
    <definedName name="_Key2" localSheetId="2" hidden="1">#REF!</definedName>
    <definedName name="_Key2" hidden="1">#REF!</definedName>
    <definedName name="_key3" hidden="1">'[24]9609추'!#REF!</definedName>
    <definedName name="_KO2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S2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M10" hidden="1">{"'Sheet1'!$L$16"}</definedName>
    <definedName name="_M2" hidden="1">{"'Sheet1'!$L$16"}</definedName>
    <definedName name="_MatInverse_In" hidden="1">#N/A</definedName>
    <definedName name="_MatMult_AxB" hidden="1">[25]Dettaglio!#REF!</definedName>
    <definedName name="_mau03" hidden="1">{"'Sheet1'!$L$16"}</definedName>
    <definedName name="_MAY2" hidden="1">{#N/A,#N/A,FALSE,"earnings"}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ER1" hidden="1">{"'Sheet1'!$L$16"}</definedName>
    <definedName name="_n1" hidden="1">{#N/A,#N/A,FALSE,"RECONC'L";#N/A,#N/A,FALSE,"WORKCAP";#N/A,#N/A,FALSE,"RECONC'L";#N/A,#N/A,FALSE,"ACCRUAL";#N/A,#N/A,FALSE,"DEBTOR";#N/A,#N/A,FALSE,"ADMALLOC"}</definedName>
    <definedName name="_n1_1" hidden="1">{#N/A,#N/A,FALSE,"RECONC'L";#N/A,#N/A,FALSE,"WORKCAP";#N/A,#N/A,FALSE,"RECONC'L";#N/A,#N/A,FALSE,"ACCRUAL";#N/A,#N/A,FALSE,"DEBTOR";#N/A,#N/A,FALSE,"ADMALLOC"}</definedName>
    <definedName name="_n1_2" hidden="1">{#N/A,#N/A,FALSE,"RECONC'L";#N/A,#N/A,FALSE,"WORKCAP";#N/A,#N/A,FALSE,"RECONC'L";#N/A,#N/A,FALSE,"ACCRUAL";#N/A,#N/A,FALSE,"DEBTOR";#N/A,#N/A,FALSE,"ADMALLOC"}</definedName>
    <definedName name="_n1_3" hidden="1">{#N/A,#N/A,FALSE,"RECONC'L";#N/A,#N/A,FALSE,"WORKCAP";#N/A,#N/A,FALSE,"RECONC'L";#N/A,#N/A,FALSE,"ACCRUAL";#N/A,#N/A,FALSE,"DEBTOR";#N/A,#N/A,FALSE,"ADMALLOC"}</definedName>
    <definedName name="_n1_4" hidden="1">{#N/A,#N/A,FALSE,"RECONC'L";#N/A,#N/A,FALSE,"WORKCAP";#N/A,#N/A,FALSE,"RECONC'L";#N/A,#N/A,FALSE,"ACCRUAL";#N/A,#N/A,FALSE,"DEBTOR";#N/A,#N/A,FALSE,"ADMALLOC"}</definedName>
    <definedName name="_n1_5" hidden="1">{#N/A,#N/A,FALSE,"RECONC'L";#N/A,#N/A,FALSE,"WORKCAP";#N/A,#N/A,FALSE,"RECONC'L";#N/A,#N/A,FALSE,"ACCRUAL";#N/A,#N/A,FALSE,"DEBTOR";#N/A,#N/A,FALSE,"ADMALLOC"}</definedName>
    <definedName name="_N12" hidden="1">{"mgmt forecast",#N/A,FALSE,"Mgmt Forecast";"dcf table",#N/A,FALSE,"Mgmt Forecast";"sensitivity",#N/A,FALSE,"Mgmt Forecast";"table inputs",#N/A,FALSE,"Mgmt Forecast";"calculations",#N/A,FALSE,"Mgmt Forecast"}</definedName>
    <definedName name="_N4" hidden="1">{#N/A,#N/A,FALSE,"Sheet1"}</definedName>
    <definedName name="_NGA04" hidden="1">{"'Sheet1'!$L$16"}</definedName>
    <definedName name="_NS02" hidden="1">{"'Sheet1'!$L$16"}</definedName>
    <definedName name="_NS03" hidden="1">{"'Sheet1'!$L$16"}</definedName>
    <definedName name="_NSO3" hidden="1">{"'Sheet1'!$L$16"}</definedName>
    <definedName name="_OK" hidden="1">#REF!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JB05" hidden="1">{"'Sheet1'!$L$16"}</definedName>
    <definedName name="_PM1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_pro2" hidden="1">{#N/A,#N/A,FALSE,"ll-inves";#N/A,#N/A,FALSE,"bgt-cf 97";#N/A,#N/A,FALSE,"bgt-pl 97"}</definedName>
    <definedName name="_PUR6" hidden="1">{#N/A,#N/A,FALSE,"Sheet2"}</definedName>
    <definedName name="_q1" hidden="1">'[24]9609추'!#REF!</definedName>
    <definedName name="_qa1" hidden="1">{#N/A,#N/A,FALSE,"COVER1.XLS ";#N/A,#N/A,FALSE,"RACT1.XLS";#N/A,#N/A,FALSE,"RACT2.XLS";#N/A,#N/A,FALSE,"ECCMP";#N/A,#N/A,FALSE,"WELDER.XLS"}</definedName>
    <definedName name="_QUY3" hidden="1">{#N/A,#N/A,FALSE,"Sheet2"}</definedName>
    <definedName name="_QUY4" hidden="1">{"'Sheet1'!$L$16"}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gression_Out" hidden="1">#REF!</definedName>
    <definedName name="_Regression_X" hidden="1">#N/A</definedName>
    <definedName name="_Regression_Y" hidden="1">#REF!</definedName>
    <definedName name="_s1" hidden="1">{"'Sheet1'!$L$16"}</definedName>
    <definedName name="_s2" hidden="1">{"'Sheet1'!$L$16"}</definedName>
    <definedName name="_s3" hidden="1">{"'Sheet1'!$L$16"}</definedName>
    <definedName name="_s4" hidden="1">{"'Sheet1'!$L$16"}</definedName>
    <definedName name="_s5" hidden="1">{"'Sheet1'!$L$16"}</definedName>
    <definedName name="_s6" hidden="1">{#N/A,#N/A,FALSE,"Chi tiÆt"}</definedName>
    <definedName name="_s7" hidden="1">{#N/A,#N/A,FALSE,"Chi tiÆt"}</definedName>
    <definedName name="_sap1" hidden="1">{#N/A,#N/A,FALSE,"COVER1.XLS ";#N/A,#N/A,FALSE,"RACT1.XLS";#N/A,#N/A,FALSE,"RACT2.XLS";#N/A,#N/A,FALSE,"ECCMP";#N/A,#N/A,FALSE,"WELDER.XLS"}</definedName>
    <definedName name="_se1" hidden="1">{#N/A,#N/A,FALSE,"m66";#N/A,#N/A,FALSE,"m66"}</definedName>
    <definedName name="_sig2" hidden="1">{#N/A,#N/A,FALSE,"ll-inves";#N/A,#N/A,FALSE,"bgt-cf 97";#N/A,#N/A,FALSE,"bgt-pl 97"}</definedName>
    <definedName name="_Sort" localSheetId="5" hidden="1">#REF!</definedName>
    <definedName name="_Sort" localSheetId="2" hidden="1">#REF!</definedName>
    <definedName name="_Sort" hidden="1">#REF!</definedName>
    <definedName name="_Sort1" hidden="1">#N/A</definedName>
    <definedName name="_Sort1.1" hidden="1">#N/A</definedName>
    <definedName name="_Sort1.2" hidden="1">#N/A</definedName>
    <definedName name="_Sort1.3" hidden="1">#N/A</definedName>
    <definedName name="_T01" hidden="1">#REF!</definedName>
    <definedName name="_T04" hidden="1">{#N/A,#N/A,FALSE,"CCTV"}</definedName>
    <definedName name="_T09" hidden="1">{"'Sheet1'!$L$16"}</definedName>
    <definedName name="_T09_1" hidden="1">{"'Sheet1'!$L$16"}</definedName>
    <definedName name="_T09_2" hidden="1">{"'Sheet1'!$L$16"}</definedName>
    <definedName name="_T09_3" hidden="1">{"'Sheet1'!$L$16"}</definedName>
    <definedName name="_T09_4" hidden="1">{"'Sheet1'!$L$16"}</definedName>
    <definedName name="_T09_5" hidden="1">{"'Sheet1'!$L$16"}</definedName>
    <definedName name="_T1" hidden="1">{"'Sheet1'!$L$16"}</definedName>
    <definedName name="_t2" hidden="1">{"'Sheet1'!$L$16"}</definedName>
    <definedName name="_t4" hidden="1">{"'Sheet1'!$L$16"}</definedName>
    <definedName name="_t5" hidden="1">{"'Sheet1'!$L$16"}</definedName>
    <definedName name="_t6" hidden="1">{"'Sheet1'!$L$16"}</definedName>
    <definedName name="_t7" hidden="1">{"'Sheet1'!$L$16"}</definedName>
    <definedName name="_t8" hidden="1">{#N/A,#N/A,FALSE,"Chi tiÆt"}</definedName>
    <definedName name="_t9" hidden="1">{"'Sheet1'!$L$16"}</definedName>
    <definedName name="_Table1_In1" hidden="1">#REF!</definedName>
    <definedName name="_Table1_Out" hidden="1">#REF!</definedName>
    <definedName name="_Table2_In1" hidden="1">[26]INVDAYS!#REF!</definedName>
    <definedName name="_Table2_In2" hidden="1">[27]Assumptions!#REF!</definedName>
    <definedName name="_Table2_Out" hidden="1">#REF!</definedName>
    <definedName name="_Table3_In2" hidden="1">#REF!</definedName>
    <definedName name="_tac2" hidden="1">{#N/A,#N/A,FALSE,"COVER1.XLS ";#N/A,#N/A,FALSE,"RACT1.XLS";#N/A,#N/A,FALSE,"RACT2.XLS";#N/A,#N/A,FALSE,"ECCMP";#N/A,#N/A,FALSE,"WELDER.XLS"}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u1" hidden="1">{"'Sheet1'!$L$16"}</definedName>
    <definedName name="_thu2" hidden="1">{"'Sheet1'!$L$16"}</definedName>
    <definedName name="_thu4" hidden="1">{"'Sheet1'!$L$16"}</definedName>
    <definedName name="_thu5" hidden="1">{"'Sheet1'!$L$16"}</definedName>
    <definedName name="_TK0404" hidden="1">{"'Sheet1'!$L$16"}</definedName>
    <definedName name="_TK211" hidden="1">{"'Sheet1'!$L$16"}</definedName>
    <definedName name="_TN011299" hidden="1">#N/A</definedName>
    <definedName name="_TN0121299" hidden="1">#N/A</definedName>
    <definedName name="_TN0171299" hidden="1">#N/A</definedName>
    <definedName name="_TN0231299" hidden="1">#N/A</definedName>
    <definedName name="_TN0271299" hidden="1">#N/A</definedName>
    <definedName name="_TN051299" hidden="1">#N/A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0301299" hidden="1">#N/A</definedName>
    <definedName name="_tt3" hidden="1">{"'Sheet1'!$L$16"}</definedName>
    <definedName name="_u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56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_u67" hidden="1">{"'Sheet1'!$L$16"}</definedName>
    <definedName name="_UB1" hidden="1">{"'Feb 99'!$A$1:$G$30"}</definedName>
    <definedName name="_UB2" hidden="1">{"'Feb 99'!$A$1:$G$30"}</definedName>
    <definedName name="_uyu6" hidden="1">BlankMacro1</definedName>
    <definedName name="_w2" hidden="1">{"'Sheet1'!$L$16"}</definedName>
    <definedName name="_w3" hidden="1">{"'Sheet1'!$L$16"}</definedName>
    <definedName name="_w4" hidden="1">{"'Sheet1'!$L$16"}</definedName>
    <definedName name="_w5" hidden="1">{"'Sheet1'!$L$16"}</definedName>
    <definedName name="_w6" hidden="1">{#N/A,#N/A,FALSE,"Chi tiÆt"}</definedName>
    <definedName name="_w8" hidden="1">{"'Sheet1'!$L$16"}</definedName>
    <definedName name="_w9" hidden="1">{"'Sheet1'!$L$16"}</definedName>
    <definedName name="_wrn1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_wrn2" hidden="1">{#N/A,#N/A,FALSE,"17MAY";#N/A,#N/A,FALSE,"24MAY"}</definedName>
    <definedName name="_WW2" hidden="1">{"'Sheet1'!$L$16"}</definedName>
    <definedName name="µ" hidden="1">{"'Sheet1'!$L$16"}</definedName>
    <definedName name="á" hidden="1">{#N/A,#N/A,FALSE,"CCTV"}</definedName>
    <definedName name="Ầ" hidden="1">{#N/A,#N/A,FALSE,"CCTV"}</definedName>
    <definedName name="a.r06" hidden="1">{#N/A,#N/A,FALSE,"Sales  total 9712";#N/A,#N/A,FALSE,"Sales  total 9712";#N/A,#N/A,FALSE,"Sales  total 9712";#N/A,#N/A,FALSE,"Sales  total 9712"}</definedName>
    <definedName name="A.R08" hidden="1">{#N/A,#N/A,FALSE,"Sales  total 9712";#N/A,#N/A,FALSE,"Sales  total 9712";#N/A,#N/A,FALSE,"Sales  total 9712";#N/A,#N/A,FALSE,"Sales  total 9712"}</definedName>
    <definedName name="A.R1" hidden="1">{#N/A,#N/A,FALSE,"Sales  total 9712";#N/A,#N/A,FALSE,"Sales  total 9712";#N/A,#N/A,FALSE,"Sales  total 9712";#N/A,#N/A,FALSE,"Sales  total 9712"}</definedName>
    <definedName name="a.r10" hidden="1">{#N/A,#N/A,FALSE,"Sales  total 9712";#N/A,#N/A,FALSE,"Sales  total 9712";#N/A,#N/A,FALSE,"Sales  total 9712";#N/A,#N/A,FALSE,"Sales  total 9712"}</definedName>
    <definedName name="A.R11" hidden="1">{#N/A,#N/A,FALSE,"Sales  total 9712";#N/A,#N/A,FALSE,"Sales  total 9712";#N/A,#N/A,FALSE,"Sales  total 9712";#N/A,#N/A,FALSE,"Sales  total 9712"}</definedName>
    <definedName name="A2A" hidden="1">{#N/A,#N/A,FALSE,"Sheet1"}</definedName>
    <definedName name="A2PRJE" hidden="1">{#N/A,#N/A,FALSE,"Sheet1"}</definedName>
    <definedName name="aa" localSheetId="5" hidden="1">{"AnnualRentRoll",#N/A,FALSE,"RentRoll"}</definedName>
    <definedName name="aa" localSheetId="4" hidden="1">{"AnnualRentRoll",#N/A,FALSE,"RentRoll"}</definedName>
    <definedName name="aa" localSheetId="3" hidden="1">{"AnnualRentRoll",#N/A,FALSE,"RentRoll"}</definedName>
    <definedName name="aa" hidden="1">{"AnnualRentRoll",#N/A,FALSE,"RentRoll"}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1" hidden="1">{"cap_structure",#N/A,FALSE,"Graph-Mkt Cap";"price",#N/A,FALSE,"Graph-Price";"ebit",#N/A,FALSE,"Graph-EBITDA";"ebitda",#N/A,FALSE,"Graph-EBITDA"}</definedName>
    <definedName name="AAA_DOCTOPS" hidden="1">"AAA_SET"</definedName>
    <definedName name="AAA_duser" hidden="1">"OFF"</definedName>
    <definedName name="aaaaa_1" hidden="1">{"'Eng (page2)'!$A$1:$D$52"}</definedName>
    <definedName name="AAAAA123" hidden="1">{#N/A,#N/A,FALSE,"COVER.XLS";#N/A,#N/A,FALSE,"RACT1.XLS";#N/A,#N/A,FALSE,"RACT2.XLS";#N/A,#N/A,FALSE,"ECCMP";#N/A,#N/A,FALSE,"WELDER.XLS"}</definedName>
    <definedName name="AAAAAAAAAAAAA" hidden="1">#REF!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aaaaaaaaaaaaaaaa" hidden="1">{0}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aaaaaaaaaaaaaaaaaaaaaaaaaaaaaaaa" hidden="1">{#N/A,#N/A,FALSE,"17MAY";#N/A,#N/A,FALSE,"24MAY"}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m" hidden="1">{#N/A,#N/A,FALSE,"COVER.XLS";#N/A,#N/A,FALSE,"RACT1.XLS";#N/A,#N/A,FALSE,"RACT2.XLS";#N/A,#N/A,FALSE,"ECCMP";#N/A,#N/A,FALSE,"WELDER.XLS"}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cc" hidden="1">#N/A</definedName>
    <definedName name="Access_Button" hidden="1">"Primark_SUMMER_1998_SUMMARY_List"</definedName>
    <definedName name="AccessDatabase" hidden="1">"A:\Forecast Nov 98.mdb"</definedName>
    <definedName name="ấcdv" hidden="1">{#N/A,#N/A,FALSE,"Week 2002";#N/A,#N/A,FALSE,"YTD 2002";#N/A,#N/A,FALSE,"Quarterly Trend(Q3)"}</definedName>
    <definedName name="acrfef" hidden="1">{#N/A,#N/A,FALSE,"Gesamt";#N/A,#N/A,FALSE,"Ree KG";#N/A,#N/A,FALSE,"Ree Inter";#N/A,#N/A,FALSE,"BTM";#N/A,#N/A,FALSE,"GmbH";#N/A,#N/A,FALSE,"Sonstige"}</definedName>
    <definedName name="acr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sa" hidden="1">{#N/A,#N/A,TRUE,"Cover Memo";"Show Estimate",#N/A,TRUE,"Change Summary";"Show Estimate",#N/A,TRUE,"Estimate Summary";"Show Estimate",#N/A,TRUE,"Dept. Summary";"Show Estimate",#N/A,TRUE,"DOW Detail"}</definedName>
    <definedName name="ACwvu.REPORT." hidden="1">[28]Un_Cabin!#REF!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ádasdasd" hidden="1">{#N/A,#N/A,FALSE,"CCTV"}</definedName>
    <definedName name="adc" hidden="1">{#N/A,#N/A,FALSE,"HCMP"}</definedName>
    <definedName name="A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ÁDF" hidden="1">{#N/A,#N/A,FALSE,"CCTV"}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HA" hidden="1">{"'Sheet1'!$L$16"}</definedName>
    <definedName name="ADFHGADFH" hidden="1">{"'Sheet1'!$L$16"}</definedName>
    <definedName name="ADFJDGJ" hidden="1">{#N/A,#N/A,FALSE,"CCTV"}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Q1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qad" hidden="1">{#N/A,#N/A,FALSE,"Gesamt";#N/A,#N/A,FALSE,"Ree KG";#N/A,#N/A,FALSE,"Ree Inter";#N/A,#N/A,FALSE,"BTM";#N/A,#N/A,FALSE,"GmbH";#N/A,#N/A,FALSE,"Sonstige"}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vances" hidden="1">{"mgmt forecast",#N/A,FALSE,"Mgmt Forecast";"dcf table",#N/A,FALSE,"Mgmt Forecast";"sensitivity",#N/A,FALSE,"Mgmt Forecast";"table inputs",#N/A,FALSE,"Mgmt Forecast";"calculations",#N/A,FALSE,"Mgmt Forecast"}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efr" hidden="1">{#N/A,#N/A,FALSE,"COVER1.XLS ";#N/A,#N/A,FALSE,"RACT1.XLS";#N/A,#N/A,FALSE,"RACT2.XLS";#N/A,#N/A,FALSE,"ECCMP";#N/A,#N/A,FALSE,"WELDER.XLS"}</definedName>
    <definedName name="aert" hidden="1">{"'Sheet1'!$L$16"}</definedName>
    <definedName name="ÂF" hidden="1">{#N/A,#N/A,FALSE,"CCTV"}</definedName>
    <definedName name="afdasefweafd" hidden="1">{#N/A,#N/A,FALSE,"COVER1.XLS ";#N/A,#N/A,FALSE,"RACT1.XLS";#N/A,#N/A,FALSE,"RACT2.XLS";#N/A,#N/A,FALSE,"ECCMP";#N/A,#N/A,FALSE,"WELDER.XLS"}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ÁGADFGA" hidden="1">{#N/A,#N/A,FALSE,"CCTV"}</definedName>
    <definedName name="agfa" hidden="1">{"'Sheet1'!$L$16"}</definedName>
    <definedName name="air" hidden="1">{#N/A,#N/A,FALSE,"COVER1.XLS ";#N/A,#N/A,FALSE,"RACT1.XLS";#N/A,#N/A,FALSE,"RACT2.XLS";#N/A,#N/A,FALSE,"ECCMP";#N/A,#N/A,FALSE,"WELDER.XLS"}</definedName>
    <definedName name="akdljlvjosld" hidden="1">{"'Sheet1'!$L$16"}</definedName>
    <definedName name="ake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I" hidden="1">{"'Feb 99'!$A$1:$G$30"}</definedName>
    <definedName name="aLKFJFH" hidden="1">{#N/A,#N/A,FALSE,"CCTV"}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fjsjfhjksdhf" hidden="1">{"'Table C-1 OK'!$A$7:$E$7"}</definedName>
    <definedName name="amma" hidden="1">{#N/A,#N/A,FALSE,"COVER.XLS";#N/A,#N/A,FALSE,"RACT1.XLS";#N/A,#N/A,FALSE,"RACT2.XLS";#N/A,#N/A,FALSE,"ECCMP";#N/A,#N/A,FALSE,"WELDER.XLS"}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" hidden="1">{#N/A,#N/A,FALSE,"COVER.XLS";#N/A,#N/A,FALSE,"RACT1.XLS";#N/A,#N/A,FALSE,"RACT2.XLS";#N/A,#N/A,FALSE,"ECCMP";#N/A,#N/A,FALSE,"WELDER.XLS"}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nhk" hidden="1">{0}</definedName>
    <definedName name="ann" hidden="1">{#N/A,#N/A,FALSE,"COVER.XLS";#N/A,#N/A,FALSE,"RACT1.XLS";#N/A,#N/A,FALSE,"RACT2.XLS";#N/A,#N/A,FALSE,"ECCMP";#N/A,#N/A,FALSE,"WELDER.XLS"}</definedName>
    <definedName name="annual1" hidden="1">{#N/A,#N/A,FALSE,"earnings"}</definedName>
    <definedName name="anny" hidden="1">{#N/A,#N/A,FALSE,"COVER1.XLS ";#N/A,#N/A,FALSE,"RACT1.XLS";#N/A,#N/A,FALSE,"RACT2.XLS";#N/A,#N/A,FALSE,"ECCMP";#N/A,#N/A,FALSE,"WELDER.XLS"}</definedName>
    <definedName name="aom" hidden="1">{#N/A,#N/A,FALSE,"COVER.XLS";#N/A,#N/A,FALSE,"RACT1.XLS";#N/A,#N/A,FALSE,"RACT2.XLS";#N/A,#N/A,FALSE,"ECCMP";#N/A,#N/A,FALSE,"WELDER.XLS"}</definedName>
    <definedName name="A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RDN" hidden="1">{"'Sheet1'!$L$16"}</definedName>
    <definedName name="AQ" hidden="1">{#N/A,#N/A,FALSE,"earnings"}</definedName>
    <definedName name="Area" hidden="1">{#N/A,#N/A,TRUE,"Cover Memo";"Ride Estimate",#N/A,TRUE,"Change Summary";"Ride Estimate",#N/A,TRUE,"Estimate Summary";"Ride Estimate",#N/A,TRUE,"Dept. Summary";"Ride Estimate",#N/A,TRUE,"DOW Detail"}</definedName>
    <definedName name="arfed" hidden="1">{#N/A,#N/A,FALSE,"COVER1.XLS ";#N/A,#N/A,FALSE,"RACT1.XLS";#N/A,#N/A,FALSE,"RACT2.XLS";#N/A,#N/A,FALSE,"ECCMP";#N/A,#N/A,FALSE,"WELDER.XLS"}</definedName>
    <definedName name="as" hidden="1">{"'Eng (page2)'!$A$1:$D$52"}</definedName>
    <definedName name="AS2DocOpenMode" hidden="1">"AS2DocumentEdit"</definedName>
    <definedName name="AS2LinkLS" hidden="1">#N/A</definedName>
    <definedName name="AS2NamedRange" hidden="1">3</definedName>
    <definedName name="AS2StaticLS" hidden="1">#N/A</definedName>
    <definedName name="AS2TickmarkLS" hidden="1">#REF!</definedName>
    <definedName name="AScsar" hidden="1">#REF!</definedName>
    <definedName name="asdasdsad" hidden="1">{"'Sheet1'!$L$16"}</definedName>
    <definedName name="asdcad" hidden="1">{#N/A,#N/A,FALSE,"CCTV"}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adf" hidden="1">#REF!</definedName>
    <definedName name="asdg" hidden="1">{"'1-TheatreBkgs'!$A$1:$L$102"}</definedName>
    <definedName name="asdgsadhbfdfhb" hidden="1">#N/A</definedName>
    <definedName name="asds" hidden="1">{"'Eng (page2)'!$A$1:$D$52"}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faf" hidden="1">{"F3 detail",#N/A,FALSE,"F1";"F3 Presentation",#N/A,FALSE,"F3 "}</definedName>
    <definedName name="asfjlkd" hidden="1">{#N/A,#N/A,FALSE,"17MAY";#N/A,#N/A,FALSE,"24MAY"}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g" hidden="1">#N/A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v" hidden="1">{"F3 Presentation",#N/A,FALSE,"F3 ";"F3 detail",#N/A,FALSE,"F3 "}</definedName>
    <definedName name="ASK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d" hidden="1">{"'Sheet1'!$L$16"}</definedName>
    <definedName name="AssetsInsurance" hidden="1">#N/A</definedName>
    <definedName name="asss" hidden="1">{"'Sheet1'!$L$16"}</definedName>
    <definedName name="asssss" hidden="1">{"'Sheet1'!$L$16"}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v" hidden="1">{"'Sheet1'!$L$16"}</definedName>
    <definedName name="asw" hidden="1">{#N/A,#N/A,FALSE,"COVER.XLS";#N/A,#N/A,FALSE,"RACT1.XLS";#N/A,#N/A,FALSE,"RACT2.XLS";#N/A,#N/A,FALSE,"ECCMP";#N/A,#N/A,FALSE,"WELDER.XLS"}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g.05" hidden="1">{"'Sheet1'!$L$16"}</definedName>
    <definedName name="aum" hidden="1">{#N/A,#N/A,FALSE,"COVER.XLS";#N/A,#N/A,FALSE,"RACT1.XLS";#N/A,#N/A,FALSE,"RACT2.XLS";#N/A,#N/A,FALSE,"ECCMP";#N/A,#N/A,FALSE,"WELDER.XLS"}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W" hidden="1">{#N/A,#N/A,FALSE,"earnings"}</definedName>
    <definedName name="awl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x" hidden="1">{"'Eng (page2)'!$A$1:$D$52"}</definedName>
    <definedName name="Bagwt" hidden="1">0.2</definedName>
    <definedName name="bany" hidden="1">{#N/A,#N/A,FALSE,"JV661";#N/A,#N/A,FALSE,"JV662"}</definedName>
    <definedName name="Bao" hidden="1">{#N/A,#N/A,FALSE,"Chi tiÆt"}</definedName>
    <definedName name="baogio" hidden="1">{#N/A,#N/A,FALSE,"CCTV"}</definedName>
    <definedName name="BASE1" hidden="1">{#N/A,#N/A,FALSE,"CCTV"}</definedName>
    <definedName name="BASE2" hidden="1">{#N/A,#N/A,FALSE,"CCTV"}</definedName>
    <definedName name="bb" localSheetId="5" hidden="1">{"MonthlyRentRoll",#N/A,FALSE,"RentRoll"}</definedName>
    <definedName name="bb" localSheetId="4" hidden="1">{"MonthlyRentRoll",#N/A,FALSE,"RentRoll"}</definedName>
    <definedName name="bb" localSheetId="3" hidden="1">{"MonthlyRentRoll",#N/A,FALSE,"RentRoll"}</definedName>
    <definedName name="bb" hidden="1">{"MonthlyRentRoll",#N/A,FALSE,"RentRoll"}</definedName>
    <definedName name="bbb_1" hidden="1">{"inputs raw data",#N/A,TRUE,"INPUT"}</definedName>
    <definedName name="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bb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c" hidden="1">{#N/A,#N/A,FALSE,"JV661";#N/A,#N/A,FALSE,"JV662"}</definedName>
    <definedName name="BCKQKDSon" hidden="1">{"'Sheet1'!$L$16"}</definedName>
    <definedName name="bcong5.03" hidden="1">{"'Sheet1'!$L$16"}</definedName>
    <definedName name="BCTHUET6" hidden="1">{"'Sheet1'!$L$16"}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7yre" hidden="1">{"'Sheet1'!$L$16"}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RT_hsaocnryapfgkrbys17g" hidden="1">#REF!</definedName>
    <definedName name="bg" hidden="1">{#N/A,#N/A,FALSE,"JV661";#N/A,#N/A,FALSE,"JV662"}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" hidden="1">{#N/A,#N/A,FALSE,"JV661";#N/A,#N/A,FALSE,"JV662"}</definedName>
    <definedName name="bhk" hidden="1">{#N/A,#N/A,FALSE,"COVER.XLS";#N/A,#N/A,FALSE,"RACT1.XLS";#N/A,#N/A,FALSE,"RACT2.XLS";#N/A,#N/A,FALSE,"ECCMP";#N/A,#N/A,FALSE,"WELDER.XLS"}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ichthao" hidden="1">{#N/A,#N/A,TRUE,"BT M200 da 10x20"}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123" hidden="1">{#N/A,#N/A,FALSE,"COVER.XLS";#N/A,#N/A,FALSE,"RACT1.XLS";#N/A,#N/A,FALSE,"RACT2.XLS";#N/A,#N/A,FALSE,"ECCMP";#N/A,#N/A,FALSE,"WELDER.XLS"}</definedName>
    <definedName name="B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iz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j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BJJ" hidden="1">{#N/A,#N/A,FALSE,"CCTV"}</definedName>
    <definedName name="blame" hidden="1">{#N/A,#N/A,FALSE,"expense";#N/A,#N/A,FALSE,"heads"}</definedName>
    <definedName name="blank" hidden="1">{#N/A,#N/A,FALSE,"ll-inves";#N/A,#N/A,FALSE,"bgt-cf 97";#N/A,#N/A,FALSE,"bgt-pl 97"}</definedName>
    <definedName name="BLPH1" hidden="1">[29]Sheet1!$A$3</definedName>
    <definedName name="BLPH10" hidden="1">#REF!</definedName>
    <definedName name="BLPH100" hidden="1">#REF!</definedName>
    <definedName name="BLPH101" hidden="1">#REF!</definedName>
    <definedName name="BLPH102" hidden="1">#REF!</definedName>
    <definedName name="BLPH103" hidden="1">#REF!</definedName>
    <definedName name="BLPH104" hidden="1">#REF!</definedName>
    <definedName name="BLPH105" hidden="1">#REF!</definedName>
    <definedName name="BLPH106" hidden="1">#REF!</definedName>
    <definedName name="BLPH107" hidden="1">#REF!</definedName>
    <definedName name="BLPH108" hidden="1">#REF!</definedName>
    <definedName name="BLPH109" hidden="1">#REF!</definedName>
    <definedName name="BLPH11" hidden="1">#REF!</definedName>
    <definedName name="BLPH110" hidden="1">#REF!</definedName>
    <definedName name="BLPH111" hidden="1">#REF!</definedName>
    <definedName name="BLPH112" hidden="1">#REF!</definedName>
    <definedName name="BLPH113" hidden="1">#REF!</definedName>
    <definedName name="BLPH114" hidden="1">#REF!</definedName>
    <definedName name="BLPH115" hidden="1">#REF!</definedName>
    <definedName name="BLPH116" hidden="1">#REF!</definedName>
    <definedName name="BLPH117" hidden="1">#REF!</definedName>
    <definedName name="BLPH118" hidden="1">#REF!</definedName>
    <definedName name="BLPH119" hidden="1">#REF!</definedName>
    <definedName name="BLPH12" hidden="1">#REF!</definedName>
    <definedName name="BLPH120" hidden="1">#REF!</definedName>
    <definedName name="BLPH121" hidden="1">#REF!</definedName>
    <definedName name="BLPH122" hidden="1">#REF!</definedName>
    <definedName name="BLPH123" hidden="1">#REF!</definedName>
    <definedName name="BLPH124" hidden="1">#REF!</definedName>
    <definedName name="BLPH125" hidden="1">#REF!</definedName>
    <definedName name="BLPH126" hidden="1">#REF!</definedName>
    <definedName name="BLPH127" hidden="1">#REF!</definedName>
    <definedName name="BLPH128" hidden="1">#REF!</definedName>
    <definedName name="BLPH129" hidden="1">#REF!</definedName>
    <definedName name="BLPH130" hidden="1">#REF!</definedName>
    <definedName name="BLPH131" hidden="1">#REF!</definedName>
    <definedName name="BLPH132" hidden="1">#REF!</definedName>
    <definedName name="BLPH133" hidden="1">#REF!</definedName>
    <definedName name="BLPH134" hidden="1">#REF!</definedName>
    <definedName name="BLPH135" hidden="1">#REF!</definedName>
    <definedName name="BLPH136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[29]Sheet1!$D$3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[29]Sheet2!$A$3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9" hidden="1">#REF!</definedName>
    <definedName name="BLPH4" hidden="1">[29]Sheet2!$D$3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[29]Sheet3!$A$3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[29]Sheet3!$F$3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6" hidden="1">#REF!</definedName>
    <definedName name="BLPH67" hidden="1">#REF!</definedName>
    <definedName name="BLPH68" hidden="1">#REF!</definedName>
    <definedName name="BLPH69" hidden="1">#REF!</definedName>
    <definedName name="BLPH7" hidden="1">[30]Sheet1!$A$3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[30]Sheet1!$D$3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88" hidden="1">#REF!</definedName>
    <definedName name="BLPH89" hidden="1">#REF!</definedName>
    <definedName name="BLPH9" hidden="1">#REF!</definedName>
    <definedName name="BLPH90" hidden="1">#REF!</definedName>
    <definedName name="BLPH91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BM" hidden="1">{#N/A,#N/A,FALSE,"CCTV"}</definedName>
    <definedName name="bmoooooo" hidden="1">{#N/A,#N/A,FALSE,"COVER.XLS";#N/A,#N/A,FALSE,"RACT1.XLS";#N/A,#N/A,FALSE,"RACT2.XLS";#N/A,#N/A,FALSE,"ECCMP";#N/A,#N/A,FALSE,"WELDER.XLS"}</definedName>
    <definedName name="BNE_MESSAGES_HIDDEN" hidden="1">#N/A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rawsed" hidden="1">{#N/A,#N/A,FALSE,"COVER1.XLS ";#N/A,#N/A,FALSE,"RACT1.XLS";#N/A,#N/A,FALSE,"RACT2.XLS";#N/A,#N/A,FALSE,"ECCMP";#N/A,#N/A,FALSE,"WELDER.XLS"}</definedName>
    <definedName name="break" hidden="1">{#N/A,#N/A,TRUE,"Cover Memo";"Ride Estimate",#N/A,TRUE,"Change Summary";"Ride Estimate",#N/A,TRUE,"Estimate Summary";"Ride Estimate",#N/A,TRUE,"Dept. Summary";"Ride Estimate",#N/A,TRUE,"DOW Detail"}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wa" hidden="1">{#N/A,#N/A,FALSE,"COVER1.XLS ";#N/A,#N/A,FALSE,"RACT1.XLS";#N/A,#N/A,FALSE,"RACT2.XLS";#N/A,#N/A,FALSE,"ECCMP";#N/A,#N/A,FALSE,"WELDER.XLS"}</definedName>
    <definedName name="BSPL" hidden="1">{"'Table C-1 OK'!$A$7:$E$7"}</definedName>
    <definedName name="BTCO" hidden="1">{"'Sheet1'!$L$16"}</definedName>
    <definedName name="btl" hidden="1">{"'Sheet1'!$L$16"}</definedName>
    <definedName name="bvieb" hidden="1">{"'Sheet1'!$L$16"}</definedName>
    <definedName name="CA_FY07" hidden="1">{"'1-TheatreBkgs'!$A$1:$L$102"}</definedName>
    <definedName name="cact" hidden="1">{#N/A,#N/A,FALSE,"ll-inves";#N/A,#N/A,FALSE,"bgt-cf 97";#N/A,#N/A,FALSE,"bgt-pl 97"}</definedName>
    <definedName name="CAJ" localSheetId="5" hidden="1">{"AnnualRentRoll",#N/A,FALSE,"RentRoll"}</definedName>
    <definedName name="CAJ" localSheetId="4" hidden="1">{"AnnualRentRoll",#N/A,FALSE,"RentRoll"}</definedName>
    <definedName name="CAJ" localSheetId="3" hidden="1">{"AnnualRentRoll",#N/A,FALSE,"RentRoll"}</definedName>
    <definedName name="CAJ" hidden="1">{"AnnualRentRoll",#N/A,FALSE,"RentRoll"}</definedName>
    <definedName name="Calculation_Exparts" hidden="1">{"'Sheet1'!$L$16"}</definedName>
    <definedName name="Cang" hidden="1">{"'Sheet1'!$L$16"}</definedName>
    <definedName name="cash2" hidden="1">{#N/A,#N/A,FALSE,"ll-inves";#N/A,#N/A,FALSE,"bgt-cf 97";#N/A,#N/A,FALSE,"bgt-pl 97"}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ees" hidden="1">#N/A</definedName>
    <definedName name="cashflow12" hidden="1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t" hidden="1">{"'Eng (page2)'!$A$1:$D$52"}</definedName>
    <definedName name="cb_Chart_10" hidden="1">[31]Regression!$A$7:$C$48</definedName>
    <definedName name="cb_Chart_6" hidden="1">#REF!</definedName>
    <definedName name="cb_Chart_7" hidden="1">#REF!</definedName>
    <definedName name="CBWorkbookPriority" hidden="1">-911611058</definedName>
    <definedName name="cc" localSheetId="5" hidden="1">{#N/A,#N/A,FALSE,"OperatingAssumptions"}</definedName>
    <definedName name="cc" localSheetId="4" hidden="1">{#N/A,#N/A,FALSE,"OperatingAssumptions"}</definedName>
    <definedName name="cc" localSheetId="3" hidden="1">{#N/A,#N/A,FALSE,"OperatingAssumptions"}</definedName>
    <definedName name="cc" hidden="1">{#N/A,#N/A,FALSE,"OperatingAssumptions"}</definedName>
    <definedName name="ccc" hidden="1">{"'Sheet1'!$L$16"}</definedName>
    <definedName name="ccfds" hidden="1">{"'Sheet1'!$L$16"}</definedName>
    <definedName name="cd" localSheetId="5" hidden="1">{"AnnualRentRoll",#N/A,FALSE,"RentRoll"}</definedName>
    <definedName name="cd" localSheetId="4" hidden="1">{"AnnualRentRoll",#N/A,FALSE,"RentRoll"}</definedName>
    <definedName name="cd" localSheetId="3" hidden="1">{"AnnualRentRoll",#N/A,FALSE,"RentRoll"}</definedName>
    <definedName name="cd" hidden="1">{"AnnualRentRoll",#N/A,FALSE,"RentRoll"}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SPS2" hidden="1">{"'Sheet1'!$L$16"}</definedName>
    <definedName name="cdu" hidden="1">{#N/A,#N/A,FALSE,"COVER.XLS";#N/A,#N/A,FALSE,"RACT1.XLS";#N/A,#N/A,FALSE,"RACT2.XLS";#N/A,#N/A,FALSE,"ECCMP";#N/A,#N/A,FALSE,"WELDER.XLS"}</definedName>
    <definedName name="ceddasd" hidden="1">{#N/A,#N/A,FALSE,"COVER.XLS";#N/A,#N/A,FALSE,"RACT1.XLS";#N/A,#N/A,FALSE,"RACT2.XLS";#N/A,#N/A,FALSE,"ECCMP";#N/A,#N/A,FALSE,"WELDER.XLS"}</definedName>
    <definedName name="cfgg" hidden="1">{"'Sheet1'!$L$16"}</definedName>
    <definedName name="cfjdf" hidden="1">{#N/A,#N/A,FALSE,"CCTV"}</definedName>
    <definedName name="cfsat" hidden="1">{#N/A,#N/A,FALSE,"Summary";#N/A,#N/A,FALSE,"Model";#N/A,#N/A,FALSE,"Sentivity";#N/A,#N/A,FALSE,"Capital"}</definedName>
    <definedName name="cg" hidden="1">{"'Sheet1'!$L$16"}</definedName>
    <definedName name="CGSold" hidden="1">#N/A</definedName>
    <definedName name="CGSoldAS" hidden="1">#N/A</definedName>
    <definedName name="chamcongt3" hidden="1">{"'Sheet1'!$L$16"}</definedName>
    <definedName name="Chanh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hi" hidden="1">{"'Sheet1'!$L$16"}</definedName>
    <definedName name="chuyen" hidden="1">{"'Sheet1'!$L$16"}</definedName>
    <definedName name="CI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ivil" hidden="1">{#N/A,#N/A,FALSE,"COVER.XLS";#N/A,#N/A,FALSE,"RACT1.XLS";#N/A,#N/A,FALSE,"RACT2.XLS";#N/A,#N/A,FALSE,"ECCMP";#N/A,#N/A,FALSE,"WELDER.XLS"}</definedName>
    <definedName name="cjb9e" hidden="1">{"'Sheet1'!$L$16"}</definedName>
    <definedName name="cjhjkkfkl" hidden="1">{"'Sheet1'!$L$16"}</definedName>
    <definedName name="Clean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color" hidden="1">{#N/A,#N/A,FALSE,"m66";#N/A,#N/A,FALSE,"m66"}</definedName>
    <definedName name="Columns" hidden="1">#N/A</definedName>
    <definedName name="control" hidden="1">{"'Sheet1'!$L$16"}</definedName>
    <definedName name="control1" hidden="1">{"'Sheet1'!$L$16"}</definedName>
    <definedName name="copia" hidden="1">{"'TYPE (2)'!$A$1:$Q$76"}</definedName>
    <definedName name="cost.c" hidden="1">#N/A</definedName>
    <definedName name="costact" hidden="1">{#N/A,#N/A,FALSE,"ll-inves";#N/A,#N/A,FALSE,"bgt-cf 97";#N/A,#N/A,FALSE,"bgt-pl 97"}</definedName>
    <definedName name="CPPC2001" hidden="1">{"'Model'!$A$1:$N$53"}</definedName>
    <definedName name="CPQLQ1" hidden="1">{"'Sheet1'!$L$16"}</definedName>
    <definedName name="csd" hidden="1">{#N/A,#N/A,FALSE,"ll-inves";#N/A,#N/A,FALSE,"bgt-cf 97";#N/A,#N/A,FALSE,"bgt-pl 97"}</definedName>
    <definedName name="CTCT1" hidden="1">{"'Sheet1'!$L$16"}</definedName>
    <definedName name="CUEVE" hidden="1">{#N/A,#N/A,FALSE,"COVER1.XLS ";#N/A,#N/A,FALSE,"RACT1.XLS";#N/A,#N/A,FALSE,"RACT2.XLS";#N/A,#N/A,FALSE,"ECCMP";#N/A,#N/A,FALSE,"WELDER.XLS"}</definedName>
    <definedName name="curin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CV" hidden="1">{#N/A,#N/A,FALSE,"Sheet1"}</definedName>
    <definedName name="CVGLJKF" hidden="1">{#N/A,#N/A,FALSE,"CCTV"}</definedName>
    <definedName name="cwdsc" hidden="1">#REF!</definedName>
    <definedName name="cxsxxxxxxxxxxxxxxxxxxxxxxxxxxx" hidden="1">{"'Sheet1'!$L$16"}</definedName>
    <definedName name="cxvbxzcf" hidden="1">'[32]9609추'!#REF!</definedName>
    <definedName name="cxvjhbs" hidden="1">{#N/A,#N/A,FALSE,"COVER1.XLS ";#N/A,#N/A,FALSE,"RACT1.XLS";#N/A,#N/A,FALSE,"RACT2.XLS";#N/A,#N/A,FALSE,"ECCMP";#N/A,#N/A,FALSE,"WELDER.XLS"}</definedName>
    <definedName name="d" localSheetId="5" hidden="1">{"AnnualRentRoll",#N/A,FALSE,"RentRoll"}</definedName>
    <definedName name="d" localSheetId="4" hidden="1">{"AnnualRentRoll",#N/A,FALSE,"RentRoll"}</definedName>
    <definedName name="d" localSheetId="3" hidden="1">{"AnnualRentRoll",#N/A,FALSE,"RentRoll"}</definedName>
    <definedName name="d" hidden="1">{"AnnualRentRoll",#N/A,FALSE,"RentRoll"}</definedName>
    <definedName name="dấd" hidden="1">{#N/A,#N/A,FALSE,"CCTV"}</definedName>
    <definedName name="dadsad" hidden="1">{#N/A,#N/A,FALSE,"COVER1.XLS ";#N/A,#N/A,FALSE,"RACT1.XLS";#N/A,#N/A,FALSE,"RACT2.XLS";#N/A,#N/A,FALSE,"ECCMP";#N/A,#N/A,FALSE,"WELDER.XLS"}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asdas" hidden="1">{#N/A,#N/A,FALSE,"Gesamt";#N/A,#N/A,FALSE,"Ree KG";#N/A,#N/A,FALSE,"Ree Inter";#N/A,#N/A,FALSE,"BTM";#N/A,#N/A,FALSE,"GmbH";#N/A,#N/A,FALSE,"Sonstige"}</definedName>
    <definedName name="dat" hidden="1">{#N/A,#N/A,FALSE,"JV661";#N/A,#N/A,FALSE,"JV662"}</definedName>
    <definedName name="data3" hidden="1">#REF!</definedName>
    <definedName name="datacutoff" hidden="1">{#N/A,#N/A,FALSE,"Ocean";#N/A,#N/A,FALSE,"NewYork";#N/A,#N/A,FALSE,"Gateway";#N/A,#N/A,FALSE,"GVH";#N/A,#N/A,FALSE,"GVM";#N/A,#N/A,FALSE,"GVT"}</definedName>
    <definedName name="Dautu" hidden="1">{"'Sheet1'!$L$16"}</definedName>
    <definedName name="david" hidden="1">#REF!</definedName>
    <definedName name="dbs" hidden="1">{#N/A,#N/A,FALSE,"COVER1.XLS ";#N/A,#N/A,FALSE,"RACT1.XLS";#N/A,#N/A,FALSE,"RACT2.XLS";#N/A,#N/A,FALSE,"ECCMP";#N/A,#N/A,FALSE,"WELDER.XLS"}</definedName>
    <definedName name="DcKH" hidden="1">#N/A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" localSheetId="5" hidden="1">{"AnnualRentRoll",#N/A,FALSE,"RentRoll"}</definedName>
    <definedName name="ddd" localSheetId="4" hidden="1">{"AnnualRentRoll",#N/A,FALSE,"RentRoll"}</definedName>
    <definedName name="ddd" localSheetId="3" hidden="1">{"AnnualRentRoll",#N/A,FALSE,"RentRoll"}</definedName>
    <definedName name="ddd" hidden="1">{"AnnualRentRoll",#N/A,FALSE,"RentRoll"}</definedName>
    <definedName name="dddddd" hidden="1">{"'Eng (page2)'!$A$1:$D$52"}</definedName>
    <definedName name="dddddddddddd" hidden="1">{#N/A,#N/A,FALSE,"COVER1.XLS ";#N/A,#N/A,FALSE,"RACT1.XLS";#N/A,#N/A,FALSE,"RACT2.XLS";#N/A,#N/A,FALSE,"ECCMP";#N/A,#N/A,FALSE,"WELDER.XLS"}</definedName>
    <definedName name="dddddddddddddddd" hidden="1">{#N/A,#N/A,FALSE,"17MAY";#N/A,#N/A,FALSE,"24MAY"}</definedName>
    <definedName name="ddff" hidden="1">{#N/A,#N/A,FALSE,"COVER1.XLS ";#N/A,#N/A,FALSE,"RACT1.XLS";#N/A,#N/A,FALSE,"RACT2.XLS";#N/A,#N/A,FALSE,"ECCMP";#N/A,#N/A,FALSE,"WELDER.XLS"}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dsd" hidden="1">{#N/A,#N/A,FALSE,"JV661";#N/A,#N/A,FALSE,"JV662"}</definedName>
    <definedName name="ddsdfdsf" hidden="1">{#N/A,#N/A,FALSE,"COVER1.XLS ";#N/A,#N/A,FALSE,"RACT1.XLS";#N/A,#N/A,FALSE,"RACT2.XLS";#N/A,#N/A,FALSE,"ECCMP";#N/A,#N/A,FALSE,"WELDER.XLS"}</definedName>
    <definedName name="ddsg" hidden="1">#N/A</definedName>
    <definedName name="deb" hidden="1">{#N/A,#N/A,TRUE,"Data Elements-Staffing";#N/A,#N/A,TRUE,"Data Elements-Exp Driv &amp; Assump";#N/A,#N/A,TRUE,"Staffing Sheet";#N/A,#N/A,TRUE,"Income";#N/A,#N/A,TRUE,"Income Summary";#N/A,#N/A,TRUE,"Staffing Summary"}</definedName>
    <definedName name="def" hidden="1">{"'TYPE (2)'!$A$1:$Q$76"}</definedName>
    <definedName name="Deferred" hidden="1">{#N/A,#N/A,FALSE,"Gesamt";#N/A,#N/A,FALSE,"Ree KG";#N/A,#N/A,FALSE,"Ree Inter";#N/A,#N/A,FALSE,"BTM";#N/A,#N/A,FALSE,"GmbH";#N/A,#N/A,FALSE,"Sonstige"}</definedName>
    <definedName name="Depr.LandBuilding" hidden="1">#N/A</definedName>
    <definedName name="Depr.Machinery" hidden="1">#N/A</definedName>
    <definedName name="DER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DESOF" hidden="1">{#N/A,#N/A,FALSE,"COVER1.XLS ";#N/A,#N/A,FALSE,"RACT1.XLS";#N/A,#N/A,FALSE,"RACT2.XLS";#N/A,#N/A,FALSE,"ECCMP";#N/A,#N/A,FALSE,"WELDER.XLS"}</definedName>
    <definedName name="DET" hidden="1">{#N/A,#N/A,FALSE,"MAIN";#N/A,#N/A,FALSE,"ACTvsBUD"}</definedName>
    <definedName name="deta53" localSheetId="5" hidden="1">{"AnnualRentRoll",#N/A,FALSE,"RentRoll"}</definedName>
    <definedName name="deta53" localSheetId="4" hidden="1">{"AnnualRentRoll",#N/A,FALSE,"RentRoll"}</definedName>
    <definedName name="deta53" localSheetId="3" hidden="1">{"AnnualRentRoll",#N/A,FALSE,"RentRoll"}</definedName>
    <definedName name="deta53" hidden="1">{"AnnualRentRoll",#N/A,FALSE,"RentRoll"}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a" hidden="1">{#N/A,#N/A,FALSE,"COVER1.XLS ";#N/A,#N/A,FALSE,"RACT1.XLS";#N/A,#N/A,FALSE,"RACT2.XLS";#N/A,#N/A,FALSE,"ECCMP";#N/A,#N/A,FALSE,"WELDER.XLS"}</definedName>
    <definedName name="dfafdafd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{"'Sheet1'!$L$16"}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hh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g" hidden="1">{#N/A,#N/A,FALSE,"CCTV"}</definedName>
    <definedName name="dfgdfgdfg" hidden="1">{#N/A,#N/A,FALSE,"CCTV"}</definedName>
    <definedName name="DFHADHA" hidden="1">{"'Sheet1'!$L$16"}</definedName>
    <definedName name="dfhjkl" hidden="1">{#N/A,#N/A,FALSE,"COVER1.XLS ";#N/A,#N/A,FALSE,"RACT1.XLS";#N/A,#N/A,FALSE,"RACT2.XLS";#N/A,#N/A,FALSE,"ECCMP";#N/A,#N/A,FALSE,"WELDER.XLS"}</definedName>
    <definedName name="dfhkjdgkh" hidden="1">{#N/A,#N/A,FALSE,"CCTV"}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" hidden="1">{#N/A,#N/A,FALSE,"CCTV"}</definedName>
    <definedName name="dfjdfj" hidden="1">{#N/A,#N/A,FALSE,"CCTV"}</definedName>
    <definedName name="dfjdj" hidden="1">{#N/A,#N/A,FALSE,"CCTV"}</definedName>
    <definedName name="dfjdtj" hidden="1">{#N/A,#N/A,FALSE,"CCTV"}</definedName>
    <definedName name="dfjdy" hidden="1">{#N/A,#N/A,FALSE,"CCTV"}</definedName>
    <definedName name="dfjie" hidden="1">{#N/A,#N/A,FALSE,"COVER.XLS";#N/A,#N/A,FALSE,"RACT1.XLS";#N/A,#N/A,FALSE,"RACT2.XLS";#N/A,#N/A,FALSE,"ECCMP";#N/A,#N/A,FALSE,"WELDER.XLS"}</definedName>
    <definedName name="DFS" hidden="1">{#N/A,#N/A,FALSE,"CCTV"}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{#N/A,#N/A,FALSE,"Sheet2"}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vx" hidden="1">{#N/A,#N/A,FALSE,"17MAY";#N/A,#N/A,FALSE,"24MAY"}</definedName>
    <definedName name="dgeged" hidden="1">{#N/A,#N/A,FALSE,"COVER.XLS";#N/A,#N/A,FALSE,"RACT1.XLS";#N/A,#N/A,FALSE,"RACT2.XLS";#N/A,#N/A,FALSE,"ECCMP";#N/A,#N/A,FALSE,"WELDER.XLS"}</definedName>
    <definedName name="dgesd" hidden="1">{"'Sheet1'!$L$16"}</definedName>
    <definedName name="DGFDGJEROYTMHTRH" hidden="1">{#N/A,#N/A,TRUE,"BT M200 da 10x20"}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h" hidden="1">{#N/A,#N/A,FALSE,"COVER.XLS";#N/A,#N/A,FALSE,"RACT1.XLS";#N/A,#N/A,FALSE,"RACT2.XLS";#N/A,#N/A,FALSE,"ECCMP";#N/A,#N/A,FALSE,"WELDER.XLS"}</definedName>
    <definedName name="dg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HADHA" hidden="1">{#N/A,#N/A,FALSE,"CCTV"}</definedName>
    <definedName name="dhsauogf" hidden="1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nh" hidden="1">{#N/A,#N/A,FALSE,"JV661";#N/A,#N/A,FALSE,"JV662"}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scount" hidden="1">#REF!</definedName>
    <definedName name="display_area_2" hidden="1">#REF!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jk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" hidden="1">{#N/A,#N/A,FALSE,"COVER.XLS";#N/A,#N/A,FALSE,"RACT1.XLS";#N/A,#N/A,FALSE,"RACT2.XLS";#N/A,#N/A,FALSE,"ECCMP";#N/A,#N/A,FALSE,"WELDER.XLS"}</definedName>
    <definedName name="DKD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DKK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LSalaries" hidden="1">#N/A</definedName>
    <definedName name="DME_BeforeCloseCompleted" hidden="1">"False"</definedName>
    <definedName name="DME_ODMALinks1" hidden="1">"::ODMA\DME-MSE\ADMIN-741=C:\DOCUME~1\tduff\LOCALS~1\Temp\Dme\ADMIN-741.xls"</definedName>
    <definedName name="DME_ODMALinksCount" hidden="1">"1"</definedName>
    <definedName name="DO" hidden="1">{"'Sheet1'!$L$16"}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oe" hidden="1">{"'Eng (page2)'!$A$1:$D$52"}</definedName>
    <definedName name="DPHG" hidden="1">#N/A</definedName>
    <definedName name="dq" hidden="1">{"'Sheet1'!$L$16"}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rhteuye" hidden="1">{#N/A,#N/A,FALSE,"JV661";#N/A,#N/A,FALSE,"JV662"}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afsavsad" hidden="1">{#N/A,#N/A,FALSE,"COVER.XLS";#N/A,#N/A,FALSE,"RACT1.XLS";#N/A,#N/A,FALSE,"RACT2.XLS";#N/A,#N/A,FALSE,"ECCMP";#N/A,#N/A,FALSE,"WELDER.XLS"}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fd" hidden="1">{#N/A,#N/A,FALSE,"COVER1.XLS ";#N/A,#N/A,FALSE,"RACT1.XLS";#N/A,#N/A,FALSE,"RACT2.XLS";#N/A,#N/A,FALSE,"ECCMP";#N/A,#N/A,FALSE,"WELDER.XLS"}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" hidden="1">{"'Sheet1'!$L$16"}</definedName>
    <definedName name="DSFAR" hidden="1">{#N/A,#N/A,FALSE,"CCTV"}</definedName>
    <definedName name="dsfs" hidden="1">{#N/A,#N/A,FALSE,"Aging Summary";#N/A,#N/A,FALSE,"Ratio Analysis";#N/A,#N/A,FALSE,"Test 120 Day Accts";#N/A,#N/A,FALSE,"Tickmarks"}</definedName>
    <definedName name="dsfsdf" hidden="1">{#N/A,#N/A,FALSE,"CCTV"}</definedName>
    <definedName name="DSQL" hidden="1">#N/A</definedName>
    <definedName name="dsrtr" hidden="1">{"'Sheet1'!$L$16"}</definedName>
    <definedName name="dssd" hidden="1">#N/A</definedName>
    <definedName name="dssddssd" hidden="1">{#N/A,#N/A,FALSE,"ll-inves";#N/A,#N/A,FALSE,"bgt-cf 97";#N/A,#N/A,FALSE,"bgt-pl 97"}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ctnd" hidden="1">{"'Sheet1'!$L$16"}</definedName>
    <definedName name="DTI" hidden="1">{#N/A,#N/A,FALSE,"CCTV"}</definedName>
    <definedName name="dtrr" hidden="1">{#N/A,#N/A,TRUE,"Data Elements-Staffing";#N/A,#N/A,TRUE,"Data Elements-Exp Driv &amp; Assump";#N/A,#N/A,TRUE,"Staffing Sheet";#N/A,#N/A,TRUE,"Income";#N/A,#N/A,TRUE,"Income Summary";#N/A,#N/A,TRUE,"Staffing Summary"}</definedName>
    <definedName name="DTYUDTUI" hidden="1">{#N/A,#N/A,FALSE,"CCTV"}</definedName>
    <definedName name="du" hidden="1">{#N/A,#N/A,FALSE,"COVER1.XLS ";#N/A,#N/A,FALSE,"RACT1.XLS";#N/A,#N/A,FALSE,"RACT2.XLS";#N/A,#N/A,FALSE,"ECCMP";#N/A,#N/A,FALSE,"WELDER.XLS"}</definedName>
    <definedName name="Du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WCI" hidden="1">#N/A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yrrrr" hidden="1">{#N/A,#N/A,FALSE,"Chung"}</definedName>
    <definedName name="DZHADH" hidden="1">{"'Sheet1'!$L$16"}</definedName>
    <definedName name="e?rr" hidden="1">{#N/A,#N/A,FALSE,"Chi tiÆt"}</definedName>
    <definedName name="e\" hidden="1">{#N/A,#N/A,FALSE,"COVER1.XLS ";#N/A,#N/A,FALSE,"RACT1.XLS";#N/A,#N/A,FALSE,"RACT2.XLS";#N/A,#N/A,FALSE,"ECCMP";#N/A,#N/A,FALSE,"WELDER.XLS"}</definedName>
    <definedName name="e4t3t34t43" hidden="1">{#N/A,#N/A,FALSE,"Gesamt";#N/A,#N/A,FALSE,"Ree KG";#N/A,#N/A,FALSE,"Ree Inter";#N/A,#N/A,FALSE,"BTM";#N/A,#N/A,FALSE,"GmbH";#N/A,#N/A,FALSE,"Sonstige"}</definedName>
    <definedName name="ear" hidden="1">#N/A</definedName>
    <definedName name="eas" hidden="1">{#N/A,#N/A,FALSE,"COVER.XLS";#N/A,#N/A,FALSE,"RACT1.XLS";#N/A,#N/A,FALSE,"RACT2.XLS";#N/A,#N/A,FALSE,"ECCMP";#N/A,#N/A,FALSE,"WELDER.XLS"}</definedName>
    <definedName name="ee" hidden="1">{"'Eng (page2)'!$A$1:$D$52"}</definedName>
    <definedName name="eee" hidden="1">{#N/A,#N/A,FALSE,"Cashflow"}</definedName>
    <definedName name="eee.exe" hidden="1">{#N/A,#N/A,FALSE,"Chi tiÆt"}</definedName>
    <definedName name="eeee" hidden="1">{"'Eng (page2)'!$A$1:$D$52"}</definedName>
    <definedName name="eeeeeeeee" hidden="1">{"'Sheet1'!$L$16"}</definedName>
    <definedName name="eeeeeeeeee" hidden="1">{"'Sheet1'!$L$16"}</definedName>
    <definedName name="eeeeeeeeeee" hidden="1">{"'Feb 99'!$A$1:$G$30"}</definedName>
    <definedName name="EEEEEEEEEEEEEEEEEE" hidden="1">{"'Feb 99'!$A$1:$G$30"}</definedName>
    <definedName name="eeeeeeeeeeeeeeeeeee" hidden="1">{#VALUE!,#N/A,FALSE,0}</definedName>
    <definedName name="efgtyujo" hidden="1">{#N/A,#N/A,FALSE,"COVER.XLS";#N/A,#N/A,FALSE,"RACT1.XLS";#N/A,#N/A,FALSE,"RACT2.XLS";#N/A,#N/A,FALSE,"ECCMP";#N/A,#N/A,FALSE,"WELDER.XLS"}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ew4g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sf" hidden="1">{"'Sheet1'!$L$16"}</definedName>
    <definedName name="egtewt4qet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gtt" hidden="1">{#N/A,#N/A,FALSE,"Gesamt";#N/A,#N/A,FALSE,"Ree KG";#N/A,#N/A,FALSE,"Ree Inter";#N/A,#N/A,FALSE,"BTM";#N/A,#N/A,FALSE,"GmbH";#N/A,#N/A,FALSE,"Sonstige"}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wa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ele" hidden="1">{#N/A,#N/A,FALSE,"17MAY";#N/A,#N/A,FALSE,"24MAY"}</definedName>
    <definedName name="Electricity" hidden="1">#N/A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" hidden="1">{"'Sheet1'!$L$16"}</definedName>
    <definedName name="eq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CETRIM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ic" hidden="1">{#N/A,#N/A,FALSE,"Profit Status";#N/A,#N/A,FALSE,"Invest";#N/A,#N/A,FALSE,"Revenue";#N/A,#N/A,FALSE,"Variable Cost";#N/A,#N/A,FALSE,"Options &amp; Series"}</definedName>
    <definedName name="ERPE_3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err" hidden="1">{#N/A,#N/A,FALSE,"COVER1.XLS ";#N/A,#N/A,FALSE,"RACT1.XLS";#N/A,#N/A,FALSE,"RACT2.XLS";#N/A,#N/A,FALSE,"ECCMP";#N/A,#N/A,FALSE,"WELDER.XLS"}</definedName>
    <definedName name="e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t" hidden="1">{#N/A,#N/A,TRUE,"Data Elements-Staffing";#N/A,#N/A,TRUE,"Data Elements-Exp Driv &amp; Assump";#N/A,#N/A,TRUE,"Staffing Sheet";#N/A,#N/A,TRUE,"Income";#N/A,#N/A,TRUE,"Income Summary";#N/A,#N/A,TRUE,"Staffing Summary"}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yasery" hidden="1">{#N/A,#N/A,FALSE,"CCTV"}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" hidden="1">#REF!</definedName>
    <definedName name="e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etteet" hidden="1">{#N/A,#N/A,FALSE,"Gesamt";#N/A,#N/A,FALSE,"Ree KG";#N/A,#N/A,FALSE,"Ree Inter";#N/A,#N/A,FALSE,"BTM";#N/A,#N/A,FALSE,"GmbH";#N/A,#N/A,FALSE,"Sonstige"}</definedName>
    <definedName name="etewtwt" hidden="1">{"'Sheet1'!$L$16"}</definedName>
    <definedName name="ETH" hidden="1">{#N/A,#N/A,FALSE,"JV661";#N/A,#N/A,FALSE,"JV662"}</definedName>
    <definedName name="ETI" hidden="1">{#N/A,#N/A,FALSE,"JV661";#N/A,#N/A,FALSE,"JV662"}</definedName>
    <definedName name="etw4t4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twq3et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ưrr" hidden="1">{#N/A,#N/A,FALSE,"Chi tiÆt"}</definedName>
    <definedName name="ev.Calculation" hidden="1">-4135</definedName>
    <definedName name="ev.Initialized" hidden="1">FALSE</definedName>
    <definedName name="EV__EVCOM_OPTIONS__" hidden="1">8</definedName>
    <definedName name="EV__EVCOMOPTS__" hidden="1">10</definedName>
    <definedName name="EV__EXPOPTIONS__" hidden="1">0</definedName>
    <definedName name="EV__LASTREFTIME__" hidden="1">39829.3561342593</definedName>
    <definedName name="EV__MAXEXPCOLS__" hidden="1">100</definedName>
    <definedName name="EV__MAXEXPROWS__" hidden="1">1000</definedName>
    <definedName name="EV__MEMORYCVW__" hidden="1">0</definedName>
    <definedName name="EV__MEMORYCVW__BPC_REPORTS_DISCUSSION.XLS" hidden="1">"GLCONSO"</definedName>
    <definedName name="EV__MEMORYCVW__BPC_REPORTS_DISCUSSION.XLS_MEASURES" hidden="1">"YTD"</definedName>
    <definedName name="EV__MEMORYCVW__BPC_REPORTS_DISCUSSION.XLS_PC_ACCT" hidden="1">60009</definedName>
    <definedName name="EV__MEMORYCVW__BPC_REPORTS_DISCUSSION.XLS_PC_CATEGORY" hidden="1">"ACTUAL"</definedName>
    <definedName name="EV__MEMORYCVW__BPC_REPORTS_DISCUSSION.XLS_PC_CONSOSCOPE" hidden="1">"SGD"</definedName>
    <definedName name="EV__MEMORYCVW__BPC_REPORTS_DISCUSSION.XLS_PC_DATASRC" hidden="1">"50DSRC"</definedName>
    <definedName name="EV__MEMORYCVW__BPC_REPORTS_DISCUSSION.XLS_PC_ENTITY" hidden="1">"G1001"</definedName>
    <definedName name="EV__MEMORYCVW__BPC_REPORTS_DISCUSSION.XLS_PC_FLOW" hidden="1">"F99"</definedName>
    <definedName name="EV__MEMORYCVW__BPC_REPORTS_DISCUSSION.XLS_PC_FUNCTION" hidden="1">"ALLFATYPE"</definedName>
    <definedName name="EV__MEMORYCVW__BPC_REPORTS_DISCUSSION.XLS_PC_INTCO" hidden="1">"TOTALIC"</definedName>
    <definedName name="EV__MEMORYCVW__BPC_REPORTS_DISCUSSION.XLS_PC_PCA" hidden="1">"TOTALLPCA"</definedName>
    <definedName name="EV__MEMORYCVW__BPC_REPORTS_DISCUSSION.XLS_PC_TIME2" hidden="1">"2009.NOV"</definedName>
    <definedName name="EV__MEMORYCVW__CONSOL_REPORTS.XLS" hidden="1">"GLCONSO"</definedName>
    <definedName name="EV__MEMORYCVW__CONSOL_REPORTS.XLS_MEASURES" hidden="1">"YTD"</definedName>
    <definedName name="EV__MEMORYCVW__CONSOL_REPORTS.XLS_PC_ACCT" hidden="1">69099</definedName>
    <definedName name="EV__MEMORYCVW__CONSOL_REPORTS.XLS_PC_CATEGORY" hidden="1">"ACTUAL"</definedName>
    <definedName name="EV__MEMORYCVW__CONSOL_REPORTS.XLS_PC_CONSOSCOPE" hidden="1">"CG1203"</definedName>
    <definedName name="EV__MEMORYCVW__CONSOL_REPORTS.XLS_PC_DATASRC" hidden="1">"20ELIM"</definedName>
    <definedName name="EV__MEMORYCVW__CONSOL_REPORTS.XLS_PC_ENTITY" hidden="1">"G1001"</definedName>
    <definedName name="EV__MEMORYCVW__CONSOL_REPORTS.XLS_PC_FLOW" hidden="1">"F99"</definedName>
    <definedName name="EV__MEMORYCVW__CONSOL_REPORTS.XLS_PC_FUNCTION" hidden="1">"ALLFATYPE"</definedName>
    <definedName name="EV__MEMORYCVW__CONSOL_REPORTS.XLS_PC_INTCO" hidden="1">"TOTALIC"</definedName>
    <definedName name="EV__MEMORYCVW__CONSOL_REPORTS.XLS_PC_PCA" hidden="1">"PCAGCR"</definedName>
    <definedName name="EV__MEMORYCVW__CONSOL_REPORTS.XLS_PC_TIME2" hidden="1">"2009.NOV"</definedName>
    <definedName name="EV__MEMORYCVW__DATA_VALIDATION1" hidden="1">"GLCONSO"</definedName>
    <definedName name="EV__MEMORYCVW__DATA_VALIDATION1_MEASURES" hidden="1">"YTD"</definedName>
    <definedName name="EV__MEMORYCVW__DATA_VALIDATION1_PC_ACCT" hidden="1">13000</definedName>
    <definedName name="EV__MEMORYCVW__DATA_VALIDATION1_PC_CATEGORY" hidden="1">"ACTUAL"</definedName>
    <definedName name="EV__MEMORYCVW__DATA_VALIDATION1_PC_CONSOSCOPE" hidden="1">"CG1001"</definedName>
    <definedName name="EV__MEMORYCVW__DATA_VALIDATION1_PC_DATASRC" hidden="1">"50DSRC"</definedName>
    <definedName name="EV__MEMORYCVW__DATA_VALIDATION1_PC_ENTITY" hidden="1">"E1201"</definedName>
    <definedName name="EV__MEMORYCVW__DATA_VALIDATION1_PC_FLOW" hidden="1">"F99"</definedName>
    <definedName name="EV__MEMORYCVW__DATA_VALIDATION1_PC_FUNCTION" hidden="1">"ALLFATYPE"</definedName>
    <definedName name="EV__MEMORYCVW__DATA_VALIDATION1_PC_INTCO" hidden="1">"TOTALIC"</definedName>
    <definedName name="EV__MEMORYCVW__DATA_VALIDATION1_PC_PCA" hidden="1">"TOTALLPCA"</definedName>
    <definedName name="EV__MEMORYCVW__DATA_VALIDATION1_PC_TIME2" hidden="1">"2011.MAR"</definedName>
    <definedName name="EV__MEMORYCVW__IC_DIFFERENCE_PROOF_REPORT1" hidden="1">"GLCONSO"</definedName>
    <definedName name="EV__MEMORYCVW__IC_DIFFERENCE_PROOF_REPORT1.XLS" hidden="1">"GLCONSO"</definedName>
    <definedName name="EV__MEMORYCVW__IC_MATCHING_DETAILS.XLT" hidden="1">"GLCONSO"</definedName>
    <definedName name="EV__MEMORYCVW__IC_MATCHING_DETAILS.XLT_MEASURES" hidden="1">"YTD"</definedName>
    <definedName name="EV__MEMORYCVW__IC_MATCHING_DETAILS.XLT_PC_ACCT" hidden="1">89921</definedName>
    <definedName name="EV__MEMORYCVW__IC_MATCHING_DETAILS.XLT_PC_CATEGORY" hidden="1">"ACTUAL"</definedName>
    <definedName name="EV__MEMORYCVW__IC_MATCHING_DETAILS.XLT_PC_CONSOSCOPE" hidden="1">"SGD"</definedName>
    <definedName name="EV__MEMORYCVW__IC_MATCHING_DETAILS.XLT_PC_DATASRC" hidden="1">"50DSRC"</definedName>
    <definedName name="EV__MEMORYCVW__IC_MATCHING_DETAILS.XLT_PC_ENTITY" hidden="1">"E1103"</definedName>
    <definedName name="EV__MEMORYCVW__IC_MATCHING_DETAILS.XLT_PC_FLOW" hidden="1">"F99"</definedName>
    <definedName name="EV__MEMORYCVW__IC_MATCHING_DETAILS.XLT_PC_FUNCTION" hidden="1">"ALLFATYPE"</definedName>
    <definedName name="EV__MEMORYCVW__IC_MATCHING_DETAILS.XLT_PC_INTCO" hidden="1">"IC1101"</definedName>
    <definedName name="EV__MEMORYCVW__IC_MATCHING_DETAILS.XLT_PC_PCA" hidden="1">"TOTALLPCA"</definedName>
    <definedName name="EV__MEMORYCVW__IC_MATCHING_DETAILS.XLT_PC_TIME2" hidden="1">"2011.MAR"</definedName>
    <definedName name="EV__MEMORYCVW__POST_CONSOL_REPORTS.XLT" hidden="1">"GLCONSO"</definedName>
    <definedName name="EV__MEMORYCVW__POST_CONSOL_REPORTS.XLT_MEASURES" hidden="1">"YTD"</definedName>
    <definedName name="EV__MEMORYCVW__POST_CONSOL_REPORTS.XLT_PC_ACCT" hidden="1">24060</definedName>
    <definedName name="EV__MEMORYCVW__POST_CONSOL_REPORTS.XLT_PC_CATEGORY" hidden="1">"ACTUAL"</definedName>
    <definedName name="EV__MEMORYCVW__POST_CONSOL_REPORTS.XLT_PC_CONSOSCOPE" hidden="1">"CG1001"</definedName>
    <definedName name="EV__MEMORYCVW__POST_CONSOL_REPORTS.XLT_PC_DATASRC" hidden="1">"22ELIM"</definedName>
    <definedName name="EV__MEMORYCVW__POST_CONSOL_REPORTS.XLT_PC_ENTITY" hidden="1">"G1001"</definedName>
    <definedName name="EV__MEMORYCVW__POST_CONSOL_REPORTS.XLT_PC_FLOW" hidden="1">"F00"</definedName>
    <definedName name="EV__MEMORYCVW__POST_CONSOL_REPORTS.XLT_PC_FUNCTION" hidden="1">"ALLFATYPE"</definedName>
    <definedName name="EV__MEMORYCVW__POST_CONSOL_REPORTS.XLT_PC_INTCO" hidden="1">"IC1101"</definedName>
    <definedName name="EV__MEMORYCVW__POST_CONSOL_REPORTS.XLT_PC_PCA" hidden="1">"TOTALLPCA"</definedName>
    <definedName name="EV__MEMORYCVW__POST_CONSOL_REPORTS.XLT_PC_TIME2" hidden="1">"2010.MAR"</definedName>
    <definedName name="EV__MEMORYCVW__POST_CONSOL_REPORTS1" hidden="1">"GLCONSO"</definedName>
    <definedName name="EV__MEMORYCVW__POST_CONSOL_REPORTS1_MEASURES" hidden="1">"YTD"</definedName>
    <definedName name="EV__MEMORYCVW__POST_CONSOL_REPORTS1_PC_ACCT" hidden="1">89921</definedName>
    <definedName name="EV__MEMORYCVW__POST_CONSOL_REPORTS1_PC_CATEGORY" hidden="1">"ACTUAL"</definedName>
    <definedName name="EV__MEMORYCVW__POST_CONSOL_REPORTS1_PC_CONSOSCOPE" hidden="1">"CG1001"</definedName>
    <definedName name="EV__MEMORYCVW__POST_CONSOL_REPORTS1_PC_DATASRC" hidden="1">"50DSRC"</definedName>
    <definedName name="EV__MEMORYCVW__POST_CONSOL_REPORTS1_PC_ENTITY" hidden="1">"G1001"</definedName>
    <definedName name="EV__MEMORYCVW__POST_CONSOL_REPORTS1_PC_FLOW" hidden="1">"F99"</definedName>
    <definedName name="EV__MEMORYCVW__POST_CONSOL_REPORTS1_PC_FUNCTION" hidden="1">"ALLFATYPE"</definedName>
    <definedName name="EV__MEMORYCVW__POST_CONSOL_REPORTS1_PC_INTCO" hidden="1">"TOTALIC"</definedName>
    <definedName name="EV__MEMORYCVW__POST_CONSOL_REPORTS1_PC_PCA" hidden="1">"TOTALLPCA"</definedName>
    <definedName name="EV__MEMORYCVW__POST_CONSOL_REPORTS1_PC_TIME2" hidden="1">"2011.MAR"</definedName>
    <definedName name="EV__MEMORYCVW__POST_CONSOL_REPORTS2" hidden="1">"GLCONSO"</definedName>
    <definedName name="EV__MEMORYCVW__POST_CONSOL_REPORTS2_MEASURES" hidden="1">"YTD"</definedName>
    <definedName name="EV__MEMORYCVW__POST_CONSOL_REPORTS2_PC_ACCT" hidden="1">11000</definedName>
    <definedName name="EV__MEMORYCVW__POST_CONSOL_REPORTS2_PC_CATEGORY" hidden="1">"ACTUAL"</definedName>
    <definedName name="EV__MEMORYCVW__POST_CONSOL_REPORTS2_PC_CONSOSCOPE" hidden="1">"SGD"</definedName>
    <definedName name="EV__MEMORYCVW__POST_CONSOL_REPORTS2_PC_DATASRC" hidden="1">"50DSRC"</definedName>
    <definedName name="EV__MEMORYCVW__POST_CONSOL_REPORTS2_PC_ENTITY" hidden="1">"G1001"</definedName>
    <definedName name="EV__MEMORYCVW__POST_CONSOL_REPORTS2_PC_FLOW" hidden="1">"ALLF"</definedName>
    <definedName name="EV__MEMORYCVW__POST_CONSOL_REPORTS2_PC_FUNCTION" hidden="1">"ALLFATYPE"</definedName>
    <definedName name="EV__MEMORYCVW__POST_CONSOL_REPORTS2_PC_INTCO" hidden="1">"IC1214"</definedName>
    <definedName name="EV__MEMORYCVW__POST_CONSOL_REPORTS2_PC_PCA" hidden="1">"TOTALLPCA"</definedName>
    <definedName name="EV__MEMORYCVW__POST_CONSOL_REPORTS2_PC_TIME2" hidden="1">"2010.JUN"</definedName>
    <definedName name="EV__MEMORYCVW__PROOF_REPORT1" hidden="1">"GLCONSO"</definedName>
    <definedName name="EV__MEMORYCVW__PROOF_REPORT1.XLS" hidden="1">"GLCONSO"</definedName>
    <definedName name="EV__MEMORYCVW__PROOF_REPORT2" hidden="1">"GLCONSO"</definedName>
    <definedName name="EV__MEMORYCVW__PROOF_REPORT2.XLS" hidden="1">"GLCONSO"</definedName>
    <definedName name="EV__MEMORYCVW__R5_GROUP_EXPENSE1" hidden="1">"GLCONSO"</definedName>
    <definedName name="EV__WBEVMODE__" hidden="1">0</definedName>
    <definedName name="EV__WBREFOPTIONS__" hidden="1">134217734</definedName>
    <definedName name="EV__WBVERSION__" hidden="1">0</definedName>
    <definedName name="EV__WSINFO__" hidden="1">"SURBBPC"</definedName>
    <definedName name="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twq" hidden="1">{"'Sheet1'!$L$16"}</definedName>
    <definedName name="ewrwerew" hidden="1">{#N/A,#N/A,FALSE,"CCTV"}</definedName>
    <definedName name="ewtqw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xactAddinConnection" hidden="1">"034"</definedName>
    <definedName name="ExactAddinConnection.002" hidden="1">"CPNT01;003;mengtalekk;1"</definedName>
    <definedName name="ExactAddinConnection.003" hidden="1">"CPNT01;006;mengtalekk;1"</definedName>
    <definedName name="ExactAddinConnection.006" hidden="1">"APPSVR;006;SGN.NTKHANH;1"</definedName>
    <definedName name="ExactAddinConnection.034" hidden="1">"NOIVU;034;gl4;1"</definedName>
    <definedName name="ExactAddinConnection.100" hidden="1">"NGOM19645-2;175;Administrator;1"</definedName>
    <definedName name="ExactAddinConnection.105" hidden="1">"(local);105;linh.tran;0"</definedName>
    <definedName name="ExactAddinConnection.130" hidden="1">"svn-exact02;130;gkh0000031;0"</definedName>
    <definedName name="ExactAddinConnection.175" hidden="1">"NGOM19645-2;175;Administrator;1"</definedName>
    <definedName name="ExactAddinConnection.200" hidden="1">"MAYCHU2;200;yen;0"</definedName>
    <definedName name="ExactAddinConnection.202" hidden="1">"IWV-FS02;202;lien.lt;0"</definedName>
    <definedName name="ExactAddinConnection.208" hidden="1">"ACCOUNT_SRV;208;ha_vn;1"</definedName>
    <definedName name="ExactAddinConnection.222" hidden="1">"MINH183590-1;710;Minh183590;1"</definedName>
    <definedName name="ExactAddinConnection.260" hidden="1">"MINH183590-1;710;Minh183590;1"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741" hidden="1">"server2;741;phuc;0"</definedName>
    <definedName name="ExactAddinConnection.888" hidden="1">"ngom19645-1;888;VAIO;1"</definedName>
    <definedName name="ExactAddinConnection.889" hidden="1">"NGOM19645-1;889;VAIO;1"</definedName>
    <definedName name="Expens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Y" hidden="1">{"'Feb 99'!$A$1:$G$30"}</definedName>
    <definedName name="fa.xl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eqwqa" hidden="1">{#N/A,#N/A,TRUE,"Data Elements-Staffing";#N/A,#N/A,TRUE,"Data Elements-Exp Driv &amp; Assump";#N/A,#N/A,TRUE,"Staffing Sheet";#N/A,#N/A,TRUE,"Income";#N/A,#N/A,TRUE,"Income Summary";#N/A,#N/A,TRUE,"Staffing Summary"}</definedName>
    <definedName name="fagsgkgdyhg" hidden="1">{"'Sheet1'!$L$16"}</definedName>
    <definedName name="fa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B" hidden="1">{#N/A,#N/A,FALSE,"earnings"}</definedName>
    <definedName name="fbnhg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dsf\\" hidden="1">{"'Sheet1'!$L$16"}</definedName>
    <definedName name="fdds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f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2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gdg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fdgjf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dhdt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fdjkljksldfl" hidden="1">{#N/A,#N/A,FALSE,"17MAY";#N/A,#N/A,FALSE,"24MAY"}</definedName>
    <definedName name="fds" hidden="1">{#N/A,#N/A,FALSE,"COVER.XLS";#N/A,#N/A,FALSE,"RACT1.XLS";#N/A,#N/A,FALSE,"RACT2.XLS";#N/A,#N/A,FALSE,"ECCMP";#N/A,#N/A,FALSE,"WELDER.XLS"}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TYIDTIY" hidden="1">{#N/A,#N/A,FALSE,"CCTV"}</definedName>
    <definedName name="fdvjsidf" hidden="1">{"'Sheet1'!$L$16"}</definedName>
    <definedName name="fedfefwe3rwefe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 hidden="1">{#N/A,#N/A,FALSE,"COVER1.XLS ";#N/A,#N/A,FALSE,"RACT1.XLS";#N/A,#N/A,FALSE,"RACT2.XLS";#N/A,#N/A,FALSE,"ECCMP";#N/A,#N/A,FALSE,"WELDER.XLS"}</definedName>
    <definedName name="ff" hidden="1">{"'Eng (page2)'!$A$1:$D$52"}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_1" hidden="1">{"'Eng (page2)'!$A$1:$D$52"}</definedName>
    <definedName name="fffffd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gg" hidden="1">{"'Sheet1'!$L$16"}</definedName>
    <definedName name="fgdfgd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rtgf" hidden="1">{"'Sheet1'!$L$16"}</definedName>
    <definedName name="FGGHJ" hidden="1">{#N/A,#N/A,FALSE,"CCTV"}</definedName>
    <definedName name="fghdgh" hidden="1">{#N/A,#N/A,FALSE,"CCTV"}</definedName>
    <definedName name="fgh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ghkfghk" hidden="1">{#N/A,#N/A,FALSE,"CCTV"}</definedName>
    <definedName name="fghkk" hidden="1">{#N/A,#N/A,FALSE,"CCTV"}</definedName>
    <definedName name="fghnnggtvv" hidden="1">{#N/A,#N/A,FALSE,"COVER.XLS";#N/A,#N/A,FALSE,"RACT1.XLS";#N/A,#N/A,FALSE,"RACT2.XLS";#N/A,#N/A,FALSE,"ECCMP";#N/A,#N/A,FALSE,"WELDER.XLS"}</definedName>
    <definedName name="FGJFJ" hidden="1">{#N/A,#N/A,FALSE,"CCTV"}</definedName>
    <definedName name="fgjhh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gkdghk" hidden="1">{#N/A,#N/A,FALSE,"CCTV"}</definedName>
    <definedName name="fgn" hidden="1">{"'Sheet1'!$L$16"}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sfgsdg" hidden="1">{#N/A,#N/A,FALSE,"Gesamt";#N/A,#N/A,FALSE,"Ree KG";#N/A,#N/A,FALSE,"Ree Inter";#N/A,#N/A,FALSE,"BTM";#N/A,#N/A,FALSE,"GmbH";#N/A,#N/A,FALSE,"Sonstige"}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h" hidden="1">{"'Sheet1'!$L$16"}</definedName>
    <definedName name="fhdfh" hidden="1">{#N/A,#N/A,FALSE,"CCTV"}</definedName>
    <definedName name="fhjgjk" hidden="1">{#N/A,#N/A,FALSE,"JV661";#N/A,#N/A,FALSE,"JV662"}</definedName>
    <definedName name="FHKF" hidden="1">{#N/A,#N/A,FALSE,"CCTV"}</definedName>
    <definedName name="FHKFHK" hidden="1">{#N/A,#N/A,FALSE,"Chi tiÆt"}</definedName>
    <definedName name="filepass_up" hidden="1">{"'Sheet2'!$A$1:$H$6"}</definedName>
    <definedName name="Fill" hidden="1">#N/A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jdgjd" hidden="1">{#N/A,#N/A,FALSE,"CCTV"}</definedName>
    <definedName name="FJHGJ" hidden="1">{#N/A,#N/A,FALSE,"CCTV"}</definedName>
    <definedName name="fjkgfjgh" hidden="1">{"'Sheet1'!$L$16"}</definedName>
    <definedName name="fjsldkjfsldufowqpirfkljdcl" hidden="1">{#N/A,#N/A,FALSE,"COVER1.XLS ";#N/A,#N/A,FALSE,"RACT1.XLS";#N/A,#N/A,FALSE,"RACT2.XLS";#N/A,#N/A,FALSE,"ECCMP";#N/A,#N/A,FALSE,"WELDER.XLS"}</definedName>
    <definedName name="FJY" hidden="1">{"'Sheet1'!$L$16"}</definedName>
    <definedName name="FK" localSheetId="5" hidden="1">{"AnnualRentRoll",#N/A,FALSE,"RentRoll"}</definedName>
    <definedName name="FK" localSheetId="4" hidden="1">{"AnnualRentRoll",#N/A,FALSE,"RentRoll"}</definedName>
    <definedName name="FK" localSheetId="3" hidden="1">{"AnnualRentRoll",#N/A,FALSE,"RentRoll"}</definedName>
    <definedName name="FK" hidden="1">{"AnnualRentRoll",#N/A,FALSE,"RentRoll"}</definedName>
    <definedName name="fkfgk" hidden="1">{#N/A,#N/A,FALSE,"CCTV"}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R" hidden="1">{#N/A,#N/A,FALSE,"CCTV"}</definedName>
    <definedName name="fr" hidden="1">{"'Sheet1'!$L$16"}</definedName>
    <definedName name="fretreyrtbhjk" hidden="1">{#N/A,#N/A,FALSE,"COVER.XLS";#N/A,#N/A,FALSE,"RACT1.XLS";#N/A,#N/A,FALSE,"RACT2.XLS";#N/A,#N/A,FALSE,"ECCMP";#N/A,#N/A,FALSE,"WELDER.XLS"}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gn" hidden="1">#REF!</definedName>
    <definedName name="FTIDTI" hidden="1">{#N/A,#N/A,FALSE,"CCTV"}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YIDTYI" hidden="1">{#N/A,#N/A,FALSE,"CCTV"}</definedName>
    <definedName name="ftyiryiu" hidden="1">{"'Sheet1'!$L$16"}</definedName>
    <definedName name="fwf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ukoyui" hidden="1">{#N/A,#N/A,FALSE,"CCTV"}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p" hidden="1">{#N/A,#N/A,FALSE,"Gesamt";#N/A,#N/A,FALSE,"Ree KG";#N/A,#N/A,FALSE,"Ree Inter";#N/A,#N/A,FALSE,"BTM";#N/A,#N/A,FALSE,"GmbH";#N/A,#N/A,FALSE,"Sonstige"}</definedName>
    <definedName name="gargye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wsed" hidden="1">{#N/A,#N/A,FALSE,"COVER.XLS";#N/A,#N/A,FALSE,"RACT1.XLS";#N/A,#N/A,FALSE,"RACT2.XLS";#N/A,#N/A,FALSE,"ECCMP";#N/A,#N/A,FALSE,"WELDER.XLS"}</definedName>
    <definedName name="GBIEU" hidden="1">#N/A</definedName>
    <definedName name="gcm" hidden="1">#N/A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fg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dh" hidden="1">#REF!</definedName>
    <definedName name="geresdsd" hidden="1">{#N/A,#N/A,TRUE,"Data Elements-Staffing";#N/A,#N/A,TRUE,"Data Elements-Exp Driv &amp; Assump";#N/A,#N/A,TRUE,"Staffing Sheet";#N/A,#N/A,TRUE,"Income";#N/A,#N/A,TRUE,"Income Summary";#N/A,#N/A,TRUE,"Staffing Summary"}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tfs" hidden="1">{#N/A,#N/A,TRUE,"Data Elements-Staffing";#N/A,#N/A,TRUE,"Data Elements-Exp Driv &amp; Assump";#N/A,#N/A,TRUE,"Staffing Sheet";#N/A,#N/A,TRUE,"Income";#N/A,#N/A,TRUE,"Income Summary";#N/A,#N/A,TRUE,"Staffing Summary"}</definedName>
    <definedName name="gff" hidden="1">{#N/A,#N/A,FALSE,"COVER.XLS";#N/A,#N/A,FALSE,"RACT1.XLS";#N/A,#N/A,FALSE,"RACT2.XLS";#N/A,#N/A,FALSE,"ECCMP";#N/A,#N/A,FALSE,"WELDER.XLS"}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H" hidden="1">{"'Sheet1'!$L$16"}</definedName>
    <definedName name="GFKGF" hidden="1">{#N/A,#N/A,FALSE,"CCTV"}</definedName>
    <definedName name="gfrwwef" hidden="1">{#N/A,#N/A,FALSE,"COVER1.XLS ";#N/A,#N/A,FALSE,"RACT1.XLS";#N/A,#N/A,FALSE,"RACT2.XLS";#N/A,#N/A,FALSE,"ECCMP";#N/A,#N/A,FALSE,"WELDER.XLS"}</definedName>
    <definedName name="gftsefd" hidden="1">{#N/A,#N/A,TRUE,"Data Elements-Staffing";#N/A,#N/A,TRUE,"Data Elements-Exp Driv &amp; Assump";#N/A,#N/A,TRUE,"Staffing Sheet";#N/A,#N/A,TRUE,"Income";#N/A,#N/A,TRUE,"Income Summary";#N/A,#N/A,TRUE,"Staffing Summary"}</definedName>
    <definedName name="gg" hidden="1">{"'Eng (page2)'!$A$1:$D$52"}</definedName>
    <definedName name="gg_1" hidden="1">{"'Eng (page2)'!$A$1:$D$52"}</definedName>
    <definedName name="ggg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gg" hidden="1">{#N/A,#N/A,FALSE,"Sheet1"}</definedName>
    <definedName name="ggggggggggggggggg" hidden="1">{#N/A,#N/A,FALSE,"Sheet1"}</definedName>
    <definedName name="gg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" hidden="1">{"'Eng (page2)'!$A$1:$D$52"}</definedName>
    <definedName name="gh_1" hidden="1">{"'Eng (page2)'!$A$1:$D$52"}</definedName>
    <definedName name="ghg" hidden="1">{"'Sheet1'!$L$16"}</definedName>
    <definedName name="ghgf" hidden="1">{"'Sheet1'!$A$8"}</definedName>
    <definedName name="ghgh" hidden="1">{#N/A,#N/A,FALSE,"CCTV"}</definedName>
    <definedName name="ghgi" hidden="1">{#N/A,#N/A,FALSE,"JV661";#N/A,#N/A,FALSE,"JV662"}</definedName>
    <definedName name="ghgj" hidden="1">{#N/A,#N/A,FALSE,"JV661";#N/A,#N/A,FALSE,"JV662"}</definedName>
    <definedName name="ghh" hidden="1">{#N/A,#N/A,FALSE,"JV661";#N/A,#N/A,FALSE,"JV662"}</definedName>
    <definedName name="ghjh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KCD" hidden="1">{#N/A,#N/A,FALSE,"CCTV"}</definedName>
    <definedName name="ghnn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huu" hidden="1">{"'Eng (page2)'!$A$1:$D$52"}</definedName>
    <definedName name="ghuu_1" hidden="1">{"'Eng (page2)'!$A$1:$D$52"}</definedName>
    <definedName name="giam" hidden="1">{#N/A,#N/A,FALSE,"Aging Summary";#N/A,#N/A,FALSE,"Ratio Analysis";#N/A,#N/A,FALSE,"Test 120 Day Accts";#N/A,#N/A,FALSE,"Tickmarks"}</definedName>
    <definedName name="giao" hidden="1">{#N/A,#N/A,TRUE,"BT M200 da 10x20"}</definedName>
    <definedName name="gift" hidden="1">{#N/A,#N/A,FALSE,"JV661";#N/A,#N/A,FALSE,"JV662"}</definedName>
    <definedName name="gjhjjhkjk" hidden="1">{#N/A,#N/A,FALSE,"COVER.XLS";#N/A,#N/A,FALSE,"RACT1.XLS";#N/A,#N/A,FALSE,"RACT2.XLS";#N/A,#N/A,FALSE,"ECCMP";#N/A,#N/A,FALSE,"WELDER.XLS"}</definedName>
    <definedName name="gkf" hidden="1">{#N/A,#N/A,FALSE,"COVER1.XLS ";#N/A,#N/A,FALSE,"RACT1.XLS";#N/A,#N/A,FALSE,"RACT2.XLS";#N/A,#N/A,FALSE,"ECCMP";#N/A,#N/A,FALSE,"WELDER.XLS"}</definedName>
    <definedName name="GKVHK" hidden="1">{#N/A,#N/A,FALSE,"CCTV"}</definedName>
    <definedName name="gnc" hidden="1">#N/A</definedName>
    <definedName name="Goh" hidden="1">#N/A</definedName>
    <definedName name="GohLi" hidden="1">#N/A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r" hidden="1">{#N/A,#N/A,FALSE,"COVER1.XLS ";#N/A,#N/A,FALSE,"RACT1.XLS";#N/A,#N/A,FALSE,"RACT2.XLS";#N/A,#N/A,FALSE,"ECCMP";#N/A,#N/A,FALSE,"WELDER.XLS"}</definedName>
    <definedName name="grtrff" hidden="1">{#N/A,#N/A,TRUE,"Data Elements-Staffing";#N/A,#N/A,TRUE,"Data Elements-Exp Driv &amp; Assump";#N/A,#N/A,TRUE,"Staffing Sheet";#N/A,#N/A,TRUE,"Income";#N/A,#N/A,TRUE,"Income Summary";#N/A,#N/A,TRUE,"Staffing Summary"}</definedName>
    <definedName name="grtt" hidden="1">{#N/A,#N/A,TRUE,"Data Elements-Staffing";#N/A,#N/A,TRUE,"Data Elements-Exp Driv &amp; Assump";#N/A,#N/A,TRUE,"Staffing Sheet";#N/A,#N/A,TRUE,"Income";#N/A,#N/A,TRUE,"Income Summary";#N/A,#N/A,TRUE,"Staffing Summary"}</definedName>
    <definedName name="grttfdd" hidden="1">{#N/A,#N/A,TRUE,"Data Elements-Staffing";#N/A,#N/A,TRUE,"Data Elements-Exp Driv &amp; Assump";#N/A,#N/A,TRUE,"Staffing Sheet";#N/A,#N/A,TRUE,"Income";#N/A,#N/A,TRUE,"Income Summary";#N/A,#N/A,TRUE,"Staffing Summary"}</definedName>
    <definedName name="gsgs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srgwrg" hidden="1">{"'Sheet1'!$L$16"}</definedName>
    <definedName name="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trg" hidden="1">{#N/A,#N/A,FALSE,"Gesamt";#N/A,#N/A,FALSE,"Ree KG";#N/A,#N/A,FALSE,"Ree Inter";#N/A,#N/A,FALSE,"BTM";#N/A,#N/A,FALSE,"GmbH";#N/A,#N/A,FALSE,"Sonstige"}</definedName>
    <definedName name="gtt" hidden="1">{#N/A,#N/A,TRUE,"Data Elements-Staffing";#N/A,#N/A,TRUE,"Data Elements-Exp Driv &amp; Assump";#N/A,#N/A,TRUE,"Staffing Sheet";#N/A,#N/A,TRUE,"Income";#N/A,#N/A,TRUE,"Income Summary";#N/A,#N/A,TRUE,"Staffing Summary"}</definedName>
    <definedName name="guestroom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gun" hidden="1">{#N/A,#N/A,FALSE,"Variables";#N/A,#N/A,FALSE,"NPV Cashflows NZ$";#N/A,#N/A,FALSE,"Cashflows NZ$"}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t" hidden="1">#N/A</definedName>
    <definedName name="gwegt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gy" hidden="1">{#N/A,#N/A,FALSE,"Ocean";#N/A,#N/A,FALSE,"NewYork";#N/A,#N/A,FALSE,"Gateway";#N/A,#N/A,FALSE,"GVH";#N/A,#N/A,FALSE,"GVM";#N/A,#N/A,FALSE,"GVT"}</definedName>
    <definedName name="h9eruh" hidden="1">{"'Sheet1'!$L$16"}</definedName>
    <definedName name="HA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ng" hidden="1">{"'Sheet1'!$L$16"}</definedName>
    <definedName name="hanh" hidden="1">{"'Sheet1'!$L$16"}</definedName>
    <definedName name="HANHNHA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appy" hidden="1">#N/A</definedName>
    <definedName name="hayamin" hidden="1">#REF!</definedName>
    <definedName name="HDD" hidden="1">[33]OUTPUT!#REF!</definedName>
    <definedName name="hddgraph" hidden="1">[33]OUTPUT!#REF!</definedName>
    <definedName name="hdv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enry" hidden="1">{#N/A,#N/A,FALSE,"Ocean";#N/A,#N/A,FALSE,"NewYork";#N/A,#N/A,FALSE,"Gateway";#N/A,#N/A,FALSE,"GVH";#N/A,#N/A,FALSE,"GVM";#N/A,#N/A,FALSE,"GVT"}</definedName>
    <definedName name="hethongthoatnuocngoainha" hidden="1">#N/A</definedName>
    <definedName name="hfjjgjgjg" hidden="1">{"'Sheet1'!$L$16"}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fgy" hidden="1">{"Book Income",#N/A,FALSE,"B&amp;T";"Taxable Income",#N/A,FALSE,"B&amp;T"}</definedName>
    <definedName name="hgfhfh" hidden="1">{#N/A,#N/A,FALSE,"CCTV"}</definedName>
    <definedName name="hg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glkl" hidden="1">{#N/A,#N/A,FALSE,"CCTV"}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hh" localSheetId="5" hidden="1">{#N/A,#N/A,FALSE,"OperatingAssumptions"}</definedName>
    <definedName name="hhhh" localSheetId="4" hidden="1">{#N/A,#N/A,FALSE,"OperatingAssumptions"}</definedName>
    <definedName name="hhhh" localSheetId="3" hidden="1">{#N/A,#N/A,FALSE,"OperatingAssumptions"}</definedName>
    <definedName name="hhhh" hidden="1">{#N/A,#N/A,FALSE,"OperatingAssumptions"}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h" hidden="1">{"'Sheet1'!$L$16"}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re" hidden="1">{#N/A,#N/A,FALSE,"Aging Summary";#N/A,#N/A,FALSE,"Ratio Analysis";#N/A,#N/A,FALSE,"Test 120 Day Accts";#N/A,#N/A,FALSE,"Tickmarks"}</definedName>
    <definedName name="hitech" hidden="1">#REF!</definedName>
    <definedName name="HIU" hidden="1">{"F3 detail",#N/A,FALSE,"F1";"F3 Presentation",#N/A,FALSE,"F3 "}</definedName>
    <definedName name="hjdf" hidden="1">{"'Sheet1'!$L$16"}</definedName>
    <definedName name="HJHH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hjjkl" hidden="1">{"'Sheet1'!$L$16"}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l" hidden="1">{"'Sheet1'!$L$16"}</definedName>
    <definedName name="hlhlj" hidden="1">#REF!</definedName>
    <definedName name="hn.Delete015" hidden="1">'[34]CREDIT STATS'!$B$9:$K$14,'[34]CREDIT STATS'!$O$11:$X$18,'[34]CREDIT STATS'!$B$28:$K$37,'[34]CREDIT STATS'!$O$28:$X$32,'[34]CREDIT STATS'!$O$46:$X$46</definedName>
    <definedName name="hn.ModelVersion" hidden="1">1</definedName>
    <definedName name="hn.NoUpload" hidden="1">0</definedName>
    <definedName name="ho" hidden="1">{#N/A,#N/A,FALSE,"JV661";#N/A,#N/A,FALSE,"JV662"}</definedName>
    <definedName name="ho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OUY" hidden="1">{#N/A,#N/A,FALSE,"CCTV"}</definedName>
    <definedName name="HP" hidden="1">{#N/A,#N/A,FALSE,"Aging Summary";#N/A,#N/A,FALSE,"Ratio Analysis";#N/A,#N/A,FALSE,"Test 120 Day Accts";#N/A,#N/A,FALSE,"Tickmarks"}</definedName>
    <definedName name="hppzz" hidden="1">#N/A</definedName>
    <definedName name="hrer" hidden="1">{#N/A,#N/A,FALSE,"COVER.XLS";#N/A,#N/A,FALSE,"RACT1.XLS";#N/A,#N/A,FALSE,"RACT2.XLS";#N/A,#N/A,FALSE,"ECCMP";#N/A,#N/A,FALSE,"WELDER.XLS"}</definedName>
    <definedName name="hrthrtde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svgr7tvgb" hidden="1">{"'Sheet1'!$L$16"}</definedName>
    <definedName name="htg" hidden="1">{#N/A,#N/A,TRUE,"BT M200 da 10x20"}</definedName>
    <definedName name="HTH" hidden="1">#REF!</definedName>
    <definedName name="HTML" hidden="1">{"'Sheet1'!$L$16"}</definedName>
    <definedName name="HTML_CodePage" hidden="1">874</definedName>
    <definedName name="HTML_Control" localSheetId="5" hidden="1">{"'Exchange Rate'!$A$1:$E$33"}</definedName>
    <definedName name="HTML_Control" localSheetId="4" hidden="1">{"'Exchange Rate'!$A$1:$E$33"}</definedName>
    <definedName name="HTML_Control" localSheetId="3" hidden="1">{"'Exchange Rate'!$A$1:$E$33"}</definedName>
    <definedName name="HTML_Control" hidden="1">{"'Exchange Rate'!$A$1:$E$33"}</definedName>
    <definedName name="HTML_Control_1_1" hidden="1">{"'Sheet1'!$A$1:$AA$147"}</definedName>
    <definedName name="HTML_Control_2" hidden="1">{"'Eng (page2)'!$A$1:$D$52"}</definedName>
    <definedName name="HTML_Control_2_1" hidden="1">{"'Eng (page2)'!$A$1:$D$52"}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"Foreign Exchange Rates"</definedName>
    <definedName name="HTML_Header_1" hidden="1">"Foreign Exchange Rates (Page 2)"</definedName>
    <definedName name="HTML_LastUpdate" hidden="1">"18/04/2000"</definedName>
    <definedName name="HTML_LastUpdate_1" hidden="1">"5/6/00"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Name_1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File_1" hidden="1">"c:\fer2.html"</definedName>
    <definedName name="HTML_PathTemplate" hidden="1">"\\Der2\vol1\DATABANK\DOWNLOAD\HEAD6-1.HTM"</definedName>
    <definedName name="HTML_Title" hidden="1">""</definedName>
    <definedName name="HTML_Title_1" hidden="1">""</definedName>
    <definedName name="HTML1_1" hidden="1">"[FCFF3]Sheet1!$A$1:$L$34"</definedName>
    <definedName name="hua" hidden="1">{#N/A,#N/A,FALSE,"COVER.XLS";#N/A,#N/A,FALSE,"RACT1.XLS";#N/A,#N/A,FALSE,"RACT2.XLS";#N/A,#N/A,FALSE,"ECCMP";#N/A,#N/A,FALSE,"WELDER.XLS"}</definedName>
    <definedName name="hu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uong" hidden="1">{"'Sheet1'!$L$16"}</definedName>
    <definedName name="huy" hidden="1">{"'Sheet1'!$L$16"}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ìhsdhf8" hidden="1">{"'Sheet1'!$L$16"}</definedName>
    <definedName name="ii" hidden="1">{"'Eng (page2)'!$A$1:$D$52"}</definedName>
    <definedName name="ii_1" hidden="1">{"'Eng (page2)'!$A$1:$D$52"}</definedName>
    <definedName name="iii" localSheetId="5" hidden="1">{#N/A,#N/A,FALSE,"ExitStratigy"}</definedName>
    <definedName name="iii" localSheetId="4" hidden="1">{#N/A,#N/A,FALSE,"ExitStratigy"}</definedName>
    <definedName name="iii" localSheetId="3" hidden="1">{#N/A,#N/A,FALSE,"ExitStratigy"}</definedName>
    <definedName name="iii" hidden="1">{#N/A,#N/A,FALSE,"ExitStratigy"}</definedName>
    <definedName name="iiii" localSheetId="5" hidden="1">{#N/A,#N/A,FALSE,"Summary"}</definedName>
    <definedName name="iiii" localSheetId="4" hidden="1">{#N/A,#N/A,FALSE,"Summary"}</definedName>
    <definedName name="iiii" localSheetId="3" hidden="1">{#N/A,#N/A,FALSE,"Summary"}</definedName>
    <definedName name="iiii" hidden="1">{#N/A,#N/A,FALSE,"Summary"}</definedName>
    <definedName name="iiiiiiiiiii" hidden="1">{"'Feb 99'!$A$1:$G$30"}</definedName>
    <definedName name="iiiiiiiiiiiiiiiiiiiiiiiiiiiiiiii" hidden="1">{"'Feb 99'!$A$1:$G$30"}</definedName>
    <definedName name="iiiiiiiiiiiiiiiiiiiiiiiiiiiiiiiiiiiiiiiiiiiii" hidden="1">{"'Feb 99'!$A$1:$G$30"}</definedName>
    <definedName name="iiiiiiiiiiiiiiiiiiiiiiiiiiiiiiiiiiiiiiiiiiiiii" hidden="1">{#N/A,#N/A,FALSE,"Sheet1"}</definedName>
    <definedName name="iiin" hidden="1">{#N/A,#N/A,TRUE,"Data Elements-Staffing";#N/A,#N/A,TRUE,"Data Elements-Exp Driv &amp; Assump";#N/A,#N/A,TRUE,"Staffing Sheet";#N/A,#N/A,TRUE,"Income";#N/A,#N/A,TRUE,"Income Summary";#N/A,#N/A,TRUE,"Staffing Summary"}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LSalaries" hidden="1">#N/A</definedName>
    <definedName name="in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pu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nterci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DIVIDEND" hidden="1">"c229"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CF" hidden="1">"c51"</definedName>
    <definedName name="IQ_ASSET_WRITEDOWN_CF_BNK" hidden="1">"c52"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FAX" hidden="1">"c2100"</definedName>
    <definedName name="IQ_BOARD_MEMBER_OFFICE" hidden="1">"c2098"</definedName>
    <definedName name="IQ_BOARD_MEMBER_PHONE" hidden="1">"c2099"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ONDRATING_FITCH" hidden="1">"c223"</definedName>
    <definedName name="IQ_BONDRATING_FITCH_DATE" hidden="1">"c241"</definedName>
    <definedName name="IQ_BONDRATING_SP" hidden="1">"c224"</definedName>
    <definedName name="IQ_BONDRATING_SP_DATE" hidden="1">"c242"</definedName>
    <definedName name="IQ_BOOK_VALUE" hidden="1">"c68"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ACT_OR_EST_THOM" hidden="1">"c5308"</definedName>
    <definedName name="IQ_BV_EST_THOM" hidden="1">"c5147"</definedName>
    <definedName name="IQ_BV_HIGH_EST_THOM" hidden="1">"c5149"</definedName>
    <definedName name="IQ_BV_LOW_EST_THOM" hidden="1">"c5150"</definedName>
    <definedName name="IQ_BV_MEDIAN_EST_THOM" hidden="1">"c5148"</definedName>
    <definedName name="IQ_BV_NUM_EST_THOM" hidden="1">"c5151"</definedName>
    <definedName name="IQ_BV_OVER_SHARES" hidden="1">"c1349"</definedName>
    <definedName name="IQ_BV_SHARE" hidden="1">"c100"</definedName>
    <definedName name="IQ_BV_STDDEV_EST_THOM" hidden="1">"c5152"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EST" hidden="1">"c1667"</definedName>
    <definedName name="IQ_CFPS_HIGH_EST" hidden="1">"c1669"</definedName>
    <definedName name="IQ_CFPS_LOW_EST" hidden="1">"c1670"</definedName>
    <definedName name="IQ_CFPS_MEDIAN_EST" hidden="1">"c1668"</definedName>
    <definedName name="IQ_CFPS_NUM_EST" hidden="1">"c1671"</definedName>
    <definedName name="IQ_CFPS_STDDEV_EST" hidden="1">"c1672"</definedName>
    <definedName name="IQ_CHANGE_AP" hidden="1">"c133"</definedName>
    <definedName name="IQ_CHANGE_AP_BNK" hidden="1">"c134"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ASSB_OUTSTANDING_BS_DATE" hidden="1">"c1972"</definedName>
    <definedName name="IQ_CLASSB_OUTSTANDING_FILING_DATE" hidden="1">"c1974"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DEBT" hidden="1">"c224"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REDIT_CARD_CHARGE_OFFS_FDIC" hidden="1">"c6652"</definedName>
    <definedName name="IQ_CREDIT_CARD_FEE" hidden="1">"c231"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DA" hidden="1">"c247"</definedName>
    <definedName name="IQ_DA_CF" hidden="1">"c249"</definedName>
    <definedName name="IQ_DA_CF_BNK" hidden="1">"c250"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CF" hidden="1">"c261"</definedName>
    <definedName name="IQ_DA_SUPPL_CF_BNK" hidden="1">"c262"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" hidden="1">"c2801"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EST" hidden="1">"c1674"</definedName>
    <definedName name="IQ_DPS_HIGH_EST" hidden="1">"c1676"</definedName>
    <definedName name="IQ_DPS_LOW_EST" hidden="1">"c1677"</definedName>
    <definedName name="IQ_DPS_MEDIAN_EST" hidden="1">"c1675"</definedName>
    <definedName name="IQ_DPS_NUM_EST" hidden="1">"c1678"</definedName>
    <definedName name="IQ_DPS_STDDEV_EST" hidden="1">"c1679"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K" hidden="1">"IQ_EBIT_10K"</definedName>
    <definedName name="IQ_EBIT_10Q" hidden="1">"IQ_EBIT_10Q"</definedName>
    <definedName name="IQ_EBIT_10Q1" hidden="1">"IQ_EBIT_10Q1"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ST" hidden="1">"c1681"</definedName>
    <definedName name="IQ_EBIT_EXCL_SBC" hidden="1">"c3082"</definedName>
    <definedName name="IQ_EBIT_GROWTH_1" hidden="1">"c157"</definedName>
    <definedName name="IQ_EBIT_GROWTH_2" hidden="1">"c161"</definedName>
    <definedName name="IQ_EBIT_HIGH_EST" hidden="1">"c1683"</definedName>
    <definedName name="IQ_EBIT_INT" hidden="1">"c360"</definedName>
    <definedName name="IQ_EBIT_LOW_EST" hidden="1">"c1684"</definedName>
    <definedName name="IQ_EBIT_MARGIN" hidden="1">"c359"</definedName>
    <definedName name="IQ_EBIT_MEDIAN_EST" hidden="1">"c1682"</definedName>
    <definedName name="IQ_EBIT_NUM_EST" hidden="1">"c1685"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_STDDEV_EST" hidden="1">"c1686"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K" hidden="1">"IQ_EBITDA_10K"</definedName>
    <definedName name="IQ_EBITDA_10Q" hidden="1">"IQ_EBITDA_10Q"</definedName>
    <definedName name="IQ_EBITDA_10Q1" hidden="1">"IQ_EBITDA_10Q1"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GROWTH_1" hidden="1">"c156"</definedName>
    <definedName name="IQ_EBITDA_GROWTH_2" hidden="1">"c160"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O_EST" hidden="1">"c267"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EXCL" hidden="1">"c379"</definedName>
    <definedName name="IQ_EBT_EXCL_BNK" hidden="1">"c380"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927" hidden="1">"c6927"</definedName>
    <definedName name="IQ_ECO_METRIC_7147" hidden="1">"c7147"</definedName>
    <definedName name="IQ_ECO_METRIC_7367" hidden="1">"c7367"</definedName>
    <definedName name="IQ_ECO_METRIC_7587" hidden="1">"c7587"</definedName>
    <definedName name="IQ_ECO_METRIC_7704" hidden="1">"c7704"</definedName>
    <definedName name="IQ_ECO_METRIC_7706" hidden="1">"c7706"</definedName>
    <definedName name="IQ_ECO_METRIC_7718" hidden="1">"c7718"</definedName>
    <definedName name="IQ_ECO_METRIC_7807" hidden="1">"c7807"</definedName>
    <definedName name="IQ_ECO_METRIC_7811" hidden="1">"c7811"</definedName>
    <definedName name="IQ_ECO_METRIC_7873" hidden="1">"c7873"</definedName>
    <definedName name="IQ_ECO_METRIC_7924" hidden="1">"c7924"</definedName>
    <definedName name="IQ_ECO_METRIC_7926" hidden="1">"c7926"</definedName>
    <definedName name="IQ_ECO_METRIC_7938" hidden="1">"c7938"</definedName>
    <definedName name="IQ_ECO_METRIC_8027" hidden="1">"c8027"</definedName>
    <definedName name="IQ_ECO_METRIC_8031" hidden="1">"c8031"</definedName>
    <definedName name="IQ_ECO_METRIC_8093" hidden="1">"c8093"</definedName>
    <definedName name="IQ_ECO_METRIC_8144" hidden="1">"c8144"</definedName>
    <definedName name="IQ_ECO_METRIC_8146" hidden="1">"c8146"</definedName>
    <definedName name="IQ_ECO_METRIC_8158" hidden="1">"c8158"</definedName>
    <definedName name="IQ_ECO_METRIC_8247" hidden="1">"c8247"</definedName>
    <definedName name="IQ_ECO_METRIC_8251" hidden="1">"c8251"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67" hidden="1">"c8467"</definedName>
    <definedName name="IQ_ECO_METRIC_8471" hidden="1">"c8471"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K" hidden="1">"IQ_EPS_10K"</definedName>
    <definedName name="IQ_EPS_10Q" hidden="1">"IQ_EPS_10Q"</definedName>
    <definedName name="IQ_EPS_10Q1" hidden="1">"IQ_EPS_10Q1"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1" hidden="1">"c189"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_EST" hidden="1">"c271"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_THOM" hidden="1">"c5153"</definedName>
    <definedName name="IQ_EST_ACT_CFPS" hidden="1">"c1673"</definedName>
    <definedName name="IQ_EST_ACT_DPS" hidden="1">"c1680"</definedName>
    <definedName name="IQ_EST_ACT_EBIT" hidden="1">"c1687"</definedName>
    <definedName name="IQ_EST_ACT_EBITDA" hidden="1">"c1664"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ACT_FFO" hidden="1">"c1666"</definedName>
    <definedName name="IQ_EST_ACT_NAV" hidden="1">"c1757"</definedName>
    <definedName name="IQ_EST_ACT_NI" hidden="1">"c1722"</definedName>
    <definedName name="IQ_EST_ACT_NI_GW" hidden="1">"c1729"</definedName>
    <definedName name="IQ_EST_ACT_NI_REPORTED" hidden="1">"c1736"</definedName>
    <definedName name="IQ_EST_ACT_OPER_INC" hidden="1">"c1694"</definedName>
    <definedName name="IQ_EST_ACT_PRETAX_GW_INC" hidden="1">"c1708"</definedName>
    <definedName name="IQ_EST_ACT_PRETAX_INC" hidden="1">"c1701"</definedName>
    <definedName name="IQ_EST_ACT_PRETAX_REPORT_INC" hidden="1">"c1715"</definedName>
    <definedName name="IQ_EST_ACT_REV" hidden="1">"c2113"</definedName>
    <definedName name="IQ_EST_BV_DIFF_THOM" hidden="1">"c5204"</definedName>
    <definedName name="IQ_EST_BV_SURPRISE_PERCENT_THOM" hidden="1">"c5205"</definedName>
    <definedName name="IQ_EST_CFPS_DIFF" hidden="1">"c1871"</definedName>
    <definedName name="IQ_EST_CFPS_GROWTH_1YR" hidden="1">"c1774"</definedName>
    <definedName name="IQ_EST_CFPS_GROWTH_2YR" hidden="1">"c1775"</definedName>
    <definedName name="IQ_EST_CFPS_GROWTH_Q_1YR" hidden="1">"c1776"</definedName>
    <definedName name="IQ_EST_CFPS_SEQ_GROWTH_Q" hidden="1">"c1777"</definedName>
    <definedName name="IQ_EST_CFPS_SURPRISE_PERCENT" hidden="1">"c1872"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DPS_DIFF" hidden="1">"c1873"</definedName>
    <definedName name="IQ_EST_DPS_GROWTH_1YR" hidden="1">"c1778"</definedName>
    <definedName name="IQ_EST_DPS_GROWTH_2YR" hidden="1">"c1779"</definedName>
    <definedName name="IQ_EST_DPS_GROWTH_Q_1YR" hidden="1">"c1780"</definedName>
    <definedName name="IQ_EST_DPS_SEQ_GROWTH_Q" hidden="1">"c1781"</definedName>
    <definedName name="IQ_EST_DPS_SURPRISE_PERCENT" hidden="1">"c1874"</definedName>
    <definedName name="IQ_EST_EBIT_DIFF" hidden="1">"c1875"</definedName>
    <definedName name="IQ_EST_EBIT_SURPRISE_PERCENT" hidden="1">"c1876"</definedName>
    <definedName name="IQ_EST_EBITDA_DIFF" hidden="1">"c1867"</definedName>
    <definedName name="IQ_EST_EBITDA_GROWTH_1YR" hidden="1">"c1766"</definedName>
    <definedName name="IQ_EST_EBITDA_GROWTH_2YR" hidden="1">"c1767"</definedName>
    <definedName name="IQ_EST_EBITDA_GROWTH_Q_1YR" hidden="1">"c1768"</definedName>
    <definedName name="IQ_EST_EBITDA_SEQ_GROWTH_Q" hidden="1">"c1769"</definedName>
    <definedName name="IQ_EST_EBITDA_SURPRISE_PERCENT" hidden="1">"c1868"</definedName>
    <definedName name="IQ_EST_EPS_DIFF" hidden="1">"c1864"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EQ_GROWTH_Q" hidden="1">"c1764"</definedName>
    <definedName name="IQ_EST_EPS_SURPRISE_PERCENT" hidden="1">"c1635"</definedName>
    <definedName name="IQ_EST_FFO_DIFF" hidden="1">"c1869"</definedName>
    <definedName name="IQ_EST_FFO_GROWTH_1YR" hidden="1">"c1770"</definedName>
    <definedName name="IQ_EST_FFO_GROWTH_2YR" hidden="1">"c1771"</definedName>
    <definedName name="IQ_EST_FFO_GROWTH_Q_1YR" hidden="1">"c1772"</definedName>
    <definedName name="IQ_EST_FFO_SEQ_GROWTH_Q" hidden="1">"c1773"</definedName>
    <definedName name="IQ_EST_FFO_SURPRISE_PERCENT" hidden="1">"c1870"</definedName>
    <definedName name="IQ_EST_NAV_DIFF" hidden="1">"c1895"</definedName>
    <definedName name="IQ_EST_NAV_SURPRISE_PERCENT" hidden="1">"c1896"</definedName>
    <definedName name="IQ_EST_NI_DIFF" hidden="1">"c1885"</definedName>
    <definedName name="IQ_EST_NI_GW_DIFF" hidden="1">"c1887"</definedName>
    <definedName name="IQ_EST_NI_GW_SURPRISE_PERCENT" hidden="1">"c1888"</definedName>
    <definedName name="IQ_EST_NI_REPORT_DIFF" hidden="1">"c1889"</definedName>
    <definedName name="IQ_EST_NI_REPORT_SURPRISE_PERCENT" hidden="1">"c1890"</definedName>
    <definedName name="IQ_EST_NI_SURPRISE_PERCENT" hidden="1">"c1886"</definedName>
    <definedName name="IQ_EST_NUM_BUY" hidden="1">"c1759"</definedName>
    <definedName name="IQ_EST_NUM_BUY_CIQ" hidden="1">"c3700"</definedName>
    <definedName name="IQ_EST_NUM_BUY_THOM" hidden="1">"c5165"</definedName>
    <definedName name="IQ_EST_NUM_HOLD" hidden="1">"c1761"</definedName>
    <definedName name="IQ_EST_NUM_HOLD_CIQ" hidden="1">"c3702"</definedName>
    <definedName name="IQ_EST_NUM_HOLD_THOM" hidden="1">"c5167"</definedName>
    <definedName name="IQ_EST_NUM_NO_OPINION" hidden="1">"c1758"</definedName>
    <definedName name="IQ_EST_NUM_OUTPERFORM" hidden="1">"c1760"</definedName>
    <definedName name="IQ_EST_NUM_OUTPERFORM_CIQ" hidden="1">"c3701"</definedName>
    <definedName name="IQ_EST_NUM_OUTPERFORM_THOM" hidden="1">"c5166"</definedName>
    <definedName name="IQ_EST_NUM_SELL" hidden="1">"c1763"</definedName>
    <definedName name="IQ_EST_NUM_SELL_CIQ" hidden="1">"c3704"</definedName>
    <definedName name="IQ_EST_NUM_SELL_THOM" hidden="1">"c5169"</definedName>
    <definedName name="IQ_EST_NUM_UNDERPERFORM" hidden="1">"c1762"</definedName>
    <definedName name="IQ_EST_NUM_UNDERPERFORM_CIQ" hidden="1">"c3703"</definedName>
    <definedName name="IQ_EST_NUM_UNDERPERFORM_THOM" hidden="1">"c5168"</definedName>
    <definedName name="IQ_EST_OPER_INC_DIFF" hidden="1">"c1877"</definedName>
    <definedName name="IQ_EST_OPER_INC_SURPRISE_PERCENT" hidden="1">"c1878"</definedName>
    <definedName name="IQ_EST_PRE_TAX_DIFF" hidden="1">"c1879"</definedName>
    <definedName name="IQ_EST_PRE_TAX_GW_DIFF" hidden="1">"c1881"</definedName>
    <definedName name="IQ_EST_PRE_TAX_GW_SURPRISE_PERCENT" hidden="1">"c1882"</definedName>
    <definedName name="IQ_EST_PRE_TAX_REPORT_DIFF" hidden="1">"c1883"</definedName>
    <definedName name="IQ_EST_PRE_TAX_REPORT_SURPRISE_PERCENT" hidden="1">"c1884"</definedName>
    <definedName name="IQ_EST_PRE_TAX_SURPRISE_PERCENT" hidden="1">"c1880"</definedName>
    <definedName name="IQ_EST_REV_DIFF" hidden="1">"c1865"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_REV_SEQ_GROWTH_Q" hidden="1">"c1765"</definedName>
    <definedName name="IQ_EST_REV_SURPRISE_PERCENT" hidden="1">"c1866"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_OVER_REVENUE_EST" hidden="1">"c165"</definedName>
    <definedName name="IQ_EV_OVER_REVENUE_EST_1" hidden="1">"c166"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POP" hidden="1">"c11931"</definedName>
    <definedName name="IQ_EXPORTS_GOODS_REAL_SAAR_YOY" hidden="1">"c11932"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POP" hidden="1">"c11935"</definedName>
    <definedName name="IQ_EXPORTS_SERVICES_REAL_SAAR_YOY" hidden="1">"c11936"</definedName>
    <definedName name="IQ_EXPORTS_SERVICES_REAL_YOY" hidden="1">"c7417"</definedName>
    <definedName name="IQ_EXPORTS_SERVICES_REAL_YOY_FC" hidden="1">"c8297"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TRA_ACC_ITEMS" hidden="1">"c410"</definedName>
    <definedName name="IQ_EXTRA_ACC_ITEMS_BNK" hidden="1">"c411"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MEDIAN_EST" hidden="1">"c1665"</definedName>
    <definedName name="IQ_FFO_NO_EST" hidden="1">"c276"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LB_ADVANCES_FDIC" hidden="1">"c6366"</definedName>
    <definedName name="IQ_FHLB_DEBT" hidden="1">"c423"</definedName>
    <definedName name="IQ_FHLB_DUE_AFTER_FIVE" hidden="1">"c2086"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AMOUNT" hidden="1">"c240"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OWNER" hidden="1">"c239"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LOAT" hidden="1">"c225"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CF" hidden="1">"c455"</definedName>
    <definedName name="IQ_GAIN_ASSETS_CF_BNK" hidden="1">"c456"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CF" hidden="1">"c480"</definedName>
    <definedName name="IQ_GAIN_INVEST_CF_BNK" hidden="1">"c481"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C_BNK" hidden="1">"c488"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"c519"</definedName>
    <definedName name="IQ_GROSS_INTAN" hidden="1">"c520"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CF" hidden="1">"c1471"</definedName>
    <definedName name="IQ_GW_INTAN_AMORT_CF_BNK" hidden="1">"c1472"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POP" hidden="1">"c11959"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" hidden="1">"c1534"</definedName>
    <definedName name="IQ_INSIDER_3MTH_BOUGHT_PCT" hidden="1">"c1534"</definedName>
    <definedName name="IQ_INSIDER_3MTH_NET" hidden="1">"c1535"</definedName>
    <definedName name="IQ_INSIDER_3MTH_NET_PCT" hidden="1">"c1535"</definedName>
    <definedName name="IQ_INSIDER_3MTH_SOLD" hidden="1">"c1533"</definedName>
    <definedName name="IQ_INSIDER_3MTH_SOLD_PCT" hidden="1">"c1533"</definedName>
    <definedName name="IQ_INSIDER_6MTH_BOUGHT" hidden="1">"c1537"</definedName>
    <definedName name="IQ_INSIDER_6MTH_BOUGHT_PCT" hidden="1">"c1537"</definedName>
    <definedName name="IQ_INSIDER_6MTH_NET" hidden="1">"c1538"</definedName>
    <definedName name="IQ_INSIDER_6MTH_NET_PCT" hidden="1">"c1538"</definedName>
    <definedName name="IQ_INSIDER_6MTH_SOLD" hidden="1">"c1536"</definedName>
    <definedName name="IQ_INSIDER_6MTH_SOLD_PCT" hidden="1">"c1536"</definedName>
    <definedName name="IQ_INSIDER_AMOUNT" hidden="1">"c238"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AMOUNT" hidden="1">"c236"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10K" hidden="1">"IQ_INTEREST_INC_10K"</definedName>
    <definedName name="IQ_INTEREST_INC_10Q" hidden="1">"IQ_INTEREST_INC_10Q"</definedName>
    <definedName name="IQ_INTEREST_INC_10Q1" hidden="1">"IQ_INTEREST_INC_10Q1"</definedName>
    <definedName name="IQ_INTEREST_INC_NON" hidden="1">"c1384"</definedName>
    <definedName name="IQ_INTEREST_INVEST_INC" hidden="1">"c619"</definedName>
    <definedName name="IQ_INTEREST_LT_DEBT" hidden="1">"c2086"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EBIT_MARGIN" hidden="1">"c151"</definedName>
    <definedName name="IQ_LAST_EBITDA_MARGIN" hidden="1">"c150"</definedName>
    <definedName name="IQ_LAST_GROSS_MARGIN" hidden="1">"c149"</definedName>
    <definedName name="IQ_LAST_NET_INC_MARGIN" hidden="1">"c152"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FR" hidden="1">"100"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_SENIOR_DEBT" hidden="1">"c702"</definedName>
    <definedName name="IQ_LT_SUB_DEBT" hidden="1">"c703"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TCAP" hidden="1">"c258"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10K" hidden="1">"IQ_NET_INC_10K"</definedName>
    <definedName name="IQ_NET_INC_10Q" hidden="1">"IQ_NET_INC_10Q"</definedName>
    <definedName name="IQ_NET_INC_10Q1" hidden="1">"IQ_NET_INC_10Q1"</definedName>
    <definedName name="IQ_NET_INC_BEFORE" hidden="1">"c1368"</definedName>
    <definedName name="IQ_NET_INC_CF" hidden="1">"c1397"</definedName>
    <definedName name="IQ_NET_INC_GROWTH_1" hidden="1">"c158"</definedName>
    <definedName name="IQ_NET_INC_GROWTH_2" hidden="1">"c162"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EST" hidden="1">"c1716"</definedName>
    <definedName name="IQ_NI_GW_EST" hidden="1">"c1723"</definedName>
    <definedName name="IQ_NI_GW_HIGH_EST" hidden="1">"c1725"</definedName>
    <definedName name="IQ_NI_GW_LOW_EST" hidden="1">"c1726"</definedName>
    <definedName name="IQ_NI_GW_MEDIAN_EST" hidden="1">"c1724"</definedName>
    <definedName name="IQ_NI_GW_NUM_EST" hidden="1">"c1727"</definedName>
    <definedName name="IQ_NI_GW_STDDEV_EST" hidden="1">"c1728"</definedName>
    <definedName name="IQ_NI_HIGH_EST" hidden="1">"c1718"</definedName>
    <definedName name="IQ_NI_LOW_EST" hidden="1">"c1719"</definedName>
    <definedName name="IQ_NI_MARGIN" hidden="1">"c794"</definedName>
    <definedName name="IQ_NI_MEDIAN_EST" hidden="1">"c1717"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REPORTED_EST" hidden="1">"c1730"</definedName>
    <definedName name="IQ_NI_REPORTED_HIGH_EST" hidden="1">"c1732"</definedName>
    <definedName name="IQ_NI_REPORTED_LOW_EST" hidden="1">"c1733"</definedName>
    <definedName name="IQ_NI_REPORTED_MEDIAN_EST" hidden="1">"c1731"</definedName>
    <definedName name="IQ_NI_REPORTED_NUM_EST" hidden="1">"c1734"</definedName>
    <definedName name="IQ_NI_REPORTED_STDDEV_EST" hidden="1">"c1735"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TDDEV_EST" hidden="1">"c1721"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OFFIC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CLASSB" hidden="1">"c1969"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" hidden="1">"c1999"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EST" hidden="1">"c1688"</definedName>
    <definedName name="IQ_OPER_INC_FIN" hidden="1">"c851"</definedName>
    <definedName name="IQ_OPER_INC_HIGH_EST" hidden="1">"c1690"</definedName>
    <definedName name="IQ_OPER_INC_INS" hidden="1">"c852"</definedName>
    <definedName name="IQ_OPER_INC_LOW_EST" hidden="1">"c1691"</definedName>
    <definedName name="IQ_OPER_INC_MARGIN" hidden="1">"c1448"</definedName>
    <definedName name="IQ_OPER_INC_MEDIAN_EST" hidden="1">"c1689"</definedName>
    <definedName name="IQ_OPER_INC_NUM_EST" hidden="1">"c1692"</definedName>
    <definedName name="IQ_OPER_INC_RE" hidden="1">"c6240"</definedName>
    <definedName name="IQ_OPER_INC_REIT" hidden="1">"c853"</definedName>
    <definedName name="IQ_OPER_INC_STDDEV_EST" hidden="1">"c1693"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CERCISED" hidden="1">"c2116"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OS" hidden="1">"c858"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UTSTANDING_FILING_DATE_TOTAL" hidden="1">"c2107"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CFPS_12MONTHS" hidden="1">"c1812"</definedName>
    <definedName name="IQ_PERCENT_CHANGE_EST_CFPS_18MONTHS" hidden="1">"c1813"</definedName>
    <definedName name="IQ_PERCENT_CHANGE_EST_CFPS_3MONTHS" hidden="1">"c1809"</definedName>
    <definedName name="IQ_PERCENT_CHANGE_EST_CFPS_6MONTHS" hidden="1">"c1810"</definedName>
    <definedName name="IQ_PERCENT_CHANGE_EST_CFPS_9MONTHS" hidden="1">"c1811"</definedName>
    <definedName name="IQ_PERCENT_CHANGE_EST_CFPS_DAY" hidden="1">"c1806"</definedName>
    <definedName name="IQ_PERCENT_CHANGE_EST_CFPS_MONTH" hidden="1">"c1808"</definedName>
    <definedName name="IQ_PERCENT_CHANGE_EST_CFPS_WEEK" hidden="1">"c1807"</definedName>
    <definedName name="IQ_PERCENT_CHANGE_EST_DPS_12MONTHS" hidden="1">"c1820"</definedName>
    <definedName name="IQ_PERCENT_CHANGE_EST_DPS_18MONTHS" hidden="1">"c1821"</definedName>
    <definedName name="IQ_PERCENT_CHANGE_EST_DPS_3MONTHS" hidden="1">"c1817"</definedName>
    <definedName name="IQ_PERCENT_CHANGE_EST_DPS_6MONTHS" hidden="1">"c1818"</definedName>
    <definedName name="IQ_PERCENT_CHANGE_EST_DPS_9MONTHS" hidden="1">"c1819"</definedName>
    <definedName name="IQ_PERCENT_CHANGE_EST_DPS_DAY" hidden="1">"c1814"</definedName>
    <definedName name="IQ_PERCENT_CHANGE_EST_DPS_MONTH" hidden="1">"c1816"</definedName>
    <definedName name="IQ_PERCENT_CHANGE_EST_DPS_WEEK" hidden="1">"c1815"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FLOAT" hidden="1">"c227"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HIGH_EST" hidden="1">"c1704"</definedName>
    <definedName name="IQ_PRETAX_GW_INC_LOW_EST" hidden="1">"c1705"</definedName>
    <definedName name="IQ_PRETAX_GW_INC_MEDIAN_EST" hidden="1">"c1703"</definedName>
    <definedName name="IQ_PRETAX_GW_INC_NUM_EST" hidden="1">"c1706"</definedName>
    <definedName name="IQ_PRETAX_GW_INC_STDDEV_EST" hidden="1">"c1707"</definedName>
    <definedName name="IQ_PRETAX_INC" hidden="1">"c16"</definedName>
    <definedName name="IQ_PRETAX_INC_10K" hidden="1">"IQ_PRETAX_INC_10K"</definedName>
    <definedName name="IQ_PRETAX_INC_10Q" hidden="1">"IQ_PRETAX_INC_10Q"</definedName>
    <definedName name="IQ_PRETAX_INC_10Q1" hidden="1">"IQ_PRETAX_INC_10Q1"</definedName>
    <definedName name="IQ_PRETAX_INC_EST" hidden="1">"c1695"</definedName>
    <definedName name="IQ_PRETAX_INC_HIGH_EST" hidden="1">"c1697"</definedName>
    <definedName name="IQ_PRETAX_INC_LOW_EST" hidden="1">"c1698"</definedName>
    <definedName name="IQ_PRETAX_INC_MEDIAN_EST" hidden="1">"c1696"</definedName>
    <definedName name="IQ_PRETAX_INC_NUM_EST" hidden="1">"c1699"</definedName>
    <definedName name="IQ_PRETAX_INC_STDDEV_EST" hidden="1">"c1700"</definedName>
    <definedName name="IQ_PRETAX_REPORT_INC_EST" hidden="1">"c1709"</definedName>
    <definedName name="IQ_PRETAX_REPORT_INC_HIGH_EST" hidden="1">"c1711"</definedName>
    <definedName name="IQ_PRETAX_REPORT_INC_LOW_EST" hidden="1">"c1712"</definedName>
    <definedName name="IQ_PRETAX_REPORT_INC_MEDIAN_EST" hidden="1">"c1710"</definedName>
    <definedName name="IQ_PRETAX_REPORT_INC_NUM_EST" hidden="1">"c1713"</definedName>
    <definedName name="IQ_PRETAX_REPORT_INC_STDDEV_EST" hidden="1">"c1714"</definedName>
    <definedName name="IQ_PRETAX_RETURN_ASSETS_FDIC" hidden="1">"c6731"</definedName>
    <definedName name="IQ_PRICE_OVER_BVPS" hidden="1">"c1412"</definedName>
    <definedName name="IQ_PRICE_OVER_EPS_EST" hidden="1">"c174"</definedName>
    <definedName name="IQ_PRICE_OVER_EPS_EST_1" hidden="1">"c175"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_THOM" hidden="1">"c5297"</definedName>
    <definedName name="IQ_PRIMARY_INDUSTRY" hidden="1">"c1070"</definedName>
    <definedName name="IQ_PRINCIPAL_AMT" hidden="1">"c2157"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10K" hidden="1">"IQ_REVENUE_10K"</definedName>
    <definedName name="IQ_REVENUE_10Q" hidden="1">"IQ_REVENUE_10Q"</definedName>
    <definedName name="IQ_REVENUE_10Q1" hidden="1">"IQ_REVENUE_10Q1"</definedName>
    <definedName name="IQ_REVENUE_ACT_OR_EST_CIQ" hidden="1">"c5059"</definedName>
    <definedName name="IQ_REVENUE_EST" hidden="1">"c1126"</definedName>
    <definedName name="IQ_REVENUE_EST_1" hidden="1">"c190"</definedName>
    <definedName name="IQ_REVENUE_EST_CIQ" hidden="1">"c3616"</definedName>
    <definedName name="IQ_REVENUE_GROWTH_1" hidden="1">"c155"</definedName>
    <definedName name="IQ_REVENUE_GROWTH_2" hidden="1">"c159"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O_EST" hidden="1">"c263"</definedName>
    <definedName name="IQ_REVENUE_NUM_EST" hidden="1">"c1129"</definedName>
    <definedName name="IQ_REVENUE_NUM_EST_CIQ" hidden="1">"c3620"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INTEREST_VOLUME" hidden="1">"c228"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C_ACTION" hidden="1">"c2644"</definedName>
    <definedName name="IQ_SP_ISSUE_LC_DATE" hidden="1">"c2643"</definedName>
    <definedName name="IQ_SP_ISSUE_LC_LT" hidden="1">"c2645"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LASTCLOSE" hidden="1">"c1855"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T_ADJ_INC" hidden="1">"c1616"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DUE" hidden="1">"c2509"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ADVISORS" hidden="1">"c2387"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ADVISORS" hidden="1">"c2388"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BDEBT" hidden="1">"c2370"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ADVISORS" hidden="1">"c2386"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" hidden="1">"c2930"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" hidden="1">"c2932"</definedName>
    <definedName name="IQ_US_GAAP_CL_ADJ" hidden="1">"c2927"</definedName>
    <definedName name="IQ_US_GAAP_COST_REV" hidden="1">"c2965"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" hidden="1">"c2973"</definedName>
    <definedName name="IQ_US_GAAP_DO_ADJ" hidden="1">"c2959"</definedName>
    <definedName name="IQ_US_GAAP_EXTRA_ACC_ITEMS" hidden="1">"c2972"</definedName>
    <definedName name="IQ_US_GAAP_EXTRA_ACC_ITEMS_ADJ" hidden="1">"c2958"</definedName>
    <definedName name="IQ_US_GAAP_INC_TAX" hidden="1">"c2975"</definedName>
    <definedName name="IQ_US_GAAP_INC_TAX_ADJ" hidden="1">"c2961"</definedName>
    <definedName name="IQ_US_GAAP_INTEREST_EXP" hidden="1">"c2971"</definedName>
    <definedName name="IQ_US_GAAP_INTEREST_EXP_ADJ" hidden="1">"c2957"</definedName>
    <definedName name="IQ_US_GAAP_LIAB_LT" hidden="1">"c2933"</definedName>
    <definedName name="IQ_US_GAAP_LIAB_LT_ADJ" hidden="1">"c2928"</definedName>
    <definedName name="IQ_US_GAAP_LIAB_TOTAL_LIAB" hidden="1">"c2933"</definedName>
    <definedName name="IQ_US_GAAP_MINORITY_INTEREST_IS" hidden="1">"c2974"</definedName>
    <definedName name="IQ_US_GAAP_MINORITY_INTEREST_IS_ADJ" hidden="1">"c2960"</definedName>
    <definedName name="IQ_US_GAAP_NCA" hidden="1">"c2931"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EXCL" hidden="1">"c2977"</definedName>
    <definedName name="IQ_US_GAAP_NI_AVAIL_INCL" hidden="1">"c2978"</definedName>
    <definedName name="IQ_US_GAAP_OTHER_ADJ_ADJ" hidden="1">"c2962"</definedName>
    <definedName name="IQ_US_GAAP_OTHER_NON_OPER" hidden="1">"c2969"</definedName>
    <definedName name="IQ_US_GAAP_OTHER_NON_OPER_ADJ" hidden="1">"c2955"</definedName>
    <definedName name="IQ_US_GAAP_OTHER_OPER" hidden="1">"c2968"</definedName>
    <definedName name="IQ_US_GAAP_OTHER_OPER_ADJ" hidden="1">"c2954"</definedName>
    <definedName name="IQ_US_GAAP_RD" hidden="1">"c2967"</definedName>
    <definedName name="IQ_US_GAAP_RD_ADJ" hidden="1">"c2953"</definedName>
    <definedName name="IQ_US_GAAP_SGA" hidden="1">"c2966"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" hidden="1">"c2964"</definedName>
    <definedName name="IQ_US_GAAP_TOTAL_REV_ADJ" hidden="1">"c2950"</definedName>
    <definedName name="IQ_US_GAAP_TOTAL_UNUSUAL" hidden="1">"c2970"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B_BOOKMARK_COUNT" hidden="1">3</definedName>
    <definedName name="IQB_BOOKMARK_LOCATION_0" hidden="1">#REF!</definedName>
    <definedName name="IQB_BOOKMARK_LOCATION_1" hidden="1">#REF!</definedName>
    <definedName name="IQB_BOOKMARK_LOCATION_2" hidden="1">#REF!</definedName>
    <definedName name="IQB_CURRENT_BOOKMARK" hidden="1">1</definedName>
    <definedName name="IQRA7" hidden="1">"$A$8:$A$11"</definedName>
    <definedName name="IQRA8" hidden="1">"$A$9:$A$260"</definedName>
    <definedName name="IQRAF17" hidden="1">"$AF$18:$AF$269"</definedName>
    <definedName name="IQRAP17" hidden="1">"$AP$18"</definedName>
    <definedName name="IQRAP89" hidden="1">"$AP$90:$AP$97"</definedName>
    <definedName name="IQRAQ17" hidden="1">"$AQ$18"</definedName>
    <definedName name="IQRAQ89" hidden="1">"$AQ$90"</definedName>
    <definedName name="IQRAR89" hidden="1">"$AR$90:$AR$97"</definedName>
    <definedName name="IQRAS17" hidden="1">"$AS$18:$AS$25"</definedName>
    <definedName name="IQRAS89" hidden="1">"$AS$90:$AS$93"</definedName>
    <definedName name="IQRAT17" hidden="1">"$AT$18:$AT$25"</definedName>
    <definedName name="IQRAT89" hidden="1">"$AT$90:$AT$97"</definedName>
    <definedName name="IQRAU17" hidden="1">"$AU$18"</definedName>
    <definedName name="IQRAV89" hidden="1">"$AV$90:$AV$97"</definedName>
    <definedName name="IQRAX89" hidden="1">"$AX$90:$AX$97"</definedName>
    <definedName name="IQRAZ17" hidden="1">"$AZ$18:$AZ$25"</definedName>
    <definedName name="IQRB7" hidden="1">"$B$8:$B$11"</definedName>
    <definedName name="IQRB8" hidden="1">"$B$9:$B$260"</definedName>
    <definedName name="IQRC7" hidden="1">"$C$8:$C$11"</definedName>
    <definedName name="IQRC8" hidden="1">"$C$9:$C$260"</definedName>
    <definedName name="IQRD7" hidden="1">"$D$8:$D$11"</definedName>
    <definedName name="IQRE7" hidden="1">"$E$8:$E$11"</definedName>
    <definedName name="IQRF7" hidden="1">"$F$8:$F$11"</definedName>
    <definedName name="IQRG7" hidden="1">"$G$8:$G$11"</definedName>
    <definedName name="IQRH7" hidden="1">"$H$8:$H$11"</definedName>
    <definedName name="IQRI7" hidden="1">"$I$8:$I$11"</definedName>
    <definedName name="IQRJ7" hidden="1">"$J$8:$J$11"</definedName>
    <definedName name="iruqowuroqiweuropqweuroq" hidden="1">{#N/A,#N/A,FALSE,"17MAY";#N/A,#N/A,FALSE,"24MAY"}</definedName>
    <definedName name="irut" hidden="1">{0}</definedName>
    <definedName name="IS" hidden="1">{"'Sheet1'!$L$16"}</definedName>
    <definedName name="isivhvjg" hidden="1">{"'Sheet1'!$L$16"}</definedName>
    <definedName name="IU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iurqopweuroqpwuieroqpurq" hidden="1">{#N/A,#N/A,FALSE,"COVER1.XLS ";#N/A,#N/A,FALSE,"RACT1.XLS";#N/A,#N/A,FALSE,"RACT2.XLS";#N/A,#N/A,FALSE,"ECCMP";#N/A,#N/A,FALSE,"WELDER.XLS"}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y" hidden="1">{#N/A,#N/A,FALSE,"COVER.XLS";#N/A,#N/A,FALSE,"RACT1.XLS";#N/A,#N/A,FALSE,"RACT2.XLS";#N/A,#N/A,FALSE,"ECCMP";#N/A,#N/A,FALSE,"WELDER.XLS"}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WCI" hidden="1">#N/A</definedName>
    <definedName name="Jas" hidden="1">{"'Feb 99'!$A$1:$G$30"}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efferies" hidden="1">{#N/A,#N/A,TRUE,"Data Elements-Staffing";#N/A,#N/A,TRUE,"Data Elements-Exp Driv &amp; Assump";#N/A,#N/A,TRUE,"Staffing Sheet";#N/A,#N/A,TRUE,"Income";#N/A,#N/A,TRUE,"Income Summary";#N/A,#N/A,TRUE,"Staffing Summary"}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kd" hidden="1">{"'Eng (page2)'!$A$1:$D$52"}</definedName>
    <definedName name="jfkd_1" hidden="1">{"'Eng (page2)'!$A$1:$D$52"}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hgjf" hidden="1">{0}</definedName>
    <definedName name="jhpoiwjfpoqj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localSheetId="5" hidden="1">{#N/A,#N/A,FALSE,"OperatingAssumptions"}</definedName>
    <definedName name="jj" localSheetId="4" hidden="1">{#N/A,#N/A,FALSE,"OperatingAssumptions"}</definedName>
    <definedName name="jj" localSheetId="3" hidden="1">{#N/A,#N/A,FALSE,"OperatingAssumptions"}</definedName>
    <definedName name="jj" hidden="1">{#N/A,#N/A,FALSE,"OperatingAssumptions"}</definedName>
    <definedName name="jj_1" hidden="1">{"'Eng (page2)'!$A$1:$D$52"}</definedName>
    <definedName name="JJJ" localSheetId="5" hidden="1">{#N/A,#N/A,FALSE,"OperatingAssumptions"}</definedName>
    <definedName name="JJJ" localSheetId="4" hidden="1">{#N/A,#N/A,FALSE,"OperatingAssumptions"}</definedName>
    <definedName name="JJJ" localSheetId="3" hidden="1">{#N/A,#N/A,FALSE,"OperatingAssumptions"}</definedName>
    <definedName name="JJJ" hidden="1">{#N/A,#N/A,FALSE,"OperatingAssumptions"}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kljl" hidden="1">{"'Sheet1'!$L$16"}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jlkj" hidden="1">{#N/A,#N/A,FALSE,"expense";#N/A,#N/A,FALSE,"heads"}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IO" hidden="1">{#N/A,#N/A,FALSE,"CCTV"}</definedName>
    <definedName name="jkldjfpo" localSheetId="5" hidden="1">{"AnnualRentRoll",#N/A,FALSE,"RentRoll"}</definedName>
    <definedName name="jkldjfpo" localSheetId="4" hidden="1">{"AnnualRentRoll",#N/A,FALSE,"RentRoll"}</definedName>
    <definedName name="jkldjfpo" localSheetId="3" hidden="1">{"AnnualRentRoll",#N/A,FALSE,"RentRoll"}</definedName>
    <definedName name="jkldjfpo" hidden="1">{"AnnualRentRoll",#N/A,FALSE,"RentRoll"}</definedName>
    <definedName name="jkldsjkl" hidden="1">{"'Sheet1'!$L$16"}</definedName>
    <definedName name="jkmhcd" hidden="1">{"'Eng (page2)'!$A$1:$D$52"}</definedName>
    <definedName name="jkmhcd_1" hidden="1">{"'Eng (page2)'!$A$1:$D$52"}</definedName>
    <definedName name="jkyiu" hidden="1">{#N/A,#N/A,TRUE,"Data Elements-Staffing";#N/A,#N/A,TRUE,"Data Elements-Exp Driv &amp; Assump";#N/A,#N/A,TRUE,"Staffing Sheet";#N/A,#N/A,TRUE,"Income";#N/A,#N/A,TRUE,"Income Summary";#N/A,#N/A,TRUE,"Staffing Summary"}</definedName>
    <definedName name="jljljlqweqwe" hidden="1">{"'Sheet1'!$L$16"}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hidden="1">{#N/A,#N/A,FALSE,"Profit Status";#N/A,#N/A,FALSE,"Invest";#N/A,#N/A,FALSE,"Revenue";#N/A,#N/A,FALSE,"Variable Cost";#N/A,#N/A,FALSE,"Options &amp; Series"}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S" hidden="1">{#N/A,#N/A,FALSE,"Gesamt";#N/A,#N/A,FALSE,"Ree KG";#N/A,#N/A,FALSE,"Ree Inter";#N/A,#N/A,FALSE,"BTM";#N/A,#N/A,FALSE,"GmbH";#N/A,#N/A,FALSE,"Sonstige"}</definedName>
    <definedName name="jsfhsdj" hidden="1">{"'Sheet1'!$L$16"}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j" hidden="1">{#N/A,#N/A,FALSE,"17MAY";#N/A,#N/A,FALSE,"24MAY"}</definedName>
    <definedName name="jum" hidden="1">{#N/A,#N/A,FALSE,"COVER.XLS";#N/A,#N/A,FALSE,"RACT1.XLS";#N/A,#N/A,FALSE,"RACT2.XLS";#N/A,#N/A,FALSE,"ECCMP";#N/A,#N/A,FALSE,"WELDER.XLS"}</definedName>
    <definedName name="JUNE" hidden="1">{#N/A,#N/A,FALSE,"earnings"}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xcnvin" hidden="1">{"'Sheet1'!$L$16"}</definedName>
    <definedName name="K2__EVCOMOPTS__" hidden="1">10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0</definedName>
    <definedName name="K2a" hidden="1">{#N/A,#N/A,FALSE,"Sheet1"}</definedName>
    <definedName name="KAA" hidden="1">{#N/A,#N/A,FALSE,"Sheet1"}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k" hidden="1">{#N/A,#N/A,FALSE,"COVER.XLS";#N/A,#N/A,FALSE,"RACT1.XLS";#N/A,#N/A,FALSE,"RACT2.XLS";#N/A,#N/A,FALSE,"ECCMP";#N/A,#N/A,FALSE,"WELDER.XLS"}</definedName>
    <definedName name="kathleen" hidden="1">{#N/A,#N/A,TRUE,"Data Elements-Staffing";#N/A,#N/A,TRUE,"Data Elements-Exp Driv &amp; Assump";#N/A,#N/A,TRUE,"Staffing Sheet";#N/A,#N/A,TRUE,"Income";#N/A,#N/A,TRUE,"Income Summary";#N/A,#N/A,TRUE,"Staffing Summary"}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flsl" hidden="1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d" hidden="1">{"'Model'!$A$1:$N$53"}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HO152.2.12" hidden="1">{"'Sheet1'!$L$16"}</definedName>
    <definedName name="kho1531.12" hidden="1">{"'Sheet1'!$L$16"}</definedName>
    <definedName name="khoi" hidden="1">{"'Sheet1'!$L$16"}</definedName>
    <definedName name="khp" hidden="1">{#N/A,#N/A,FALSE,"COVER1.XLS ";#N/A,#N/A,FALSE,"RACT1.XLS";#N/A,#N/A,FALSE,"RACT2.XLS";#N/A,#N/A,FALSE,"ECCMP";#N/A,#N/A,FALSE,"WELDER.XLS"}</definedName>
    <definedName name="KHSX" hidden="1">{"'Sheet1'!$L$16"}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_1" hidden="1">{"'Eng (page2)'!$A$1:$D$52"}</definedName>
    <definedName name="kien" hidden="1">{#N/A,#N/A,FALSE,"m66";#N/A,#N/A,FALSE,"m66"}</definedName>
    <definedName name="kingmaker" hidden="1">{#N/A,#N/A,FALSE,"Sheet1"}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" hidden="1">{#N/A,#N/A,FALSE,"17MAY";#N/A,#N/A,FALSE,"24MAY"}</definedName>
    <definedName name="kjh" hidden="1">{"'Sheet1'!$L$16"}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hidden="1">{"FB Assumptions",#N/A,FALSE,"Asu";"FB Cashflow 1",#N/A,FALSE,"F&amp;B";"FB Cashflow 2",#N/A,FALSE,"F&amp;B"}</definedName>
    <definedName name="kk" localSheetId="5" hidden="1">{"AnnualRentRoll",#N/A,FALSE,"RentRoll"}</definedName>
    <definedName name="kk" localSheetId="4" hidden="1">{"AnnualRentRoll",#N/A,FALSE,"RentRoll"}</definedName>
    <definedName name="kk" localSheetId="3" hidden="1">{"AnnualRentRoll",#N/A,FALSE,"RentRoll"}</definedName>
    <definedName name="kk" hidden="1">{"AnnualRentRoll",#N/A,FALSE,"RentRoll"}</definedName>
    <definedName name="kkjkk" hidden="1">{#N/A,#N/A,FALSE,"Sheet2"}</definedName>
    <definedName name="kkk" hidden="1">{"'Eng (page2)'!$A$1:$D$52"}</definedName>
    <definedName name="kkk_1" hidden="1">{"'Eng (page2)'!$A$1:$D$52"}</definedName>
    <definedName name="kkk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" hidden="1">{#N/A,#N/A,FALSE,"COVER1.XLS ";#N/A,#N/A,FALSE,"RACT1.XLS";#N/A,#N/A,FALSE,"RACT2.XLS";#N/A,#N/A,FALSE,"ECCMP";#N/A,#N/A,FALSE,"WELDER.XLS"}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klk" hidden="1">{"F3 detail",#N/A,FALSE,"F1";"F3 Presentation",#N/A,FALSE,"F3 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zc" hidden="1">{#N/A,#N/A,FALSE,"Sheet1"}</definedName>
    <definedName name="klcmhioesnmh" hidden="1">{"'Sheet1'!$L$16"}</definedName>
    <definedName name="KLCN" hidden="1">{"'Sheet1'!$L$16"}</definedName>
    <definedName name="klj" hidden="1">{#N/A,#N/A,FALSE,"17MAY";#N/A,#N/A,FALSE,"24MAY"}</definedName>
    <definedName name="klk" hidden="1">{"'Eng (page2)'!$A$1:$D$52"}</definedName>
    <definedName name="klk_1" hidden="1">{"'Eng (page2)'!$A$1:$D$52"}</definedName>
    <definedName name="KLO" hidden="1">{"'Eng (page2)'!$A$1:$D$52"}</definedName>
    <definedName name="KLO_1" hidden="1">{"'Eng (page2)'!$A$1:$D$52"}</definedName>
    <definedName name="ko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_1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JBDJHAS" hidden="1">{"'Sheet1'!$L$16"}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vs" hidden="1">{#N/A,#N/A,FALSE,"COVER1.XLS ";#N/A,#N/A,FALSE,"RACT1.XLS";#N/A,#N/A,FALSE,"RACT2.XLS";#N/A,#N/A,FALSE,"ECCMP";#N/A,#N/A,FALSE,"WELDER.XLS"}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hh" hidden="1">{#N/A,#N/A,TRUE,"Data Elements-Staffing";#N/A,#N/A,TRUE,"Data Elements-Exp Driv &amp; Assump";#N/A,#N/A,TRUE,"Staffing Sheet";#N/A,#N/A,TRUE,"Income";#N/A,#N/A,TRUE,"Income Summary";#N/A,#N/A,TRUE,"Staffing Summary"}</definedName>
    <definedName name="LAM" hidden="1">{#N/A,#N/A,TRUE,"BT M200 da 10x20"}</definedName>
    <definedName name="lan" hidden="1">{#N/A,#N/A,TRUE,"BT M200 da 10x20"}</definedName>
    <definedName name="LCTT1" hidden="1">{"'Sheet1'!$L$16"}</definedName>
    <definedName name="ldksjflsdjfoweurfkldk.xmvldfjiweudslkjfsoe" hidden="1">{#N/A,#N/A,FALSE,"COVER1.XLS 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dka" hidden="1">{"'Sheet1'!$L$16"}</definedName>
    <definedName name="lff" hidden="1">{#N/A,#N/A,FALSE,"17MAY";#N/A,#N/A,FALSE,"24MAY"}</definedName>
    <definedName name="LFKFJFO" hidden="1">{#N/A,#N/A,FALSE,"CCTV"}</definedName>
    <definedName name="lig" hidden="1">{"'1-TheatreBkgs'!$A$1:$L$102"}</definedName>
    <definedName name="Lina" hidden="1">{#N/A,#N/A,TRUE,"BT M200 da 10x20"}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localSheetId="5" hidden="1">{"MonthlyRentRoll",#N/A,FALSE,"RentRoll"}</definedName>
    <definedName name="lkj" localSheetId="4" hidden="1">{"MonthlyRentRoll",#N/A,FALSE,"RentRoll"}</definedName>
    <definedName name="lkj" localSheetId="3" hidden="1">{"MonthlyRentRoll",#N/A,FALSE,"RentRoll"}</definedName>
    <definedName name="lkj" hidden="1">{"MonthlyRentRoll",#N/A,FALSE,"RentRoll"}</definedName>
    <definedName name="LKJHKU" hidden="1">{#N/A,#N/A,FALSE,"CCTV"}</definedName>
    <definedName name="lkk" hidden="1">{#N/A,#N/A,FALSE,"17MAY";#N/A,#N/A,FALSE,"24MAY"}</definedName>
    <definedName name="lknhk" hidden="1">{"'Sheet1'!$L$16"}</definedName>
    <definedName name="lknhyjmnnjj" hidden="1">{#N/A,#N/A,FALSE,"COVER1.XLS ";#N/A,#N/A,FALSE,"RACT1.XLS";#N/A,#N/A,FALSE,"RACT2.XLS";#N/A,#N/A,FALSE,"ECCMP";#N/A,#N/A,FALSE,"WELDER.XLS"}</definedName>
    <definedName name="ll" localSheetId="5" hidden="1">{"MonthlyRentRoll",#N/A,FALSE,"RentRoll"}</definedName>
    <definedName name="ll" localSheetId="4" hidden="1">{"MonthlyRentRoll",#N/A,FALSE,"RentRoll"}</definedName>
    <definedName name="ll" localSheetId="3" hidden="1">{"MonthlyRentRoll",#N/A,FALSE,"RentRoll"}</definedName>
    <definedName name="ll" hidden="1">{"MonthlyRentRoll",#N/A,FALSE,"RentRoll"}</definedName>
    <definedName name="llk" hidden="1">{#N/A,#N/A,FALSE,"COVER1.XLS ";#N/A,#N/A,FALSE,"RACT1.XLS";#N/A,#N/A,FALSE,"RACT2.XLS";#N/A,#N/A,FALSE,"ECCMP";#N/A,#N/A,FALSE,"WELDER.XLS"}</definedName>
    <definedName name="LLL" localSheetId="5" hidden="1">{"AnnualRentRoll",#N/A,FALSE,"RentRoll"}</definedName>
    <definedName name="LLL" localSheetId="4" hidden="1">{"AnnualRentRoll",#N/A,FALSE,"RentRoll"}</definedName>
    <definedName name="LLL" localSheetId="3" hidden="1">{"AnnualRentRoll",#N/A,FALSE,"RentRoll"}</definedName>
    <definedName name="LLL" hidden="1">{"AnnualRentRoll",#N/A,FALSE,"RentRoll"}</definedName>
    <definedName name="LLLL" localSheetId="5" hidden="1">{#N/A,#N/A,FALSE,"OperatingAssumptions"}</definedName>
    <definedName name="LLLL" localSheetId="4" hidden="1">{#N/A,#N/A,FALSE,"OperatingAssumptions"}</definedName>
    <definedName name="LLLL" localSheetId="3" hidden="1">{#N/A,#N/A,FALSE,"OperatingAssumptions"}</definedName>
    <definedName name="LLLL" hidden="1">{#N/A,#N/A,FALSE,"OperatingAssumptions"}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oodjkjg" hidden="1">{#N/A,#N/A,FALSE,"COVER1.XLS ";#N/A,#N/A,FALSE,"RACT1.XLS";#N/A,#N/A,FALSE,"RACT2.XLS";#N/A,#N/A,FALSE,"ECCMP";#N/A,#N/A,FALSE,"WELDER.XLS"}</definedName>
    <definedName name="llp" hidden="1">{#N/A,#N/A,FALSE,"COVER.XLS";#N/A,#N/A,FALSE,"RACT1.XLS";#N/A,#N/A,FALSE,"RACT2.XLS";#N/A,#N/A,FALSE,"ECCMP";#N/A,#N/A,FALSE,"WELDER.XLS"}</definedName>
    <definedName name="LOAI" hidden="1">#N/A</definedName>
    <definedName name="LoaiDN_T.Hop" hidden="1">#N/A</definedName>
    <definedName name="lokk" hidden="1">{#N/A,#N/A,TRUE,"Data Elements-Staffing";#N/A,#N/A,TRUE,"Data Elements-Exp Driv &amp; Assump";#N/A,#N/A,TRUE,"Staffing Sheet";#N/A,#N/A,TRUE,"Income";#N/A,#N/A,TRUE,"Income Summary";#N/A,#N/A,TRUE,"Staffing Summary"}</definedName>
    <definedName name="looooo" hidden="1">{#N/A,#N/A,FALSE,"COVER.XLS";#N/A,#N/A,FALSE,"RACT1.XLS";#N/A,#N/A,FALSE,"RACT2.XLS";#N/A,#N/A,FALSE,"ECCMP";#N/A,#N/A,FALSE,"WELDER.XLS"}</definedName>
    <definedName name="lopp" hidden="1">{#N/A,#N/A,TRUE,"Data Elements-Staffing";#N/A,#N/A,TRUE,"Data Elements-Exp Driv &amp; Assump";#N/A,#N/A,TRUE,"Staffing Sheet";#N/A,#N/A,TRUE,"Income";#N/A,#N/A,TRUE,"Income Summary";#N/A,#N/A,TRUE,"Staffing Summary"}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sulfurdiesel" hidden="1">{"PAGE1",#N/A,FALSE,"YIELDS";"PAGE2",#N/A,FALSE,"YIELDS";"PAGE3",#N/A,FALSE,"YIELDS"}</definedName>
    <definedName name="lsdfkas" hidden="1">{"'Sheet1'!$L$16"}</definedName>
    <definedName name="LTKD" hidden="1">{"'Sheet1'!$L$16"}</definedName>
    <definedName name="LTKDDC" hidden="1">{"'Sheet1'!$L$16"}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TDL" hidden="1">{"'Sheet1'!$L$16"}</definedName>
    <definedName name="luan" hidden="1">{"'Sheet1'!$L$16"}</definedName>
    <definedName name="luuu" hidden="1">{"'Sheet1'!$L$16"}</definedName>
    <definedName name="LUXBCT" hidden="1">{"'Sheet1'!$L$16"}</definedName>
    <definedName name="LY" hidden="1">{#N/A,#N/A,FALSE,"JV661";#N/A,#N/A,FALSE,"JV662"}</definedName>
    <definedName name="M_Drama" hidden="1">#REF!</definedName>
    <definedName name="M10." hidden="1">{"'Sheet1'!$L$16"}</definedName>
    <definedName name="Maee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MajorRepair" hidden="1">#N/A</definedName>
    <definedName name="man" hidden="1">{#N/A,#N/A,FALSE,"COVER1.XLS ";#N/A,#N/A,FALSE,"RACT1.XLS";#N/A,#N/A,FALSE,"RACT2.XLS";#N/A,#N/A,FALSE,"ECCMP";#N/A,#N/A,FALSE,"WELDER.XLS"}</definedName>
    <definedName name="mau" hidden="1">{"'Sheet1'!$L$16"}</definedName>
    <definedName name="Maxi_Tran" hidden="1">{"'Sheet2'!$A$1:$H$6"}</definedName>
    <definedName name="MBC_D" hidden="1">#REF!</definedName>
    <definedName name="mbo" hidden="1">{#N/A,#N/A,FALSE,"COVER1.XLS ";#N/A,#N/A,FALSE,"RACT1.XLS";#N/A,#N/A,FALSE,"RACT2.XLS";#N/A,#N/A,FALSE,"ECCMP";#N/A,#N/A,FALSE,"WELDER.XLS"}</definedName>
    <definedName name="MBOหนิง" hidden="1">{#N/A,#N/A,FALSE,"COVER.XLS";#N/A,#N/A,FALSE,"RACT1.XLS";#N/A,#N/A,FALSE,"RACT2.XLS";#N/A,#N/A,FALSE,"ECCMP";#N/A,#N/A,FALSE,"WELDER.XLS"}</definedName>
    <definedName name="mdfhjr" hidden="1">{"'Sheet1'!$L$16"}</definedName>
    <definedName name="MEO" hidden="1">{#N/A,#N/A,FALSE,"JV660";#N/A,#N/A,FALSE,"JV661";#N/A,#N/A,FALSE,"JV662"}</definedName>
    <definedName name="Mer" hidden="1">{"'Sheet1'!$L$16"}</definedName>
    <definedName name="MEWarning" hidden="1">1</definedName>
    <definedName name="mfigjh" hidden="1">{"'Sheet1'!$L$16"}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" hidden="1">{#N/A,#N/A,FALSE,"CCTV"}</definedName>
    <definedName name="min" hidden="1">{"'Feb 99'!$A$1:$G$30"}</definedName>
    <definedName name="minhphuong" hidden="1">{#N/A,#N/A,TRUE,"BT M200 da 10x20"}</definedName>
    <definedName name="mkii" hidden="1">{#N/A,#N/A,TRUE,"Data Elements-Staffing";#N/A,#N/A,TRUE,"Data Elements-Exp Driv &amp; Assump";#N/A,#N/A,TRUE,"Staffing Sheet";#N/A,#N/A,TRUE,"Income";#N/A,#N/A,TRUE,"Income Summary";#N/A,#N/A,TRUE,"Staffing Summary"}</definedName>
    <definedName name="mkon" hidden="1">{#N/A,#N/A,FALSE,"17MAY";#N/A,#N/A,FALSE,"24MAY"}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mm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mmmmmmmm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MMM" hidden="1">{"'Sheet1'!$L$16"}</definedName>
    <definedName name="mnjnm" hidden="1">#N/A</definedName>
    <definedName name="mo" hidden="1">{#N/A,#N/A,FALSE,"COVER.XLS";#N/A,#N/A,FALSE,"RACT1.XLS";#N/A,#N/A,FALSE,"RACT2.XLS";#N/A,#N/A,FALSE,"ECCMP";#N/A,#N/A,FALSE,"WELDER.XLS"}</definedName>
    <definedName name="MOD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moi" hidden="1">{"'Sheet1'!$L$16"}</definedName>
    <definedName name="mrn.inv._.budget" hidden="1">{"invbud-1",#N/A,FALSE,"A";"invbud-1CW",#N/A,FALSE,"A";"Desinvesteringen",#N/A,FALSE,"C"}</definedName>
    <definedName name="MstKH" hidden="1">#N/A</definedName>
    <definedName name="MstKH_T.Hop" hidden="1">#N/A</definedName>
    <definedName name="MYHUYEN" hidden="1">{"'Sheet1'!$L$16"}</definedName>
    <definedName name="Nam" hidden="1">#REF!</definedName>
    <definedName name="nb" hidden="1">{#N/A,#N/A,FALSE,"COVER.XLS";#N/A,#N/A,FALSE,"RACT1.XLS";#N/A,#N/A,FALSE,"RACT2.XLS";#N/A,#N/A,FALSE,"ECCMP";#N/A,#N/A,FALSE,"WELDER.XLS"}</definedName>
    <definedName name="NBNM" hidden="1">{"'Sheet1'!$L$16"}</definedName>
    <definedName name="ndf0hten" hidden="1">{"'Sheet1'!$L$16"}</definedName>
    <definedName name="NEWNAME" hidden="1">{#N/A,#N/A,FALSE,"CCTV"}</definedName>
    <definedName name="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gay23" hidden="1">{"'Sheet1'!$L$16"}</definedName>
    <definedName name="ngoc" hidden="1">{#N/A,#N/A,TRUE,"Data Elements-Staffing";#N/A,#N/A,TRUE,"Data Elements-Exp Driv &amp; Assump";#N/A,#N/A,TRUE,"Staffing Sheet";#N/A,#N/A,TRUE,"Income";#N/A,#N/A,TRUE,"Income Summary";#N/A,#N/A,TRUE,"Staffing Summary"}</definedName>
    <definedName name="ngothithanhthuy" hidden="1">{"'Sheet1'!$L$16"}</definedName>
    <definedName name="nid" hidden="1">{#N/A,#N/A,FALSE,"COVER1.XLS ";#N/A,#N/A,FALSE,"RACT1.XLS";#N/A,#N/A,FALSE,"RACT2.XLS";#N/A,#N/A,FALSE,"ECCMP";#N/A,#N/A,FALSE,"WELDER.XLS"}</definedName>
    <definedName name="nide" hidden="1">[35]SPM!#REF!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ubon" hidden="1">{#N/A,#N/A,FALSE,"ll-inves";#N/A,#N/A,FALSE,"bgt-cf 97";#N/A,#N/A,FALSE,"bgt-pl 97"}</definedName>
    <definedName name="nin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NINH" hidden="1">#N/A</definedName>
    <definedName name="NJ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NKKN" hidden="1">{"'Sheet1'!$L$16"}</definedName>
    <definedName name="nmb" hidden="1">{#N/A,#N/A,FALSE,"JV661";#N/A,#N/A,FALSE,"JV662"}</definedName>
    <definedName name="nn" localSheetId="5" hidden="1">{"AnnualRentRoll",#N/A,FALSE,"RentRoll"}</definedName>
    <definedName name="nn" localSheetId="4" hidden="1">{"AnnualRentRoll",#N/A,FALSE,"RentRoll"}</definedName>
    <definedName name="nn" localSheetId="3" hidden="1">{"AnnualRentRoll",#N/A,FALSE,"RentRoll"}</definedName>
    <definedName name="nn" hidden="1">{"AnnualRentRoll",#N/A,FALSE,"RentRoll"}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mmkloiol" hidden="1">{#N/A,#N/A,FALSE,"COVER.XLS";#N/A,#N/A,FALSE,"RACT1.XLS";#N/A,#N/A,FALSE,"RACT2.XLS";#N/A,#N/A,FALSE,"ECCMP";#N/A,#N/A,FALSE,"WELDER.XLS"}</definedName>
    <definedName name="nnnn" hidden="1">{#N/A,#N/A,FALSE,"COVER1.XLS ";#N/A,#N/A,FALSE,"RACT1.XLS";#N/A,#N/A,FALSE,"RACT2.XLS";#N/A,#N/A,FALSE,"ECCMP";#N/A,#N/A,FALSE,"WELDER.XLS"}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n" hidden="1">{#N/A,#N/A,FALSE,"COVER.XLS";#N/A,#N/A,FALSE,"RACT1.XLS";#N/A,#N/A,FALSE,"RACT2.XLS";#N/A,#N/A,FALSE,"ECCMP";#N/A,#N/A,FALSE,"WELDER.XLS"}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oy" hidden="1">{#N/A,#N/A,FALSE,"COVER1.XLS ";#N/A,#N/A,FALSE,"RACT1.XLS";#N/A,#N/A,FALSE,"RACT2.XLS";#N/A,#N/A,FALSE,"ECCMP";#N/A,#N/A,FALSE,"WELDER.XLS"}</definedName>
    <definedName name="NPP" hidden="1">#REF!</definedName>
    <definedName name="NSOO" hidden="1">{"'Sheet1'!$L$16"}</definedName>
    <definedName name="nung" hidden="1">{#N/A,#N/A,FALSE,"COVER.XLS";#N/A,#N/A,FALSE,"RACT1.XLS";#N/A,#N/A,FALSE,"RACT2.XLS";#N/A,#N/A,FALSE,"ECCMP";#N/A,#N/A,FALSE,"WELDER.XLS"}</definedName>
    <definedName name="nut" hidden="1">{"Book Income",#N/A,FALSE,"B&amp;T";"Taxable Income",#N/A,FALSE,"B&amp;T"}</definedName>
    <definedName name="nwe" hidden="1">{"'Sheet1'!$L$16"}</definedName>
    <definedName name="nym" hidden="1">{#N/A,#N/A,FALSE,"JV661";#N/A,#N/A,FALSE,"JV662"}</definedName>
    <definedName name="OARP" hidden="1">{"'Sheet1'!$L$16"}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k" hidden="1">{#N/A,#N/A,TRUE,"Data Elements-Staffing";#N/A,#N/A,TRUE,"Data Elements-Exp Driv &amp; Assump";#N/A,#N/A,TRUE,"Staffing Sheet";#N/A,#N/A,TRUE,"Income";#N/A,#N/A,TRUE,"Income Summary";#N/A,#N/A,TRUE,"Staffing Summary"}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koo" hidden="1">{#N/A,#N/A,TRUE,"Data Elements-Staffing";#N/A,#N/A,TRUE,"Data Elements-Exp Driv &amp; Assump";#N/A,#N/A,TRUE,"Staffing Sheet";#N/A,#N/A,TRUE,"Income";#N/A,#N/A,TRUE,"Income Summary";#N/A,#N/A,TRUE,"Staffing Summary"}</definedName>
    <definedName name="ol" hidden="1">{#N/A,#N/A,FALSE,"COVER.XLS";#N/A,#N/A,FALSE,"RACT1.XLS";#N/A,#N/A,FALSE,"RACT2.XLS";#N/A,#N/A,FALSE,"ECCMP";#N/A,#N/A,FALSE,"WELDER.XLS"}</definedName>
    <definedName name="olj" hidden="1">{"'Eng (page2)'!$A$1:$D$52"}</definedName>
    <definedName name="olj_1" hidden="1">{"'Eng (page2)'!$A$1:$D$52"}</definedName>
    <definedName name="oll" hidden="1">{#N/A,#N/A,FALSE,"COVER.XLS";#N/A,#N/A,FALSE,"RACT1.XLS";#N/A,#N/A,FALSE,"RACT2.XLS";#N/A,#N/A,FALSE,"ECCMP";#N/A,#N/A,FALSE,"WELDER.XLS"}</definedName>
    <definedName name="oo" hidden="1">{"'Eng (page2)'!$A$1:$D$52"}</definedName>
    <definedName name="oo_1" hidden="1">{"'Eng (page2)'!$A$1:$D$52"}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o" hidden="1">{#N/A,#N/A,FALSE,"Ocean";#N/A,#N/A,FALSE,"NewYork";#N/A,#N/A,FALSE,"Gateway";#N/A,#N/A,FALSE,"GVH";#N/A,#N/A,FALSE,"GVM";#N/A,#N/A,FALSE,"GVT"}</definedName>
    <definedName name="open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1" hidden="1">255</definedName>
    <definedName name="OrderTable" hidden="1">#REF!</definedName>
    <definedName name="orion" hidden="1">#N/A</definedName>
    <definedName name="oro" hidden="1">{#N/A,#N/A,FALSE,"COVER1.XLS ";#N/A,#N/A,FALSE,"RACT1.XLS";#N/A,#N/A,FALSE,"RACT2.XLS";#N/A,#N/A,FALSE,"ECCMP";#N/A,#N/A,FALSE,"WELDER.XLS"}</definedName>
    <definedName name="ORT" hidden="1">'[36]3-ADJ'!$C$15:$W$15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herSub." hidden="1">#N/A</definedName>
    <definedName name="ots" hidden="1">{#VALUE!,#N/A,FALSE,0}</definedName>
    <definedName name="P" hidden="1">{"'Eng (page2)'!$A$1:$D$52"}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ki" hidden="1">{#N/A,#N/A,FALSE,"EX-ISEWA -all";#N/A,#N/A,FALSE,"EX - SEWA";#N/A,#N/A,FALSE,"EX - ISEWAD";#N/A,#N/A,FALSE,"EX - THAI";#N/A,#N/A,FALSE,"EX - INDIA";#N/A,#N/A,FALSE,"EX - MAL";#N/A,#N/A,FALSE,"EX - SWA";#N/A,#N/A,FALSE,"EX - INDO";#N/A,#N/A,FALSE,"EX - DIV";#N/A,#N/A,FALSE,"EX - CONS THAI";#N/A,#N/A,FALSE,"EX-GTS";#N/A,#N/A,FALSE,"EX-CCNR"}</definedName>
    <definedName name="paperlab" hidden="1">{#N/A,#N/A,FALSE,"COVER1.XLS ";#N/A,#N/A,FALSE,"RACT1.XLS";#N/A,#N/A,FALSE,"RACT2.XLS";#N/A,#N/A,FALSE,"ECCMP";#N/A,#N/A,FALSE,"WELDER.XLS"}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AN" hidden="1">{#N/A,#N/A,FALSE,"CCTV"}</definedName>
    <definedName name="PHAT" hidden="1">{#N/A,#N/A,FALSE,"CCTV"}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UONG" hidden="1">{#N/A,#N/A,TRUE,"BT M200 da 10x20"}</definedName>
    <definedName name="Phuphi" hidden="1">{"'Sheet1'!$L$16"}</definedName>
    <definedName name="pi" hidden="1">{#N/A,#N/A,FALSE,"COVER.XLS";#N/A,#N/A,FALSE,"RACT1.XLS";#N/A,#N/A,FALSE,"RACT2.XLS";#N/A,#N/A,FALSE,"ECCMP";#N/A,#N/A,FALSE,"WELDER.XLS"}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u" hidden="1">{#N/A,#N/A,FALSE,"COVER.XLS";#N/A,#N/A,FALSE,"RACT1.XLS";#N/A,#N/A,FALSE,"RACT2.XLS";#N/A,#N/A,FALSE,"ECCMP";#N/A,#N/A,FALSE,"WELDER.XLS"}</definedName>
    <definedName name="pl_bak" hidden="1">{#N/A,#N/A,FALSE,"ll-inves";#N/A,#N/A,FALSE,"bgt-cf 97";#N/A,#N/A,FALSE,"bgt-pl 97"}</definedName>
    <definedName name="PLK" hidden="1">{#N/A,#N/A,FALSE,"CCTV"}</definedName>
    <definedName name="plnew" hidden="1">{#N/A,#N/A,FALSE,"ll-inves";#N/A,#N/A,FALSE,"bgt-cf 97";#N/A,#N/A,FALSE,"bgt-pl 97"}</definedName>
    <definedName name="plsat" hidden="1">{#N/A,#N/A,FALSE,"ll-inves";#N/A,#N/A,FALSE,"bgt-cf 97";#N/A,#N/A,FALSE,"bgt-pl 97"}</definedName>
    <definedName name="po" hidden="1">{"'Eng (page2)'!$A$1:$D$52"}</definedName>
    <definedName name="po_1" hidden="1">{"'Eng (page2)'!$A$1:$D$52"}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pn" hidden="1">{"'Sheet1'!$L$16"}</definedName>
    <definedName name="POR" hidden="1">{#N/A,#N/A,FALSE,"COVER.XLS";#N/A,#N/A,FALSE,"RACT1.XLS";#N/A,#N/A,FALSE,"RACT2.XLS";#N/A,#N/A,FALSE,"ECCMP";#N/A,#N/A,FALSE,"WELDER.XLS"}</definedName>
    <definedName name="PPLSP403" hidden="1">{"'Sheet1'!$L$16"}</definedName>
    <definedName name="ppp" localSheetId="5" hidden="1">{"AnnualRentRoll",#N/A,FALSE,"RentRoll"}</definedName>
    <definedName name="ppp" localSheetId="4" hidden="1">{"AnnualRentRoll",#N/A,FALSE,"RentRoll"}</definedName>
    <definedName name="ppp" localSheetId="3" hidden="1">{"AnnualRentRoll",#N/A,FALSE,"RentRoll"}</definedName>
    <definedName name="ppp" hidden="1">{"AnnualRentRoll",#N/A,FALSE,"RentRoll"}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ppppppppp" hidden="1">{#N/A,#N/A,FALSE,"Sheet1"}</definedName>
    <definedName name="pppppppppppppppppppppppp" hidden="1">{#N/A,#N/A,FALSE,"Sheet1"}</definedName>
    <definedName name="pppppppppppppppppppppppppppppppppp" hidden="1">{"'Feb 99'!$A$1:$G$30"}</definedName>
    <definedName name="pra" hidden="1">{#N/A,#N/A,FALSE,"COVER1.XLS ";#N/A,#N/A,FALSE,"RACT1.XLS";#N/A,#N/A,FALSE,"RACT2.XLS";#N/A,#N/A,FALSE,"ECCMP";#N/A,#N/A,FALSE,"WELDER.XLS"}</definedName>
    <definedName name="pratds" hidden="1">#REF!,#REF!,#REF!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nt" hidden="1">{#N/A,#N/A,TRUE,"SUMMARY";#N/A,#N/A,TRUE,"ASSUM GEN";#N/A,#N/A,TRUE,"ASSUM TRAFFIC";#N/A,#N/A,TRUE,"ASSUM OP. COST";#N/A,#N/A,TRUE,"ASSUM CAPEX";#N/A,#N/A,TRUE,"CAPEX";#N/A,#N/A,TRUE,"DEBT M";#N/A,#N/A,TRUE,"DEBT Y";#N/A,#N/A,TRUE,"REVENUE";#N/A,#N/A,TRUE,"OPERATION";#N/A,#N/A,TRUE,"F. ASSETS";#N/A,#N/A,TRUE,"CASH CON";#N/A,#N/A,TRUE,"CASH OP";#N/A,#N/A,TRUE,"INCOME";#N/A,#N/A,TRUE,"BAL SHEET"}</definedName>
    <definedName name="PRJE1" hidden="1">{"'Eng (page2)'!$A$1:$D$52"}</definedName>
    <definedName name="PRJE1_1" hidden="1">{"'Eng (page2)'!$A$1:$D$52"}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dForm" hidden="1">#REF!</definedName>
    <definedName name="Product" hidden="1">#REF!</definedName>
    <definedName name="ProductRegis" hidden="1">{"'TYPE (2)'!$A$1:$Q$76"}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tdm1" hidden="1">{#N/A,#N/A,FALSE,"CCTV"}</definedName>
    <definedName name="ptrn" hidden="1">{"REVISED",#N/A,FALSE,"Sheet1"}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acc" hidden="1">{#N/A,#N/A,TRUE,"Data Elements-Staffing";#N/A,#N/A,TRUE,"Data Elements-Exp Driv &amp; Assump";#N/A,#N/A,TRUE,"Staffing Sheet";#N/A,#N/A,TRUE,"Income";#N/A,#N/A,TRUE,"Income Summary";#N/A,#N/A,TRUE,"Staffing Summary"}</definedName>
    <definedName name="q2ss" hidden="1">{#N/A,#N/A,TRUE,"Data Elements-Staffing";#N/A,#N/A,TRUE,"Data Elements-Exp Driv &amp; Assump";#N/A,#N/A,TRUE,"Staffing Sheet";#N/A,#N/A,TRUE,"Income";#N/A,#N/A,TRUE,"Income Summary";#N/A,#N/A,TRUE,"Staffing Summary"}</definedName>
    <definedName name="QAS" hidden="1">{#N/A,#N/A,FALSE,"Chi tiÆt"}</definedName>
    <definedName name="qe" hidden="1">{#N/A,#N/A,FALSE,"COVER.XLS";#N/A,#N/A,FALSE,"RACT1.XLS";#N/A,#N/A,FALSE,"RACT2.XLS";#N/A,#N/A,FALSE,"ECCMP";#N/A,#N/A,FALSE,"WELDER.XLS"}</definedName>
    <definedName name="qe3t3q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fq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hmm" hidden="1">{#N/A,#N/A,FALSE,"COVER1.XLS ";#N/A,#N/A,FALSE,"RACT1.XLS";#N/A,#N/A,FALSE,"RACT2.XLS";#N/A,#N/A,FALSE,"ECCMP";#N/A,#N/A,FALSE,"WELDER.XLS"}</definedName>
    <definedName name="qetqwt3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ẺTTT" hidden="1">{"'Sheet1'!$L$16"}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i" hidden="1">{"'Sheet1'!$L$16"}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localSheetId="5" hidden="1">{#N/A,#N/A,FALSE,"LoanAssumptions"}</definedName>
    <definedName name="qqq" localSheetId="4" hidden="1">{#N/A,#N/A,FALSE,"LoanAssumptions"}</definedName>
    <definedName name="qqq" localSheetId="3" hidden="1">{#N/A,#N/A,FALSE,"LoanAssumptions"}</definedName>
    <definedName name="qqq" hidden="1">{#N/A,#N/A,FALSE,"LoanAssumptions"}</definedName>
    <definedName name="qqqq" hidden="1">{"'Eng (page2)'!$A$1:$D$52"}</definedName>
    <definedName name="qqqq_1" hidden="1">{"'Eng (page2)'!$A$1:$D$52"}</definedName>
    <definedName name="qqqqq" hidden="1">{"'Sheet1'!$L$16"}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ô" hidden="1">{"'Sheet1'!$L$16"}</definedName>
    <definedName name="qqssssss" hidden="1">{"'Sheet1'!$L$16"}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t" hidden="1">{#N/A,#N/A,FALSE,"COVER1.XLS ";#N/A,#N/A,FALSE,"RACT1.XLS";#N/A,#N/A,FALSE,"RACT2.XLS";#N/A,#N/A,FALSE,"ECCMP";#N/A,#N/A,FALSE,"WELDER.XLS"}</definedName>
    <definedName name="qt243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tyTN011299" hidden="1">#N/A</definedName>
    <definedName name="QtyTN0121299" hidden="1">#N/A</definedName>
    <definedName name="QtyTN0171299" hidden="1">#N/A</definedName>
    <definedName name="QtyTN02.03.04.07.09" hidden="1">#N/A</definedName>
    <definedName name="QtyTN021299" hidden="1">#N/A</definedName>
    <definedName name="QtyTN0231299" hidden="1">#N/A</definedName>
    <definedName name="QtyTN0271299" hidden="1">#N/A</definedName>
    <definedName name="QtyTN031299" hidden="1">#N/A</definedName>
    <definedName name="QtyTN041299" hidden="1">#N/A</definedName>
    <definedName name="QtyTN051299" hidden="1">#N/A</definedName>
    <definedName name="QtyTN071299" hidden="1">#N/A</definedName>
    <definedName name="QtyTN091299" hidden="1">#N/A</definedName>
    <definedName name="QtyTT0301299" hidden="1">#N/A</definedName>
    <definedName name="quan" hidden="1">{"'Sheet1'!$L$16"}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ưe" hidden="1">{#N/A,#N/A,FALSE,"CCTV"}</definedName>
    <definedName name="qưqq" hidden="1">{"'Sheet1'!$L$16"}</definedName>
    <definedName name="qw" hidden="1">{"'Eng (page2)'!$A$1:$D$52"}</definedName>
    <definedName name="qw_1" hidden="1">{"'Eng (page2)'!$A$1:$D$52"}</definedName>
    <definedName name="qw21321e21" hidden="1">{"'Sheet1'!$L$16"}</definedName>
    <definedName name="qwe" hidden="1">{#N/A,#N/A,FALSE,"COVER1.XLS ";#N/A,#N/A,FALSE,"RACT1.XLS";#N/A,#N/A,FALSE,"RACT2.XLS";#N/A,#N/A,FALSE,"ECCMP";#N/A,#N/A,FALSE,"WELDER.XLS"}</definedName>
    <definedName name="qwer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y" hidden="1">{#N/A,#N/A,FALSE,"COVER1.XLS ";#N/A,#N/A,FALSE,"RACT1.XLS";#N/A,#N/A,FALSE,"RACT2.XLS";#N/A,#N/A,FALSE,"ECCMP";#N/A,#N/A,FALSE,"WELDER.XLS"}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Area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asonablenes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ebate" hidden="1">{"'Sheet1'!$L$16"}</definedName>
    <definedName name="ree" hidden="1">{#N/A,#N/A,TRUE,"Data Elements-Staffing";#N/A,#N/A,TRUE,"Data Elements-Exp Driv &amp; Assump";#N/A,#N/A,TRUE,"Staffing Sheet";#N/A,#N/A,TRUE,"Income";#N/A,#N/A,TRUE,"Income Summary";#N/A,#N/A,TRUE,"Staffing Summary"}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o" hidden="1">{#N/A,#N/A,FALSE,"COVER.XLS";#N/A,#N/A,FALSE,"RACT1.XLS";#N/A,#N/A,FALSE,"RACT2.XLS";#N/A,#N/A,FALSE,"ECCMP";#N/A,#N/A,FALSE,"WELDER.XLS"}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v" hidden="1">{#N/A,#N/A,FALSE,"JV661";#N/A,#N/A,FALSE,"JV662"}</definedName>
    <definedName name="revised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revision2" hidden="1">{"'Sheet2'!$A$1:$H$6"}</definedName>
    <definedName name="revision3" hidden="1">{"'Sheet2'!$A$1:$H$6"}</definedName>
    <definedName name="revision4" hidden="1">{"'Sheet2'!$A$1:$H$6"}</definedName>
    <definedName name="revision5" hidden="1">{"'Sheet2'!$A$1:$H$6"}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GD" hidden="1">{#N/A,#N/A,FALSE,"CCTV"}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ae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vesrhbare" hidden="1">{#N/A,#N/A,FALSE,"COVER.XLS";#N/A,#N/A,FALSE,"RACT1.XLS";#N/A,#N/A,FALSE,"RACT2.XLS";#N/A,#N/A,FALSE,"ECCMP";#N/A,#N/A,FALSE,"WELDER.XLS"}</definedName>
    <definedName name="rgwgyh" hidden="1">{"'Sheet1'!$L$16"}</definedName>
    <definedName name="rhw4r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ovo" hidden="1">{#N/A,#N/A,FALSE,"COVER1.XLS ";#N/A,#N/A,FALSE,"RACT1.XLS";#N/A,#N/A,FALSE,"RACT2.XLS";#N/A,#N/A,FALSE,"ECCMP";#N/A,#N/A,FALSE,"WELDER.XLS"}</definedName>
    <definedName name="riwqeruqwioerowqeurwoqeir" hidden="1">{#N/A,#N/A,FALSE,"COVER1.XLS ";#N/A,#N/A,FALSE,"RACT1.XLS";#N/A,#N/A,FALSE,"RACT2.XLS";#N/A,#N/A,FALSE,"ECCMP";#N/A,#N/A,FALSE,"WELDER.XLS"}</definedName>
    <definedName name="RJE" hidden="1">{#N/A,#N/A,FALSE,"Sheet1"}</definedName>
    <definedName name="rk" hidden="1">{#N/A,#N/A,FALSE,"COVER.XLS";#N/A,#N/A,FALSE,"RACT1.XLS";#N/A,#N/A,FALSE,"RACT2.XLS";#N/A,#N/A,FALSE,"ECCMP";#N/A,#N/A,FALSE,"WELDER.XLS"}</definedName>
    <definedName name="rkd" hidden="1">{#N/A,#N/A,FALSE,"CCTV"}</definedName>
    <definedName name="ro" hidden="1">{#N/A,#N/A,FALSE,"17MAY";#N/A,#N/A,FALSE,"24MAY"}</definedName>
    <definedName name="RPLA" hidden="1">{"'Sheet1'!$L$16"}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" localSheetId="5" hidden="1">{"MonthlyRentRoll",#N/A,FALSE,"RentRoll"}</definedName>
    <definedName name="rrr" localSheetId="4" hidden="1">{"MonthlyRentRoll",#N/A,FALSE,"RentRoll"}</definedName>
    <definedName name="rrr" localSheetId="3" hidden="1">{"MonthlyRentRoll",#N/A,FALSE,"RentRoll"}</definedName>
    <definedName name="rrr" hidden="1">{"MonthlyRentRoll",#N/A,FALSE,"RentRoll"}</definedName>
    <definedName name="RRRR" localSheetId="5" hidden="1">{#N/A,#N/A,FALSE,"ExitStratigy"}</definedName>
    <definedName name="RRRR" localSheetId="4" hidden="1">{#N/A,#N/A,FALSE,"ExitStratigy"}</definedName>
    <definedName name="RRRR" localSheetId="3" hidden="1">{#N/A,#N/A,FALSE,"ExitStratigy"}</definedName>
    <definedName name="RRRR" hidden="1">{#N/A,#N/A,FALSE,"ExitStratigy"}</definedName>
    <definedName name="rrrr_1" hidden="1">{"'Eng (page2)'!$A$1:$D$52"}</definedName>
    <definedName name="rrrrr" hidden="1">{#N/A,#N/A,FALSE,"COVER.XLS";#N/A,#N/A,FALSE,"RACT1.XLS";#N/A,#N/A,FALSE,"RACT2.XLS";#N/A,#N/A,FALSE,"ECCMP";#N/A,#N/A,FALSE,"WELDER.XLS"}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tt" hidden="1">{#N/A,#N/A,FALSE,"COVER1.XLS ";#N/A,#N/A,FALSE,"RACT1.XLS";#N/A,#N/A,FALSE,"RACT2.XLS";#N/A,#N/A,FALSE,"ECCMP";#N/A,#N/A,FALSE,"WELDER.XLS"}</definedName>
    <definedName name="rsdtusryu" hidden="1">{#N/A,#N/A,FALSE,"CCTV"}</definedName>
    <definedName name="rt" hidden="1">{#N/A,#N/A,FALSE,"earnings"}</definedName>
    <definedName name="rte" hidden="1">{#N/A,#N/A,FALSE,"earnings"}</definedName>
    <definedName name="rteertre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ert" hidden="1">{#N/A,#N/A,FALSE,"earnings"}</definedName>
    <definedName name="rterter" hidden="1">{#N/A,#N/A,FALSE,"earnings"}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k" hidden="1">{"'Sheet1'!$L$16"}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etr" hidden="1">{#N/A,#N/A,FALSE,"earnings"}</definedName>
    <definedName name="rtrt" hidden="1">{#N/A,#N/A,FALSE,"COVER1.XLS ";#N/A,#N/A,FALSE,"RACT1.XLS";#N/A,#N/A,FALSE,"RACT2.XLS";#N/A,#N/A,FALSE,"ECCMP";#N/A,#N/A,FALSE,"WELDER.XLS"}</definedName>
    <definedName name="rtrtr" hidden="1">{#N/A,#N/A,FALSE,"COVER1.XLS ";#N/A,#N/A,FALSE,"RACT1.XLS";#N/A,#N/A,FALSE,"RACT2.XLS";#N/A,#N/A,FALSE,"ECCMP";#N/A,#N/A,FALSE,"WELDER.XLS"}</definedName>
    <definedName name="rtrtre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rtrwt" hidden="1">{#N/A,#N/A,FALSE,"COVER.XLS";#N/A,#N/A,FALSE,"RACT1.XLS";#N/A,#N/A,FALSE,"RACT2.XLS";#N/A,#N/A,FALSE,"ECCMP";#N/A,#N/A,FALSE,"WELDER.XLS"}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uetu" hidden="1">{#N/A,#N/A,FALSE,"CCTV"}</definedName>
    <definedName name="rty" hidden="1">{#N/A,#N/A,FALSE,"COVER.XLS";#N/A,#N/A,FALSE,"RACT1.XLS";#N/A,#N/A,FALSE,"RACT2.XLS";#N/A,#N/A,FALSE,"ECCMP";#N/A,#N/A,FALSE,"WELDER.XLS"}</definedName>
    <definedName name="rtyty" hidden="1">{#N/A,#N/A,FALSE,"Profit Status";#N/A,#N/A,FALSE,"Invest";#N/A,#N/A,FALSE,"Revenue";#N/A,#N/A,FALSE,"Variable Cost";#N/A,#N/A,FALSE,"Options &amp; Series"}</definedName>
    <definedName name="rwe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1" hidden="1">{#N/A,#N/A,FALSE,"COVER1.XLS ";#N/A,#N/A,FALSE,"RACT1.XLS";#N/A,#N/A,FALSE,"RACT2.XLS";#N/A,#N/A,FALSE,"ECCMP";#N/A,#N/A,FALSE,"WELDER.XLS"}</definedName>
    <definedName name="rwuswrtu" hidden="1">{#N/A,#N/A,FALSE,"CCTV"}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yswy" hidden="1">{#N/A,#N/A,FALSE,"CCTV"}</definedName>
    <definedName name="ryswty" hidden="1">{#N/A,#N/A,FALSE,"CCTV"}</definedName>
    <definedName name="rytert" hidden="1">{#N/A,#N/A,FALSE,"earnings"}</definedName>
    <definedName name="rytiryi" hidden="1">{#N/A,#N/A,FALSE,"CCTV"}</definedName>
    <definedName name="rytreyttey" hidden="1">{#N/A,#N/A,FALSE,"earnings"}</definedName>
    <definedName name="sA_1" hidden="1">{"'Eng (page2)'!$A$1:$D$52"}</definedName>
    <definedName name="saa" hidden="1">{#N/A,#N/A,FALSE,"COVER.XLS";#N/A,#N/A,FALSE,"RACT1.XLS";#N/A,#N/A,FALSE,"RACT2.XLS";#N/A,#N/A,FALSE,"ECCMP";#N/A,#N/A,FALSE,"WELDER.XLS"}</definedName>
    <definedName name="sadfasdf" hidden="1">#REF!</definedName>
    <definedName name="sadfds" hidden="1">{#N/A,#N/A,TRUE,"Data Elements-Staffing";#N/A,#N/A,TRUE,"Data Elements-Exp Driv &amp; Assump";#N/A,#N/A,TRUE,"Staffing Sheet";#N/A,#N/A,TRUE,"Income";#N/A,#N/A,TRUE,"Income Summary";#N/A,#N/A,TRUE,"Staffing Summary"}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re" hidden="1">{#N/A,#N/A,TRUE,"Data Elements-Staffing";#N/A,#N/A,TRUE,"Data Elements-Exp Driv &amp; Assump";#N/A,#N/A,TRUE,"Staffing Sheet";#N/A,#N/A,TRUE,"Income";#N/A,#N/A,TRUE,"Income Summary";#N/A,#N/A,TRUE,"Staffing Summary"}</definedName>
    <definedName name="saes" hidden="1">{#N/A,#N/A,FALSE,"COVER.XLS";#N/A,#N/A,FALSE,"RACT1.XLS";#N/A,#N/A,FALSE,"RACT2.XLS";#N/A,#N/A,FALSE,"ECCMP";#N/A,#N/A,FALSE,"WELDER.XLS"}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dsadsa" hidden="1">{#N/A,#N/A,FALSE,"COVER1.XLS ";#N/A,#N/A,FALSE,"RACT1.XLS";#N/A,#N/A,FALSE,"RACT2.XLS";#N/A,#N/A,FALSE,"ECCMP";#N/A,#N/A,FALSE,"WELDER.XLS"}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leExp" hidden="1">#N/A</definedName>
    <definedName name="Samsung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ANG" hidden="1">{#N/A,#N/A,FALSE,"sum";#N/A,#N/A,FALSE,"MARTV";#N/A,#N/A,FALSE,"APRTV"}</definedName>
    <definedName name="sanyo" hidden="1">#REF!</definedName>
    <definedName name="saø" hidden="1">{"'Sheet1'!$L$16"}</definedName>
    <definedName name="SAP5000714" hidden="1">{"'Sheet1'!$L$16"}</definedName>
    <definedName name="SAPBEXdnldView" hidden="1">"3Y0T31REH35G7WOAIY0JRGBPH"</definedName>
    <definedName name="SAPBEXhrIndnt" hidden="1">1</definedName>
    <definedName name="sara" hidden="1">{#N/A,#N/A,TRUE,"Cover Memo";"Show Estimate",#N/A,TRUE,"Change Summary";"Show Estimate",#N/A,TRUE,"Estimate Summary";"Show Estimate",#N/A,TRUE,"Dept. Summary";"Show Estimate",#N/A,TRUE,"DOW Detail"}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d" localSheetId="5" hidden="1">{"AnnualRentRoll",#N/A,FALSE,"RentRoll"}</definedName>
    <definedName name="sd" localSheetId="4" hidden="1">{"AnnualRentRoll",#N/A,FALSE,"RentRoll"}</definedName>
    <definedName name="sd" localSheetId="3" hidden="1">{"AnnualRentRoll",#N/A,FALSE,"RentRoll"}</definedName>
    <definedName name="sd" hidden="1">{"AnnualRentRoll",#N/A,FALSE,"RentRoll"}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edw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DEWEA" hidden="1">{#N/A,#N/A,TRUE,"Data Elements-Staffing";#N/A,#N/A,TRUE,"Data Elements-Exp Driv &amp; Assump";#N/A,#N/A,TRUE,"Staffing Sheet";#N/A,#N/A,TRUE,"Income";#N/A,#N/A,TRUE,"Income Summary";#N/A,#N/A,TRUE,"Staffing Summary"}</definedName>
    <definedName name="sdf" hidden="1">{"'Sheet1'!$L$16"}</definedName>
    <definedName name="sdfdsf" hidden="1">{"'Sheet1'!$L$16"}</definedName>
    <definedName name="sdfdsfds" hidden="1">{#N/A,#N/A,FALSE,"CCTV"}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gd" hidden="1">{"'Sheet1'!$L$16"}</definedName>
    <definedName name="sdffgf" hidden="1">{"'Sheet1'!$L$16"}</definedName>
    <definedName name="sdfg" hidden="1">{#N/A,#N/A,FALSE,"COVER.XLS";#N/A,#N/A,FALSE,"RACT1.XLS";#N/A,#N/A,FALSE,"RACT2.XLS";#N/A,#N/A,FALSE,"ECCMP";#N/A,#N/A,FALSE,"WELDER.XLS"}</definedName>
    <definedName name="sdfjdasfas" hidden="1">#N/A</definedName>
    <definedName name="sdfs" hidden="1">{"'Sheet1'!$L$16"}</definedName>
    <definedName name="sdfsdfccc" hidden="1">{"'Sheet1'!$L$16"}</definedName>
    <definedName name="sdfsdfsdf" hidden="1">{#N/A,#N/A,FALSE,"Chi tiÆt"}</definedName>
    <definedName name="sdfsdfsdfdsfsdfdsf" hidden="1">{"'Sheet1'!$L$16"}</definedName>
    <definedName name="sdfsdfsdfs" hidden="1">{"'Sheet1'!$L$16"}</definedName>
    <definedName name="sdfsdfsdfsdfsdfsdf" hidden="1">{"'Sheet1'!$L$16"}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fvccz" hidden="1">{"'Sheet1'!$L$16"}</definedName>
    <definedName name="sdfw" hidden="1">{"'Sheet1'!$L$16"}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HADH" hidden="1">{#N/A,#N/A,FALSE,"CCTV"}</definedName>
    <definedName name="sdgrh" hidden="1">{"'Sheet1'!$L$16"}</definedName>
    <definedName name="sdjh0et" hidden="1">{"'Sheet1'!$L$16"}</definedName>
    <definedName name="sdlfkdklsf" hidden="1">{"'Sheet1'!$L$16"}</definedName>
    <definedName name="sdrhsdfh" hidden="1">{#N/A,#N/A,FALSE,"CCTV"}</definedName>
    <definedName name="sdrjtdfyj" hidden="1">{#N/A,#N/A,FALSE,"CCTV"}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" hidden="1">{#N/A,#N/A,FALSE,"CCTV"}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fsgdsg" hidden="1">{#N/A,#N/A,TRUE,"Data Elements-Staffing";#N/A,#N/A,TRUE,"Data Elements-Exp Driv &amp; Assump";#N/A,#N/A,TRUE,"Staffing Sheet";#N/A,#N/A,TRUE,"Income";#N/A,#N/A,TRUE,"Income Summary";#N/A,#N/A,TRUE,"Staffing Summary"}</definedName>
    <definedName name="sell" hidden="1">{"'Eng (page2)'!$A$1:$D$52"}</definedName>
    <definedName name="sell_1" hidden="1">{"'Eng (page2)'!$A$1:$D$52"}</definedName>
    <definedName name="Sellin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ensy" hidden="1">{"Admin Costs",#N/A,FALSE,"Act.Fcst Costs"}</definedName>
    <definedName name="Sensy1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serc" hidden="1">{#N/A,#N/A,FALSE,"COVER1.XLS ";#N/A,#N/A,FALSE,"RACT1.XLS";#N/A,#N/A,FALSE,"RACT2.XLS";#N/A,#N/A,FALSE,"ECCMP";#N/A,#N/A,FALSE,"WELDER.XLS"}</definedName>
    <definedName name="sergewrgtw" hidden="1">{"'Sheet1'!$L$16"}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f" hidden="1">{"'Sheet1'!$L$16"}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ge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fr" hidden="1">{#N/A,#N/A,FALSE,"Gesamt";#N/A,#N/A,FALSE,"Ree KG";#N/A,#N/A,FALSE,"Ree Inter";#N/A,#N/A,FALSE,"BTM";#N/A,#N/A,FALSE,"GmbH";#N/A,#N/A,FALSE,"Sonstige"}</definedName>
    <definedName name="sfsfs" hidden="1">#REF!</definedName>
    <definedName name="sfutsu" hidden="1">{#N/A,#N/A,FALSE,"CCTV"}</definedName>
    <definedName name="sgsdg" hidden="1">{"'Sheet1'!$L$16"}</definedName>
    <definedName name="ShA" hidden="1">{#N/A,#N/A,FALSE,"CCTV"}</definedName>
    <definedName name="shas" hidden="1">{"F3 detail",#N/A,FALSE,"F1";"F3 Presentation",#N/A,FALSE,"F3 "}</definedName>
    <definedName name="SHEET2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heetState" hidden="1">"'-1:0:0:0:-1:0:0:0:-1:-1:0:-1:0:0:0:0:-1:0:-1:0:-1:0:0:0:-1:0:-1:0:-1:0:-1:0:-1:0:2:-1"</definedName>
    <definedName name="signi2" hidden="1">{#N/A,#N/A,FALSE,"Summary";#N/A,#N/A,FALSE,"Model";#N/A,#N/A,FALSE,"Sentivity";#N/A,#N/A,FALSE,"Capital"}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G" hidden="1">{#N/A,#N/A,FALSE,"K-ISEWA-all";#N/A,#N/A,FALSE,"K-SEWA";#N/A,#N/A,FALSE,"K-ISEWA";#N/A,#N/A,FALSE,"K-THAI";#N/A,#N/A,FALSE,"K-INDIA";#N/A,#N/A,FALSE,"K-MAL";#N/A,#N/A,FALSE,"K-SWA";#N/A,#N/A,FALSE,"K-INDO";#N/A,#N/A,FALSE,"K-DIV";#N/A,#N/A,FALSE,"K-CONS.THAI";#N/A,#N/A,FALSE,"K-GTS";#N/A,#N/A,FALSE,"K-CCNR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jfsj4" hidden="1">{"'Sheet1'!$L$16"}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l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nohdtsp" hidden="1">{"'Sheet1'!$L$16"}</definedName>
    <definedName name="so" hidden="1">{#N/A,#N/A,FALSE,"COVER1.XLS ";#N/A,#N/A,FALSE,"RACT1.XLS";#N/A,#N/A,FALSE,"RACT2.XLS";#N/A,#N/A,FALSE,"ECCMP";#N/A,#N/A,FALSE,"WELDER.XLS"}</definedName>
    <definedName name="software" hidden="1">{"'Eng (page2)'!$A$1:$D$52"}</definedName>
    <definedName name="software_1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231184</definedName>
    <definedName name="sort" localSheetId="5" hidden="1">{"AnnualRentRoll",#N/A,FALSE,"RentRoll"}</definedName>
    <definedName name="sort" localSheetId="4" hidden="1">{"AnnualRentRoll",#N/A,FALSE,"RentRoll"}</definedName>
    <definedName name="sort" localSheetId="3" hidden="1">{"AnnualRentRoll",#N/A,FALSE,"RentRoll"}</definedName>
    <definedName name="sort" hidden="1">{"AnnualRentRoll",#N/A,FALSE,"RentRoll"}</definedName>
    <definedName name="sortwithdraw" localSheetId="5" hidden="1">{"AnnualRentRoll",#N/A,FALSE,"RentRoll"}</definedName>
    <definedName name="sortwithdraw" localSheetId="4" hidden="1">{"AnnualRentRoll",#N/A,FALSE,"RentRoll"}</definedName>
    <definedName name="sortwithdraw" localSheetId="3" hidden="1">{"AnnualRentRoll",#N/A,FALSE,"RentRoll"}</definedName>
    <definedName name="sortwithdraw" hidden="1">{"AnnualRentRoll",#N/A,FALSE,"RentRoll"}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parePartsTools" hidden="1">#N/A</definedName>
    <definedName name="SpecialPrice" hidden="1">#REF!</definedName>
    <definedName name="sr" hidden="1">{#N/A,#N/A,TRUE,"Data Elements-Staffing";#N/A,#N/A,TRUE,"Data Elements-Exp Driv &amp; Assump";#N/A,#N/A,TRUE,"Staffing Sheet";#N/A,#N/A,TRUE,"Income";#N/A,#N/A,TRUE,"Income Summary";#N/A,#N/A,TRUE,"Staffing Summary"}</definedName>
    <definedName name="srgrey" hidden="1">{#N/A,#N/A,FALSE,"JV661";#N/A,#N/A,FALSE,"JV662"}</definedName>
    <definedName name="srr" hidden="1">{#N/A,#N/A,TRUE,"Data Elements-Staffing";#N/A,#N/A,TRUE,"Data Elements-Exp Driv &amp; Assump";#N/A,#N/A,TRUE,"Staffing Sheet";#N/A,#N/A,TRUE,"Income";#N/A,#N/A,TRUE,"Income Summary";#N/A,#N/A,TRUE,"Staffing Summary"}</definedName>
    <definedName name="srtert" hidden="1">{#N/A,#N/A,TRUE,"Data Elements-Staffing";#N/A,#N/A,TRUE,"Data Elements-Exp Driv &amp; Assump";#N/A,#N/A,TRUE,"Staffing Sheet";#N/A,#N/A,TRUE,"Income";#N/A,#N/A,TRUE,"Income Summary";#N/A,#N/A,TRUE,"Staffing Summary"}</definedName>
    <definedName name="sruysrt" hidden="1">{#N/A,#N/A,FALSE,"CCTV"}</definedName>
    <definedName name="ss" localSheetId="5" hidden="1">{"MonthlyRentRoll",#N/A,FALSE,"RentRoll"}</definedName>
    <definedName name="ss" localSheetId="4" hidden="1">{"MonthlyRentRoll",#N/A,FALSE,"RentRoll"}</definedName>
    <definedName name="ss" localSheetId="3" hidden="1">{"MonthlyRentRoll",#N/A,FALSE,"RentRoll"}</definedName>
    <definedName name="ss" hidden="1">{"MonthlyRentRoll",#N/A,FALSE,"RentRoll"}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d" hidden="1">{#N/A,#N/A,FALSE,"COVER1.XLS ";#N/A,#N/A,FALSE,"RACT1.XLS";#N/A,#N/A,FALSE,"RACT2.XLS";#N/A,#N/A,FALSE,"ECCMP";#N/A,#N/A,FALSE,"WELDER.XLS"}</definedName>
    <definedName name="sss" localSheetId="5" hidden="1">{"AnnualRentRoll",#N/A,FALSE,"RentRoll"}</definedName>
    <definedName name="sss" localSheetId="4" hidden="1">{"AnnualRentRoll",#N/A,FALSE,"RentRoll"}</definedName>
    <definedName name="sss" localSheetId="3" hidden="1">{"AnnualRentRoll",#N/A,FALSE,"RentRoll"}</definedName>
    <definedName name="sss" hidden="1">{"AnnualRentRoll",#N/A,FALSE,"RentRoll"}</definedName>
    <definedName name="sss_1" hidden="1">{"'Eng (page2)'!$A$1:$D$52"}</definedName>
    <definedName name="ssss" hidden="1">{"'Sheet1'!$L$16"}</definedName>
    <definedName name="SSSSS" hidden="1">{#N/A,#N/A,FALSE,"JV661";#N/A,#N/A,FALSE,"JV662"}</definedName>
    <definedName name="ssssss" hidden="1">#REF!</definedName>
    <definedName name="ssssssss" hidden="1">#N/A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" hidden="1">{"rpt1",#N/A,FALSE,"Reporting";"rpt2",#N/A,FALSE,"Reporting";"rpt2a",#N/A,FALSE,"Reporting";"rpt3",#N/A,FALSE,"Reporting";"rpt4",#N/A,FALSE,"Reporting"}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tamp" hidden="1">{"'Eng (page2)'!$A$1:$D$52"}</definedName>
    <definedName name="stamp_1" hidden="1">{"'Eng (page2)'!$A$1:$D$52"}</definedName>
    <definedName name="StitchinhPacking" hidden="1">#N/A</definedName>
    <definedName name="Stt_T.Hop" hidden="1">#N/A</definedName>
    <definedName name="SubMaterial" hidden="1">#N/A</definedName>
    <definedName name="SUMME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mery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Sumpage1" hidden="1">{#N/A,#N/A,FALSE,"JAN195"}</definedName>
    <definedName name="Sumpage2" hidden="1">{#N/A,#N/A,FALSE,"JAN195"}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wtgzd" hidden="1">{#N/A,#N/A,FALSE,"CCTV"}</definedName>
    <definedName name="Swvu.REPORT." hidden="1">[28]Un_Cabin!#REF!</definedName>
    <definedName name="swww" hidden="1">{#N/A,#N/A,TRUE,"Data Elements-Staffing";#N/A,#N/A,TRUE,"Data Elements-Exp Driv &amp; Assump";#N/A,#N/A,TRUE,"Staffing Sheet";#N/A,#N/A,TRUE,"Income";#N/A,#N/A,TRUE,"Income Summary";#N/A,#N/A,TRUE,"Staffing Summary"}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DWEW" hidden="1">{#N/A,#N/A,TRUE,"Data Elements-Staffing";#N/A,#N/A,TRUE,"Data Elements-Exp Driv &amp; Assump";#N/A,#N/A,TRUE,"Staffing Sheet";#N/A,#N/A,TRUE,"Income";#N/A,#N/A,TRUE,"Income Summary";#N/A,#N/A,TRUE,"Staffing Summary"}</definedName>
    <definedName name="szas" hidden="1">{#N/A,#N/A,FALSE,"COVER.XLS";#N/A,#N/A,FALSE,"RACT1.XLS";#N/A,#N/A,FALSE,"RACT2.XLS";#N/A,#N/A,FALSE,"ECCMP";#N/A,#N/A,FALSE,"WELDER.XLS"}</definedName>
    <definedName name="szdhxgfj" hidden="1">{"F3 Presentation",#N/A,FALSE,"F3 ";"F3 detail",#N/A,FALSE,"F3 "}</definedName>
    <definedName name="t12ki1" hidden="1">{"'Sheet1'!$L$16"}</definedName>
    <definedName name="tack" hidden="1">{#N/A,#N/A,FALSE,"COVER1.XLS ";#N/A,#N/A,FALSE,"RACT1.XLS";#N/A,#N/A,FALSE,"RACT2.XLS";#N/A,#N/A,FALSE,"ECCMP";#N/A,#N/A,FALSE,"WELDER.XLS"}</definedName>
    <definedName name="tamluong" hidden="1">{"'Sheet1'!$L$16"}</definedName>
    <definedName name="tan" hidden="1">{#N/A,#N/A,FALSE,"Sheet1"}</definedName>
    <definedName name="tav" hidden="1">{#N/A,#N/A,FALSE,"COVER.XLS";#N/A,#N/A,FALSE,"RACT1.XLS";#N/A,#N/A,FALSE,"RACT2.XLS";#N/A,#N/A,FALSE,"ECCMP";#N/A,#N/A,FALSE,"WELDER.XLS"}</definedName>
    <definedName name="TB_June" hidden="1">#REF!</definedName>
    <definedName name="tbl_ProdInfo" hidden="1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dutyu" hidden="1">{#N/A,#N/A,FALSE,"CCTV"}</definedName>
    <definedName name="teawsd" hidden="1">{#N/A,#N/A,FALSE,"COVER1.XLS ";#N/A,#N/A,FALSE,"RACT1.XLS";#N/A,#N/A,FALSE,"RACT2.XLS";#N/A,#N/A,FALSE,"ECCMP";#N/A,#N/A,FALSE,"WELDER.XLS"}</definedName>
    <definedName name="tedd" hidden="1">{#N/A,#N/A,TRUE,"Data Elements-Staffing";#N/A,#N/A,TRUE,"Data Elements-Exp Driv &amp; Assump";#N/A,#N/A,TRUE,"Staffing Sheet";#N/A,#N/A,TRUE,"Income";#N/A,#N/A,TRUE,"Income Summary";#N/A,#N/A,TRUE,"Staffing Summary"}</definedName>
    <definedName name="tem" hidden="1">{#N/A,#N/A,FALSE,"17MAY";#N/A,#N/A,FALSE,"24MAY"}</definedName>
    <definedName name="TenDN_T.Hop" hidden="1">#N/A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34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w" hidden="1">{#N/A,#N/A,FALSE,"Gesamt";#N/A,#N/A,FALSE,"Ree KG";#N/A,#N/A,FALSE,"Ree Inter";#N/A,#N/A,FALSE,"BTM";#N/A,#N/A,FALSE,"GmbH";#N/A,#N/A,FALSE,"Sonstige"}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{#N/A,#N/A,FALSE,"17MAY";#N/A,#N/A,FALSE,"24MAY"}</definedName>
    <definedName name="tha" hidden="1">{"'Sheet1'!$L$16"}</definedName>
    <definedName name="THAN" hidden="1">{"'Sheet1'!$L$16"}</definedName>
    <definedName name="thang_nay" hidden="1">'[37]Bảng CĐKT (BS)'!$E$8</definedName>
    <definedName name="thanhthao" hidden="1">{#N/A,#N/A,FALSE,"Chi tiÆt"}</definedName>
    <definedName name="thephinh" hidden="1">{#N/A,#N/A,FALSE,"CCTV"}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ieu" hidden="1">{#N/A,#N/A,FALSE,"m66";#N/A,#N/A,FALSE,"m66"}</definedName>
    <definedName name="thp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t" hidden="1">{"'Sheet1'!$L$16"}</definedName>
    <definedName name="thu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IM" hidden="1">{"'Sheet1'!$L$16"}</definedName>
    <definedName name="tiyu8j97ryt" hidden="1">{0}</definedName>
    <definedName name="tkk" hidden="1">{#N/A,#N/A,FALSE,"17MAY";#N/A,#N/A,FALSE,"24MAY"}</definedName>
    <definedName name="tlc" hidden="1">{"'Sheet1'!$L$16"}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N02.03.04.07.09" hidden="1">#N/A</definedName>
    <definedName name="tonkho0707" hidden="1">{"'Sheet1'!$L$16"}</definedName>
    <definedName name="Too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ooopppp" hidden="1">{#N/A,#N/A,FALSE,"COVER1.XLS 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otalFuelOil" hidden="1">#N/A</definedName>
    <definedName name="TotalSaleTN011299" hidden="1">#N/A</definedName>
    <definedName name="TotalSaleTN0121299" hidden="1">#N/A</definedName>
    <definedName name="TotalSaleTN0171299" hidden="1">#N/A</definedName>
    <definedName name="TotalSaleTN02.03.04.07.09" hidden="1">#N/A</definedName>
    <definedName name="TotalSaleTN0231299" hidden="1">#N/A</definedName>
    <definedName name="TotalSaleTN0271299" hidden="1">#N/A</definedName>
    <definedName name="TotalSaleTN051299" hidden="1">#N/A</definedName>
    <definedName name="TotalSaleTT0301299" hidden="1">#N/A</definedName>
    <definedName name="TotalStarch" hidden="1">#N/A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ps" hidden="1">{#N/A,#N/A,FALSE,"COVER1.XLS ";#N/A,#N/A,FALSE,"RACT1.XLS";#N/A,#N/A,FALSE,"RACT2.XLS";#N/A,#N/A,FALSE,"ECCMP";#N/A,#N/A,FALSE,"WELDER.XLS"}</definedName>
    <definedName name="TRACTY" hidden="1">#REF!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e" hidden="1">{#N/A,#N/A,TRUE,"Data Elements-Staffing";#N/A,#N/A,TRUE,"Data Elements-Exp Driv &amp; Assump";#N/A,#N/A,TRUE,"Staffing Sheet";#N/A,#N/A,TRUE,"Income";#N/A,#N/A,TRUE,"Income Summary";#N/A,#N/A,TRUE,"Staffing Summary"}</definedName>
    <definedName name="tre4r564t" hidden="1">{"'Eng (page2)'!$A$1:$D$52"}</definedName>
    <definedName name="tre4r564t_1" hidden="1">{"'Eng (page2)'!$A$1:$D$52"}</definedName>
    <definedName name="trff" hidden="1">{#N/A,#N/A,TRUE,"Data Elements-Staffing";#N/A,#N/A,TRUE,"Data Elements-Exp Driv &amp; Assump";#N/A,#N/A,TRUE,"Staffing Sheet";#N/A,#N/A,TRUE,"Income";#N/A,#N/A,TRUE,"Income Summary";#N/A,#N/A,TRUE,"Staffing Summary"}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rr" hidden="1">{#N/A,#N/A,TRUE,"Data Elements-Staffing";#N/A,#N/A,TRUE,"Data Elements-Exp Driv &amp; Assump";#N/A,#N/A,TRUE,"Staffing Sheet";#N/A,#N/A,TRUE,"Income";#N/A,#N/A,TRUE,"Income Summary";#N/A,#N/A,TRUE,"Staffing Summary"}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uc" hidden="1">{"'Sheet1'!$L$16"}</definedName>
    <definedName name="tryertyr" hidden="1">{#N/A,#N/A,FALSE,"COVER.XLS";#N/A,#N/A,FALSE,"RACT1.XLS";#N/A,#N/A,FALSE,"RACT2.XLS";#N/A,#N/A,FALSE,"ECCMP";#N/A,#N/A,FALSE,"WELDER.XLS"}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ytyt" hidden="1">{#N/A,#N/A,FALSE,"17MAY";#N/A,#N/A,FALSE,"24MAY"}</definedName>
    <definedName name="tsfdsdf" hidden="1">{"'Sheet1'!$L$16"}</definedName>
    <definedName name="ttech" hidden="1">{#N/A,#N/A,FALSE,"COVER1.XLS ";#N/A,#N/A,FALSE,"RACT1.XLS";#N/A,#N/A,FALSE,"RACT2.XLS";#N/A,#N/A,FALSE,"ECCMP";#N/A,#N/A,FALSE,"WELDER.XLS"}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l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r" hidden="1">{#N/A,#N/A,TRUE,"Data Elements-Staffing";#N/A,#N/A,TRUE,"Data Elements-Exp Driv &amp; Assump";#N/A,#N/A,TRUE,"Staffing Sheet";#N/A,#N/A,TRUE,"Income";#N/A,#N/A,TRUE,"Income Summary";#N/A,#N/A,TRUE,"Staffing Summary"}</definedName>
    <definedName name="ttt" localSheetId="5" hidden="1">{"MonthlyRentRoll",#N/A,FALSE,"RentRoll"}</definedName>
    <definedName name="ttt" localSheetId="4" hidden="1">{"MonthlyRentRoll",#N/A,FALSE,"RentRoll"}</definedName>
    <definedName name="ttt" localSheetId="3" hidden="1">{"MonthlyRentRoll",#N/A,FALSE,"RentRoll"}</definedName>
    <definedName name="ttt" hidden="1">{"MonthlyRentRoll",#N/A,FALSE,"RentRoll"}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uanh" hidden="1">{"'Sheet1'!$L$16"}</definedName>
    <definedName name="tupppppp" hidden="1">{#N/A,#N/A,FALSE,"COVER.XLS";#N/A,#N/A,FALSE,"RACT1.XLS";#N/A,#N/A,FALSE,"RACT2.XLS";#N/A,#N/A,FALSE,"ECCMP";#N/A,#N/A,FALSE,"WELDER.XLS"}</definedName>
    <definedName name="turnover" hidden="1">#N/A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WRW" hidden="1">{"'Sheet1'!$L$16"}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{#N/A,#N/A,FALSE,"earnings"}</definedName>
    <definedName name="tyghg" hidden="1">{#N/A,#N/A,FALSE,"17MAY";#N/A,#N/A,FALSE,"24MAY"}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rytut" hidden="1">{#N/A,#N/A,FALSE,"COVER1.XLS ";#N/A,#N/A,FALSE,"RACT1.XLS";#N/A,#N/A,FALSE,"RACT2.XLS";#N/A,#N/A,FALSE,"ECCMP";#N/A,#N/A,FALSE,"WELDER.XLS"}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TYY" hidden="1">'[38]3-ADJ'!$C$15:$W$15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ưeg" hidden="1">{"F3 detail",#N/A,FALSE,"F1";"F3 Presentation",#N/A,FALSE,"F3 "}</definedName>
    <definedName name="ưer" hidden="1">{#N/A,#N/A,FALSE,"CCTV"}</definedName>
    <definedName name="ưerewr" hidden="1">{#N/A,#N/A,FALSE,"CCTV"}</definedName>
    <definedName name="ưerwer" hidden="1">{#N/A,#N/A,FALSE,"CCTV"}</definedName>
    <definedName name="ưerwerewr" hidden="1">{#N/A,#N/A,FALSE,"CCTV"}</definedName>
    <definedName name="UGVG" hidden="1">{#N/A,#N/A,TRUE,"BT M200 da 10x20"}</definedName>
    <definedName name="uh" localSheetId="5" hidden="1">{#N/A,#N/A,FALSE,"OperatingAssumptions"}</definedName>
    <definedName name="uh" localSheetId="4" hidden="1">{#N/A,#N/A,FALSE,"OperatingAssumptions"}</definedName>
    <definedName name="uh" localSheetId="3" hidden="1">{#N/A,#N/A,FALSE,"OperatingAssumptions"}</definedName>
    <definedName name="uh" hidden="1">{#N/A,#N/A,FALSE,"OperatingAssumptions"}</definedName>
    <definedName name="ui" hidden="1">#N/A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ngT3" hidden="1">{"'Sheet1'!$L$16"}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O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Uor" hidden="1">{"'Eng (page2)'!$A$1:$D$52"}</definedName>
    <definedName name="Uor_1" hidden="1">{"'Eng (page2)'!$A$1:$D$52"}</definedName>
    <definedName name="urtyuyt" hidden="1">{#N/A,#N/A,FALSE,"COVER1.XLS ";#N/A,#N/A,FALSE,"RACT1.XLS";#N/A,#N/A,FALSE,"RACT2.XLS";#N/A,#N/A,FALSE,"ECCMP";#N/A,#N/A,FALSE,"WELDER.XLS"}</definedName>
    <definedName name="urytr" hidden="1">{0}</definedName>
    <definedName name="uu" hidden="1">{"'Eng (page2)'!$A$1:$D$52"}</definedName>
    <definedName name="uu_1" hidden="1">{"'Eng (page2)'!$A$1:$D$52"}</definedName>
    <definedName name="UUUU" localSheetId="5" hidden="1">{#N/A,#N/A,TRUE,"Summary";"AnnualRentRoll",#N/A,TRUE,"RentRoll";#N/A,#N/A,TRUE,"ExitStratigy";#N/A,#N/A,TRUE,"OperatingAssumptions"}</definedName>
    <definedName name="UUUU" localSheetId="4" hidden="1">{#N/A,#N/A,TRUE,"Summary";"AnnualRentRoll",#N/A,TRUE,"RentRoll";#N/A,#N/A,TRUE,"ExitStratigy";#N/A,#N/A,TRUE,"OperatingAssumptions"}</definedName>
    <definedName name="UUUU" localSheetId="3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yen" hidden="1">{#N/A,#N/A,TRUE,"BT M200 da 10x20"}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uyyy" hidden="1">{#N/A,#N/A,TRUE,"Data Elements-Staffing";#N/A,#N/A,TRUE,"Data Elements-Exp Driv &amp; Assump";#N/A,#N/A,TRUE,"Staffing Sheet";#N/A,#N/A,TRUE,"Income";#N/A,#N/A,TRUE,"Income Summary";#N/A,#N/A,TRUE,"Staffing Summary"}</definedName>
    <definedName name="V_1" hidden="1">{"'Eng (page2)'!$A$1:$D$52"}</definedName>
    <definedName name="vaccinรวม" hidden="1">[39]COBBLAY!#REF!</definedName>
    <definedName name="VATM" hidden="1">{"'Sheet1'!$L$16"}</definedName>
    <definedName name="vbjfgh" hidden="1">{#N/A,#N/A,FALSE,"CCTV"}</definedName>
    <definedName name="vbvbvbvbv" hidden="1">{#N/A,#N/A,FALSE,"Chi tiÆt"}</definedName>
    <definedName name="vcd" hidden="1">{#N/A,#N/A,FALSE,"Summary";#N/A,#N/A,FALSE,"Model";#N/A,#N/A,FALSE,"Sentivity";#N/A,#N/A,FALSE,"Capital"}</definedName>
    <definedName name="VCMX" hidden="1">{#N/A,#N/A,FALSE,"CCTV"}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FRWERS" hidden="1">{#N/A,#N/A,TRUE,"Data Elements-Staffing";#N/A,#N/A,TRUE,"Data Elements-Exp Driv &amp; Assump";#N/A,#N/A,TRUE,"Staffing Sheet";#N/A,#N/A,TRUE,"Income";#N/A,#N/A,TRUE,"Income Summary";#N/A,#N/A,TRUE,"Staffing Summary"}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fghgng" hidden="1">{#N/A,#N/A,FALSE,"Chi tiÆt"}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fhkfhk" hidden="1">{#N/A,#N/A,FALSE,"CCTV"}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khjfg" hidden="1">{#N/A,#N/A,FALSE,"Chi tiÆt"}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hxfj" hidden="1">{"'Sheet1'!$L$16"}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NJ" hidden="1">{#N/A,#N/A,FALSE,"CCTV"}</definedName>
    <definedName name="Vol_DP1" hidden="1">{#N/A,#N/A,FALSE,"HCMP"}</definedName>
    <definedName name="VRERE" hidden="1">{#N/A,#N/A,TRUE,"Data Elements-Staffing";#N/A,#N/A,TRUE,"Data Elements-Exp Driv &amp; Assump";#N/A,#N/A,TRUE,"Staffing Sheet";#N/A,#N/A,TRUE,"Income";#N/A,#N/A,TRUE,"Income Summary";#N/A,#N/A,TRUE,"Staffing Summary"}</definedName>
    <definedName name="VRP" hidden="1">{"'Feb 99'!$A$1:$G$30"}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TM_1" hidden="1">#N/A</definedName>
    <definedName name="VTM_2" hidden="1">#N/A</definedName>
    <definedName name="VTM_3" hidden="1">#N/A</definedName>
    <definedName name="VTM_4" hidden="1">#N/A</definedName>
    <definedName name="VTM_5" hidden="1">#N/A</definedName>
    <definedName name="VTM_6" hidden="1">#N/A</definedName>
    <definedName name="vv" hidden="1">{#N/A,#N/A,TRUE,"AIGFHK";#N/A,#N/A,TRUE,"UFC";#N/A,#N/A,TRUE,"PSB";#N/A,#N/A,TRUE,"AIGFT";#N/A,#N/A,TRUE,"CFA";#N/A,#N/A,TRUE,"AIG Bank Polska";#N/A,#N/A,TRUE,"AICCC TW";#N/A,#N/A,TRUE,"AICCC Ph";#N/A,#N/A,TRUE,"AICCC HK"}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VVV" hidden="1">{"USD",#N/A,FALSE,"Dec 96 "}</definedName>
    <definedName name="vvvvv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VVVVV" hidden="1">{"'Sheet1'!$L$16"}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lkthrough" hidden="1">{"'Eng (page2)'!$A$1:$D$52"}</definedName>
    <definedName name="wa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ara" hidden="1">{#N/A,#N/A,FALSE,"17MAY";#N/A,#N/A,FALSE,"24MAY"}</definedName>
    <definedName name="Water" hidden="1">#N/A</definedName>
    <definedName name="wddgtuukj" hidden="1">{#N/A,#N/A,FALSE,"COVER1.XLS ";#N/A,#N/A,FALSE,"RACT1.XLS";#N/A,#N/A,FALSE,"RACT2.XLS";#N/A,#N/A,FALSE,"ECCMP";#N/A,#N/A,FALSE,"WELDER.XLS"}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e" hidden="1">{"'Eng (page2)'!$A$1:$D$52"}</definedName>
    <definedName name="weee_1" hidden="1">{"'Eng (page2)'!$A$1:$D$52"}</definedName>
    <definedName name="weeee" hidden="1">{#N/A,#N/A,FALSE,"17MAY";#N/A,#N/A,FALSE,"24MAY"}</definedName>
    <definedName name="wef" hidden="1">{"'Feb 99'!$A$1:$G$30"}</definedName>
    <definedName name="wegew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rg" hidden="1">{"'Sheet1'!$L$16"}</definedName>
    <definedName name="weqewq" hidden="1">{#N/A,#N/A,FALSE,"Gesamt";#N/A,#N/A,FALSE,"Ree KG";#N/A,#N/A,FALSE,"Ree Inter";#N/A,#N/A,FALSE,"BTM";#N/A,#N/A,FALSE,"GmbH";#N/A,#N/A,FALSE,"Sonstige"}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tyuiop" hidden="1">{#N/A,#N/A,FALSE,"COVER1.XLS ";#N/A,#N/A,FALSE,"RACT1.XLS";#N/A,#N/A,FALSE,"RACT2.XLS";#N/A,#N/A,FALSE,"ECCMP";#N/A,#N/A,FALSE,"WELDER.XLS"}</definedName>
    <definedName name="werwer" localSheetId="5" hidden="1">#REF!</definedName>
    <definedName name="werwer" localSheetId="2" hidden="1">#REF!</definedName>
    <definedName name="werwer" hidden="1">#REF!</definedName>
    <definedName name="werwrtr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r" hidden="1">{#N/A,#N/A,FALSE,"COVER1.XLS ";#N/A,#N/A,FALSE,"RACT1.XLS";#N/A,#N/A,FALSE,"RACT2.XLS";#N/A,#N/A,FALSE,"ECCMP";#N/A,#N/A,FALSE,"WELDER.XLS"}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rtw" hidden="1">{"'Sheet1'!$L$16"}</definedName>
    <definedName name="wgegewg" hidden="1">{#N/A,#N/A,FALSE,"COVER1.XLS ";#N/A,#N/A,FALSE,"RACT1.XLS";#N/A,#N/A,FALSE,"RACT2.XLS";#N/A,#N/A,FALSE,"ECCMP";#N/A,#N/A,FALSE,"WELDER.XLS"}</definedName>
    <definedName name="What1" hidden="1">{"mgmt forecast",#N/A,FALSE,"Mgmt Forecast";"dcf table",#N/A,FALSE,"Mgmt Forecast";"sensitivity",#N/A,FALSE,"Mgmt Forecast";"table inputs",#N/A,FALSE,"Mgmt Forecast";"calculations",#N/A,FALSE,"Mgmt Forecast"}</definedName>
    <definedName name="wn" hidden="1">{#N/A,#N/A,FALSE,"COVER1.XLS ";#N/A,#N/A,FALSE,"RACT1.XLS";#N/A,#N/A,FALSE,"RACT2.XLS";#N/A,#N/A,FALSE,"ECCMP";#N/A,#N/A,FALSE,"WELDER.XLS"}</definedName>
    <definedName name="woan" hidden="1">{#N/A,#N/A,FALSE,"Sheet1"}</definedName>
    <definedName name="woodflow" hidden="1">{#N/A,#N/A,FALSE,"Variables";#N/A,#N/A,FALSE,"NPV Cashflows NZ$";#N/A,#N/A,FALSE,"Cashflows NZ$"}</definedName>
    <definedName name="wqe\" hidden="1">{#N/A,#N/A,FALSE,"Sheet1"}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w" hidden="1">{"'Sheet1'!$L$16"}</definedName>
    <definedName name="w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ITE" hidden="1">{#N/A,#N/A,FALSE,"CCTV"}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m.ele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{#N/A,#N/A,FALSE,"CCTV"}</definedName>
    <definedName name="wrn.????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.1." hidden="1">{#N/A,#N/A,FALSE,"Sheet2"}</definedName>
    <definedName name="wrn.1.1" hidden="1">{#N/A,#N/A,FALSE,"17MAY";#N/A,#N/A,FALSE,"24MAY"}</definedName>
    <definedName name="wrn.12._.Costs._.Act._.Fcast._.All." hidden="1">{#N/A,#N/A,FALSE,"Act.Fcst Costs"}</definedName>
    <definedName name="wrn.2.2" hidden="1">{#N/A,#N/A,FALSE,"17MAY";#N/A,#N/A,FALSE,"24MAY"}</definedName>
    <definedName name="wrn.aaa." hidden="1">{#N/A,#N/A,FALSE,"Sheet1";#N/A,#N/A,FALSE,"Sheet1";#N/A,#N/A,FALSE,"Sheet1"}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Inputs." hidden="1">{#N/A,#N/A,FALSE,"Primary";#N/A,#N/A,FALSE,"Secondary";#N/A,#N/A,FALSE,"Latent";#N/A,#N/A,FALSE,"Demand Inputs";#N/A,#N/A,FALSE,"Supply Addn";#N/A,#N/A,FALSE,"Mkt Pen"}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Three._.Sheets." hidden="1">{#N/A,#N/A,FALSE,"Legal Entities";#N/A,#N/A,FALSE,"Departments";#N/A,#N/A,FALSE,"Chart of Accounts"}</definedName>
    <definedName name="wrn.Annual._.Income._.Statement." hidden="1">{#N/A,#N/A,FALSE,"earnings"}</definedName>
    <definedName name="wrn.Annual._.revenue._.model." hidden="1">{#N/A,#N/A,FALSE,"earnings"}</definedName>
    <definedName name="wrn.AnnualRentRoll" localSheetId="5" hidden="1">{"AnnualRentRoll",#N/A,FALSE,"RentRoll"}</definedName>
    <definedName name="wrn.AnnualRentRoll" localSheetId="4" hidden="1">{"AnnualRentRoll",#N/A,FALSE,"RentRoll"}</definedName>
    <definedName name="wrn.AnnualRentRoll" localSheetId="3" hidden="1">{"AnnualRentRoll",#N/A,FALSE,"RentRoll"}</definedName>
    <definedName name="wrn.AnnualRentRoll" hidden="1">{"AnnualRentRoll",#N/A,FALSE,"RentRoll"}</definedName>
    <definedName name="wrn.AnnualRentRoll." localSheetId="5" hidden="1">{"AnnualRentRoll",#N/A,FALSE,"RentRoll"}</definedName>
    <definedName name="wrn.AnnualRentRoll." localSheetId="4" hidden="1">{"AnnualRentRoll",#N/A,FALSE,"RentRoll"}</definedName>
    <definedName name="wrn.AnnualRentRoll." localSheetId="3" hidden="1">{"AnnualRentRoll",#N/A,FALSE,"RentRoll"}</definedName>
    <definedName name="wrn.AnnualRentRoll." hidden="1">{"AnnualRentRoll",#N/A,FALSE,"RentRoll"}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seYearDemand." hidden="1">{"Base Year Demand",#N/A,FALSE,"Demand-Base Year"}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M." hidden="1">{#N/A,#N/A,FALSE,"CCTV"}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th._.Outputs." hidden="1">{"LTV Output",#N/A,FALSE,"Output";"DCR Output",#N/A,FALSE,"Output"}</definedName>
    <definedName name="wrn.budget._.actual._.Year._.to._.daTe." hidden="1">{"page_1",#N/A,FALSE,"Sheet1";"page_2",#N/A,FALSE,"Sheet1";"page_3",#N/A,FALSE,"Sheet1";"page_4",#N/A,FALSE,"Sheet1";"page_5",#N/A,FALSE,"Sheet1"}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._.Template._.1998." hidden="1">{#N/A,#N/A,TRUE,"Data Elements-Staffing";#N/A,#N/A,TRUE,"Data Elements-Exp Driv &amp; Assump";#N/A,#N/A,TRUE,"Staffing Sheet";#N/A,#N/A,TRUE,"Income";#N/A,#N/A,TRUE,"Income Summary";#N/A,#N/A,TRUE,"Staffing Summary"}</definedName>
    <definedName name="wrn.Budget._.vs._.Actual._.Report." hidden="1">{"Budget vs Actual Report",#N/A,FALSE,"BUDACT10"}</definedName>
    <definedName name="wrn.BUDYTD." hidden="1">{"PAGE1",#N/A,FALSE,"MASTER";"PAGE2",#N/A,FALSE,"MASTER";"PAGE2B",#N/A,FALSE,"MASTER";"PAGE3",#N/A,FALSE,"MASTER";"PAGE4",#N/A,FALSE,"MASTER"}</definedName>
    <definedName name="wrn.CA_FUNC_SUMM." hidden="1">{"CA_FUNC_SUMM_496",#N/A,FALSE,"Charter Air"}</definedName>
    <definedName name="wrn.CA_FUNCT_DTL." hidden="1">{"CA_496_FUNCT_DETAIL",#N/A,FALSE,"Charter Air"}</definedName>
    <definedName name="wrn.CA_SWB_DTL." hidden="1">{"CA_SWB_DTL",#N/A,FALSE,"Charter Air"}</definedName>
    <definedName name="wrn.Capacity." hidden="1">{#N/A,#N/A,FALSE,"Capacity"}</definedName>
    <definedName name="wrn.CAPEX." hidden="1">{"capex_annual",#N/A,TRUE,"CAPEX";"capex_monthly",#N/A,TRUE,"CAPEX"}</definedName>
    <definedName name="wrn.Cashflow." hidden="1">{"cashflow",#N/A,FALSE,"cash flow"}</definedName>
    <definedName name="wrn.Cashflow._.Summary." hidden="1">{#N/A,#N/A,FALSE,"Cashflow"}</definedName>
    <definedName name="wrn.casubont." hidden="1">{#N/A,#N/A,FALSE,"expense";#N/A,#N/A,FALSE,"heads"}</definedName>
    <definedName name="wrn.Chart._.Printouts." hidden="1">{"2 Area",#N/A,TRUE,"Area";"2 Bar",#N/A,TRUE,"Area";"SSB Bar",#N/A,TRUE,"Area";"2 Stacked Bar",#N/A,TRUE,"Area";"2 Stacked Bar 100",#N/A,TRUE,"Area";"2 Stacked Col",#N/A,TRUE,"Area";"2 Stacked Col 100",#N/A,TRUE,"Area";"2 HiLow",#N/A,TRUE,"Area";"2 Line",#N/A,TRUE,"Area";"2 Scatter",#N/A,TRUE,"Area";"2 ColumnLine",#N/A,TRUE,"Area";"2 ScatterLine",#N/A,TRUE,"Area";"2 Football",#N/A,TRUE,"Area";"2 DAPS",#N/A,TRUE,"Area";"2 Rover",#N/A,TRUE,"Area";"2 Student1",#N/A,TRUE,"Area";"2 Student2",#N/A,TRUE,"Area";"2 Student3",#N/A,TRUE,"Area";"2 Column",#N/A,TRUE,"Area";"2 League",#N/A,TRUE,"Area";"2 Pies",#N/A,TRUE,"Area"}</definedName>
    <definedName name="wrn.charts." hidden="1">{"newyork",#N/A,FALSE,"Plots-Annually";"florida",#N/A,FALSE,"Plots-Annually"}</definedName>
    <definedName name="wrn.chi._.tiÆt." hidden="1">{#N/A,#N/A,FALSE,"Chi tiÆt"}</definedName>
    <definedName name="wrn.COMPARISON." hidden="1">{"COMPARISON",#N/A,FALSE,"Sheet1"}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plete._.Sys.._.Estimate." hidden="1">{#N/A,#N/A,TRUE,"Cover Memo";"Complete Sys. Estimate",#N/A,TRUE,"Change Summary";"Complete Sys. Estimate",#N/A,TRUE,"Estimate Summary";"Complete Sys. Estimate",#N/A,TRUE,"Dept. Summary";"Complete Sys. Estimate",#N/A,TRUE,"DOW Detail"}</definedName>
    <definedName name="wrn.CompleteReport." hidden="1">{"A",#N/A,FALSE,"Scenario Control";"A",#N/A,FALSE,"Executive Summary";"A",#N/A,FALSE,"P&amp;L";"B",#N/A,FALSE,"P&amp;L";"A",#N/A,FALSE,"BalanceSheet";"B",#N/A,FALSE,"BalanceSheet";"A",#N/A,FALSE,"CashFlow";"A",#N/A,FALSE,"Ratios";"A",#N/A,FALSE,"DCF";"A",#N/A,FALSE,"WACC";"A",#N/A,FALSE,"P&amp;VAssumpts";"A",#N/A,FALSE,"Depr-Capex";"A",#N/A,FALSE,"SHF";"A",#N/A,FALSE,"Debt";"A",#N/A,FALSE,"Working Capital";"A",#N/A,FALSE,"Other Assumptions";"A",#N/A,FALSE,"Regulated Price";"B",#N/A,FALSE,"Regulated Price";"A",#N/A,FALSE,"BG Investment";"A",#N/A,FALSE,"Appendix"}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densate." hidden="1">{"condensate",#N/A,FALSE,"CNTRYTYPE"}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P2._.Project._.Listing." hidden="1">{#N/A,#N/A,FALSE,"CP-2 form"}</definedName>
    <definedName name="wrn.Credit._.Check._.for._.Year._.1997." hidden="1">{#N/A,#N/A,FALSE,"Sheet1"}</definedName>
    <definedName name="wrn.crude." hidden="1">{"Padd1crd",#N/A,FALSE,"REFINERY";"padd2crd",#N/A,FALSE,"REFINERY";"padd3crd",#N/A,FALSE,"REFINERY";"padd4crd",#N/A,FALSE,"REFINERY";"padd5crd",#N/A,FALSE,"REFINERY"}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._1" hidden="1">{"mgmt forecast",#N/A,FALSE,"Mgmt Forecast";"dcf table",#N/A,FALSE,"Mgmt Forecast";"sensitivity",#N/A,FALSE,"Mgmt Forecast";"table inputs",#N/A,FALSE,"Mgmt Forecast";"calculations",#N/A,FALSE,"Mgmt Forecast"}</definedName>
    <definedName name="wrn.DCR._.Output." hidden="1">{"DCR Output",#N/A,FALSE,"Output"}</definedName>
    <definedName name="wrn.Debbie._.Hawkins." hidden="1">{"Admin Costs",#N/A,FALSE,"Act.Fcst Costs"}</definedName>
    <definedName name="wrn.DELTA." hidden="1">{"table II 1",#N/A,FALSE,"DTables";"table II 2",#N/A,FALSE,"DTables";"table III 3",#N/A,FALSE,"DTables";"table III 4",#N/A,FALSE,"DTables"}</definedName>
    <definedName name="wrn.Demand._.Calcs." hidden="1">{#N/A,#N/A,FALSE,"Demand Calcs"}</definedName>
    <definedName name="wrn.Demand._.Inputs." hidden="1">{#N/A,#N/A,FALSE,"Demand Inputs"}</definedName>
    <definedName name="wrn.Demand._.MT." hidden="1">{"Demand by Product MT",#N/A,TRUE,"PRDEMPOR";"Demand by Sector MT",#N/A,TRUE,"PRDEMPOR"}</definedName>
    <definedName name="wrn.Demand._.MTOE." hidden="1">{"Demand by Product MTOE",#N/A,TRUE,"PRDEMPOR";"Demand by Sector MTOE",#N/A,TRUE,"PRDEMPOR"}</definedName>
    <definedName name="wrn.DENNIS." hidden="1">{"DENNIS",#N/A,FALSE}</definedName>
    <definedName name="wrn.ele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xitAndSalesAssumptions." localSheetId="5" hidden="1">{#N/A,#N/A,FALSE,"ExitStratigy"}</definedName>
    <definedName name="wrn.ExitAndSalesAssumptions." localSheetId="4" hidden="1">{#N/A,#N/A,FALSE,"ExitStratigy"}</definedName>
    <definedName name="wrn.ExitAndSalesAssumptions." localSheetId="3" hidden="1">{#N/A,#N/A,FALSE,"ExitStratigy"}</definedName>
    <definedName name="wrn.ExitAndSalesAssumptions." hidden="1">{#N/A,#N/A,FALSE,"ExitStratigy"}</definedName>
    <definedName name="wrn.EXP_FUNC_DETL." hidden="1">{"EXP_FUNC_DTL_496",#N/A,FALSE,"Express"}</definedName>
    <definedName name="wrn.EXP_FUNC_DTL_QTR." hidden="1">{"EXP_FUNC_DTL_QTR_496",#N/A,FALSE,"Express"}</definedName>
    <definedName name="wrn.EXP_FUNC_SUMM." hidden="1">{"EXP_FUNC_SUMM_496",#N/A,FALSE,"Express"}</definedName>
    <definedName name="wrn.EXP_FUNC_SUMM_QTR." hidden="1">{"EXP_FUNC_SUMM_QTR_496",#N/A,FALSE,"Express"}</definedName>
    <definedName name="wrn.EXP_SWB_DTL." hidden="1">{"EXP_SWB_DTL_496",#N/A,FALSE,"Express"}</definedName>
    <definedName name="wrn.Facility._.Estimate." hidden="1">{#N/A,#N/A,TRUE,"Cover Memo";"Facility Estimate",#N/A,TRUE,"Change Summary";"Facility Estimate",#N/A,TRUE,"Estimate Summary";"Facility Estimate",#N/A,TRUE,"Dept. Summary";"Facility Estimate",#N/A,TRUE,"DOW Detail"}</definedName>
    <definedName name="wrn.Fair._.Share._.Calcs." hidden="1">{#N/A,#N/A,FALSE,"Fair Share"}</definedName>
    <definedName name="wrn.Final._.Output." hidden="1">{#N/A,#N/A,FALSE,"Final Output"}</definedName>
    <definedName name="wrn.Financial._.Summary._.NZ._.DOLLARS." hidden="1">{#N/A,#N/A,FALSE,"Variables";#N/A,#N/A,FALSE,"NPV Cashflows NZ$";#N/A,#N/A,FALSE,"Cashflows NZ$"}</definedName>
    <definedName name="wrn.Financial._.Summary._.US._.Dollars." hidden="1">{#N/A,#N/A,FALSE,"Variables";#N/A,#N/A,FALSE,"Cashflows";#N/A,#N/A,FALSE,"NPV Cashflow"}</definedName>
    <definedName name="wrn.FINANCIALS." hidden="1">{#N/A,#N/A,TRUE,"SUMMARY";#N/A,#N/A,TRUE,"CASH CON";#N/A,#N/A,TRUE,"CASH OP";#N/A,#N/A,TRUE,"INCOME";#N/A,#N/A,TRUE,"BAL SHEET"}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Model._.Out._.Put." hidden="1">{#N/A,#N/A,FALSE,"Variables";#N/A,#N/A,FALSE,"Woodflow 2";#N/A,#N/A,FALSE,"Log Prices";#N/A,#N/A,FALSE,"Revenues";#N/A,#N/A,FALSE,"Harvesting ";#N/A,#N/A,FALSE,"Forest Developement";#N/A,#N/A,FALSE,"Cashflows NZ$";#N/A,#N/A,FALSE,"NPV Cashflows NZ$"}</definedName>
    <definedName name="wrn.GASCOND." hidden="1">{"GASCOND",#N/A,FALSE,"CONDENSATE";"CRUDECOND",#N/A,FALSE,"CONDENSATE";"TOTALCOND",#N/A,FALSE,"CONDENSATE"}</definedName>
    <definedName name="wrn.GASODEM." hidden="1">{"monthly",#N/A,FALSE,"GASODEM";"qtr to yr",#N/A,FALSE,"GASODEM"}</definedName>
    <definedName name="wrn.George._.Viska." hidden="1">{#N/A,#N/A,FALSE,"Cost Report";#N/A,#N/A,FALSE,"Qtly Summ.";#N/A,#N/A,FALSE,"Mar  Qtr";#N/A,#N/A,FALSE,"Report Summary"}</definedName>
    <definedName name="wrn.Golf." hidden="1">{"Golf Assumptions",#N/A,FALSE,"Asu";"Golf PF1",#N/A,FALSE,"Golf";"Golf PF2",#N/A,FALSE,"Golf";"Golf Dep1",#N/A,FALSE,"Golf";"Golf Dep2",#N/A,FALSE,"Golf"}</definedName>
    <definedName name="wrn.heavy." hidden="1">{"heavy",#N/A,FALSE,"CNTRYTYPE"}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hxn." hidden="1">{#N/A,#N/A,FALSE,"bk16"}</definedName>
    <definedName name="wrn.Income." hidden="1">{"Book Income",#N/A,FALSE,"B&amp;T";"Taxable Income",#N/A,FALSE,"B&amp;T"}</definedName>
    <definedName name="wrn.Input._.and._.Growths." hidden="1">{"Product Demands Input",#N/A,TRUE,"PRDEMPOR";"Annual Growth Rates",#N/A,TRUE,"PRDEMPOR"}</definedName>
    <definedName name="wrn.Inputs." hidden="1">{"Inflation-BaseYear",#N/A,FALSE,"Inputs"}</definedName>
    <definedName name="wrn.Instructor._.Tips." hidden="1">{"Area 1",#N/A,TRUE,"Area";"Bar 1",#N/A,TRUE,"Area";"Salomon Bar 1",#N/A,TRUE,"Area";"Stacked Bar 1",#N/A,TRUE,"Area";"Stacked Bar 100 1",#N/A,TRUE,"Area";"Stacked Col 1",#N/A,TRUE,"Area";"Stacked Col 100 1",#N/A,TRUE,"Area";"HiLow 1",#N/A,TRUE,"Area";"Line 1",#N/A,TRUE,"Area";"Scatter 1",#N/A,TRUE,"Area";"ColLine 1",#N/A,TRUE,"Area";"Scatterline 1",#N/A,TRUE,"Area";"Football 1",#N/A,TRUE,"Area";"DAPS 1",#N/A,TRUE,"Area";"Rover 1",#N/A,TRUE,"Area";"Exchange 1",#N/A,TRUE,"Area";"Histogram 1",#N/A,TRUE,"Area";"Price Vol 1",#N/A,TRUE,"Area";"Interactive 1",#N/A,TRUE,"Area";"Column 1",#N/A,TRUE,"Area";"League 1",#N/A,TRUE,"Area";"Pie 1",#N/A,TRUE,"Area"}</definedName>
    <definedName name="wrn.inv._.budget." hidden="1">{"invbud-1",#N/A,FALSE,"A";"invbud-1CW",#N/A,FALSE,"A";"Desinvesteringen",#N/A,FALSE,"C"}</definedName>
    <definedName name="wrn.Inventory._.Reporting." hidden="1">{#N/A,#N/A,FALSE,"Inventory Summary";#N/A,#N/A,FALSE,"Pathlight Stock ";#N/A,#N/A,FALSE,"Vicom Stock ";#N/A,#N/A,FALSE,"Purchases "}</definedName>
    <definedName name="wrn.isdn." hidden="1">{#N/A,#N/A,FALSE,"Summary";#N/A,#N/A,FALSE,"Model";#N/A,#N/A,FALSE,"Sentivity";#N/A,#N/A,FALSE,"Capital"}</definedName>
    <definedName name="wrn.Jahresumsätze._.Folien._.3._.bis._.8.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rn.jan95.xls." hidden="1">{#N/A,#N/A,FALSE,"JAN195"}</definedName>
    <definedName name="wrn.JDReport." hidden="1">{#N/A,#N/A,FALSE,"SUMMARY";#N/A,#N/A,FALSE,"Bal Sheet";#N/A,#N/A,FALSE,"P&amp;LConsolidated SUMMARY";#N/A,#N/A,FALSE,"P&amp;L MTH";#N/A,#N/A,FALSE,"P&amp;L YTD";#N/A,#N/A,FALSE,"CASHMOVE - MONTH";#N/A,#N/A,FALSE,"CASHMOV";#N/A,#N/A,FALSE,"WA";#N/A,#N/A,FALSE,"SMM";#N/A,#N/A,FALSE,"NSW";#N/A,#N/A,FALSE,"INDONESIA";#N/A,#N/A,FALSE,"TREASURY";#N/A,#N/A,FALSE,"GS EXPL";#N/A,#N/A,FALSE,"GS OPS";#N/A,#N/A,FALSE,"CORPORATE";#N/A,#N/A,FALSE,"NMS"}</definedName>
    <definedName name="wrn.JV660." hidden="1">{#N/A,#N/A,FALSE,"JV660";#N/A,#N/A,FALSE,"JV661";#N/A,#N/A,FALSE,"JV662"}</definedName>
    <definedName name="wrn.JV662." hidden="1">{#N/A,#N/A,FALSE,"JV661";#N/A,#N/A,FALSE,"JV662"}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Latent._.Demand._.Inputs." hidden="1">{#N/A,#N/A,FALSE,"Latent"}</definedName>
    <definedName name="wrn.light._.sour." hidden="1">{"light sour",#N/A,FALSE,"CNTRYTYPE"}</definedName>
    <definedName name="wrn.ll." hidden="1">{#N/A,#N/A,FALSE,"ll-inves";#N/A,#N/A,FALSE,"bgt-cf 97";#N/A,#N/A,FALSE,"bgt-pl 97"}</definedName>
    <definedName name="wrn.LoanInformation." localSheetId="5" hidden="1">{#N/A,#N/A,FALSE,"LoanAssumptions"}</definedName>
    <definedName name="wrn.LoanInformation." localSheetId="4" hidden="1">{#N/A,#N/A,FALSE,"LoanAssumptions"}</definedName>
    <definedName name="wrn.LoanInformation." localSheetId="3" hidden="1">{#N/A,#N/A,FALSE,"LoanAssumptions"}</definedName>
    <definedName name="wrn.LoanInformation." hidden="1">{#N/A,#N/A,FALSE,"LoanAssumptions"}</definedName>
    <definedName name="wrn.LTV._.Output." hidden="1">{"LTV Output",#N/A,FALSE,"Output"}</definedName>
    <definedName name="wrn.M.GOH." hidden="1">{"M.GOH",#N/A,FALSE}</definedName>
    <definedName name="wrn.Management._.Accounts." hidden="1">{#N/A,#N/A,FALSE,"SUMMARY";#N/A,#N/A,FALSE,"BAL SHEET";#N/A,#N/A,FALSE,"P&amp;LConsolidated SUMMARY";#N/A,#N/A,FALSE,"P&amp;L MTH";#N/A,#N/A,FALSE,"P&amp;L YTD";#N/A,#N/A,FALSE,"CASHMOVE - MONTH";#N/A,#N/A,FALSE,"CASHMOV";#N/A,#N/A,FALSE,"WA";#N/A,#N/A,FALSE,"NSW";#N/A,#N/A,FALSE,"INDONESIA";#N/A,#N/A,FALSE,"NMS";#N/A,#N/A,FALSE,"TREASURY";#N/A,#N/A,FALSE,"GS OPS";#N/A,#N/A,FALSE,"GS EXPL";#N/A,#N/A,FALSE,"CORPORATE";#N/A,#N/A,FALSE,"SMM"}</definedName>
    <definedName name="wrn.Management1" hidden="1">{#N/A,#N/A,FALSE,"SUMMARY";#N/A,#N/A,FALSE,"BAL SHEET";#N/A,#N/A,FALSE,"P&amp;L MTH";#N/A,#N/A,FALSE,"P&amp;L YTD";#N/A,#N/A,FALSE,"P&amp;L SUMMARY";#N/A,#N/A,FALSE,"CASHFLOW - MONTH";#N/A,#N/A,FALSE,"CASHFLOW";#N/A,#N/A,FALSE,"WA";#N/A,#N/A,FALSE,"NSW";#N/A,#N/A,FALSE,"INDONESIA";#N/A,#N/A,FALSE,"NMS";#N/A,#N/A,FALSE,"TREASURY";#N/A,#N/A,FALSE,"GS OPS";#N/A,#N/A,FALSE,"GS EXPL";#N/A,#N/A,FALSE,"CORPORATE"}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ODEL." hidden="1">{"MODEL",#N/A,FALSE}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ly._.Statement." hidden="1">{#N/A,#N/A,FALSE,"Tabelle2";#N/A,#N/A,FALSE,"Tabelle1"}</definedName>
    <definedName name="wrn.MonthlyRentRoll." localSheetId="5" hidden="1">{"MonthlyRentRoll",#N/A,FALSE,"RentRoll"}</definedName>
    <definedName name="wrn.MonthlyRentRoll." localSheetId="4" hidden="1">{"MonthlyRentRoll",#N/A,FALSE,"RentRoll"}</definedName>
    <definedName name="wrn.MonthlyRentRoll." localSheetId="3" hidden="1">{"MonthlyRentRoll",#N/A,FALSE,"RentRoll"}</definedName>
    <definedName name="wrn.MonthlyRentRoll." hidden="1">{"MonthlyRentRoll",#N/A,FALSE,"RentRoll"}</definedName>
    <definedName name="wrn.MPLTC." hidden="1">{#N/A,#N/A,FALSE,"Sheet1"}</definedName>
    <definedName name="wrn.Murray._.Simons." hidden="1">{#N/A,#N/A,FALSE,"Cost Report";#N/A,#N/A,FALSE,"Table 2.1";#N/A,#N/A,FALSE,"Plant Statistics";"Plant Costs",#N/A,FALSE,"Cost Summary"}</definedName>
    <definedName name="wrn.NAO_FUNC_DTL." hidden="1">{"NAO_FUNC_DTL_496",#N/A,FALSE,"NAO"}</definedName>
    <definedName name="wrn.NAO_FUNC_DTL_QTR." hidden="1">{"NAO_FUNC_DTL_QTR_496",#N/A,FALSE,"NAO"}</definedName>
    <definedName name="wrn.NAO_FUNC_SUM_PD." hidden="1">{"NAO_FUNC_SUM_PD_496",#N/A,FALSE,"NAO"}</definedName>
    <definedName name="wrn.NAO_FUNC_SUM_QTR." hidden="1">{"NAO_FUNC_SUM_QTR_496",#N/A,FALSE,"NAO"}</definedName>
    <definedName name="wrn.NAO_NAT_PD." hidden="1">{"NAO_NAT_PD_496",#N/A,FALSE,"NAO"}</definedName>
    <definedName name="wrn.NAO_SWB." hidden="1">{"NAO_SWB",#N/A,FALSE,"NAO"}</definedName>
    <definedName name="wrn.Net._.Sales._.en._.FF_Dec." hidden="1">{"FF",#N/A,FALSE,"Dec 96 "}</definedName>
    <definedName name="wrn.Net._.Sales._.en._.FF_janv." hidden="1">{"FF",#N/A,FALSE,"Janv 97"}</definedName>
    <definedName name="wrn.Net._.Sales._.en._.USD_Dec." hidden="1">{"USD",#N/A,FALSE,"Dec 96 "}</definedName>
    <definedName name="wrn.Net._.Sales._.en._.USD_janv." hidden="1">{"USD",#N/A,FALSE,"Janv 97"}</definedName>
    <definedName name="wrn.New._.York." hidden="1">{"NY PRICES",#N/A,FALSE,"CURRENT";"NY PRICES B",#N/A,FALSE,"CURRENT";"NY PRICES",#N/A,FALSE,"CONSTANT";"NY PRICES B",#N/A,FALSE,"CONSTANT"}</definedName>
    <definedName name="wrn.Occupancy._.Calcs." hidden="1">{#N/A,#N/A,FALSE,"Occ. Calcs"}</definedName>
    <definedName name="wrn.OperatingAssumtions." localSheetId="5" hidden="1">{#N/A,#N/A,FALSE,"OperatingAssumptions"}</definedName>
    <definedName name="wrn.OperatingAssumtions." localSheetId="4" hidden="1">{#N/A,#N/A,FALSE,"OperatingAssumptions"}</definedName>
    <definedName name="wrn.OperatingAssumtions." localSheetId="3" hidden="1">{#N/A,#N/A,FALSE,"OperatingAssumptions"}</definedName>
    <definedName name="wrn.OperatingAssumtions." hidden="1">{#N/A,#N/A,FALSE,"OperatingAssumptions"}</definedName>
    <definedName name="wrn.Output3Column." hidden="1">{"Output-3Column",#N/A,FALSE,"Output"}</definedName>
    <definedName name="wrn.OutputAll." hidden="1">{"Output-All",#N/A,FALSE,"Output"}</definedName>
    <definedName name="wrn.OutputBaseYear." hidden="1">{"Output-BaseYear",#N/A,FALSE,"Output"}</definedName>
    <definedName name="wrn.OutputMin." hidden="1">{"Output-Min",#N/A,FALSE,"Output"}</definedName>
    <definedName name="wrn.OutputPercent." hidden="1">{"Output%",#N/A,FALSE,"Output"}</definedName>
    <definedName name="wrn.PAGE_1." hidden="1">{"PAGE_1",#N/A,FALSE,"MASTER"}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enetration." hidden="1">{#N/A,#N/A,FALSE,"Mkt Pen"}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_.trend." hidden="1">{"Jan-June",#N/A,FALSE,"Sheet4";"Jul-Dec",#N/A,FALSE,"Sheet4"}</definedName>
    <definedName name="wrn.Post._.Tax." hidden="1">{#N/A,#N/A,FALSE,"timeval";#N/A,#N/A,FALSE,"Sens";#N/A,#N/A,FALSE,"Amortisation";#N/A,#N/A,FALSE,"Profit &amp; Loss";#N/A,#N/A,FALSE,"Fin Cashflow"}</definedName>
    <definedName name="wrn.Presentation." localSheetId="5" hidden="1">{#N/A,#N/A,TRUE,"Summary";"AnnualRentRoll",#N/A,TRUE,"RentRoll";#N/A,#N/A,TRUE,"ExitStratigy";#N/A,#N/A,TRUE,"OperatingAssumptions"}</definedName>
    <definedName name="wrn.Presentation." localSheetId="4" hidden="1">{#N/A,#N/A,TRUE,"Summary";"AnnualRentRoll",#N/A,TRUE,"RentRoll";#N/A,#N/A,TRUE,"ExitStratigy";#N/A,#N/A,TRUE,"OperatingAssumptions"}</definedName>
    <definedName name="wrn.Presentation." localSheetId="3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mary._.Competition." hidden="1">{#N/A,#N/A,FALSE,"Primary"}</definedName>
    <definedName name="wrn.print._.all." hidden="1">{#N/A,#N/A,FALSE,"Gateway";#N/A,#N/A,FALSE,"NewYork";#N/A,#N/A,FALSE,"Ocean";#N/A,#N/A,FALSE,"GVH";#N/A,#N/A,FALSE,"GVM";#N/A,#N/A,FALSE,"GVT"}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graphs." hidden="1">{"cap_structure",#N/A,FALSE,"Graph-Mkt Cap";"price",#N/A,FALSE,"Graph-Price";"ebit",#N/A,FALSE,"Graph-EBITDA";"ebitda",#N/A,FALSE,"Graph-EBITDA"}</definedName>
    <definedName name="wrn.print._.graphs._1" hidden="1">{"cap_structure",#N/A,FALSE,"Graph-Mkt Cap";"price",#N/A,FALSE,"Graph-Price";"ebit",#N/A,FALSE,"Graph-EBITDA";"ebitda",#N/A,FALSE,"Graph-EBITDA"}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raw._.data._.entry." hidden="1">{"inputs raw data",#N/A,TRUE,"INPUT"}</definedName>
    <definedName name="wrn.print._.raw._.data._.entry._1" hidden="1">{"inputs raw data",#N/A,TRUE,"INPUT"}</definedName>
    <definedName name="wrn.print._.summary._.sheets." hidden="1">{"summary1",#N/A,TRUE,"Comps";"summary2",#N/A,TRUE,"Comps";"summary3",#N/A,TRUE,"Comps"}</definedName>
    <definedName name="wrn.print._.summary._.sheets._1" hidden="1">{"summary1",#N/A,TRUE,"Comps";"summary2",#N/A,TRUE,"Comps";"summary3",#N/A,TRUE,"Comps"}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Projection._.en._.FF." hidden="1">{"FF",#N/A,FALSE,"Projection"}</definedName>
    <definedName name="wrn.PropertyInformation." localSheetId="5" hidden="1">{#N/A,#N/A,FALSE,"PropertyInfo"}</definedName>
    <definedName name="wrn.PropertyInformation." localSheetId="4" hidden="1">{#N/A,#N/A,FALSE,"PropertyInfo"}</definedName>
    <definedName name="wrn.PropertyInformation." localSheetId="3" hidden="1">{#N/A,#N/A,FALSE,"PropertyInfo"}</definedName>
    <definedName name="wrn.PropertyInformation." hidden="1">{#N/A,#N/A,FALSE,"PropertyInfo"}</definedName>
    <definedName name="wrn.Quarterly._.Income._.Statement." hidden="1">{#N/A,#N/A,FALSE,"earnings"}</definedName>
    <definedName name="wrn.Quarterly._.revenue._.model." hidden="1">{#N/A,#N/A,FALSE,"earnings"}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FINERY." hidden="1">{"Padd I to III",#N/A,FALSE,"REFINERY";"Padd IV to US",#N/A,FALSE,"REFINERY";"Crude Balance I",#N/A,FALSE,"REFINERY";"Crude Balance II",#N/A,FALSE,"REFINERY"}</definedName>
    <definedName name="wrn.region." hidden="1">{"Region",#N/A,FALSE,"CNTRYTYPE"}</definedName>
    <definedName name="wrn.Rent." hidden="1">{"Rent1",#N/A,FALSE,"RENT";"Rent2",#N/A,FALSE,"RENT"}</definedName>
    <definedName name="wrn.Report." hidden="1">{"Offgrid",#N/A,FALSE,"OFFGRID";"Region",#N/A,FALSE,"REGION";"Offgrid -2",#N/A,FALSE,"OFFGRID";"WTP",#N/A,FALSE,"WTP";"WTP -2",#N/A,FALSE,"WTP";"Project",#N/A,FALSE,"PROJECT";"Summary -2",#N/A,FALSE,"SUMMARY"}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e." hidden="1">{#N/A,#N/A,FALSE,"1";#N/A,#N/A,FALSE,"2";#N/A,#N/A,FALSE,"3";#N/A,#N/A,FALSE,"4";#N/A,#N/A,FALSE,"5";#N/A,#N/A,FALSE,"6";#N/A,#N/A,FALSE,"7";#N/A,#N/A,FALSE,"8";#N/A,#N/A,FALSE,"9";#N/A,#N/A,FALSE,"10";#N/A,#N/A,FALSE,"11";#N/A,#N/A,FALSE,"12";#N/A,#N/A,FALSE,"13"}</definedName>
    <definedName name="wrn.Residential." hidden="1">{"ECA Qtrs C",#N/A,TRUE,"ECA_Qtrs_C";"ECA Qtrs D",#N/A,TRUE,"ECA_Qtrs_D";"ECA Qtrs F",#N/A,TRUE,"ECA_Qtrs_F";"ECA Qtrs G",#N/A,TRUE,"ECA_Qtrs_G";"ECA SisterApt",#N/A,TRUE,"ECA_SisterApt";"ECA Nurses",#N/A,TRUE,"ECA_NursesHostel"}</definedName>
    <definedName name="wrn.Revenue." hidden="1">{#N/A,#N/A,FALSE,"Revenue (Annual)";"Revenue _ First 5 years Quarterly",#N/A,FALSE,"Revenue (Qtr)"}</definedName>
    <definedName name="wrn.REVISED." hidden="1">{"REVISED",#N/A,FALSE,"Sheet1"}</definedName>
    <definedName name="wrn.Ride._.Estimate." hidden="1">{#N/A,#N/A,TRUE,"Cover Memo";"Ride Estimate",#N/A,TRUE,"Change Summary";"Ride Estimate",#N/A,TRUE,"Estimate Summary";"Ride Estimate",#N/A,TRUE,"Dept. Summary";"Ride Estimate",#N/A,TRUE,"DOW Detail"}</definedName>
    <definedName name="wrn.Rob._.Smith." hidden="1">{#N/A,#N/A,FALSE,"Cost Report";"Geology",#N/A,FALSE,"Cost Summary";"Geolgy Recon",#N/A,FALSE,"UG Geology Rep."}</definedName>
    <definedName name="wrn.roundedrpt." hidden="1">{"rpt1",#N/A,FALSE,"Reporting";"rpt2",#N/A,FALSE,"Reporting";"rpt2a",#N/A,FALSE,"Reporting";"rpt3",#N/A,FALSE,"Reporting";"rpt4",#N/A,FALSE,"Reporting"}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AMPLE." hidden="1">{#N/A,#N/A,TRUE,"Crude";#N/A,#N/A,TRUE,"Products"}</definedName>
    <definedName name="wrn.Secondary._.Competition." hidden="1">{#N/A,#N/A,FALSE,"Secondary"}</definedName>
    <definedName name="wrn.Sensitive." hidden="1">{"Sensitivity1",#N/A,FALSE,"Sensitivity";"Sensitivity2",#N/A,FALSE,"Sensitivity"}</definedName>
    <definedName name="wrn.Show._.Estimate." hidden="1">{#N/A,#N/A,TRUE,"Cover Memo";"Show Estimate",#N/A,TRUE,"Change Summary";"Show Estimate",#N/A,TRUE,"Estimate Summary";"Show Estimate",#N/A,TRUE,"Dept. Summary";"Show Estimate",#N/A,TRUE,"DOW Detail"}</definedName>
    <definedName name="wrn.Sim._.Report._.Printing." hidden="1">{"SIM Report",#N/A,FALSE,"Output";"Price Report",#N/A,FALSE,"Data Input 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Q." hidden="1">{#N/A,#N/A,FALSE,"soquy"}</definedName>
    <definedName name="wrn.sr" hidden="1">{#N/A,#N/A,FALSE,"HCMP"}</definedName>
    <definedName name="wrn.sr." hidden="1">{#N/A,#N/A,FALSE,"HCMP"}</definedName>
    <definedName name="wrn.SSA._.Stock." hidden="1">{#N/A,#N/A,FALSE,"SSA Stock"}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BREGION." hidden="1">{"SUBREGION",#N/A,FALSE,"CNTRYTYPE"}</definedName>
    <definedName name="wrn.summ1" hidden="1">{#N/A,#N/A,FALSE,"COVER1.XLS ";#N/A,#N/A,FALSE,"RACT1.XLS";#N/A,#N/A,FALSE,"RACT2.XLS";#N/A,#N/A,FALSE,"ECCMP";#N/A,#N/A,FALSE,"WELDER.XLS"}</definedName>
    <definedName name="wrn.Summary." localSheetId="5" hidden="1">{#N/A,#N/A,FALSE,"Summary"}</definedName>
    <definedName name="wrn.Summary." localSheetId="4" hidden="1">{#N/A,#N/A,FALSE,"Summary"}</definedName>
    <definedName name="wrn.Summary." localSheetId="3" hidden="1">{#N/A,#N/A,FALSE,"Summary"}</definedName>
    <definedName name="wrn.Summary." hidden="1">{#N/A,#N/A,FALSE,"Summary"}</definedName>
    <definedName name="wrn.Supply._.Additions." hidden="1">{#N/A,#N/A,FALSE,"Supply Addn"}</definedName>
    <definedName name="wrn.sweet." hidden="1">{"sweet",#N/A,FALSE,"CNTRYTYPE"}</definedName>
    <definedName name="wrn.switched._.date." hidden="1">{#N/A,#N/A,FALSE,"m66";#N/A,#N/A,FALSE,"m66"}</definedName>
    <definedName name="wrn.Synt_dec." hidden="1">{"Synthese",#N/A,FALSE,"Dec 96 (2)"}</definedName>
    <definedName name="wrn.Synt_janv." hidden="1">{"Syn_janv",#N/A,FALSE,"Janv 97"}</definedName>
    <definedName name="wrn.Tables." hidden="1">{"Current",#N/A,FALSE,"Currentcal";"Current B",#N/A,FALSE,"Currentcal";"Constant",#N/A,FALSE,"Constantcal";"Constant B",#N/A,FALSE,"Constantcal"}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AX._.COMPUTATION." hidden="1">{#N/A,#N/A,FALSE,"TAX COMPUTATION";#N/A,#N/A,FALSE,"TAX SCHEDULE";#N/A,#N/A,FALSE,"ADDITIONS";#N/A,#N/A,FALSE,"W &amp; T"}</definedName>
    <definedName name="wrn.technical._.dept." hidden="1">{#N/A,#N/A,FALSE,"TRAFFIC1";#N/A,#N/A,FALSE,"TRAFFIC2";#N/A,#N/A,FALSE,"TRAFFIC3";#N/A,#N/A,FALSE,"ML.ERL"}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hu." hidden="1">{#N/A,#N/A,FALSE,"Chung"}</definedName>
    <definedName name="wrn.thuin." hidden="1">{#N/A,#N/A,TRUE,"Sheet1 (2)"}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_.view._.of._.shipped._.products." hidden="1">{#N/A,#N/A,FALSE,"Container details"}</definedName>
    <definedName name="wrn.tout." hidden="1">{#N/A,#N/A,FALSE,"I_S";#N/A,#N/A,FALSE,"B_S";#N/A,#N/A,FALSE,"F_F"}</definedName>
    <definedName name="wrn.TRAFFIC." hidden="1">{#N/A,#N/A,TRUE,"TRAFFIC1";#N/A,#N/A,TRUE,"TRAFFIC2"}</definedName>
    <definedName name="wrn.tuan." hidden="1">{#N/A,#N/A,FALSE,"LEDGERSUMARY"}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WeeklyReport." hidden="1">{#N/A,#N/A,FALSE,"Week 2002";#N/A,#N/A,FALSE,"YTD 2002";#N/A,#N/A,FALSE,"Quarterly Trend(Q3)"}</definedName>
    <definedName name="wrn.WG_FUNC_DTL_QTR." hidden="1">{"WG_FUNC_DTL_QTR_496",#N/A,FALSE,"White Glove"}</definedName>
    <definedName name="wrn.WG_FUNC_SUMM." hidden="1">{"WG_FUNC_SUMM_496",#N/A,FALSE,"White Glove"}</definedName>
    <definedName name="wrn.WG_FUNCT_DTL." hidden="1">{"WG_FUNC_DTL_496",#N/A,FALSE,"White Glove"}</definedName>
    <definedName name="wrn.WG_NAT_PD." hidden="1">{"WG_NAT_PD_496",#N/A,FALSE,"White Glove"}</definedName>
    <definedName name="wrn.WG_SWB_DTL." hidden="1">{"WG_SWB_DTL",#N/A,FALSE,"White Glove"}</definedName>
    <definedName name="wrn.Working._.Capital." hidden="1">{#N/A,#N/A,FALSE,"Gesamt";#N/A,#N/A,FALSE,"Ree KG";#N/A,#N/A,FALSE,"Ree Inter";#N/A,#N/A,FALSE,"BTM";#N/A,#N/A,FALSE,"GmbH";#N/A,#N/A,FALSE,"Sonstige"}</definedName>
    <definedName name="wrn.造寸銷貪發票匯總表." hidden="1">{#N/A,#N/A,TRUE,"CC_IN965"}</definedName>
    <definedName name="wrn.電話６月.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wrn1.comparison" hidden="1">{"COMPARISON",#N/A,FALSE,"Sheet1"}</definedName>
    <definedName name="wrn1.dcf." hidden="1">{"mgmt forecast",#N/A,FALSE,"Mgmt Forecast";"dcf table",#N/A,FALSE,"Mgmt Forecast";"sensitivity",#N/A,FALSE,"Mgmt Forecast";"table inputs",#N/A,FALSE,"Mgmt Forecast";"calculations",#N/A,FALSE,"Mgmt Forecast"}</definedName>
    <definedName name="wrn2.3" hidden="1">{#N/A,#N/A,FALSE,"17MAY";#N/A,#N/A,FALSE,"24MAY"}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taet" hidden="1">{#N/A,#N/A,FALSE,"CCTV"}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vu.ADM._.FUNC._.BY._.QTR." hidden="1">{TRUE,TRUE,-1.25,-15.5,484.5,253.5,FALSE,TRUE,TRUE,TRUE,0,1,23,1,58,3,9,4,TRUE,TRUE,3,TRUE,1,TRUE,75,"Swvu.ADM._.FUNC._.BY._.QTR.","ACwvu.ADM._.FUNC._.BY._.QTR.",#N/A,FALSE,FALSE,0.75,0.75,1,1,2,"","&amp;L&amp;F&amp;CPage &amp;P of &amp;N&amp;R&amp;A",FALSE,FALSE,TRUE,TRUE,1,#N/A,1,1,"=R6C19:R67C26","=C1:C3,R1:R5",#N/A,#N/A,FALSE,FALSE,FALSE,1,65532,65532,FALSE,FALSE,TRUE,TRUE,TRUE}</definedName>
    <definedName name="wvu.ADM._.FUNCTIONAL._.BY._.PD." hidden="1">{TRUE,TRUE,-1.25,-15.5,484.5,253.5,FALSE,TRUE,TRUE,TRUE,0,1,14,1,81,3,9,4,TRUE,TRUE,3,TRUE,1,TRUE,75,"Swvu.ADM._.FUNCTIONAL._.BY._.PD.","ACwvu.ADM._.FUNCTIONAL._.BY._.PD.",#N/A,FALSE,FALSE,0.75,0.75,1,1,2,"","&amp;L&amp;F&amp;CPage &amp;P of &amp;N&amp;R&amp;A",FALSE,FALSE,TRUE,TRUE,1,#N/A,1,1,"=R6C4:R89C17","=C1:C3,R1:R5",#N/A,#N/A,FALSE,FALSE,FALSE,1,65532,65532,FALSE,FALSE,TRUE,TRUE,TRUE}</definedName>
    <definedName name="wvu.ADM._.NATURAL._.BY._.PD." hidden="1">{TRUE,TRUE,-1.25,-15.5,484.5,253.5,FALSE,TRUE,TRUE,TRUE,0,1,14,1,84,3,9,4,TRUE,TRUE,3,TRUE,1,TRUE,75,"Swvu.ADM._.NATURAL._.BY._.PD.","ACwvu.ADM._.NATURAL._.BY._.PD.",#N/A,FALSE,FALSE,0.75,0.75,1,1,2,"","&amp;L&amp;F&amp;CPage &amp;P of &amp;N&amp;R&amp;A",FALSE,FALSE,TRUE,TRUE,1,#N/A,1,1,"=R70C4:R89C17","=C1:C3,R1:R5",#N/A,#N/A,FALSE,FALSE,FALSE,1,65532,65532,FALSE,FALSE,TRUE,TRUE,TRUE}</definedName>
    <definedName name="wvu.ADM_S_W_SUMMARY." hidden="1">{TRUE,TRUE,-1.25,-15.5,484.5,253.5,FALSE,TRUE,TRUE,TRUE,0,1,17,1,112,3,9,4,TRUE,TRUE,3,TRUE,1,TRUE,75,"Swvu.ADM_S_W_SUMMARY.","ACwvu.ADM_S_W_SUMMARY.",#N/A,FALSE,FALSE,0.5,0.5,1,1,2,"","&amp;L&amp;F&amp;CPage &amp;P of &amp;N&amp;R&amp;A",FALSE,FALSE,TRUE,TRUE,1,53,#N/A,#N/A,"=R91C3:R112C18","=C1:C3,R1:R5",#N/A,#N/A,FALSE,FALSE,TRUE,1,65532,65532,FALSE,FALSE,TRUE,TRUE,TRUE}</definedName>
    <definedName name="wvu.CA._.FUNC._.BY._.QTR." hidden="1">{TRUE,TRUE,-1.25,-15.5,484.5,253.5,FALSE,TRUE,TRUE,TRUE,0,1,24,1,623,3,3,4,TRUE,TRUE,3,TRUE,1,TRUE,75,"Swvu.CA._.FUNC._.BY._.QTR.","ACwvu.CA._.FUNC._.BY._.QTR.",#N/A,FALSE,FALSE,0.25,0.25,0.75,0.5,2,"","&amp;L&amp;F&amp;CPage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CA._.FUNC._.SUMM._.BY._.PD." hidden="1">{TRUE,TRUE,-1.25,-15.5,484.5,253.5,FALSE,TRUE,TRUE,TRUE,0,1,17,1,728,3,3,4,TRUE,TRUE,3,TRUE,1,TRUE,75,"Swvu.CA._.FUNC._.SUMM._.BY._.PD.","ACwvu.CA._.FUNC._.SUMM._.BY._.PD.",#N/A,FALSE,FALSE,0.25,0.25,0.75,0.5,2,"","&amp;L&amp;F&amp;CPage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CA._.FUNCTIONAL._.BY._.PD." hidden="1">{TRUE,TRUE,-1.25,-15.5,484.5,253.5,FALSE,TRUE,TRUE,TRUE,0,1,17,1,623,3,3,4,TRUE,TRUE,3,TRUE,1,TRUE,75,"Swvu.CA._.FUNCTIONAL._.BY._.PD.","ACwvu.CA._.FUNCTIONAL._.BY._.PD.",#N/A,FALSE,FALSE,0.25,0.25,0.75,0.5,2,"","&amp;L&amp;F&amp;CPage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CA._.NATURAL._.BY._.PD." hidden="1">{TRUE,TRUE,-1.25,-15.5,484.5,253.5,FALSE,TRUE,TRUE,TRUE,0,1,17,1,662,3,3,4,TRUE,TRUE,3,TRUE,1,TRUE,75,"Swvu.CA._.NATURAL._.BY._.PD.","ACwvu.CA._.NATURAL._.BY._.PD.",#N/A,FALSE,FALSE,0.25,0.25,0.75,0.5,2,"","&amp;L&amp;F&amp;CPage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CA_496_FUNCT_DETAIL." hidden="1">{TRUE,TRUE,-1.25,-15.5,484.5,276.75,FALSE,TRUE,TRUE,TRUE,0,1,48,1,620,4,3,4,TRUE,TRUE,3,TRUE,1,TRUE,75,"Swvu.CA_496_FUNCT_DETAIL.","ACwvu.CA_496_FUNCT_DETAIL.",#N/A,FALSE,FALSE,0.25,0.25,0.75,0.5,2,"","&amp;L&amp;F&amp;CPage &amp;P of &amp;N&amp;R&amp;A",FALSE,FALSE,TRUE,TRUE,1,47,#N/A,#N/A,"=R4C37:R640C52","=C1:C4,R1:R3","Rwvu.CA_496_FUNCT_DETAIL.",#N/A,FALSE,FALSE,TRUE,1,65532,65532,FALSE,FALSE,TRUE,TRUE,TRUE}</definedName>
    <definedName name="wvu.CA_FUNC_SUMM_496." hidden="1">{TRUE,TRUE,-1.25,-15.5,484.5,277.5,FALSE,TRUE,TRUE,TRUE,0,1,50,1,726,4,3,4,TRUE,TRUE,3,TRUE,1,TRUE,75,"Swvu.CA_FUNC_SUMM_496.","ACwvu.CA_FUNC_SUMM_496.",#N/A,FALSE,FALSE,0.25,0.25,0.75,0.5,2,"","&amp;L&amp;F&amp;CPage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CA_S_W_SUMMARY." hidden="1">{TRUE,TRUE,-1.25,-15.5,484.5,253.5,FALSE,TRUE,TRUE,TRUE,0,1,16,1,1047,3,3,4,TRUE,TRUE,3,TRUE,1,TRUE,75,"Swvu.CA_S_W_SUMMARY.","ACwvu.CA_S_W_SUMMARY.",#N/A,FALSE,FALSE,0.25,0.25,0.75,0.5,2,"","&amp;L&amp;F&amp;CPage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vu.EXP._.FUNC._.BY._.QTR." hidden="1">{TRUE,TRUE,-1.25,-15.5,484.5,253.5,FALSE,TRUE,TRUE,TRUE,0,1,25,1,623,3,3,4,TRUE,TRUE,3,TRUE,1,TRUE,75,"Swvu.EXP._.FUNC._.BY._.QTR.","ACwvu.EXP._.FUNC._.BY._.QTR.",#N/A,FALSE,FALSE,0.25,0.25,0.75,0.5,2,"","&amp;L&amp;F&amp;CPage &amp;P of &amp;N&amp;R&amp;A",FALSE,FALSE,TRUE,TRUE,1,#N/A,1,#N/A,"=R4C19:R640C26","=C1:C3,R1:R3",#N/A,#N/A,FALSE,FALSE,FALSE,1,360,360,FALSE,FALSE,TRUE,TRUE,TRUE}</definedName>
    <definedName name="wvu.EXP._.FUNC._.SUMM._.BY._.PD." hidden="1">{TRUE,TRUE,-1.25,-15.5,484.5,253.5,FALSE,TRUE,TRUE,TRUE,0,1,17,1,727,3,3,4,TRUE,TRUE,3,TRUE,1,TRUE,75,"Swvu.EXP._.FUNC._.SUMM._.BY._.PD.","ACwvu.EXP._.FUNC._.SUMM._.BY._.PD.",#N/A,FALSE,FALSE,0.25,0.25,0.75,0.5,2,"","&amp;L&amp;F&amp;CPage &amp;P of &amp;N&amp;R&amp;A",FALSE,FALSE,TRUE,TRUE,1,#N/A,1,#N/A,"=R676C4:R744C20","=C1:C3,R1:R3",#N/A,#N/A,FALSE,FALSE,FALSE,1,360,360,FALSE,FALSE,TRUE,TRUE,TRUE}</definedName>
    <definedName name="wvu.EXP._.FUNCTIONAL._.BY._.PD." hidden="1">{TRUE,TRUE,-1.25,-15.5,484.5,276.75,FALSE,TRUE,TRUE,TRUE,0,1,17,1,621,3,3,4,TRUE,TRUE,3,TRUE,1,TRUE,75,"Swvu.EXP._.FUNCTIONAL._.BY._.PD.","ACwvu.EXP._.FUNCTIONAL._.BY._.PD.",#N/A,FALSE,FALSE,0.25,0.25,0.75,0.5,2,"","&amp;L&amp;F&amp;CPage &amp;P of &amp;N&amp;R&amp;A",FALSE,FALSE,TRUE,TRUE,1,#N/A,1,#N/A,"=R4C4:R640C20","=C1:C3,R1:R3",#N/A,#N/A,FALSE,FALSE,FALSE,1,360,360,FALSE,FALSE,TRUE,TRUE,TRUE}</definedName>
    <definedName name="wvu.EXP._.NATURAL._.BY._.PD." hidden="1">{TRUE,TRUE,-1.25,-15.5,484.5,253.5,FALSE,TRUE,TRUE,TRUE,0,1,17,1,657,3,3,4,TRUE,TRUE,3,TRUE,1,TRUE,75,"Swvu.EXP._.NATURAL._.BY._.PD.","ACwvu.EXP._.NATURAL._.BY._.PD.",#N/A,FALSE,FALSE,0.25,0.25,0.75,0.5,2,"","&amp;L&amp;F&amp;CPage &amp;P of &amp;N&amp;R&amp;A",FALSE,FALSE,TRUE,TRUE,1,#N/A,1,#N/A,"=R650C4:R667C20","=C1:C3,R1:R3",#N/A,#N/A,FALSE,FALSE,FALSE,1,360,360,FALSE,FALSE,TRUE,TRUE,TRUE}</definedName>
    <definedName name="wvu.EXP_FUNC_DTL_496." hidden="1">{TRUE,TRUE,-1.25,-15.5,484.5,276.75,FALSE,TRUE,TRUE,TRUE,0,1,50,1,624,4,3,4,TRUE,TRUE,3,TRUE,1,TRUE,75,"Swvu.EXP_FUNC_DTL_496.","ACwvu.EXP_FUNC_DTL_496.",#N/A,FALSE,FALSE,0.25,0.25,0.75,0.5,2,"","&amp;L&amp;F&amp;CPage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EXP_FUNC_DTL_QTR_496." hidden="1">{TRUE,TRUE,-1.25,-15.5,484.5,276.75,FALSE,TRUE,TRUE,TRUE,0,1,59,1,623,4,3,4,TRUE,TRUE,3,TRUE,1,TRUE,75,"Swvu.EXP_FUNC_DTL_QTR_496.","ACwvu.EXP_FUNC_DTL_QTR_496.",#N/A,FALSE,FALSE,0.25,0.25,0.75,0.5,2,"","&amp;L&amp;F&amp;CPage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EXP_FUNC_SUMM_496." hidden="1">{TRUE,TRUE,-1.25,-15.5,484.5,277.5,FALSE,TRUE,TRUE,TRUE,0,1,41,1,707,4,3,4,TRUE,TRUE,3,TRUE,1,TRUE,75,"Swvu.EXP_FUNC_SUMM_496.","ACwvu.EXP_FUNC_SUMM_496.",#N/A,FALSE,FALSE,0.236220472440945,0.236220472440945,0.748031496062992,0.511811023622047,2,"","&amp;L&amp;F&amp;CPage &amp;P of &amp;N&amp;R&amp;A",FALSE,FALSE,TRUE,TRUE,1,#N/A,1,#N/A,"=R676C37:R744C52","=C3:C4,R1:R3",#N/A,#N/A,FALSE,FALSE,FALSE,1,65532,65532,FALSE,FALSE,TRUE,TRUE,TRUE}</definedName>
    <definedName name="wvu.EXP_FUNC_SUMM_QTR_496." hidden="1">{TRUE,TRUE,-1.25,-15.5,484.5,276.75,FALSE,TRUE,TRUE,TRUE,0,1,59,1,732,4,3,4,TRUE,TRUE,3,TRUE,1,TRUE,75,"Swvu.EXP_FUNC_SUMM_QTR_496.","ACwvu.EXP_FUNC_SUMM_QTR_496.",#N/A,FALSE,FALSE,0.25,0.25,0.75,0.5,2,"","&amp;L&amp;F&amp;CPage &amp;P of &amp;N&amp;R&amp;A",FALSE,FALSE,TRUE,TRUE,1,47,#N/A,#N/A,"=R676C54:R744C61","=C1:C4,R1:R3",#N/A,#N/A,FALSE,FALSE,TRUE,1,65532,65532,FALSE,FALSE,TRUE,TRUE,TRUE}</definedName>
    <definedName name="wvu.EXP_S_W_SUMMARY." hidden="1">{TRUE,TRUE,-1.25,-15.5,484.5,253.5,FALSE,TRUE,TRUE,TRUE,0,1,15,1,1048,3,3,4,TRUE,TRUE,3,TRUE,1,TRUE,75,"Swvu.EXP_S_W_SUMMARY.","ACwvu.EXP_S_W_SUMMARY.",#N/A,FALSE,FALSE,0.25,0.25,0.75,0.5,2,"","&amp;L&amp;F&amp;CPage &amp;P of &amp;N&amp;R&amp;A",FALSE,FALSE,TRUE,TRUE,1,47,#N/A,#N/A,"=R749C3:R1051C18","=C1:C3,R1:R3",#N/A,#N/A,FALSE,FALSE,TRUE,1,360,360,FALSE,FALSE,TRUE,TRUE,TRUE}</definedName>
    <definedName name="wvu.EXP_SWB_DTL_496." hidden="1">{TRUE,TRUE,-1.25,-15.5,484.5,276.75,FALSE,TRUE,TRUE,TRUE,0,1,50,1,1066,4,3,4,TRUE,TRUE,3,TRUE,1,TRUE,75,"Swvu.EXP_SWB_DTL_496.","ACwvu.EXP_SWB_DTL_496.",#N/A,FALSE,FALSE,0.25,0.25,0.75,0.5,2,"","&amp;L&amp;F&amp;CPage &amp;P of &amp;N&amp;R&amp;A",FALSE,FALSE,TRUE,TRUE,1,47,#N/A,#N/A,"=R749C37:R1075C52","=C1:C4,R1:R3",#N/A,#N/A,FALSE,FALSE,TRUE,1,65532,65532,FALSE,FALSE,TRUE,TRUE,TRUE}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inputs._.raw._.data._1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NAO._.FUNC._.BY._.QTR." hidden="1">{TRUE,TRUE,-1.25,-15.5,484.5,253.5,FALSE,TRUE,TRUE,TRUE,0,1,25,1,622,3,3,4,TRUE,TRUE,3,TRUE,1,TRUE,75,"Swvu.NAO._.FUNC._.BY._.QTR.","ACwvu.NAO._.FUNC._.BY._.QTR.",#N/A,FALSE,FALSE,0.25,0.25,0.75,0.5,2,"","&amp;L&amp;F&amp;CPage &amp;P of &amp;N&amp;R&amp;A",FALSE,FALSE,TRUE,TRUE,1,47,#N/A,#N/A,"=R4C19:R640C26","=C1:C3,R1:R3",#N/A,#N/A,FALSE,FALSE,TRUE,1,65532,65532,FALSE,FALSE,TRUE,TRUE,TRUE}</definedName>
    <definedName name="wvu.NAO._.FUNC._.SUMM._.BY._.PD." hidden="1">{TRUE,TRUE,-1.25,-15.5,484.5,253.5,FALSE,TRUE,TRUE,TRUE,0,1,17,1,724,3,3,4,TRUE,TRUE,3,TRUE,1,TRUE,75,"Swvu.NAO._.FUNC._.SUMM._.BY._.PD.","ACwvu.NAO._.FUNC._.SUMM._.BY._.PD.",#N/A,FALSE,FALSE,0.25,0.25,0.75,0.5,2,"","&amp;L&amp;F&amp;CPage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NAO._.FUNCTIONAL._.BY._.PD." hidden="1">{TRUE,TRUE,-1.25,-15.5,484.5,253.5,FALSE,TRUE,TRUE,TRUE,0,1,17,1,623,3,3,4,TRUE,TRUE,3,TRUE,1,TRUE,75,"Swvu.NAO._.FUNCTIONAL._.BY._.PD.","ACwvu.NAO._.FUNCTIONAL._.BY._.PD.",#N/A,FALSE,FALSE,0.25,0.25,0.75,0.5,2,"","&amp;L&amp;F&amp;CPage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NAO._.NATURAL._.BY._.PD." hidden="1">{TRUE,TRUE,-1.25,-15.5,484.5,253.5,FALSE,TRUE,TRUE,TRUE,0,1,17,1,649,3,3,4,TRUE,TRUE,3,TRUE,1,TRUE,75,"Swvu.NAO._.NATURAL._.BY._.PD.","ACwvu.NAO._.NATURAL._.BY._.PD.",#N/A,FALSE,FALSE,0.25,0.25,0.75,0.5,2,"","&amp;L&amp;F&amp;CPage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NAO_FUNC_DTL_496." hidden="1">{TRUE,TRUE,-1.25,-15.5,484.5,276.75,FALSE,TRUE,TRUE,TRUE,0,1,49,1,623,4,3,4,TRUE,TRUE,3,TRUE,1,TRUE,75,"Swvu.NAO_FUNC_DTL_496.","ACwvu.NAO_FUNC_DTL_496.",#N/A,FALSE,FALSE,0.25,0.25,0.75,0.5,2,"","&amp;L&amp;F&amp;CPage &amp;P of &amp;N&amp;R&amp;A",FALSE,FALSE,TRUE,TRUE,1,#N/A,1,#N/A,"=R4C37:R640C52","=C1:C4,R1:R3",#N/A,#N/A,FALSE,FALSE,FALSE,1,65532,65532,FALSE,FALSE,TRUE,TRUE,TRUE}</definedName>
    <definedName name="wvu.NAO_FUNC_DTL_QTR_496." hidden="1">{TRUE,TRUE,-1.25,-15.5,484.5,276.75,FALSE,TRUE,TRUE,TRUE,0,1,53,1,632,4,3,4,TRUE,TRUE,3,TRUE,1,TRUE,75,"Swvu.NAO_FUNC_DTL_QTR_496.","ACwvu.NAO_FUNC_DTL_QTR_496.",#N/A,FALSE,FALSE,0.25,0.25,0.75,0.5,2,"","&amp;L&amp;F&amp;CPage &amp;P of &amp;N&amp;R&amp;A",FALSE,FALSE,TRUE,TRUE,1,#N/A,1,#N/A,"=R4C54:R640C61","=C1:C4,R1:R3",#N/A,#N/A,FALSE,FALSE,FALSE,1,65532,65532,FALSE,FALSE,TRUE,TRUE,TRUE}</definedName>
    <definedName name="wvu.NAO_FUNC_SUM_PD_496." hidden="1">{TRUE,TRUE,-1.25,-15.5,484.5,276.75,FALSE,TRUE,TRUE,TRUE,0,1,50,1,731,4,3,4,TRUE,TRUE,3,TRUE,1,TRUE,75,"Swvu.NAO_FUNC_SUM_PD_496.","ACwvu.NAO_FUNC_SUM_PD_496.",#N/A,FALSE,FALSE,0.25,0.25,0.75,0.5,2,"","&amp;L&amp;F&amp;CPage &amp;P of &amp;N&amp;R&amp;A",FALSE,FALSE,TRUE,TRUE,1,#N/A,1,#N/A,"=R676C37:R744C52","=C1:C4,R1:R3",#N/A,#N/A,FALSE,FALSE,FALSE,1,65532,65532,FALSE,FALSE,TRUE,TRUE,TRUE}</definedName>
    <definedName name="wvu.NAO_FUNC_SUM_QTR_496." hidden="1">{TRUE,TRUE,-1.25,-15.5,484.5,276.75,FALSE,TRUE,TRUE,TRUE,0,1,52,1,730,4,3,4,TRUE,TRUE,3,TRUE,1,TRUE,75,"Swvu.NAO_FUNC_SUM_QTR_496.","ACwvu.NAO_FUNC_SUM_QTR_496.",#N/A,FALSE,FALSE,0.25,0.25,0.75,0.5,2,"","&amp;L&amp;F&amp;CPage &amp;P of &amp;N&amp;R&amp;A",FALSE,FALSE,TRUE,TRUE,1,#N/A,1,#N/A,"=R676C54:R744C61","=C1:C4,R1:R3",#N/A,#N/A,FALSE,FALSE,FALSE,1,65532,65532,FALSE,FALSE,TRUE,TRUE,TRUE}</definedName>
    <definedName name="wvu.NAO_NAT_PD_496." hidden="1">{TRUE,TRUE,-1.25,-15.5,484.5,276.75,FALSE,TRUE,TRUE,TRUE,0,1,49,1,650,4,3,4,TRUE,TRUE,3,TRUE,1,TRUE,75,"Swvu.NAO_NAT_PD_496.","ACwvu.NAO_NAT_PD_496.",#N/A,FALSE,FALSE,0.25,0.25,0.75,0.5,2,"","&amp;L&amp;F&amp;CPage &amp;P of &amp;N&amp;R&amp;A",FALSE,FALSE,TRUE,TRUE,1,#N/A,1,#N/A,"=R650C37:R667C52","=C1:C4,R1:R3",#N/A,#N/A,FALSE,FALSE,FALSE,1,65532,65532,FALSE,FALSE,TRUE,TRUE,TRUE}</definedName>
    <definedName name="wvu.NAO_S_W_SUMMARY." hidden="1">{TRUE,TRUE,-1.25,-15.5,484.5,253.5,FALSE,TRUE,TRUE,TRUE,0,1,16,1,1114,3,3,4,TRUE,TRUE,3,TRUE,1,TRUE,75,"Swvu.NAO_S_W_SUMMARY.","ACwvu.NAO_S_W_SUMMARY.",#N/A,FALSE,FALSE,0.25,0.25,0.75,0.5,2,"","&amp;L&amp;F&amp;CPage &amp;P of &amp;N&amp;R&amp;A",FALSE,FALSE,TRUE,TRUE,1,47,#N/A,#N/A,"=R749C3:R1123C18","=C1:C3,R1:R3",#N/A,#N/A,FALSE,FALSE,TRUE,1,65532,65532,FALSE,FALSE,TRUE,TRUE,TRUE}</definedName>
    <definedName name="wvu.NAO_SWB_496." hidden="1">{TRUE,TRUE,-1.25,-15.5,484.5,276.75,FALSE,TRUE,TRUE,TRUE,0,1,49,1,1150,4,3,4,TRUE,TRUE,3,TRUE,1,TRUE,75,"Swvu.NAO_SWB_496.","ACwvu.NAO_SWB_496.",#N/A,FALSE,FALSE,0.25,0.25,0.75,0.5,2,"","&amp;L&amp;F&amp;CPage &amp;P of &amp;N&amp;R&amp;A",FALSE,FALSE,TRUE,TRUE,1,#N/A,1,#N/A,"=R749C37:R1151C52","=C1:C4,R1:R3",#N/A,#N/A,FALSE,FALSE,FALSE,1,65532,65532,FALSE,FALSE,TRUE,TRUE,TRUE}</definedName>
    <definedName name="wvu.REPORT." hidden="1">{TRUE,TRUE,-2.75,-17,484.5,255.75,FALSE,TRUE,TRUE,TRUE,0,1,#N/A,23,#N/A,5.96875,16.3529411764706,1,FALSE,FALSE,3,TRUE,1,FALSE,100,"Swvu.REPORT.","ACwvu.REPORT.",#N/A,FALSE,FALSE,0.748031496062992,0.748031496062992,0.94488188976378,0.78740157480315,1,"","&amp;L&amp;""CG Omega,Regular""&amp;9&amp;A of &amp;F&amp;C&amp;""CG Omega,Regular""&amp;9&amp;P&amp;R&amp;""CG Omega,Italic""&amp;9&amp;D &amp;T",TRUE,FALSE,FALSE,FALSE,1,#N/A,1,1,FALSE,FALSE,#N/A,#N/A,FALSE,FALSE,FALSE,9,300,300,FALSE,FALSE,TRUE,TRUE,TRUE}</definedName>
    <definedName name="wvu.RTS._.FUNC._.BY._.QTR." hidden="1">{TRUE,TRUE,-1.25,-15.5,484.5,253.5,FALSE,TRUE,TRUE,TRUE,0,1,23,1,139,3,4,4,TRUE,TRUE,3,TRUE,1,TRUE,75,"Swvu.RTS._.FUNC._.BY._.QTR.","ACwvu.RTS._.FUNC._.BY._.QTR.",#N/A,FALSE,FALSE,0.5,0.5,0.75,0.5,2,"","&amp;L&amp;F&amp;CPage &amp;P of &amp;N&amp;R&amp;A",TRUE,FALSE,TRUE,TRUE,1,#N/A,1,#N/A,"=R5C19:R154C23","=C1:C3,R1:R4",#N/A,#N/A,FALSE,FALSE,FALSE,1,65532,65532,FALSE,FALSE,TRUE,TRUE,TRUE}</definedName>
    <definedName name="wvu.RTS._.FUNCTIONAL._.BY._.PD." hidden="1">{TRUE,TRUE,-1.25,-15.5,484.5,253.5,FALSE,TRUE,TRUE,TRUE,0,1,16,1,144,3,4,4,TRUE,TRUE,3,TRUE,1,TRUE,75,"Swvu.RTS._.FUNCTIONAL._.BY._.PD.","ACwvu.RTS._.FUNCTIONAL._.BY._.PD.",#N/A,FALSE,FALSE,0.5,0.5,0.75,0.5,2,"","&amp;L&amp;F&amp;CPage &amp;P of &amp;N&amp;R&amp;A",TRUE,FALSE,TRUE,TRUE,1,#N/A,1,#N/A,"=R5C4:R154C18","=C1:C3,R1:R4",#N/A,#N/A,FALSE,FALSE,FALSE,1,65532,65532,FALSE,FALSE,TRUE,TRUE,TRUE}</definedName>
    <definedName name="wvu.RTS._.NATURAL._.BY._.PD." hidden="1">{TRUE,TRUE,-1.25,-15.5,484.5,253.5,FALSE,TRUE,TRUE,TRUE,0,1,16,1,165,3,4,4,TRUE,TRUE,3,TRUE,1,TRUE,75,"Swvu.RTS._.NATURAL._.BY._.PD.","ACwvu.RTS._.NATURAL._.BY._.PD.",#N/A,FALSE,FALSE,0.5,0.5,0.75,0.5,2,"","&amp;L&amp;F&amp;CPage &amp;P of &amp;N&amp;R&amp;A",TRUE,FALSE,TRUE,TRUE,1,#N/A,1,#N/A,"=R160C4:R177C18","=C1:C3,R1:R4",#N/A,#N/A,FALSE,FALSE,FALSE,1,65532,65532,FALSE,FALSE,TRUE,TRUE,TRUE}</definedName>
    <definedName name="wvu.RTS_NAT_PD_46." hidden="1">{TRUE,TRUE,-1.25,-15.5,484.5,276.75,FALSE,TRUE,TRUE,TRUE,0,1,50,1,162,4,4,4,TRUE,TRUE,3,TRUE,1,TRUE,75,"Swvu.RTS_NAT_PD_46.","ACwvu.RTS_NAT_PD_46.",#N/A,FALSE,FALSE,0.5,0.5,0.75,0.5,2,"","&amp;L&amp;F&amp;CPage &amp;P of &amp;N&amp;R&amp;A",TRUE,FALSE,TRUE,TRUE,1,#N/A,1,#N/A,"=R158C37:R177C51","=C1:C4,R1:R4",#N/A,#N/A,FALSE,FALSE,FALSE,1,65532,65532,FALSE,FALSE,TRUE,TRUE,TRUE}</definedName>
    <definedName name="wvu.RTS_S_W_SUMMARY." hidden="1">{TRUE,TRUE,-1.25,-15.5,484.5,253.5,FALSE,TRUE,TRUE,TRUE,0,1,16,1,175,3,4,4,TRUE,TRUE,3,TRUE,1,TRUE,75,"Swvu.RTS_S_W_SUMMARY.","ACwvu.RTS_S_W_SUMMARY.",#N/A,FALSE,FALSE,0.5,0.5,0.75,0.5,2,"","&amp;L&amp;F&amp;CPage &amp;P of &amp;N&amp;R&amp;A",TRUE,FALSE,TRUE,TRUE,1,44,#N/A,#N/A,"=R179C3:R225C18","=C1:C3,R1:R4",#N/A,#N/A,FALSE,FALSE,TRUE,1,65532,65532,FALSE,FALSE,TRUE,TRUE,TRUE}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1._1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2._1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summary3._1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vu.WG._.FUNC._.BY._.QTR." hidden="1">{TRUE,TRUE,-1.25,-15.5,484.5,253.5,FALSE,TRUE,TRUE,TRUE,0,1,24,1,623,3,3,4,TRUE,TRUE,3,TRUE,1,TRUE,75,"Swvu.WG._.FUNC._.BY._.QTR.","ACwvu.WG._.FUNC._.BY._.QTR.",#N/A,FALSE,FALSE,0.25,0.25,0.75,0.5,2,"","&amp;L&amp;F&amp;CPage &amp;P of &amp;N&amp;R&amp;A",FALSE,FALSE,TRUE,TRUE,1,#N/A,1,#N/A,"=R4C19:R640C26","=C1:C3,R1:R3",#N/A,#N/A,FALSE,FALSE,FALSE,1,65532,65532,FALSE,FALSE,TRUE,TRUE,TRUE}</definedName>
    <definedName name="wvu.WG._.FUNC._.SUMM._.BY._.PD." hidden="1">{TRUE,TRUE,-1.25,-15.5,484.5,253.5,FALSE,TRUE,TRUE,TRUE,0,1,18,1,725,3,3,4,TRUE,TRUE,3,TRUE,1,TRUE,75,"Swvu.WG._.FUNC._.SUMM._.BY._.PD.","ACwvu.WG._.FUNC._.SUMM._.BY._.PD.",#N/A,FALSE,FALSE,0.25,0.25,0.75,0.5,2,"","&amp;L&amp;F&amp;CPage &amp;P of &amp;N&amp;R&amp;A",FALSE,FALSE,TRUE,TRUE,1,#N/A,1,#N/A,"=R676C4:R744C20","=C1:C3,R1:R3",#N/A,#N/A,FALSE,FALSE,FALSE,1,65532,65532,FALSE,FALSE,TRUE,TRUE,TRUE}</definedName>
    <definedName name="wvu.WG._.FUNCTIONAL._.BY._.PD." hidden="1">{TRUE,TRUE,-1.25,-15.5,484.5,253.5,FALSE,TRUE,TRUE,TRUE,0,1,17,1,624,3,3,4,TRUE,TRUE,3,TRUE,1,TRUE,75,"Swvu.WG._.FUNCTIONAL._.BY._.PD.","ACwvu.WG._.FUNCTIONAL._.BY._.PD.",#N/A,FALSE,FALSE,0.25,0.25,0.75,0.5,2,"","&amp;L&amp;F&amp;CPage &amp;P of &amp;N&amp;R&amp;A",FALSE,FALSE,TRUE,TRUE,1,#N/A,1,#N/A,"=R4C4:R640C20","=C1:C3,R1:R3",#N/A,#N/A,FALSE,FALSE,FALSE,1,65532,65532,FALSE,FALSE,TRUE,TRUE,TRUE}</definedName>
    <definedName name="wvu.WG._.NATURAL._.BY._.PD." hidden="1">{TRUE,TRUE,-1.25,-15.5,484.5,253.5,FALSE,TRUE,TRUE,TRUE,0,1,17,1,657,3,3,4,TRUE,TRUE,3,TRUE,1,TRUE,75,"Swvu.WG._.NATURAL._.BY._.PD.","ACwvu.WG._.NATURAL._.BY._.PD.",#N/A,FALSE,FALSE,0.25,0.25,0.75,0.5,2,"","&amp;L&amp;F&amp;CPage &amp;P of &amp;N&amp;R&amp;A",FALSE,FALSE,TRUE,TRUE,1,#N/A,1,#N/A,"=R650C4:R667C20","=C1:C3,R1:R3",#N/A,#N/A,FALSE,FALSE,FALSE,1,65532,65532,FALSE,FALSE,TRUE,TRUE,TRUE}</definedName>
    <definedName name="wvu.WG_FUNC_DTL_496." hidden="1">{TRUE,TRUE,-1.25,-15.5,484.5,276.75,FALSE,TRUE,TRUE,TRUE,0,1,49,1,622,4,3,4,TRUE,TRUE,3,TRUE,1,TRUE,75,"Swvu.WG_FUNC_DTL_496.","ACwvu.WG_FUNC_DTL_496.",#N/A,FALSE,FALSE,0.25,0.25,0.75,0.5,2,"","&amp;L&amp;F&amp;CPage &amp;P of &amp;N&amp;R&amp;A",FALSE,FALSE,TRUE,TRUE,1,47,#N/A,#N/A,"=R4C37:R640C52","=C1:C4,R1:R3",#N/A,#N/A,FALSE,FALSE,TRUE,1,65532,65532,FALSE,FALSE,TRUE,TRUE,TRUE}</definedName>
    <definedName name="wvu.WG_FUNC_DTL_QTR_496." hidden="1">{TRUE,TRUE,-1.25,-15.5,484.5,276.75,FALSE,TRUE,TRUE,TRUE,0,1,59,1,628,4,3,4,TRUE,TRUE,3,TRUE,1,TRUE,75,"Swvu.WG_FUNC_DTL_QTR_496.","ACwvu.WG_FUNC_DTL_QTR_496.",#N/A,FALSE,FALSE,0.25,0.25,0.75,0.5,2,"","&amp;L&amp;F&amp;CPage &amp;P of &amp;N&amp;R&amp;A",FALSE,FALSE,TRUE,TRUE,1,47,#N/A,#N/A,"=R4C54:R640C61","=C1:C4,R1:R3",#N/A,#N/A,FALSE,FALSE,TRUE,1,65532,65532,FALSE,FALSE,TRUE,TRUE,TRUE}</definedName>
    <definedName name="wvu.WG_FUNC_SUMM_496." hidden="1">{TRUE,TRUE,-1.25,-15.5,484.5,277.5,FALSE,TRUE,TRUE,TRUE,0,1,40,1,726,4,3,4,TRUE,TRUE,3,TRUE,1,TRUE,75,"Swvu.WG_FUNC_SUMM_496.","ACwvu.WG_FUNC_SUMM_496.",#N/A,FALSE,FALSE,0.25,0.25,0.75,0.5,2,"","&amp;L&amp;F&amp;CPage &amp;P of &amp;N&amp;R&amp;A",FALSE,FALSE,TRUE,TRUE,1,#N/A,1,#N/A,"=R676C35:R744C52","=R1:R3",#N/A,#N/A,FALSE,FALSE,FALSE,1,65532,65532,FALSE,FALSE,TRUE,TRUE,TRUE}</definedName>
    <definedName name="wvu.WG_NAT_PD_496." hidden="1">{TRUE,TRUE,-1.25,-15.5,484.5,276.75,FALSE,TRUE,TRUE,TRUE,0,1,49,1,656,4,3,4,TRUE,TRUE,3,TRUE,1,TRUE,75,"Swvu.WG_NAT_PD_496.","ACwvu.WG_NAT_PD_496.",#N/A,FALSE,FALSE,0.25,0.25,0.75,0.5,2,"","&amp;L&amp;F&amp;CPage &amp;P of &amp;N&amp;R&amp;A",FALSE,FALSE,TRUE,TRUE,1,47,#N/A,#N/A,"=R650C37:R667C52","=C1:C4,R1:R3",#N/A,#N/A,FALSE,FALSE,TRUE,1,65532,65532,FALSE,FALSE,TRUE,TRUE,TRUE}</definedName>
    <definedName name="wvu.WG_S_W_SUMMARY." hidden="1">{TRUE,TRUE,-1.25,-15.5,484.5,253.5,FALSE,TRUE,TRUE,TRUE,0,1,17,1,1040,3,3,4,TRUE,TRUE,3,TRUE,1,TRUE,75,"Swvu.WG_S_W_SUMMARY.","ACwvu.WG_S_W_SUMMARY.",#N/A,FALSE,FALSE,0.25,0.25,0.75,0.5,2,"","&amp;L&amp;F&amp;CPage &amp;P of &amp;N&amp;R&amp;A",FALSE,FALSE,TRUE,TRUE,1,47,#N/A,#N/A,"=R749C3:R1051C18","=C1:C3,R1:R3",#N/A,#N/A,FALSE,FALSE,TRUE,1,65532,65532,FALSE,FALSE,TRUE,TRUE,TRUE}</definedName>
    <definedName name="ww" hidden="1">{"'Eng (page2)'!$A$1:$D$52"}</definedName>
    <definedName name="ww_1" hidden="1">{"'Eng (page2)'!$A$1:$D$52"}</definedName>
    <definedName name="WW14e3d9edd9114805a864ff78634211ba_3E0" hidden="1">#REF!</definedName>
    <definedName name="WW14e3d9edd9114805a864ff78634211ba_513F" hidden="1">#REF!</definedName>
    <definedName name="WW37543162d5eb45d4879340a0d317623d_C83C" hidden="1">#N/A</definedName>
    <definedName name="WW7848d948b31a418d9c0096b9be498a01_7651" hidden="1">'[40]KBank Tranche B,SP'!#REF!</definedName>
    <definedName name="WW79ae9333df12442585e79fa05faf6ec5_634321524552500000" hidden="1">'[41]608020'!#REF!</definedName>
    <definedName name="WW7fafe42451ad4efaa2ee8823e8900803_634309824518431250" hidden="1">#REF!</definedName>
    <definedName name="WW9225b8e918b2453e85e0df9899b5a134_9EAE" hidden="1">'[42]Reasonableness test'!#REF!</definedName>
    <definedName name="WWfcfb7eaa324e4a0caac3a4619956db4c_634430590182589590" hidden="1">'[43]Detail support tax calculation'!#REF!</definedName>
    <definedName name="www" localSheetId="5" hidden="1">{#N/A,#N/A,TRUE,"Summary";"AnnualRentRoll",#N/A,TRUE,"RentRoll";#N/A,#N/A,TRUE,"ExitStratigy";#N/A,#N/A,TRUE,"OperatingAssumptions"}</definedName>
    <definedName name="www" localSheetId="4" hidden="1">{#N/A,#N/A,TRUE,"Summary";"AnnualRentRoll",#N/A,TRUE,"RentRoll";#N/A,#N/A,TRUE,"ExitStratigy";#N/A,#N/A,TRUE,"OperatingAssumptions"}</definedName>
    <definedName name="www" localSheetId="3" hidden="1">{#N/A,#N/A,TRUE,"Summary";"AnnualRentRoll",#N/A,TRUE,"RentRoll";#N/A,#N/A,TRUE,"ExitStratigy";#N/A,#N/A,TRUE,"OperatingAssumptions"}</definedName>
    <definedName name="www" hidden="1">{#N/A,#N/A,TRUE,"Summary";"AnnualRentRoll",#N/A,TRUE,"RentRoll";#N/A,#N/A,TRUE,"ExitStratigy";#N/A,#N/A,TRUE,"OperatingAssumptions"}</definedName>
    <definedName name="ＷＷＷ" hidden="1">{#N/A,#N/A,FALSE,"earnings"}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ww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wwwwwww" localSheetId="5" hidden="1">{#N/A,#N/A,FALSE,"PropertyInfo"}</definedName>
    <definedName name="wwwwwww" localSheetId="4" hidden="1">{#N/A,#N/A,FALSE,"PropertyInfo"}</definedName>
    <definedName name="wwwwwww" localSheetId="3" hidden="1">{#N/A,#N/A,FALSE,"PropertyInfo"}</definedName>
    <definedName name="wwwwwww" hidden="1">{#N/A,#N/A,FALSE,"PropertyInfo"}</definedName>
    <definedName name="xads" hidden="1">#N/A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BXCG" hidden="1">{#N/A,#N/A,FALSE,"CCTV"}</definedName>
    <definedName name="XCGJ" hidden="1">{#N/A,#N/A,FALSE,"CCTV"}</definedName>
    <definedName name="XCHX" hidden="1">{#N/A,#N/A,FALSE,"CCTV"}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fgjxfgj" hidden="1">{"'Sheet1'!$L$16"}</definedName>
    <definedName name="xfgyxsf" hidden="1">{#N/A,#N/A,FALSE,"CCTV"}</definedName>
    <definedName name="XFJ" hidden="1">{#N/A,#N/A,FALSE,"CCTV"}</definedName>
    <definedName name="XFJCXMK" hidden="1">{#N/A,#N/A,FALSE,"CCTV"}</definedName>
    <definedName name="xfjxsgfj" hidden="1">{#N/A,#N/A,FALSE,"CCTV"}</definedName>
    <definedName name="XGXCFHJ" hidden="1">{#N/A,#N/A,FALSE,"CCTV"}</definedName>
    <definedName name="xjdjkj" hidden="1">{#N/A,#N/A,FALSE,"ll-inves";#N/A,#N/A,FALSE,"bgt-cf 97";#N/A,#N/A,FALSE,"bgt-pl 97"}</definedName>
    <definedName name="XJGMKK" hidden="1">{#N/A,#N/A,FALSE,"CCTV"}</definedName>
    <definedName name="xls" hidden="1">{"'Sheet1'!$L$16"}</definedName>
    <definedName name="xls1" hidden="1">{#N/A,#N/A,FALSE,"17MAY";#N/A,#N/A,FALSE,"24MAY"}</definedName>
    <definedName name="XNJHXVJH" hidden="1">{#N/A,#N/A,FALSE,"CCTV"}</definedName>
    <definedName name="xnkhung" hidden="1">{#N/A,#N/A,FALSE,"Chung"}</definedName>
    <definedName name="XREF_COLUMN_1" hidden="1">#REF!</definedName>
    <definedName name="XREF_COLUMN_10" hidden="1">#REF!</definedName>
    <definedName name="XREF_COLUMN_11" hidden="1">#N/A</definedName>
    <definedName name="XREF_COLUMN_19" hidden="1">#N/A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#N/A</definedName>
    <definedName name="XRefCopy9" hidden="1">#REF!</definedName>
    <definedName name="XRefCopy9Row" hidden="1">#REF!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x" localSheetId="5" hidden="1">{"MonthlyRentRoll",#N/A,FALSE,"RentRoll"}</definedName>
    <definedName name="xx" localSheetId="4" hidden="1">{"MonthlyRentRoll",#N/A,FALSE,"RentRoll"}</definedName>
    <definedName name="xx" localSheetId="3" hidden="1">{"MonthlyRentRoll",#N/A,FALSE,"RentRoll"}</definedName>
    <definedName name="xx" hidden="1">{"MonthlyRentRoll",#N/A,FALSE,"RentRoll"}</definedName>
    <definedName name="xxxx" hidden="1">{"'TYPE (2)'!$A$1:$Q$76"}</definedName>
    <definedName name="xxxxx" hidden="1">{#N/A,#N/A,FALSE,"Cost Report";#N/A,#N/A,FALSE,"Table 2.1";#N/A,#N/A,FALSE,"Plant Statistics";"Plant Costs",#N/A,FALSE,"Cost Summary"}</definedName>
    <definedName name="xxxxxy" hidden="1">{"Folie 3",#N/A,FALSE,"Jahresumsätze";"Folie 4",#N/A,FALSE,"Jahresumsätze";"Folie 5",#N/A,FALSE,"Jahresumsätze";"Folie 6",#N/A,FALSE,"Jahresumsätze";"Folie 7",#N/A,FALSE,"Jahresumsätze";"Folie 8",#N/A,FALSE,"Jahresumsätze"}</definedName>
    <definedName name="XZDWWA" hidden="1">{#N/A,#N/A,TRUE,"Data Elements-Staffing";#N/A,#N/A,TRUE,"Data Elements-Exp Driv &amp; Assump";#N/A,#N/A,TRUE,"Staffing Sheet";#N/A,#N/A,TRUE,"Income";#N/A,#N/A,TRUE,"Income Summary";#N/A,#N/A,TRUE,"Staffing Summary"}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ee" hidden="1">{#N/A,#N/A,FALSE,"COVER.XLS";#N/A,#N/A,FALSE,"RACT1.XLS";#N/A,#N/A,FALSE,"RACT2.XLS";#N/A,#N/A,FALSE,"ECCMP";#N/A,#N/A,FALSE,"WELDER.XLS"}</definedName>
    <definedName name="yertdf" hidden="1">{#N/A,#N/A,FALSE,"17MAY";#N/A,#N/A,FALSE,"24MAY"}</definedName>
    <definedName name="yhjilyi" hidden="1">{#N/A,#N/A,FALSE,"CCTV"}</definedName>
    <definedName name="yhn" hidden="1">{#N/A,#N/A,FALSE,"JV661";#N/A,#N/A,FALSE,"JV662"}</definedName>
    <definedName name="yjyjuyj" hidden="1">{"'TYPE (2)'!$A$1:$Q$76"}</definedName>
    <definedName name="yo" hidden="1">{#N/A,#N/A,FALSE,"COVER1.XLS ";#N/A,#N/A,FALSE,"RACT1.XLS";#N/A,#N/A,FALSE,"RACT2.XLS";#N/A,#N/A,FALSE,"ECCMP";#N/A,#N/A,FALSE,"WELDER.XLS"}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yhtryrt" hidden="1">{#N/A,#N/A,FALSE,"earnings"}</definedName>
    <definedName name="YT" hidden="1">'[38]3-ADJ'!$I$15:$I$16</definedName>
    <definedName name="ytjytjyt" hidden="1">{"'Sheet1'!$A$1:$AA$147"}</definedName>
    <definedName name="ytjytjyt_1" hidden="1">{"'Sheet1'!$A$1:$AA$147"}</definedName>
    <definedName name="ytty" hidden="1">{"'Sheet1'!$L$16"}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" hidden="1">'[38]3-ADJ'!$G$15:$G$16</definedName>
    <definedName name="yui" hidden="1">#REF!</definedName>
    <definedName name="yui2" hidden="1">{#N/A,#N/A,FALSE,"COVER1.XLS ";#N/A,#N/A,FALSE,"RACT1.XLS";#N/A,#N/A,FALSE,"RACT2.XLS";#N/A,#N/A,FALSE,"ECCMP";#N/A,#N/A,FALSE,"WELDER.XLS"}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oryo" hidden="1">{#N/A,#N/A,FALSE,"CCTV"}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uijkkll" hidden="1">{#N/A,#N/A,FALSE,"17MAY";#N/A,#N/A,FALSE,"24MAY"}</definedName>
    <definedName name="yyyy" localSheetId="5" hidden="1">{#N/A,#N/A,FALSE,"Summary"}</definedName>
    <definedName name="yyyy" localSheetId="4" hidden="1">{#N/A,#N/A,FALSE,"Summary"}</definedName>
    <definedName name="yyyy" localSheetId="3" hidden="1">{#N/A,#N/A,FALSE,"Summary"}</definedName>
    <definedName name="yyyy" hidden="1">{#N/A,#N/A,FALSE,"Summary"}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" hidden="1">{#N/A,#N/A,FALSE,"COVER1.XLS ";#N/A,#N/A,FALSE,"RACT1.XLS";#N/A,#N/A,FALSE,"RACT2.XLS";#N/A,#N/A,FALSE,"ECCMP";#N/A,#N/A,FALSE,"WELDER.XLS"}</definedName>
    <definedName name="Z_0CCEA51C_6B5A_492A_905D_2F185A7C043A_.wvu.PrintArea" hidden="1">#REF!</definedName>
    <definedName name="Z_2AD71782_13C6_11D6_A210_0000E8DA5A4F_.wvu.FilterData" hidden="1">#N/A</definedName>
    <definedName name="Z_344D8229_C927_11D5_A210_0000E8DA5A4F_.wvu.FilterData" hidden="1">#N/A</definedName>
    <definedName name="Z_3507F3CB_00E6_11D6_A210_0000E8DA5A4F_.wvu.Cols" hidden="1">#N/A</definedName>
    <definedName name="Z_351C250E_CF83_11D5_A210_0000E8DA5A4F_.wvu.FilterData" hidden="1">#N/A</definedName>
    <definedName name="Z_446B9FEB_D1FE_11D5_A210_0000E8DA5A4F_.wvu.FilterData" hidden="1">#N/A</definedName>
    <definedName name="Z_5B0390EB_D420_11D5_A210_0000E8DA5A4F_.wvu.FilterData" hidden="1">#N/A</definedName>
    <definedName name="Z_5B0390EE_D420_11D5_A210_0000E8DA5A4F_.wvu.FilterData" hidden="1">#N/A</definedName>
    <definedName name="Z_5B0390F4_D420_11D5_A210_0000E8DA5A4F_.wvu.FilterData" hidden="1">#N/A</definedName>
    <definedName name="Z_5BF7A5D4_C926_11D5_AFB4_0000E8DA5A50_.wvu.FilterData" hidden="1">#N/A</definedName>
    <definedName name="Z_674301AC_C86E_11D5_A210_0000E8DA5A4F_.wvu.FilterData" hidden="1">#N/A</definedName>
    <definedName name="Z_674301B0_C86E_11D5_A210_0000E8DA5A4F_.wvu.FilterData" hidden="1">#N/A</definedName>
    <definedName name="Z_674301B5_C86E_11D5_A210_0000E8DA5A4F_.wvu.FilterData" hidden="1">#N/A</definedName>
    <definedName name="Z_674301B7_C86E_11D5_A210_0000E8DA5A4F_.wvu.FilterData" hidden="1">#N/A</definedName>
    <definedName name="Z_677C6337_708E_11D3_B400_0000E21227E8_.wvu.Rows" hidden="1">#REF!</definedName>
    <definedName name="Z_69241FD2_0E61_11D6_BC55_0000E8DD881D_.wvu.FilterData" hidden="1">#N/A</definedName>
    <definedName name="Z_6F27534C_00E4_11D6_BC55_0000E8DD881D_.wvu.FilterData" hidden="1">#N/A</definedName>
    <definedName name="Z_73AB618A_D291_11D5_9D56_000021CF477C_.wvu.FilterData" hidden="1">#N/A</definedName>
    <definedName name="Z_75DB6D8D_EA22_11D5_A210_0000E8DA5A4F_.wvu.FilterData" hidden="1">#N/A</definedName>
    <definedName name="Z_86ABA799_0F13_11D6_9259_0040953083C3_.wvu.FilterData" hidden="1">#N/A</definedName>
    <definedName name="Z_86ABA79C_0F13_11D6_9259_0040953083C3_.wvu.FilterData" hidden="1">#N/A</definedName>
    <definedName name="Z_AB004A4F_858A_4AC9_ADF0_FD624C01378E_.wvu.PrintArea" hidden="1">#REF!</definedName>
    <definedName name="Z_AB004A4F_858A_4AC9_ADF0_FD624C01378E_.wvu.Rows" hidden="1">#REF!,#REF!,#REF!</definedName>
    <definedName name="Z_DA6D18CB_CF6F_11D5_BC57_0000E8DD881D_.wvu.FilterData" hidden="1">#N/A</definedName>
    <definedName name="Z_DA6D18CE_CF6F_11D5_BC57_0000E8DD881D_.wvu.FilterData" hidden="1">#N/A</definedName>
    <definedName name="Z_ECD86340_00F5_11D6_9D56_000021CF477C_.wvu.Cols" hidden="1">#N/A</definedName>
    <definedName name="Z_F4AAFAEB_D28F_11D5_A210_0000E8DA5A4F_.wvu.FilterData" hidden="1">#N/A</definedName>
    <definedName name="Z_F4AAFAED_D28F_11D5_A210_0000E8DA5A4F_.wvu.FilterData" hidden="1">#N/A</definedName>
    <definedName name="zcxvzxcv" hidden="1">{"'Sheet1'!$L$16"}</definedName>
    <definedName name="ZD" hidden="1">{"'Eng (page2)'!$A$1:$D$52"}</definedName>
    <definedName name="zdfhzdh" hidden="1">{#N/A,#N/A,FALSE,"CCTV"}</definedName>
    <definedName name="zdnfhioesjn" hidden="1">{"'Sheet1'!$L$16"}</definedName>
    <definedName name="zdsg" hidden="1">{"F3 detail",#N/A,FALSE,"F1";"F3 Presentation",#N/A,FALSE,"F3 "}</definedName>
    <definedName name="ZDWWAA" hidden="1">{#N/A,#N/A,TRUE,"Data Elements-Staffing";#N/A,#N/A,TRUE,"Data Elements-Exp Driv &amp; Assump";#N/A,#N/A,TRUE,"Staffing Sheet";#N/A,#N/A,TRUE,"Income";#N/A,#N/A,TRUE,"Income Summary";#N/A,#N/A,TRUE,"Staffing Summary"}</definedName>
    <definedName name="zdyhdh" hidden="1">{"'Sheet1'!$L$16"}</definedName>
    <definedName name="zero" hidden="1">{"SIM Report",#N/A,FALSE,"Output";"Price Report",#N/A,FALSE,"Data Input "}</definedName>
    <definedName name="ZGCH" hidden="1">{#N/A,#N/A,FALSE,"CCTV"}</definedName>
    <definedName name="zsv" hidden="1">{"F3 detail",#N/A,FALSE,"F1";"F3 Presentation",#N/A,FALSE,"F3 "}</definedName>
    <definedName name="zz" hidden="1">{"'Eng (page2)'!$A$1:$D$52"}</definedName>
    <definedName name="zz_1" hidden="1">{"'Eng (page2)'!$A$1:$D$52"}</definedName>
    <definedName name="zzzzz" localSheetId="5" hidden="1">{#N/A,#N/A,TRUE,"Summary";"AnnualRentRoll",#N/A,TRUE,"RentRoll";#N/A,#N/A,TRUE,"ExitStratigy";#N/A,#N/A,TRUE,"OperatingAssumptions"}</definedName>
    <definedName name="zzzzz" localSheetId="4" hidden="1">{#N/A,#N/A,TRUE,"Summary";"AnnualRentRoll",#N/A,TRUE,"RentRoll";#N/A,#N/A,TRUE,"ExitStratigy";#N/A,#N/A,TRUE,"OperatingAssumptions"}</definedName>
    <definedName name="zzzzz" localSheetId="3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zzzzzz" hidden="1">{#N/A,#N/A,FALSE,"COVER1.XLS ";#N/A,#N/A,FALSE,"RACT1.XLS";#N/A,#N/A,FALSE,"RACT2.XLS";#N/A,#N/A,FALSE,"ECCMP";#N/A,#N/A,FALSE,"WELDER.XLS"}</definedName>
    <definedName name="zzzzzzzz" hidden="1">{#N/A,#N/A,FALSE,"COVER1.XLS ";#N/A,#N/A,FALSE,"RACT1.XLS";#N/A,#N/A,FALSE,"RACT2.XLS";#N/A,#N/A,FALSE,"ECCMP";#N/A,#N/A,FALSE,"WELDER.XLS"}</definedName>
    <definedName name="くぇ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タイプ別６月" hidden="1">{#N/A,#N/A,FALSE,"earnings"}</definedName>
    <definedName name="メーカー別動向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งิน" hidden="1">#REF!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" localSheetId="5" hidden="1">{"AnnualRentRoll",#N/A,FALSE,"RentRoll"}</definedName>
    <definedName name="ก" localSheetId="4" hidden="1">{"AnnualRentRoll",#N/A,FALSE,"RentRoll"}</definedName>
    <definedName name="ก" localSheetId="3" hidden="1">{"AnnualRentRoll",#N/A,FALSE,"RentRoll"}</definedName>
    <definedName name="ก" hidden="1">{"AnnualRentRoll",#N/A,FALSE,"RentRoll"}</definedName>
    <definedName name="ก่ไจ" hidden="1">{#N/A,#N/A,FALSE,"COVER1.XLS ";#N/A,#N/A,FALSE,"RACT1.XLS";#N/A,#N/A,FALSE,"RACT2.XLS";#N/A,#N/A,FALSE,"ECCMP";#N/A,#N/A,FALSE,"WELDER.XLS"}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แล" hidden="1">#REF!</definedName>
    <definedName name="กดกกดกด" hidden="1">{#N/A,#N/A,FALSE,"COVER1.XLS 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ฃล" hidden="1">{#N/A,#N/A,FALSE,"COVER1.XLS ";#N/A,#N/A,FALSE,"RACT1.XLS";#N/A,#N/A,FALSE,"RACT2.XLS";#N/A,#N/A,FALSE,"ECCMP";#N/A,#N/A,FALSE,"WELDER.XLS"}</definedName>
    <definedName name="งง" hidden="1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ฐานwithdraw2" localSheetId="5" hidden="1">{"AnnualRentRoll",#N/A,FALSE,"RentRoll"}</definedName>
    <definedName name="ฐานwithdraw2" localSheetId="4" hidden="1">{"AnnualRentRoll",#N/A,FALSE,"RentRoll"}</definedName>
    <definedName name="ฐานwithdraw2" localSheetId="3" hidden="1">{"AnnualRentRoll",#N/A,FALSE,"RentRoll"}</definedName>
    <definedName name="ฐานwithdraw2" hidden="1">{"AnnualRentRoll",#N/A,FALSE,"RentRoll"}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พพ" hidden="1">{#N/A,#N/A,FALSE,"COVER1.XLS 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ี" hidden="1">{#N/A,#N/A,FALSE,"COVER1.XLS ";#N/A,#N/A,FALSE,"RACT1.XLS";#N/A,#N/A,FALSE,"RACT2.XLS";#N/A,#N/A,FALSE,"ECCMP";#N/A,#N/A,FALSE,"WELDER.XLS"}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น" hidden="1">{#N/A,#N/A,FALSE,"COVER1.XLS ";#N/A,#N/A,FALSE,"RACT1.XLS";#N/A,#N/A,FALSE,"RACT2.XLS";#N/A,#N/A,FALSE,"ECCMP";#N/A,#N/A,FALSE,"WELDER.XLS"}</definedName>
    <definedName name="นนยน" hidden="1">{#N/A,#N/A,FALSE,"COVER1.XLS 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ช" localSheetId="5" hidden="1">{"MonthlyRentRoll",#N/A,FALSE,"RentRoll"}</definedName>
    <definedName name="บช" localSheetId="4" hidden="1">{"MonthlyRentRoll",#N/A,FALSE,"RentRoll"}</definedName>
    <definedName name="บช" localSheetId="3" hidden="1">{"MonthlyRentRoll",#N/A,FALSE,"RentRoll"}</definedName>
    <definedName name="บช" hidden="1">{"MonthlyRentRoll",#N/A,FALSE,"RentRoll"}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บัญชีพักด9" localSheetId="5" hidden="1">{"AnnualRentRoll",#N/A,FALSE,"RentRoll"}</definedName>
    <definedName name="บัญชีพักด9" localSheetId="4" hidden="1">{"AnnualRentRoll",#N/A,FALSE,"RentRoll"}</definedName>
    <definedName name="บัญชีพักด9" localSheetId="3" hidden="1">{"AnnualRentRoll",#N/A,FALSE,"RentRoll"}</definedName>
    <definedName name="บัญชีพักด9" hidden="1">{"AnnualRentRoll",#N/A,FALSE,"RentRoll"}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ห" localSheetId="5" hidden="1">{"AnnualRentRoll",#N/A,FALSE,"RentRoll"}</definedName>
    <definedName name="ปห" localSheetId="4" hidden="1">{"AnnualRentRoll",#N/A,FALSE,"RentRoll"}</definedName>
    <definedName name="ปห" localSheetId="3" hidden="1">{"AnnualRentRoll",#N/A,FALSE,"RentRoll"}</definedName>
    <definedName name="ปห" hidden="1">{"AnnualRentRoll",#N/A,FALSE,"RentRoll"}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ิท" hidden="1">{#N/A,#N/A,FALSE,"COVER1.XLS ";#N/A,#N/A,FALSE,"RACT1.XLS";#N/A,#N/A,FALSE,"RACT2.XLS";#N/A,#N/A,FALSE,"ECCMP";#N/A,#N/A,FALSE,"WELDER.XLS"}</definedName>
    <definedName name="ฟ" hidden="1">{"'Eng (page2)'!$A$1:$D$52"}</definedName>
    <definedName name="ฟ_1" hidden="1">{"'Eng (page2)'!$A$1:$D$52"}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ห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ดอก" hidden="1">{#N/A,#N/A,FALSE,"COVER1.XLS ";#N/A,#N/A,FALSE,"RACT1.XLS";#N/A,#N/A,FALSE,"RACT2.XLS";#N/A,#N/A,FALSE,"ECCMP";#N/A,#N/A,FALSE,"WELDER.XLS"}</definedName>
    <definedName name="ฟฟ" localSheetId="5" hidden="1">{"AnnualRentRoll",#N/A,FALSE,"RentRoll"}</definedName>
    <definedName name="ฟฟ" localSheetId="4" hidden="1">{"AnnualRentRoll",#N/A,FALSE,"RentRoll"}</definedName>
    <definedName name="ฟฟ" localSheetId="3" hidden="1">{"AnnualRentRoll",#N/A,FALSE,"RentRoll"}</definedName>
    <definedName name="ฟฟ" hidden="1">{"AnnualRentRoll",#N/A,FALSE,"RentRoll"}</definedName>
    <definedName name="ฟ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" hidden="1">{"'Model'!$A$1:$N$53"}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ูปแบบนำเสนอMBII" hidden="1">{#N/A,#N/A,FALSE,"COVER.XLS";#N/A,#N/A,FALSE,"RACT1.XLS";#N/A,#N/A,FALSE,"RACT2.XLS";#N/A,#N/A,FALSE,"ECCMP";#N/A,#N/A,FALSE,"WELDER.XLS"}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ว" hidden="1">{#N/A,#N/A,FALSE,"COVER.XLS";#N/A,#N/A,FALSE,"RACT1.XLS";#N/A,#N/A,FALSE,"RACT2.XLS";#N/A,#N/A,FALSE,"ECCMP";#N/A,#N/A,FALSE,"WELDER.XLS"}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BHL" hidden="1">{#N/A,#N/A,FALSE,"COVER1.XLS ";#N/A,#N/A,FALSE,"RACT1.XLS";#N/A,#N/A,FALSE,"RACT2.XLS";#N/A,#N/A,FALSE,"ECCMP";#N/A,#N/A,FALSE,"WELDER.XLS"}</definedName>
    <definedName name="สรุปDBS" hidden="1">{#N/A,#N/A,FALSE,"COVER.XLS";#N/A,#N/A,FALSE,"RACT1.XLS";#N/A,#N/A,FALSE,"RACT2.XLS";#N/A,#N/A,FALSE,"ECCMP";#N/A,#N/A,FALSE,"WELDER.XLS"}</definedName>
    <definedName name="สรุปอัตรากำลัง" hidden="1">{#N/A,#N/A,FALSE,"COVER1.XLS ";#N/A,#N/A,FALSE,"RACT1.XLS";#N/A,#N/A,FALSE,"RACT2.XLS";#N/A,#N/A,FALSE,"ECCMP";#N/A,#N/A,FALSE,"WELDER.XLS"}</definedName>
    <definedName name="สส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" hidden="1">#REF!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อี่เ" hidden="1">{#N/A,#N/A,FALSE,"COVER1.XLS 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สดาฟฟยดยำย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" localSheetId="5" hidden="1">{#N/A,#N/A,FALSE,"OperatingAssumptions"}</definedName>
    <definedName name="ๆๆ" localSheetId="4" hidden="1">{#N/A,#N/A,FALSE,"OperatingAssumptions"}</definedName>
    <definedName name="ๆๆ" localSheetId="3" hidden="1">{#N/A,#N/A,FALSE,"OperatingAssumptions"}</definedName>
    <definedName name="ๆๆ" hidden="1">{#N/A,#N/A,FALSE,"OperatingAssumptions"}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래그" hidden="1">{#N/A,#N/A,FALSE,"CCTV"}</definedName>
    <definedName name="ㅂㅈㄷ" hidden="1">#N/A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손익" hidden="1">#N/A</definedName>
    <definedName name="ㅇ" hidden="1">#N/A</definedName>
    <definedName name="어" hidden="1">#N/A</definedName>
    <definedName name="이소영" hidden="1">#REF!</definedName>
    <definedName name="자" hidden="1">#N/A</definedName>
    <definedName name="三asssafdsatee" hidden="1">'[44]3-ADJ'!$H$15:$H$16</definedName>
    <definedName name="三星" hidden="1">{#N/A,#N/A,FALSE,"Sheet6";#N/A,#N/A,FALSE,"Sheet7";#N/A,#N/A,FALSE,"Sheet8";#N/A,#N/A,FALSE,"Sheet9";#N/A,#N/A,FALSE,"Sheet10";#N/A,#N/A,FALSE,"Sheet1";#N/A,#N/A,FALSE,"Sheet1";#N/A,#N/A,FALSE,"Sheet2";#N/A,#N/A,FALSE,"Sheet3";#N/A,#N/A,FALSE,"Sheet4"}</definedName>
    <definedName name="产品明细1" hidden="1">{#N/A,#N/A,FALSE,"Sales  total 9712";#N/A,#N/A,FALSE,"Sales  total 9712";#N/A,#N/A,FALSE,"Sales  total 9712";#N/A,#N/A,FALSE,"Sales  total 9712"}</definedName>
    <definedName name="依頼事項" hidden="1">#REF!</definedName>
    <definedName name="新" hidden="1">{#N/A,#N/A,FALSE,"m66";#N/A,#N/A,FALSE,"m66"}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" l="1"/>
  <c r="L68" i="1"/>
  <c r="J68" i="1"/>
  <c r="H68" i="1"/>
  <c r="F68" i="1"/>
  <c r="F65" i="7"/>
  <c r="F81" i="7"/>
  <c r="L78" i="7"/>
  <c r="L81" i="7" s="1"/>
  <c r="H78" i="7"/>
  <c r="H81" i="7" s="1"/>
  <c r="L65" i="7"/>
  <c r="H65" i="7"/>
  <c r="J65" i="7"/>
  <c r="A51" i="7"/>
  <c r="A49" i="7"/>
  <c r="L37" i="7"/>
  <c r="J81" i="6"/>
  <c r="H81" i="6"/>
  <c r="F81" i="6"/>
  <c r="L77" i="6"/>
  <c r="L81" i="6" s="1"/>
  <c r="H77" i="6"/>
  <c r="L65" i="6"/>
  <c r="J65" i="6"/>
  <c r="H65" i="6"/>
  <c r="F65" i="6"/>
  <c r="A51" i="6"/>
  <c r="A49" i="6"/>
  <c r="L37" i="6"/>
  <c r="H37" i="6"/>
  <c r="L13" i="6"/>
  <c r="H13" i="6"/>
  <c r="J81" i="7" l="1"/>
  <c r="A29" i="4"/>
  <c r="L22" i="4"/>
  <c r="L21" i="4"/>
  <c r="J16" i="4"/>
  <c r="J18" i="4" s="1"/>
  <c r="H16" i="4"/>
  <c r="H18" i="4" s="1"/>
  <c r="H25" i="4" s="1"/>
  <c r="F16" i="4"/>
  <c r="F18" i="4" s="1"/>
  <c r="L14" i="4"/>
  <c r="L13" i="4"/>
  <c r="L10" i="4"/>
  <c r="A31" i="3"/>
  <c r="N25" i="3"/>
  <c r="R25" i="3" s="1"/>
  <c r="N24" i="3"/>
  <c r="R24" i="3" s="1"/>
  <c r="P19" i="3"/>
  <c r="P21" i="3" s="1"/>
  <c r="J19" i="3"/>
  <c r="J21" i="3" s="1"/>
  <c r="J28" i="3" s="1"/>
  <c r="H19" i="3"/>
  <c r="H21" i="3" s="1"/>
  <c r="H28" i="3" s="1"/>
  <c r="F19" i="3"/>
  <c r="F21" i="3" s="1"/>
  <c r="F28" i="3" s="1"/>
  <c r="L16" i="3"/>
  <c r="L19" i="3" s="1"/>
  <c r="L21" i="3" s="1"/>
  <c r="N17" i="3"/>
  <c r="R17" i="3" s="1"/>
  <c r="N15" i="3"/>
  <c r="R15" i="3" s="1"/>
  <c r="N12" i="3"/>
  <c r="R12" i="3" s="1"/>
  <c r="L44" i="2"/>
  <c r="H44" i="2"/>
  <c r="L41" i="2"/>
  <c r="H41" i="2"/>
  <c r="L13" i="2"/>
  <c r="L21" i="2" s="1"/>
  <c r="L24" i="2" s="1"/>
  <c r="J13" i="2"/>
  <c r="J21" i="2" s="1"/>
  <c r="J24" i="2" s="1"/>
  <c r="H13" i="2"/>
  <c r="H21" i="2" s="1"/>
  <c r="H24" i="2" s="1"/>
  <c r="F13" i="2"/>
  <c r="A1" i="2"/>
  <c r="A133" i="1"/>
  <c r="A46" i="2" s="1"/>
  <c r="L120" i="1"/>
  <c r="L123" i="1" s="1"/>
  <c r="H120" i="1"/>
  <c r="H123" i="1" s="1"/>
  <c r="A89" i="1"/>
  <c r="L77" i="1"/>
  <c r="J77" i="1"/>
  <c r="H77" i="1"/>
  <c r="F77" i="1"/>
  <c r="A48" i="1"/>
  <c r="A92" i="1" s="1"/>
  <c r="A46" i="1"/>
  <c r="A90" i="1" s="1"/>
  <c r="L35" i="1"/>
  <c r="J35" i="1"/>
  <c r="H35" i="1"/>
  <c r="F35" i="1"/>
  <c r="L20" i="1"/>
  <c r="J20" i="1"/>
  <c r="H20" i="1"/>
  <c r="F20" i="1"/>
  <c r="L16" i="4" l="1"/>
  <c r="H79" i="1"/>
  <c r="H125" i="1" s="1"/>
  <c r="L79" i="1"/>
  <c r="L125" i="1" s="1"/>
  <c r="L10" i="6"/>
  <c r="L34" i="6" s="1"/>
  <c r="L40" i="6" s="1"/>
  <c r="L83" i="6" s="1"/>
  <c r="L86" i="6" s="1"/>
  <c r="L10" i="7"/>
  <c r="L34" i="7" s="1"/>
  <c r="L41" i="7" s="1"/>
  <c r="L83" i="7" s="1"/>
  <c r="L86" i="7" s="1"/>
  <c r="H10" i="6"/>
  <c r="H34" i="6" s="1"/>
  <c r="H40" i="6" s="1"/>
  <c r="H83" i="6" s="1"/>
  <c r="H86" i="6" s="1"/>
  <c r="H10" i="7"/>
  <c r="H34" i="7" s="1"/>
  <c r="J10" i="6"/>
  <c r="J34" i="6" s="1"/>
  <c r="J40" i="6" s="1"/>
  <c r="J83" i="6" s="1"/>
  <c r="J86" i="6" s="1"/>
  <c r="J10" i="7"/>
  <c r="J34" i="7" s="1"/>
  <c r="J41" i="7" s="1"/>
  <c r="J83" i="7" s="1"/>
  <c r="J86" i="7" s="1"/>
  <c r="J79" i="1"/>
  <c r="F79" i="1"/>
  <c r="F21" i="2"/>
  <c r="F24" i="2" s="1"/>
  <c r="F10" i="7" s="1"/>
  <c r="L37" i="1"/>
  <c r="J37" i="1"/>
  <c r="F37" i="1"/>
  <c r="H37" i="1"/>
  <c r="H27" i="2"/>
  <c r="J27" i="2"/>
  <c r="L27" i="2"/>
  <c r="F25" i="4"/>
  <c r="L18" i="4"/>
  <c r="N16" i="3"/>
  <c r="H41" i="7" l="1"/>
  <c r="H83" i="7" s="1"/>
  <c r="H86" i="7" s="1"/>
  <c r="F34" i="7"/>
  <c r="F41" i="7" s="1"/>
  <c r="F83" i="7" s="1"/>
  <c r="F86" i="7" s="1"/>
  <c r="F10" i="6"/>
  <c r="F34" i="6" s="1"/>
  <c r="F40" i="6" s="1"/>
  <c r="F83" i="6" s="1"/>
  <c r="F86" i="6" s="1"/>
  <c r="F27" i="2"/>
  <c r="F35" i="2" s="1"/>
  <c r="P26" i="3" s="1"/>
  <c r="P28" i="3" s="1"/>
  <c r="F121" i="1" s="1"/>
  <c r="H35" i="2"/>
  <c r="H29" i="2"/>
  <c r="L35" i="2"/>
  <c r="L29" i="2"/>
  <c r="J35" i="2"/>
  <c r="J38" i="2" s="1"/>
  <c r="J29" i="2"/>
  <c r="J32" i="2" s="1"/>
  <c r="J44" i="2" s="1"/>
  <c r="R16" i="3"/>
  <c r="R19" i="3" s="1"/>
  <c r="N19" i="3"/>
  <c r="N21" i="3" s="1"/>
  <c r="F29" i="2" l="1"/>
  <c r="F32" i="2" s="1"/>
  <c r="F44" i="2" s="1"/>
  <c r="J23" i="4"/>
  <c r="J41" i="2"/>
  <c r="R21" i="3"/>
  <c r="L23" i="4" l="1"/>
  <c r="J25" i="4"/>
  <c r="F38" i="2"/>
  <c r="J118" i="1" l="1"/>
  <c r="J120" i="1" s="1"/>
  <c r="J123" i="1" s="1"/>
  <c r="J125" i="1" s="1"/>
  <c r="L25" i="4"/>
  <c r="L26" i="3"/>
  <c r="F41" i="2"/>
  <c r="N26" i="3" l="1"/>
  <c r="L28" i="3"/>
  <c r="F118" i="1" s="1"/>
  <c r="F120" i="1" s="1"/>
  <c r="F123" i="1" s="1"/>
  <c r="F125" i="1" s="1"/>
  <c r="R26" i="3" l="1"/>
  <c r="R28" i="3" s="1"/>
  <c r="N2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Kanokwan Phetchuai</author>
  </authors>
  <commentList>
    <comment ref="J16" authorId="0" shapeId="0" xr:uid="{A29FE7D5-6C21-4057-9590-4B2B9418053F}">
      <text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<sst xmlns="http://schemas.openxmlformats.org/spreadsheetml/2006/main" count="414" uniqueCount="183">
  <si>
    <t>บริษัท เชฎฐ์ เอเชีย จำกัด</t>
  </si>
  <si>
    <t>งบแสดงฐานะการเงิน</t>
  </si>
  <si>
    <t>ณ วันที่ 31 ธันวาคม พ.ศ. 2564</t>
  </si>
  <si>
    <t>งบการเงินรวม</t>
  </si>
  <si>
    <t>งบการเงินเฉพาะกิจการ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</si>
  <si>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</si>
  <si>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</si>
  <si>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</si>
  <si>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</si>
  <si>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</si>
  <si>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</si>
  <si>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</si>
  <si>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</si>
  <si>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</si>
  <si>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</t>
  </si>
  <si>
    <t>เงินให้สินเชื่อแก่ลูกหนี้ที่ครบกำหนดภายในหนึ่งปี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</si>
  <si>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</si>
  <si>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</si>
  <si>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</si>
  <si>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</si>
  <si>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เงินให้สินเชื่อแก่สินทรัพย์ด้อยคุณภาพ - สุทธิ</t>
  </si>
  <si>
    <t>เงินให้สินเชื่อแก่ลูกหนี้ - สุทธิ</t>
  </si>
  <si>
    <t>เงินลงทุนในบริษัทย่อย</t>
  </si>
  <si>
    <t>ทรัพย์สินรอการขาย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</si>
  <si>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</si>
  <si>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</si>
  <si>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</si>
  <si>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</si>
  <si>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</si>
  <si>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</si>
  <si>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</si>
  <si>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</si>
  <si>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</si>
  <si>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</si>
  <si>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</si>
  <si>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</si>
  <si>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</si>
  <si>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</si>
  <si>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</si>
  <si>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</si>
  <si>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</si>
  <si>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</si>
  <si>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</si>
  <si>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</si>
  <si>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</si>
  <si>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</si>
  <si>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</si>
  <si>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</si>
  <si>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</si>
  <si>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</si>
  <si>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</si>
  <si>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</si>
  <si>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หุ้นสามัญจำนวน 7,842,209 หุ้น </t>
  </si>
  <si>
    <t xml:space="preserve">   มูลค่าที่ตราไว้หุ้นละ 100 บาท</t>
  </si>
  <si>
    <t xml:space="preserve">   (พ.ศ. 2563: หุ้นสามัญจำนวน 5,097,436 หุ้น </t>
  </si>
  <si>
    <t xml:space="preserve">      มูลค่าที่ตราไว้หุ้นละ 100 บาท)</t>
  </si>
  <si>
    <t xml:space="preserve">ทุนที่ออกและชำระแล้ว </t>
  </si>
  <si>
    <t xml:space="preserve">   มูลค่าที่ได้รับชำระแล้วหุ้นละ 100 บาท</t>
  </si>
  <si>
    <t xml:space="preserve">      มูลค่าที่ได้รับชำระแล้วหุ้นละ 100 บาท)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</si>
  <si>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</si>
  <si>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</si>
  <si>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</si>
  <si>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กำไรสะสม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</si>
  <si>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</si>
  <si>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</si>
  <si>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</si>
  <si>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</si>
  <si>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</si>
  <si>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2564</t>
  </si>
  <si>
    <t>รายได้ดอกเบี้ย</t>
  </si>
  <si>
    <t>รายได้ค่าบริการและค่าวิชาชีพ</t>
  </si>
  <si>
    <t>ต้นทุนค่าบริการและค่าวิชาชีพ</t>
  </si>
  <si>
    <t>กำไรขั้นต้น</t>
  </si>
  <si>
    <t>รายได้อื่น</t>
  </si>
  <si>
    <t>ค่าใช้จ่ายในการบริหาร</t>
  </si>
  <si>
    <t>ผลขาดทุนด้านเครดิตที่คาดว่าจะเกิดขึ้น</t>
  </si>
  <si>
    <t>13, 14</t>
  </si>
  <si>
    <t>ค่าใช้จ่ายอื่น</t>
  </si>
  <si>
    <t>กำไรก่อนต้นทุนทางการเงินและ</t>
  </si>
  <si>
    <t>ค่าใช้จ่ายภาษีเงินได้</t>
  </si>
  <si>
    <t>ต้นทุนทางการเงิน</t>
  </si>
  <si>
    <t>กำไรก่อนภาษีเงินได้</t>
  </si>
  <si>
    <t>กำไรสุทธิสำหรับปี</t>
  </si>
  <si>
    <t>การแบ่งปันกำไร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</si>
  <si>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</si>
  <si>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</si>
  <si>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</si>
  <si>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</si>
  <si>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</si>
  <si>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งบแสดงการเปลี่ยนแปลงส่วนของเจ้าของ</t>
  </si>
  <si>
    <t>ส่วนของเจ้าของของบริษัทใหญ่</t>
  </si>
  <si>
    <t>ส่วนต่ำกว่าทุนจาก</t>
  </si>
  <si>
    <t>รวมส่วนของ</t>
  </si>
  <si>
    <t>ส่วนได้เสียที่</t>
  </si>
  <si>
    <t>ทุนที่ออกและ</t>
  </si>
  <si>
    <t>ส่วนเกินมูลค่า</t>
  </si>
  <si>
    <t>การรวมธุรกิจภายใต้</t>
  </si>
  <si>
    <t>ยังไม่ได้</t>
  </si>
  <si>
    <t>เจ้าของของ</t>
  </si>
  <si>
    <t>ไม่มีอำนาจ</t>
  </si>
  <si>
    <t>ชำระแล้ว</t>
  </si>
  <si>
    <t>หุ้นสามัญสุทธิ</t>
  </si>
  <si>
    <t>จัดสรร</t>
  </si>
  <si>
    <t>บริษัทใหญ่</t>
  </si>
  <si>
    <t>ควบคุม</t>
  </si>
  <si>
    <t>เจ้าของ</t>
  </si>
  <si>
    <t>ยอดคงเหลือ ณ วันที่ 1 มกราคม พ.ศ. 2563</t>
  </si>
  <si>
    <t>การเพิ่มทุน</t>
  </si>
  <si>
    <t>การเพิ่มทุนเพื่อการรวมธุรกิจภายใต้การควบคุมเดียวกัน</t>
  </si>
  <si>
    <t>กำไรเบ็ดเสร็จรวมสำหรับปี</t>
  </si>
  <si>
    <t>ยอดคงเหลือ ณ วันที่ 31 ธันวาคม พ.ศ. 2563</t>
  </si>
  <si>
    <t>ยอดคงเหลือ ณ วันที่ 1 มกราคม พ.ศ. 2564</t>
  </si>
  <si>
    <t>ยอดคงเหลือ ณ วันที่ 31 ธันวาคม พ.ศ. 2564</t>
  </si>
  <si>
    <r>
      <t xml:space="preserve">งบแสดงการเปลี่ยนแปลงส่วนของเจ้าของ </t>
    </r>
    <r>
      <rPr>
        <sz val="13"/>
        <color theme="1"/>
        <rFont val="Browallia New"/>
        <family val="2"/>
      </rPr>
      <t>(ต่อ)</t>
    </r>
  </si>
  <si>
    <t>หุ้นสามัญ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</si>
  <si>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</si>
  <si>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</si>
  <si>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</si>
  <si>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ค่าใช้จ่ายผลประโยชน์พนักงาน</t>
  </si>
  <si>
    <t xml:space="preserve">การเปลี่ยนแปลงของเงินทุนหมุนเวียน </t>
  </si>
  <si>
    <t>เงินให้สินเชื่อแก่สินทรัพย์ด้อยคุณภาพ</t>
  </si>
  <si>
    <t>เงินให้สินเชื่อแก่ลูกหนี้</t>
  </si>
  <si>
    <t>เงินสด(ใช้ไปใน)ได้มาจากกิจกรรมดำเนินงาน</t>
  </si>
  <si>
    <t xml:space="preserve">รับดอกเบี้ย  </t>
  </si>
  <si>
    <t>จ่ายดอกเบี้ย</t>
  </si>
  <si>
    <t>จ่ายภาษีเงินได้</t>
  </si>
  <si>
    <r>
      <t xml:space="preserve">งบกระแสเงินสด </t>
    </r>
    <r>
      <rPr>
        <sz val="13"/>
        <color theme="1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</si>
  <si>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</si>
  <si>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เงินสดจ่ายเพื่อให้กู้ยืมระยะสั้นแก่บริษัทที่เกี่ยวข้อง</t>
  </si>
  <si>
    <t>เงินสดรับจากเงินให้กู้ยืมระยะสั้นแก่บริษัทที่เกี่ยวข้อง</t>
  </si>
  <si>
    <t>เงินสดจ่ายเพื่อการลงทุนในบริษัทย่อย</t>
  </si>
  <si>
    <t>เงินสดจ่ายเพื่อซื้อที่ดิน อาคาร และอุปกรณ์</t>
  </si>
  <si>
    <t>เงินสดสุทธิใช้ไปในกิจกรรมลงทุน</t>
  </si>
  <si>
    <t xml:space="preserve">กระแสเงินสดจากกิจกรรมจัดหาเงิน </t>
  </si>
  <si>
    <t>เงินสดรับจากการออกหุ้นสามัญ</t>
  </si>
  <si>
    <t>เงินสดรับจากเงินกู้ยืมระยะสั้นจากสถาบันการเงิน</t>
  </si>
  <si>
    <t>เงินสดรับจากเงินกู้ยืมระยะสั้นจากบุคคลและ</t>
  </si>
  <si>
    <t>กิจการที่เกี่ยวข้องกัน</t>
  </si>
  <si>
    <t>เงินสดจ่ายคืนเงินกู้ยืมระยะสั้นจากบุคคลและ</t>
  </si>
  <si>
    <t>เงินสดรับจากเงินกู้ยืมระยะยาวจากสถาบันการเงิน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</si>
  <si>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</si>
  <si>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เงินสดจ่ายคืนเงินต้นตามสัญญาเช่า</t>
  </si>
  <si>
    <t>เงินสดและรายการเทียบเท่าเงินสดลดลงสุทธิ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</si>
  <si>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</si>
  <si>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</si>
  <si>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รายการที่ไม่ใช่เงินสด :</t>
  </si>
  <si>
    <t xml:space="preserve">รายการที่ไม่ใช่เงินสดที่มีสาระสำคัญสำหรับปีสิ้นสุดวันที่ 31 ธันวาคม พ.ศ. 2564 และ พ.ศ. 2563 มีดังนี้ </t>
  </si>
  <si>
    <t>รับรู้สินทรัพย์สิทธิการใช้จากสัญญาเช่า</t>
  </si>
  <si>
    <t xml:space="preserve">ขาดทุนจากการปรับมูลค่าทรัพย์สินรอการขาย </t>
  </si>
  <si>
    <t>ค่าเสื่อมราคาสินทรัพย์สิทธิการใช้</t>
  </si>
  <si>
    <t>ค่าตัดจำหน่ายสินทรัพย์ไม่มีตัวตน</t>
  </si>
  <si>
    <t>เงินสดจ่ายเพื่อซื้อสินทรัพย์ไม่มีตัวตน</t>
  </si>
  <si>
    <t>เงินสดจ่ายจากการเพิ่มทุนหุ้นสามัญ</t>
  </si>
  <si>
    <t>เงินสดจ่ายจากเงินกู้ยืมระยะสั้นจากสถาบันการเงิน</t>
  </si>
  <si>
    <t>เงินสดจ่ายค่าใช้จ่ายการจัดหาเงินกู้ยืมจากสถาบันการเงิน</t>
  </si>
  <si>
    <t>ลูกหนี้การค้าและลูกหนี้อื่น - สุทธิ</t>
  </si>
  <si>
    <t>ขาดทุนจากการตัดจำหน่ายอุปกรณ์</t>
  </si>
  <si>
    <t>ค่าเสื่อมราคาอาคารและอุปกรณ์</t>
  </si>
  <si>
    <t>กำไรจากการยกเลิกสัญญาเช่า</t>
  </si>
  <si>
    <t>เงินสดสุทธิ(ใช้ไปใน)ได้มาจากกิจกรรมดำเนินงาน</t>
  </si>
  <si>
    <t>เงินฝากธนาคารที่มีภาระค้ำประกันลดลง</t>
  </si>
  <si>
    <t>เงินสดสุทธิได้มาจาก(ใช้ไปใน)กิจกรรมจัดหาเงิน</t>
  </si>
  <si>
    <t>เงินกู้ยืมระยะสั้นจากบุคคลและกิจการที่เกี่ยวข้องกัน</t>
  </si>
  <si>
    <t>เงินให้กู้ยืมระยะสั้นแก่กิจการที่เกี่ยวข้องกัน</t>
  </si>
  <si>
    <t>ต้นทุนการเพิ่มทุนหุ้นสามัญ - สุทธิจากภาษี</t>
  </si>
  <si>
    <t>เงินสดและรายการเทียบเท่าเงินสดเพิ่มขึ้น(ลดลง)สุทธิ</t>
  </si>
  <si>
    <t>5, 14, 15</t>
  </si>
  <si>
    <t xml:space="preserve">ทรัพย์สินรอการขายลดลง </t>
  </si>
  <si>
    <t>จ่ายชำระผลประโยชน์พนักงาน</t>
  </si>
  <si>
    <t>เงินสดสุทธิ(ใช้ไปใน)กิจกรรมลงทุน</t>
  </si>
  <si>
    <t>5, 22</t>
  </si>
  <si>
    <t>5, 29</t>
  </si>
  <si>
    <t xml:space="preserve">   (พ.ศ. 2563: หุ้นสามัญจำนวน 5,097,436 หุ้น</t>
  </si>
  <si>
    <t>เงินสดจ่ายคืนเงินกู้ยืมระยะสั้นจากสถาบันการเงิน</t>
  </si>
  <si>
    <t>ภาษีเงินได้</t>
  </si>
  <si>
    <t>การเปลี่ยนแปลงในส่วนของเจ้าของในระหว่างปี</t>
  </si>
  <si>
    <t>กลับรายการของขาดทุนจากการตั้งค่าเผื่อมูลค่า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</si>
  <si>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</si>
  <si>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</si>
  <si>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รวมส่วนของผู้เป็นเจ้าของของบริษัท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</si>
  <si>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</si>
  <si>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หนี้สินตามสัญญาเช่า</t>
  </si>
  <si>
    <t>เงินประกันผลงานจากการซื้อที่ดิน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</si>
</sst>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5"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-* #,##0_-;\-* #,##0_-;_-* &quot;-&quot;??_-;_-@_-"/>
    <numFmt numFmtId="165" formatCode="#,##0;\(#,##0\);&quot;-&quot;;@"/>
    <numFmt numFmtId="166" formatCode="#,##0;\(#,##0\)"/>
    <numFmt numFmtId="167" formatCode="#,##0;\(#,##0\);0"/>
    <numFmt numFmtId="168" formatCode="#,##0.0;\-#,##0.0"/>
    <numFmt numFmtId="169" formatCode="#,##0.00;\(#,##0.00\);&quot;-&quot;;@"/>
    <numFmt numFmtId="170" formatCode="_(* #,##0_);_(* \(#,##0\);_(* &quot;-&quot;??_);_(@_)"/>
    <numFmt numFmtId="171" formatCode="#,###;\(#,###\);\-"/>
    <numFmt numFmtId="172" formatCode="#,###;\(#,###\)"/>
    <numFmt numFmtId="173" formatCode="#,##0;\(#,##0\);\-"/>
    <numFmt numFmtId="174" formatCode="_(* #,##0.00_);_(* \(#,##0.00\);_(* &quot;-&quot;??_);_(@_)"/>
    <numFmt numFmtId="175" formatCode="_-* #,##0.00\ &quot;€&quot;_-;\-* #,##0.00\ &quot;€&quot;_-;_-* &quot;-&quot;??\ &quot;€&quot;_-;_-@_-"/>
    <numFmt numFmtId="176" formatCode="_-* #,##0.00\ _€_-;\-* #,##0.00\ _€_-;_-* &quot;-&quot;??\ _€_-;_-@_-"/>
    <numFmt numFmtId="177" formatCode="0."/>
    <numFmt numFmtId="178" formatCode="&quot;$&quot;#,##0_);\(&quot;$&quot;#,##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0.0%"/>
    <numFmt numFmtId="182" formatCode="_(&quot;฿&quot;* #,##0_);_(&quot;฿&quot;* \(#,##0\);_(&quot;฿&quot;* &quot;-&quot;_);_(@_)"/>
    <numFmt numFmtId="183" formatCode="_(&quot;฿&quot;* #,##0.00_);_(&quot;฿&quot;* \(#,##0.00\);_(&quot;฿&quot;* &quot;-&quot;??_);_(@_)"/>
    <numFmt numFmtId="184" formatCode="#,##0.00000000000000000000_);\(#,##0.00000000000000000000\)"/>
    <numFmt numFmtId="185" formatCode="#,##0&quot;?&quot;;[Red]\-#,##0&quot;?&quot;"/>
    <numFmt numFmtId="186" formatCode="_ * #,##0_ ;_ * \-#,##0_ ;_ * &quot;-&quot;_ ;_ @_ "/>
    <numFmt numFmtId="187" formatCode="#,##0_ "/>
    <numFmt numFmtId="188" formatCode="0_)"/>
    <numFmt numFmtId="189" formatCode="General_)"/>
    <numFmt numFmtId="190" formatCode="_(* #,##0.0_);_(* \(#,##0.0\);_(* &quot;-&quot;?_);@_)"/>
    <numFmt numFmtId="191" formatCode="&quot;$&quot;#,##0.00"/>
    <numFmt numFmtId="192" formatCode="#,##0.00&quot; $&quot;;\-#,##0.00&quot; $&quot;"/>
    <numFmt numFmtId="193" formatCode="#,##0.00&quot; $&quot;;[Red]\-#,##0.00&quot; $&quot;"/>
    <numFmt numFmtId="194" formatCode="d\.m\.yy"/>
    <numFmt numFmtId="195" formatCode="d\.mmm\.yy"/>
    <numFmt numFmtId="196" formatCode="d\.mmm"/>
    <numFmt numFmtId="197" formatCode="mmm\.yy"/>
    <numFmt numFmtId="198" formatCode="0.00_)"/>
    <numFmt numFmtId="199" formatCode="_ * #,##0.00_ ;_ * \-#,##0.00_ ;_ * &quot;-&quot;??_ ;_ @_ "/>
    <numFmt numFmtId="200" formatCode="_(\฿* \t#,##0_);_(\฿* \(\t#,##0\);_(\฿* &quot;-&quot;_);_(@_)"/>
    <numFmt numFmtId="201" formatCode="#,##0.00\ &quot;F&quot;;\-#,##0.00\ &quot;F&quot;"/>
    <numFmt numFmtId="202" formatCode="#,##0.000000000000000000000000_);\(#,##0.000000000000000000000000\)"/>
    <numFmt numFmtId="203" formatCode="dd\-mmm\-yy_)"/>
    <numFmt numFmtId="204" formatCode="* #,##0_%;* \-#,##0_%;* #,##0_%;@_%"/>
    <numFmt numFmtId="205" formatCode="#,##0.00000000000000000000000000_);\(#,##0.00000000000000000000000000\)"/>
    <numFmt numFmtId="206" formatCode="_-[$€-2]* #,##0.00_-;\-[$€-2]* #,##0.00_-;_-[$€-2]* &quot;-&quot;??_-"/>
    <numFmt numFmtId="207" formatCode="_-* #,##0\ &quot;DM&quot;_-;\-* #,##0\ &quot;DM&quot;_-;_-* &quot;-&quot;\ &quot;DM&quot;_-;_-@_-"/>
    <numFmt numFmtId="208" formatCode="_-* #,##0.00\ &quot;DM&quot;_-;\-* #,##0.00\ &quot;DM&quot;_-;_-* &quot;-&quot;??\ &quot;DM&quot;_-;_-@_-"/>
    <numFmt numFmtId="209" formatCode="_(* #,##0,;_(* \(#,##0,\);_(* &quot;-&quot;_);_(@_)"/>
    <numFmt numFmtId="210" formatCode="_(* #,##0.00,,_);_(* \(#,##0.00,,\);_(* &quot;-&quot;_);_(@_)"/>
    <numFmt numFmtId="211" formatCode="&quot;ฃค&quot;#,##0;&quot;ฃค&quot;\-#,##0"/>
    <numFmt numFmtId="212" formatCode="0&quot;  &quot;"/>
    <numFmt numFmtId="213" formatCode="d\.m\.yy\ h:mm"/>
    <numFmt numFmtId="214" formatCode="_-* #,##0.00\ &quot;F&quot;_-;\-* #,##0.00\ &quot;F&quot;_-;_-* &quot;-&quot;??\ &quot;F&quot;_-;_-@_-"/>
    <numFmt numFmtId="215" formatCode="0.00&quot;  &quot;"/>
    <numFmt numFmtId="216" formatCode="#,##0\ &quot;DM&quot;;[Red]\-#,##0\ &quot;DM&quot;"/>
    <numFmt numFmtId="217" formatCode="#,##0.00\ &quot;DM&quot;;[Red]\-#,##0.00\ &quot;DM&quot;"/>
    <numFmt numFmtId="218" formatCode="#,##0&quot;円&quot;;[Red]\-#,##0&quot;円&quot;"/>
    <numFmt numFmtId="219" formatCode="0.0"/>
    <numFmt numFmtId="220" formatCode="[$-409]mmm\-yy;@"/>
    <numFmt numFmtId="221" formatCode="0.00_ "/>
    <numFmt numFmtId="222" formatCode="_-&quot;$&quot;* #,##0.00_-;\-&quot;$&quot;* #,##0.00_-;_-&quot;$&quot;* &quot;-&quot;??_-;_-@_-"/>
    <numFmt numFmtId="223" formatCode="_-&quot;$&quot;* #,##0_-;\-&quot;$&quot;* #,##0_-;_-&quot;$&quot;* &quot;-&quot;_-;_-@_-"/>
    <numFmt numFmtId="224" formatCode="0_ "/>
    <numFmt numFmtId="225" formatCode="000\-000"/>
    <numFmt numFmtId="226" formatCode="_ &quot;\&quot;* #,##0_ ;_ &quot;\&quot;* \-#,##0_ ;_ &quot;\&quot;* &quot;-&quot;_ ;_ @_ "/>
    <numFmt numFmtId="227" formatCode="_ &quot;\&quot;* #,##0.00_ ;_ &quot;\&quot;* \-#,##0.00_ ;_ &quot;\&quot;* &quot;-&quot;??_ ;_ @_ "/>
    <numFmt numFmtId="228" formatCode="_-&quot;฿&quot;* #,##0.00_-;\-&quot;฿&quot;* #,##0.00_-;_-&quot;฿&quot;* &quot;-&quot;??_-;_-@_-"/>
    <numFmt numFmtId="229" formatCode="d/mm/yy\ "/>
    <numFmt numFmtId="230" formatCode="&quot;฿&quot;#,##0;\-&quot;฿&quot;#,##0"/>
    <numFmt numFmtId="231" formatCode="&quot;฿&quot;#,##0.00;[Red]\-&quot;฿&quot;#,##0.00"/>
    <numFmt numFmtId="232" formatCode="_-&quot;฿&quot;* #,##0_-;\-&quot;฿&quot;* #,##0_-;_-&quot;฿&quot;* &quot;-&quot;_-;_-@_-"/>
    <numFmt numFmtId="233" formatCode="&quot;฿&quot;#,##0_);\(&quot;฿&quot;#,##0\)"/>
    <numFmt numFmtId="234" formatCode="&quot;฿&quot;#,##0.00_);[Red]\(&quot;฿&quot;#,##0.00\)"/>
    <numFmt numFmtId="235" formatCode="\t&quot;฿&quot;#,##0.00_);[Red]\(\t&quot;฿&quot;#,##0.00\)"/>
    <numFmt numFmtId="236" formatCode="\t&quot;$&quot;#,##0_);\(\t&quot;$&quot;#,##0\)"/>
    <numFmt numFmtId="237" formatCode="#,##0.00;[Red]\(#,##0.00\)"/>
    <numFmt numFmtId="238" formatCode="#,##0;[Red]\(#,##0\)"/>
    <numFmt numFmtId="239" formatCode="[$-409]d\-mmm\-yy;@"/>
    <numFmt numFmtId="240" formatCode="#,##0;[Red]\(#,##0\);\-"/>
    <numFmt numFmtId="241" formatCode="\$#,##0;\(\$#,##0\)"/>
    <numFmt numFmtId="242" formatCode="&quot;True&quot;;&quot;True&quot;;&quot;False&quot;"/>
    <numFmt numFmtId="243" formatCode="#,##0.0_);[Red]\(#,##0.0\)"/>
    <numFmt numFmtId="244" formatCode="#,###.00"/>
    <numFmt numFmtId="245" formatCode="_-* #,##0.00_-;\-* #,##0.00_-;_-* \-??_-;_-@_-"/>
  </numFmts>
  <fonts count="308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sz val="10"/>
      <name val="ApFont"/>
    </font>
    <font>
      <u/>
      <sz val="13"/>
      <name val="Browallia New"/>
      <family val="2"/>
    </font>
    <font>
      <u/>
      <sz val="13"/>
      <color theme="1"/>
      <name val="Browallia New"/>
      <family val="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9"/>
      <color indexed="81"/>
      <name val="Tahoma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4"/>
      <name val="Cord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10"/>
      <color rgb="FFFF0000"/>
      <name val="Arial"/>
      <family val="2"/>
    </font>
    <font>
      <sz val="9"/>
      <name val="Arial"/>
      <family val="2"/>
    </font>
    <font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i/>
      <sz val="8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u/>
      <sz val="9"/>
      <color theme="10"/>
      <name val="Arial"/>
      <family val="2"/>
    </font>
    <font>
      <sz val="10"/>
      <color theme="0"/>
      <name val="Arial"/>
      <family val="2"/>
    </font>
    <font>
      <u/>
      <sz val="9.9"/>
      <color theme="10"/>
      <name val="Arial"/>
      <family val="2"/>
    </font>
    <font>
      <b/>
      <sz val="10"/>
      <color theme="1"/>
      <name val="Arial"/>
      <family val="2"/>
    </font>
    <font>
      <sz val="11"/>
      <color theme="1"/>
      <name val="Calibri"/>
      <family val="2"/>
    </font>
    <font>
      <sz val="11"/>
      <name val="Arial"/>
      <family val="2"/>
    </font>
    <font>
      <u/>
      <sz val="11"/>
      <color theme="10"/>
      <name val="Calibri"/>
      <family val="2"/>
      <charset val="222"/>
      <scheme val="minor"/>
    </font>
    <font>
      <sz val="11"/>
      <name val="?? ??"/>
      <family val="3"/>
      <charset val="128"/>
    </font>
    <font>
      <sz val="12"/>
      <color indexed="60"/>
      <name val="????"/>
      <family val="1"/>
      <charset val="136"/>
    </font>
    <font>
      <sz val="9"/>
      <color indexed="8"/>
      <name val="?? ?????"/>
      <family val="2"/>
      <charset val="128"/>
    </font>
    <font>
      <sz val="12"/>
      <name val="???"/>
      <family val="3"/>
      <charset val="129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4"/>
      <name val="?? ??"/>
      <family val="3"/>
      <charset val="128"/>
    </font>
    <font>
      <b/>
      <sz val="12"/>
      <color indexed="52"/>
      <name val="????"/>
      <family val="1"/>
      <charset val="136"/>
    </font>
    <font>
      <sz val="11"/>
      <name val="?? ?????"/>
      <family val="2"/>
      <charset val="128"/>
    </font>
    <font>
      <b/>
      <sz val="12"/>
      <color indexed="9"/>
      <name val="????"/>
      <family val="1"/>
      <charset val="136"/>
    </font>
    <font>
      <sz val="12"/>
      <color indexed="52"/>
      <name val="????"/>
      <family val="1"/>
      <charset val="136"/>
    </font>
    <font>
      <sz val="8"/>
      <name val="Arial MT"/>
      <family val="2"/>
    </font>
    <font>
      <sz val="12"/>
      <color indexed="9"/>
      <name val="????"/>
      <family val="1"/>
      <charset val="136"/>
    </font>
    <font>
      <sz val="10"/>
      <name val="?? ??"/>
      <family val="3"/>
      <charset val="128"/>
    </font>
    <font>
      <sz val="12"/>
      <color indexed="17"/>
      <name val="????"/>
      <family val="1"/>
      <charset val="136"/>
    </font>
    <font>
      <sz val="12"/>
      <color indexed="20"/>
      <name val="????"/>
      <family val="1"/>
      <charset val="136"/>
    </font>
    <font>
      <sz val="10"/>
      <name val="Book Antiqua"/>
      <family val="1"/>
    </font>
    <font>
      <sz val="12"/>
      <color indexed="8"/>
      <name val="????"/>
      <family val="1"/>
      <charset val="136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8"/>
      <name val="Helv"/>
    </font>
    <font>
      <sz val="11"/>
      <color indexed="9"/>
      <name val="Tahoma"/>
      <family val="2"/>
      <charset val="222"/>
    </font>
    <font>
      <sz val="10"/>
      <color indexed="9"/>
      <name val="Arial"/>
      <family val="2"/>
    </font>
    <font>
      <sz val="12"/>
      <color indexed="9"/>
      <name val="新細明體"/>
      <family val="1"/>
      <charset val="136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b/>
      <sz val="16"/>
      <color indexed="10"/>
      <name val="Times New Roman"/>
      <family val="1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</font>
    <font>
      <sz val="11"/>
      <color indexed="16"/>
      <name val="Calibri"/>
      <family val="2"/>
    </font>
    <font>
      <sz val="12"/>
      <name val="Tms Rmn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24"/>
      <name val="Arial Narrow"/>
      <family val="2"/>
    </font>
    <font>
      <i/>
      <sz val="9"/>
      <color indexed="18"/>
      <name val="Arial"/>
      <family val="2"/>
    </font>
    <font>
      <sz val="9"/>
      <color indexed="18"/>
      <name val="Arial"/>
      <family val="2"/>
    </font>
    <font>
      <sz val="12"/>
      <name val="Arial"/>
      <family val="2"/>
    </font>
    <font>
      <b/>
      <sz val="11"/>
      <color indexed="52"/>
      <name val="Tahoma"/>
      <family val="2"/>
      <charset val="222"/>
    </font>
    <font>
      <b/>
      <sz val="10"/>
      <color rgb="FFFA7D00"/>
      <name val="Arial"/>
      <family val="2"/>
    </font>
    <font>
      <b/>
      <sz val="11"/>
      <color indexed="52"/>
      <name val="Calibri"/>
      <family val="2"/>
    </font>
    <font>
      <b/>
      <sz val="11"/>
      <color indexed="53"/>
      <name val="Calibri"/>
      <family val="2"/>
    </font>
    <font>
      <b/>
      <sz val="10"/>
      <name val="Helv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2"/>
      <name val="Helv"/>
    </font>
    <font>
      <sz val="11"/>
      <color theme="1"/>
      <name val="Calibri"/>
      <family val="3"/>
      <charset val="128"/>
      <scheme val="minor"/>
    </font>
    <font>
      <sz val="10"/>
      <color theme="1"/>
      <name val="Arial Unicode MS"/>
      <family val="2"/>
    </font>
    <font>
      <sz val="8"/>
      <color theme="1"/>
      <name val="Arial"/>
      <family val="2"/>
      <charset val="222"/>
    </font>
    <font>
      <sz val="11"/>
      <color indexed="8"/>
      <name val="ＭＳ Ｐゴシック"/>
      <family val="3"/>
      <charset val="128"/>
    </font>
    <font>
      <sz val="12"/>
      <name val="Helv"/>
      <family val="2"/>
    </font>
    <font>
      <sz val="8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b/>
      <sz val="14"/>
      <name val="DilleniaUPC"/>
      <family val="1"/>
      <charset val="222"/>
    </font>
    <font>
      <sz val="15"/>
      <name val="DilleniaUPC"/>
      <family val="1"/>
      <charset val="222"/>
    </font>
    <font>
      <b/>
      <sz val="11"/>
      <color indexed="8"/>
      <name val="Calibri"/>
      <family val="2"/>
    </font>
    <font>
      <b/>
      <sz val="18"/>
      <color indexed="24"/>
      <name val="Arial"/>
      <family val="2"/>
    </font>
    <font>
      <b/>
      <sz val="12"/>
      <color indexed="24"/>
      <name val="Arial"/>
      <family val="2"/>
    </font>
    <font>
      <sz val="11"/>
      <name val="돋움"/>
      <family val="2"/>
      <charset val="129"/>
    </font>
    <font>
      <i/>
      <sz val="11"/>
      <color indexed="23"/>
      <name val="Tahoma"/>
      <family val="2"/>
      <charset val="222"/>
    </font>
    <font>
      <i/>
      <sz val="10"/>
      <color rgb="FF7F7F7F"/>
      <name val="Arial"/>
      <family val="2"/>
    </font>
    <font>
      <i/>
      <sz val="10"/>
      <color indexed="23"/>
      <name val="Arial"/>
      <family val="2"/>
    </font>
    <font>
      <sz val="10"/>
      <color indexed="24"/>
      <name val="Arial"/>
      <family val="2"/>
    </font>
    <font>
      <sz val="11"/>
      <color indexed="17"/>
      <name val="Tahoma"/>
      <family val="2"/>
      <charset val="222"/>
    </font>
    <font>
      <sz val="10"/>
      <color rgb="FF006100"/>
      <name val="Arial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</font>
    <font>
      <b/>
      <sz val="15"/>
      <color indexed="62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</font>
    <font>
      <b/>
      <sz val="13"/>
      <color indexed="62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</font>
    <font>
      <b/>
      <sz val="11"/>
      <color indexed="62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theme="10"/>
      <name val="Arial Unicode MS"/>
      <family val="2"/>
    </font>
    <font>
      <u/>
      <sz val="11"/>
      <color theme="10"/>
      <name val="Arial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  <charset val="222"/>
    </font>
    <font>
      <sz val="11"/>
      <color indexed="48"/>
      <name val="Calibri"/>
      <family val="2"/>
    </font>
    <font>
      <sz val="10"/>
      <color rgb="FF3F3F76"/>
      <name val="Arial"/>
      <family val="2"/>
    </font>
    <font>
      <sz val="11"/>
      <color indexed="62"/>
      <name val="Calibri"/>
      <family val="2"/>
    </font>
    <font>
      <b/>
      <sz val="14"/>
      <name val="Helv"/>
      <family val="2"/>
    </font>
    <font>
      <sz val="8"/>
      <name val="Tms Rmn"/>
    </font>
    <font>
      <sz val="11"/>
      <color indexed="52"/>
      <name val="Tahoma"/>
      <family val="2"/>
      <charset val="222"/>
    </font>
    <font>
      <sz val="10"/>
      <color rgb="FFFA7D00"/>
      <name val="Arial"/>
      <family val="2"/>
    </font>
    <font>
      <sz val="11"/>
      <color indexed="53"/>
      <name val="Calibri"/>
      <family val="2"/>
    </font>
    <font>
      <b/>
      <sz val="11"/>
      <name val="Helv"/>
    </font>
    <font>
      <sz val="11"/>
      <color indexed="60"/>
      <name val="Tahoma"/>
      <family val="2"/>
      <charset val="222"/>
    </font>
    <font>
      <sz val="10"/>
      <color rgb="FF9C6500"/>
      <name val="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4"/>
      <name val="CordiaUPC"/>
      <family val="2"/>
      <charset val="222"/>
    </font>
    <font>
      <sz val="8"/>
      <color indexed="12"/>
      <name val="Arial"/>
      <family val="2"/>
    </font>
    <font>
      <i/>
      <sz val="12"/>
      <color indexed="12"/>
      <name val="Cordia New"/>
      <family val="2"/>
    </font>
    <font>
      <sz val="8"/>
      <color indexed="52"/>
      <name val="Arial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Arial"/>
      <family val="2"/>
    </font>
    <font>
      <b/>
      <sz val="11"/>
      <color indexed="63"/>
      <name val="Calibri"/>
      <family val="2"/>
    </font>
    <font>
      <b/>
      <i/>
      <sz val="12"/>
      <color indexed="8"/>
      <name val="Arial"/>
      <family val="2"/>
    </font>
    <font>
      <b/>
      <sz val="10"/>
      <color indexed="9"/>
      <name val="Arial"/>
      <family val="2"/>
    </font>
    <font>
      <b/>
      <sz val="24"/>
      <name val="Arial"/>
      <family val="2"/>
    </font>
    <font>
      <sz val="16"/>
      <name val="EucrosiaUPC"/>
      <family val="1"/>
    </font>
    <font>
      <b/>
      <sz val="10"/>
      <name val="MS Sans Serif"/>
      <family val="2"/>
      <charset val="222"/>
    </font>
    <font>
      <i/>
      <sz val="10"/>
      <color indexed="10"/>
      <name val="Futura Bk BT"/>
      <family val="2"/>
    </font>
    <font>
      <sz val="10"/>
      <name val="Futura Bk BT"/>
    </font>
    <font>
      <sz val="8"/>
      <color indexed="38"/>
      <name val="Arial"/>
      <family val="2"/>
    </font>
    <font>
      <b/>
      <i/>
      <sz val="16"/>
      <name val="Arial"/>
      <family val="2"/>
    </font>
    <font>
      <b/>
      <i/>
      <sz val="12"/>
      <name val="Arial"/>
      <family val="2"/>
    </font>
    <font>
      <b/>
      <sz val="12"/>
      <color indexed="32"/>
      <name val="Arial"/>
      <family val="2"/>
    </font>
    <font>
      <i/>
      <sz val="12"/>
      <name val="Cordia New"/>
      <family val="2"/>
    </font>
    <font>
      <i/>
      <sz val="11"/>
      <name val="Arial"/>
      <family val="2"/>
    </font>
    <font>
      <i/>
      <sz val="10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4"/>
      <name val="Times New Roman"/>
      <family val="1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4"/>
      <name val="AngsanaUPC"/>
      <family val="1"/>
      <charset val="128"/>
    </font>
    <font>
      <sz val="12"/>
      <name val="นูลมรผ"/>
      <charset val="222"/>
    </font>
    <font>
      <sz val="12"/>
      <name val="바탕체"/>
      <family val="3"/>
      <charset val="129"/>
    </font>
    <font>
      <sz val="8"/>
      <name val="Helv"/>
      <family val="2"/>
    </font>
    <font>
      <sz val="12"/>
      <name val="新細明體"/>
      <family val="1"/>
      <charset val="136"/>
    </font>
    <font>
      <sz val="12"/>
      <color indexed="60"/>
      <name val="新細明體"/>
      <family val="1"/>
      <charset val="136"/>
    </font>
    <font>
      <sz val="11"/>
      <name val="ＭＳ 明朝"/>
      <family val="3"/>
      <charset val="128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sz val="14"/>
      <name val="ＭＳ 明朝"/>
      <family val="3"/>
      <charset val="128"/>
    </font>
    <font>
      <sz val="11"/>
      <name val="ＭＳ Ｐゴシック"/>
      <family val="2"/>
      <charset val="128"/>
    </font>
    <font>
      <sz val="10"/>
      <name val="ＭＳ 明朝"/>
      <family val="3"/>
      <charset val="128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sz val="9"/>
      <color indexed="8"/>
      <name val="ＭＳ Ｐゴシック"/>
      <family val="2"/>
      <charset val="128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sz val="11"/>
      <color rgb="FFFF00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4"/>
      <name val="AngsanaUPC"/>
      <family val="1"/>
    </font>
    <font>
      <sz val="12"/>
      <name val="Times New Roman"/>
      <family val="1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6"/>
      <name val="Arial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b/>
      <i/>
      <sz val="11"/>
      <name val="Helv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u/>
      <sz val="9"/>
      <name val="Helv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11"/>
      <name val="ตธฟ๒"/>
      <family val="3"/>
      <charset val="129"/>
    </font>
    <font>
      <sz val="18"/>
      <color theme="3"/>
      <name val="Calibri Light"/>
      <family val="2"/>
      <charset val="222"/>
      <scheme val="major"/>
    </font>
    <font>
      <u/>
      <sz val="10"/>
      <color theme="10"/>
      <name val="Georgia"/>
      <family val="1"/>
    </font>
    <font>
      <b/>
      <sz val="9"/>
      <color indexed="8"/>
      <name val="Arial"/>
      <family val="2"/>
    </font>
    <font>
      <sz val="11"/>
      <color theme="1"/>
      <name val="Calibri"/>
      <family val="2"/>
      <charset val="238"/>
      <scheme val="minor"/>
    </font>
    <font>
      <u/>
      <sz val="10"/>
      <color rgb="FF0000FF"/>
      <name val="Georgia"/>
      <family val="1"/>
    </font>
    <font>
      <sz val="11"/>
      <color theme="1"/>
      <name val="Leelawadee"/>
      <family val="2"/>
      <charset val="222"/>
    </font>
    <font>
      <sz val="11"/>
      <color theme="1"/>
      <name val="Tahoma"/>
      <family val="2"/>
    </font>
    <font>
      <sz val="14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b/>
      <sz val="20"/>
      <color indexed="8"/>
      <name val="Arial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3"/>
      <color theme="1"/>
      <name val="CordiaUPC"/>
      <family val="2"/>
      <charset val="222"/>
    </font>
  </fonts>
  <fills count="108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4"/>
      </patternFill>
    </fill>
    <fill>
      <patternFill patternType="solid">
        <fgColor indexed="30"/>
      </patternFill>
    </fill>
    <fill>
      <patternFill patternType="solid">
        <fgColor indexed="52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6"/>
        <bgColor indexed="64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2"/>
      </patternFill>
    </fill>
    <fill>
      <patternFill patternType="solid">
        <fgColor indexed="31"/>
        <bgColor indexed="31"/>
      </patternFill>
    </fill>
    <fill>
      <patternFill patternType="solid">
        <fgColor indexed="30"/>
        <bgColor indexed="30"/>
      </patternFill>
    </fill>
    <fill>
      <patternFill patternType="solid">
        <fgColor indexed="29"/>
        <bgColor indexed="29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51"/>
        <bgColor indexed="51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5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55"/>
      </left>
      <right style="thin">
        <color indexed="55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10"/>
      </left>
      <right style="double">
        <color indexed="10"/>
      </right>
      <top style="double">
        <color indexed="10"/>
      </top>
      <bottom style="double">
        <color indexed="10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072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" fillId="0" borderId="0"/>
    <xf numFmtId="0" fontId="1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15" fillId="0" borderId="0"/>
    <xf numFmtId="174" fontId="16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2" fillId="3" borderId="0" applyNumberFormat="0" applyBorder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0" fontId="25" fillId="6" borderId="8" applyNumberFormat="0" applyAlignment="0" applyProtection="0"/>
    <xf numFmtId="0" fontId="26" fillId="7" borderId="9" applyNumberFormat="0" applyAlignment="0" applyProtection="0"/>
    <xf numFmtId="0" fontId="27" fillId="7" borderId="8" applyNumberFormat="0" applyAlignment="0" applyProtection="0"/>
    <xf numFmtId="0" fontId="28" fillId="0" borderId="10" applyNumberFormat="0" applyFill="0" applyAlignment="0" applyProtection="0"/>
    <xf numFmtId="0" fontId="29" fillId="8" borderId="11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3" applyNumberFormat="0" applyFill="0" applyAlignment="0" applyProtection="0"/>
    <xf numFmtId="0" fontId="33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3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33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33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3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33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4" fillId="0" borderId="0">
      <protection locked="0"/>
    </xf>
    <xf numFmtId="9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7" fillId="0" borderId="0" applyNumberFormat="0" applyFill="0" applyBorder="0" applyAlignment="0">
      <protection locked="0"/>
    </xf>
    <xf numFmtId="0" fontId="34" fillId="0" borderId="0"/>
    <xf numFmtId="0" fontId="35" fillId="0" borderId="0"/>
    <xf numFmtId="0" fontId="37" fillId="0" borderId="0" applyNumberFormat="0" applyFill="0" applyBorder="0" applyAlignment="0" applyProtection="0"/>
    <xf numFmtId="0" fontId="34" fillId="0" borderId="0"/>
    <xf numFmtId="0" fontId="36" fillId="0" borderId="0" applyNumberFormat="0" applyFill="0" applyBorder="0" applyAlignment="0" applyProtection="0"/>
    <xf numFmtId="0" fontId="35" fillId="0" borderId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" fillId="0" borderId="0"/>
    <xf numFmtId="0" fontId="38" fillId="0" borderId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34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5" fillId="0" borderId="0"/>
    <xf numFmtId="0" fontId="35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2" fillId="0" borderId="0" applyFont="0" applyFill="0" applyBorder="0" applyAlignment="0" applyProtection="0"/>
    <xf numFmtId="0" fontId="13" fillId="0" borderId="0"/>
    <xf numFmtId="0" fontId="5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8" fillId="0" borderId="0" applyFont="0" applyFill="0" applyBorder="0" applyAlignment="0" applyProtection="0"/>
    <xf numFmtId="0" fontId="38" fillId="0" borderId="0"/>
    <xf numFmtId="0" fontId="14" fillId="0" borderId="0"/>
    <xf numFmtId="0" fontId="34" fillId="0" borderId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" fillId="0" borderId="0"/>
    <xf numFmtId="0" fontId="35" fillId="0" borderId="0"/>
    <xf numFmtId="43" fontId="3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5" fillId="0" borderId="0"/>
    <xf numFmtId="43" fontId="5" fillId="0" borderId="0" applyFont="0" applyFill="0" applyBorder="0" applyAlignment="0" applyProtection="0"/>
    <xf numFmtId="185" fontId="60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61" fillId="35" borderId="0" applyNumberFormat="0" applyBorder="0" applyAlignment="0" applyProtection="0">
      <alignment vertical="center"/>
    </xf>
    <xf numFmtId="180" fontId="62" fillId="0" borderId="0" applyFont="0" applyFill="0" applyBorder="0" applyAlignment="0" applyProtection="0"/>
    <xf numFmtId="186" fontId="63" fillId="0" borderId="0" applyFont="0" applyFill="0" applyBorder="0" applyAlignment="0" applyProtection="0"/>
    <xf numFmtId="0" fontId="64" fillId="0" borderId="2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6" fillId="0" borderId="28" applyNumberFormat="0" applyFill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/>
    <xf numFmtId="0" fontId="68" fillId="36" borderId="29" applyNumberFormat="0" applyAlignment="0" applyProtection="0">
      <alignment vertical="center"/>
    </xf>
    <xf numFmtId="187" fontId="69" fillId="0" borderId="0" applyFont="0" applyFill="0" applyBorder="0" applyAlignment="0" applyProtection="0"/>
    <xf numFmtId="0" fontId="68" fillId="36" borderId="29" applyNumberFormat="0" applyAlignment="0" applyProtection="0">
      <alignment vertical="center"/>
    </xf>
    <xf numFmtId="0" fontId="70" fillId="37" borderId="30" applyNumberFormat="0" applyAlignment="0" applyProtection="0">
      <alignment vertical="center"/>
    </xf>
    <xf numFmtId="0" fontId="71" fillId="0" borderId="31" applyNumberFormat="0" applyFill="0" applyAlignment="0" applyProtection="0">
      <alignment vertical="center"/>
    </xf>
    <xf numFmtId="0" fontId="70" fillId="37" borderId="30" applyNumberFormat="0" applyAlignment="0" applyProtection="0">
      <alignment vertical="center"/>
    </xf>
    <xf numFmtId="38" fontId="69" fillId="0" borderId="0" applyFont="0" applyFill="0" applyBorder="0" applyAlignment="0" applyProtection="0"/>
    <xf numFmtId="0" fontId="72" fillId="0" borderId="0"/>
    <xf numFmtId="0" fontId="73" fillId="38" borderId="0" applyNumberFormat="0" applyBorder="0" applyAlignment="0" applyProtection="0">
      <alignment vertical="center"/>
    </xf>
    <xf numFmtId="0" fontId="74" fillId="0" borderId="0">
      <alignment vertical="center"/>
    </xf>
    <xf numFmtId="0" fontId="73" fillId="39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42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6" fillId="44" borderId="0" applyNumberFormat="0" applyBorder="0" applyAlignment="0" applyProtection="0">
      <alignment vertical="center"/>
    </xf>
    <xf numFmtId="0" fontId="75" fillId="43" borderId="0" applyNumberFormat="0" applyBorder="0" applyAlignment="0" applyProtection="0">
      <alignment vertical="center"/>
    </xf>
    <xf numFmtId="185" fontId="60" fillId="0" borderId="0" applyFont="0" applyFill="0" applyBorder="0" applyProtection="0">
      <alignment vertical="center"/>
      <protection locked="0"/>
    </xf>
    <xf numFmtId="0" fontId="5" fillId="0" borderId="0"/>
    <xf numFmtId="0" fontId="5" fillId="0" borderId="0"/>
    <xf numFmtId="0" fontId="5" fillId="0" borderId="0">
      <alignment horizontal="left" wrapText="1"/>
    </xf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5" fillId="0" borderId="0" applyNumberFormat="0" applyFill="0" applyBorder="0" applyAlignment="0" applyProtection="0"/>
    <xf numFmtId="0" fontId="38" fillId="0" borderId="0"/>
    <xf numFmtId="0" fontId="5" fillId="0" borderId="0"/>
    <xf numFmtId="0" fontId="77" fillId="0" borderId="22" applyNumberFormat="0" applyFont="0" applyFill="0" applyBorder="0" applyAlignment="0"/>
    <xf numFmtId="0" fontId="78" fillId="45" borderId="0" applyNumberFormat="0" applyBorder="0" applyAlignment="0" applyProtection="0">
      <alignment vertical="center"/>
    </xf>
    <xf numFmtId="0" fontId="78" fillId="44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78" fillId="47" borderId="0" applyNumberFormat="0" applyBorder="0" applyAlignment="0" applyProtection="0">
      <alignment vertical="center"/>
    </xf>
    <xf numFmtId="0" fontId="78" fillId="36" borderId="0" applyNumberFormat="0" applyBorder="0" applyAlignment="0" applyProtection="0">
      <alignment vertical="center"/>
    </xf>
    <xf numFmtId="0" fontId="79" fillId="45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15" fillId="48" borderId="0" applyNumberFormat="0" applyBorder="0" applyAlignment="0" applyProtection="0"/>
    <xf numFmtId="0" fontId="79" fillId="4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5" fillId="49" borderId="0" applyNumberFormat="0" applyBorder="0" applyAlignment="0" applyProtection="0"/>
    <xf numFmtId="0" fontId="79" fillId="43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15" fillId="50" borderId="0" applyNumberFormat="0" applyBorder="0" applyAlignment="0" applyProtection="0"/>
    <xf numFmtId="0" fontId="79" fillId="46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5" fillId="51" borderId="0" applyNumberFormat="0" applyBorder="0" applyAlignment="0" applyProtection="0"/>
    <xf numFmtId="0" fontId="79" fillId="4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5" fillId="52" borderId="0" applyNumberFormat="0" applyBorder="0" applyAlignment="0" applyProtection="0"/>
    <xf numFmtId="0" fontId="79" fillId="53" borderId="0" applyNumberFormat="0" applyBorder="0" applyAlignment="0" applyProtection="0"/>
    <xf numFmtId="0" fontId="34" fillId="31" borderId="0" applyNumberFormat="0" applyBorder="0" applyAlignment="0" applyProtection="0"/>
    <xf numFmtId="0" fontId="34" fillId="31" borderId="0" applyNumberFormat="0" applyBorder="0" applyAlignment="0" applyProtection="0"/>
    <xf numFmtId="0" fontId="15" fillId="44" borderId="0" applyNumberFormat="0" applyBorder="0" applyAlignment="0" applyProtection="0"/>
    <xf numFmtId="0" fontId="79" fillId="45" borderId="0" applyNumberFormat="0" applyBorder="0" applyAlignment="0" applyProtection="0"/>
    <xf numFmtId="0" fontId="79" fillId="44" borderId="0" applyNumberFormat="0" applyBorder="0" applyAlignment="0" applyProtection="0"/>
    <xf numFmtId="0" fontId="79" fillId="43" borderId="0" applyNumberFormat="0" applyBorder="0" applyAlignment="0" applyProtection="0"/>
    <xf numFmtId="0" fontId="79" fillId="46" borderId="0" applyNumberFormat="0" applyBorder="0" applyAlignment="0" applyProtection="0"/>
    <xf numFmtId="0" fontId="79" fillId="47" borderId="0" applyNumberFormat="0" applyBorder="0" applyAlignment="0" applyProtection="0"/>
    <xf numFmtId="0" fontId="79" fillId="53" borderId="0" applyNumberFormat="0" applyBorder="0" applyAlignment="0" applyProtection="0"/>
    <xf numFmtId="0" fontId="80" fillId="45" borderId="0" applyNumberFormat="0" applyBorder="0" applyAlignment="0" applyProtection="0">
      <alignment vertical="center"/>
    </xf>
    <xf numFmtId="0" fontId="80" fillId="44" borderId="0" applyNumberFormat="0" applyBorder="0" applyAlignment="0" applyProtection="0">
      <alignment vertical="center"/>
    </xf>
    <xf numFmtId="0" fontId="80" fillId="43" borderId="0" applyNumberFormat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80" fillId="47" borderId="0" applyNumberFormat="0" applyBorder="0" applyAlignment="0" applyProtection="0">
      <alignment vertical="center"/>
    </xf>
    <xf numFmtId="0" fontId="80" fillId="53" borderId="0" applyNumberFormat="0" applyBorder="0" applyAlignment="0" applyProtection="0">
      <alignment vertical="center"/>
    </xf>
    <xf numFmtId="188" fontId="81" fillId="0" borderId="0"/>
    <xf numFmtId="188" fontId="81" fillId="0" borderId="0"/>
    <xf numFmtId="188" fontId="81" fillId="0" borderId="0"/>
    <xf numFmtId="188" fontId="81" fillId="0" borderId="0"/>
    <xf numFmtId="188" fontId="81" fillId="0" borderId="0"/>
    <xf numFmtId="188" fontId="81" fillId="0" borderId="0"/>
    <xf numFmtId="188" fontId="81" fillId="0" borderId="0"/>
    <xf numFmtId="188" fontId="81" fillId="0" borderId="0"/>
    <xf numFmtId="0" fontId="78" fillId="52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78" fillId="54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78" fillId="52" borderId="0" applyNumberFormat="0" applyBorder="0" applyAlignment="0" applyProtection="0">
      <alignment vertical="center"/>
    </xf>
    <xf numFmtId="0" fontId="78" fillId="55" borderId="0" applyNumberFormat="0" applyBorder="0" applyAlignment="0" applyProtection="0">
      <alignment vertical="center"/>
    </xf>
    <xf numFmtId="0" fontId="79" fillId="5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15" fillId="56" borderId="0" applyNumberFormat="0" applyBorder="0" applyAlignment="0" applyProtection="0"/>
    <xf numFmtId="0" fontId="79" fillId="49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5" fillId="49" borderId="0" applyNumberFormat="0" applyBorder="0" applyAlignment="0" applyProtection="0"/>
    <xf numFmtId="0" fontId="79" fillId="54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15" fillId="39" borderId="0" applyNumberFormat="0" applyBorder="0" applyAlignment="0" applyProtection="0"/>
    <xf numFmtId="0" fontId="79" fillId="46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5" fillId="36" borderId="0" applyNumberFormat="0" applyBorder="0" applyAlignment="0" applyProtection="0"/>
    <xf numFmtId="0" fontId="79" fillId="52" borderId="0" applyNumberFormat="0" applyBorder="0" applyAlignment="0" applyProtection="0"/>
    <xf numFmtId="0" fontId="34" fillId="28" borderId="0" applyNumberFormat="0" applyBorder="0" applyAlignment="0" applyProtection="0"/>
    <xf numFmtId="0" fontId="34" fillId="28" borderId="0" applyNumberFormat="0" applyBorder="0" applyAlignment="0" applyProtection="0"/>
    <xf numFmtId="0" fontId="15" fillId="56" borderId="0" applyNumberFormat="0" applyBorder="0" applyAlignment="0" applyProtection="0"/>
    <xf numFmtId="0" fontId="79" fillId="55" borderId="0" applyNumberFormat="0" applyBorder="0" applyAlignment="0" applyProtection="0"/>
    <xf numFmtId="0" fontId="34" fillId="32" borderId="0" applyNumberFormat="0" applyBorder="0" applyAlignment="0" applyProtection="0"/>
    <xf numFmtId="0" fontId="34" fillId="32" borderId="0" applyNumberFormat="0" applyBorder="0" applyAlignment="0" applyProtection="0"/>
    <xf numFmtId="0" fontId="15" fillId="53" borderId="0" applyNumberFormat="0" applyBorder="0" applyAlignment="0" applyProtection="0"/>
    <xf numFmtId="0" fontId="79" fillId="52" borderId="0" applyNumberFormat="0" applyBorder="0" applyAlignment="0" applyProtection="0"/>
    <xf numFmtId="0" fontId="79" fillId="49" borderId="0" applyNumberFormat="0" applyBorder="0" applyAlignment="0" applyProtection="0"/>
    <xf numFmtId="0" fontId="79" fillId="54" borderId="0" applyNumberFormat="0" applyBorder="0" applyAlignment="0" applyProtection="0"/>
    <xf numFmtId="0" fontId="79" fillId="46" borderId="0" applyNumberFormat="0" applyBorder="0" applyAlignment="0" applyProtection="0"/>
    <xf numFmtId="0" fontId="79" fillId="52" borderId="0" applyNumberFormat="0" applyBorder="0" applyAlignment="0" applyProtection="0"/>
    <xf numFmtId="0" fontId="79" fillId="55" borderId="0" applyNumberFormat="0" applyBorder="0" applyAlignment="0" applyProtection="0"/>
    <xf numFmtId="0" fontId="80" fillId="52" borderId="0" applyNumberFormat="0" applyBorder="0" applyAlignment="0" applyProtection="0">
      <alignment vertical="center"/>
    </xf>
    <xf numFmtId="0" fontId="80" fillId="49" borderId="0" applyNumberFormat="0" applyBorder="0" applyAlignment="0" applyProtection="0">
      <alignment vertical="center"/>
    </xf>
    <xf numFmtId="0" fontId="80" fillId="54" borderId="0" applyNumberFormat="0" applyBorder="0" applyAlignment="0" applyProtection="0">
      <alignment vertical="center"/>
    </xf>
    <xf numFmtId="0" fontId="80" fillId="46" borderId="0" applyNumberFormat="0" applyBorder="0" applyAlignment="0" applyProtection="0">
      <alignment vertical="center"/>
    </xf>
    <xf numFmtId="0" fontId="80" fillId="52" borderId="0" applyNumberFormat="0" applyBorder="0" applyAlignment="0" applyProtection="0">
      <alignment vertical="center"/>
    </xf>
    <xf numFmtId="0" fontId="80" fillId="55" borderId="0" applyNumberFormat="0" applyBorder="0" applyAlignment="0" applyProtection="0">
      <alignment vertical="center"/>
    </xf>
    <xf numFmtId="0" fontId="73" fillId="57" borderId="0" applyNumberFormat="0" applyBorder="0" applyAlignment="0" applyProtection="0">
      <alignment vertical="center"/>
    </xf>
    <xf numFmtId="0" fontId="73" fillId="49" borderId="0" applyNumberFormat="0" applyBorder="0" applyAlignment="0" applyProtection="0">
      <alignment vertical="center"/>
    </xf>
    <xf numFmtId="0" fontId="73" fillId="54" borderId="0" applyNumberFormat="0" applyBorder="0" applyAlignment="0" applyProtection="0">
      <alignment vertical="center"/>
    </xf>
    <xf numFmtId="0" fontId="73" fillId="40" borderId="0" applyNumberFormat="0" applyBorder="0" applyAlignment="0" applyProtection="0">
      <alignment vertical="center"/>
    </xf>
    <xf numFmtId="0" fontId="73" fillId="41" borderId="0" applyNumberFormat="0" applyBorder="0" applyAlignment="0" applyProtection="0">
      <alignment vertical="center"/>
    </xf>
    <xf numFmtId="0" fontId="73" fillId="58" borderId="0" applyNumberFormat="0" applyBorder="0" applyAlignment="0" applyProtection="0">
      <alignment vertical="center"/>
    </xf>
    <xf numFmtId="0" fontId="82" fillId="5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83" fillId="56" borderId="0" applyNumberFormat="0" applyBorder="0" applyAlignment="0" applyProtection="0"/>
    <xf numFmtId="0" fontId="82" fillId="49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83" fillId="49" borderId="0" applyNumberFormat="0" applyBorder="0" applyAlignment="0" applyProtection="0"/>
    <xf numFmtId="0" fontId="82" fillId="54" borderId="0" applyNumberFormat="0" applyBorder="0" applyAlignment="0" applyProtection="0"/>
    <xf numFmtId="0" fontId="54" fillId="21" borderId="0" applyNumberFormat="0" applyBorder="0" applyAlignment="0" applyProtection="0"/>
    <xf numFmtId="0" fontId="54" fillId="21" borderId="0" applyNumberFormat="0" applyBorder="0" applyAlignment="0" applyProtection="0"/>
    <xf numFmtId="0" fontId="83" fillId="39" borderId="0" applyNumberFormat="0" applyBorder="0" applyAlignment="0" applyProtection="0"/>
    <xf numFmtId="0" fontId="82" fillId="40" borderId="0" applyNumberFormat="0" applyBorder="0" applyAlignment="0" applyProtection="0"/>
    <xf numFmtId="0" fontId="54" fillId="25" borderId="0" applyNumberFormat="0" applyBorder="0" applyAlignment="0" applyProtection="0"/>
    <xf numFmtId="0" fontId="54" fillId="25" borderId="0" applyNumberFormat="0" applyBorder="0" applyAlignment="0" applyProtection="0"/>
    <xf numFmtId="0" fontId="83" fillId="36" borderId="0" applyNumberFormat="0" applyBorder="0" applyAlignment="0" applyProtection="0"/>
    <xf numFmtId="0" fontId="82" fillId="41" borderId="0" applyNumberFormat="0" applyBorder="0" applyAlignment="0" applyProtection="0"/>
    <xf numFmtId="0" fontId="54" fillId="29" borderId="0" applyNumberFormat="0" applyBorder="0" applyAlignment="0" applyProtection="0"/>
    <xf numFmtId="0" fontId="54" fillId="29" borderId="0" applyNumberFormat="0" applyBorder="0" applyAlignment="0" applyProtection="0"/>
    <xf numFmtId="0" fontId="83" fillId="56" borderId="0" applyNumberFormat="0" applyBorder="0" applyAlignment="0" applyProtection="0"/>
    <xf numFmtId="0" fontId="82" fillId="58" borderId="0" applyNumberFormat="0" applyBorder="0" applyAlignment="0" applyProtection="0"/>
    <xf numFmtId="0" fontId="54" fillId="33" borderId="0" applyNumberFormat="0" applyBorder="0" applyAlignment="0" applyProtection="0"/>
    <xf numFmtId="0" fontId="54" fillId="33" borderId="0" applyNumberFormat="0" applyBorder="0" applyAlignment="0" applyProtection="0"/>
    <xf numFmtId="0" fontId="83" fillId="53" borderId="0" applyNumberFormat="0" applyBorder="0" applyAlignment="0" applyProtection="0"/>
    <xf numFmtId="0" fontId="82" fillId="57" borderId="0" applyNumberFormat="0" applyBorder="0" applyAlignment="0" applyProtection="0"/>
    <xf numFmtId="0" fontId="82" fillId="49" borderId="0" applyNumberFormat="0" applyBorder="0" applyAlignment="0" applyProtection="0"/>
    <xf numFmtId="0" fontId="82" fillId="54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58" borderId="0" applyNumberFormat="0" applyBorder="0" applyAlignment="0" applyProtection="0"/>
    <xf numFmtId="0" fontId="84" fillId="57" borderId="0" applyNumberFormat="0" applyBorder="0" applyAlignment="0" applyProtection="0">
      <alignment vertical="center"/>
    </xf>
    <xf numFmtId="0" fontId="84" fillId="49" borderId="0" applyNumberFormat="0" applyBorder="0" applyAlignment="0" applyProtection="0">
      <alignment vertical="center"/>
    </xf>
    <xf numFmtId="0" fontId="84" fillId="54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58" borderId="0" applyNumberFormat="0" applyBorder="0" applyAlignment="0" applyProtection="0">
      <alignment vertical="center"/>
    </xf>
    <xf numFmtId="9" fontId="85" fillId="0" borderId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86" fillId="61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2" fillId="38" borderId="0" applyNumberFormat="0" applyBorder="0" applyAlignment="0" applyProtection="0"/>
    <xf numFmtId="0" fontId="54" fillId="10" borderId="0" applyNumberFormat="0" applyBorder="0" applyAlignment="0" applyProtection="0"/>
    <xf numFmtId="0" fontId="86" fillId="62" borderId="0" applyNumberFormat="0" applyBorder="0" applyAlignment="0" applyProtection="0"/>
    <xf numFmtId="0" fontId="54" fillId="10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86" fillId="62" borderId="0" applyNumberFormat="0" applyBorder="0" applyAlignment="0" applyProtection="0"/>
    <xf numFmtId="0" fontId="14" fillId="63" borderId="0" applyNumberFormat="0" applyBorder="0" applyAlignment="0" applyProtection="0"/>
    <xf numFmtId="0" fontId="14" fillId="64" borderId="0" applyNumberFormat="0" applyBorder="0" applyAlignment="0" applyProtection="0"/>
    <xf numFmtId="0" fontId="86" fillId="65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2" fillId="67" borderId="0" applyNumberFormat="0" applyBorder="0" applyAlignment="0" applyProtection="0"/>
    <xf numFmtId="0" fontId="54" fillId="14" borderId="0" applyNumberFormat="0" applyBorder="0" applyAlignment="0" applyProtection="0"/>
    <xf numFmtId="0" fontId="86" fillId="66" borderId="0" applyNumberFormat="0" applyBorder="0" applyAlignment="0" applyProtection="0"/>
    <xf numFmtId="0" fontId="54" fillId="14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86" fillId="66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0" fontId="86" fillId="70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2" fillId="39" borderId="0" applyNumberFormat="0" applyBorder="0" applyAlignment="0" applyProtection="0"/>
    <xf numFmtId="0" fontId="54" fillId="18" borderId="0" applyNumberFormat="0" applyBorder="0" applyAlignment="0" applyProtection="0"/>
    <xf numFmtId="0" fontId="86" fillId="65" borderId="0" applyNumberFormat="0" applyBorder="0" applyAlignment="0" applyProtection="0"/>
    <xf numFmtId="0" fontId="54" fillId="18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86" fillId="65" borderId="0" applyNumberFormat="0" applyBorder="0" applyAlignment="0" applyProtection="0"/>
    <xf numFmtId="0" fontId="14" fillId="69" borderId="0" applyNumberFormat="0" applyBorder="0" applyAlignment="0" applyProtection="0"/>
    <xf numFmtId="0" fontId="14" fillId="70" borderId="0" applyNumberFormat="0" applyBorder="0" applyAlignment="0" applyProtection="0"/>
    <xf numFmtId="0" fontId="86" fillId="70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2" fillId="40" borderId="0" applyNumberFormat="0" applyBorder="0" applyAlignment="0" applyProtection="0"/>
    <xf numFmtId="0" fontId="54" fillId="22" borderId="0" applyNumberFormat="0" applyBorder="0" applyAlignment="0" applyProtection="0"/>
    <xf numFmtId="0" fontId="86" fillId="71" borderId="0" applyNumberFormat="0" applyBorder="0" applyAlignment="0" applyProtection="0"/>
    <xf numFmtId="0" fontId="54" fillId="22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86" fillId="71" borderId="0" applyNumberFormat="0" applyBorder="0" applyAlignment="0" applyProtection="0"/>
    <xf numFmtId="0" fontId="14" fillId="59" borderId="0" applyNumberFormat="0" applyBorder="0" applyAlignment="0" applyProtection="0"/>
    <xf numFmtId="0" fontId="14" fillId="60" borderId="0" applyNumberFormat="0" applyBorder="0" applyAlignment="0" applyProtection="0"/>
    <xf numFmtId="0" fontId="86" fillId="60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2" fillId="41" borderId="0" applyNumberFormat="0" applyBorder="0" applyAlignment="0" applyProtection="0"/>
    <xf numFmtId="0" fontId="54" fillId="26" borderId="0" applyNumberFormat="0" applyBorder="0" applyAlignment="0" applyProtection="0"/>
    <xf numFmtId="0" fontId="86" fillId="72" borderId="0" applyNumberFormat="0" applyBorder="0" applyAlignment="0" applyProtection="0"/>
    <xf numFmtId="0" fontId="54" fillId="26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86" fillId="72" borderId="0" applyNumberFormat="0" applyBorder="0" applyAlignment="0" applyProtection="0"/>
    <xf numFmtId="0" fontId="14" fillId="73" borderId="0" applyNumberFormat="0" applyBorder="0" applyAlignment="0" applyProtection="0"/>
    <xf numFmtId="0" fontId="14" fillId="64" borderId="0" applyNumberFormat="0" applyBorder="0" applyAlignment="0" applyProtection="0"/>
    <xf numFmtId="0" fontId="86" fillId="74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2" fillId="42" borderId="0" applyNumberFormat="0" applyBorder="0" applyAlignment="0" applyProtection="0"/>
    <xf numFmtId="0" fontId="54" fillId="30" borderId="0" applyNumberFormat="0" applyBorder="0" applyAlignment="0" applyProtection="0"/>
    <xf numFmtId="0" fontId="86" fillId="75" borderId="0" applyNumberFormat="0" applyBorder="0" applyAlignment="0" applyProtection="0"/>
    <xf numFmtId="0" fontId="54" fillId="30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0" fontId="86" fillId="75" borderId="0" applyNumberFormat="0" applyBorder="0" applyAlignment="0" applyProtection="0"/>
    <xf numFmtId="189" fontId="87" fillId="0" borderId="0">
      <alignment horizontal="centerContinuous"/>
    </xf>
    <xf numFmtId="0" fontId="88" fillId="4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90" fillId="64" borderId="0" applyNumberFormat="0" applyBorder="0" applyAlignment="0" applyProtection="0"/>
    <xf numFmtId="0" fontId="91" fillId="0" borderId="0" applyNumberFormat="0" applyFill="0" applyBorder="0" applyAlignment="0" applyProtection="0"/>
    <xf numFmtId="49" fontId="92" fillId="0" borderId="0" applyFont="0" applyFill="0" applyBorder="0" applyAlignment="0" applyProtection="0">
      <alignment horizontal="left"/>
    </xf>
    <xf numFmtId="190" fontId="43" fillId="0" borderId="0" applyAlignment="0" applyProtection="0"/>
    <xf numFmtId="181" fontId="40" fillId="0" borderId="0" applyFill="0" applyBorder="0" applyAlignment="0" applyProtection="0"/>
    <xf numFmtId="181" fontId="40" fillId="0" borderId="0" applyFill="0" applyBorder="0" applyAlignment="0" applyProtection="0"/>
    <xf numFmtId="49" fontId="40" fillId="0" borderId="0" applyNumberFormat="0" applyAlignment="0" applyProtection="0">
      <alignment horizontal="left"/>
    </xf>
    <xf numFmtId="49" fontId="40" fillId="0" borderId="0" applyNumberFormat="0" applyAlignment="0" applyProtection="0">
      <alignment horizontal="left"/>
    </xf>
    <xf numFmtId="49" fontId="93" fillId="0" borderId="32" applyNumberFormat="0" applyAlignment="0" applyProtection="0">
      <alignment horizontal="left" wrapText="1"/>
    </xf>
    <xf numFmtId="49" fontId="93" fillId="0" borderId="0" applyNumberFormat="0" applyAlignment="0" applyProtection="0">
      <alignment horizontal="left" wrapText="1"/>
    </xf>
    <xf numFmtId="49" fontId="94" fillId="0" borderId="0" applyAlignment="0" applyProtection="0">
      <alignment horizontal="left"/>
    </xf>
    <xf numFmtId="191" fontId="40" fillId="0" borderId="0">
      <alignment horizontal="center"/>
    </xf>
    <xf numFmtId="0" fontId="40" fillId="0" borderId="0" applyFill="0">
      <alignment horizontal="center"/>
    </xf>
    <xf numFmtId="191" fontId="95" fillId="0" borderId="25" applyFill="0"/>
    <xf numFmtId="0" fontId="5" fillId="0" borderId="0" applyFont="0" applyAlignment="0"/>
    <xf numFmtId="0" fontId="96" fillId="0" borderId="0" applyFill="0">
      <alignment vertical="top"/>
    </xf>
    <xf numFmtId="0" fontId="95" fillId="0" borderId="0" applyFill="0">
      <alignment horizontal="left" vertical="top"/>
    </xf>
    <xf numFmtId="0" fontId="5" fillId="0" borderId="0" applyNumberFormat="0" applyFont="0" applyAlignment="0"/>
    <xf numFmtId="0" fontId="97" fillId="0" borderId="0" applyNumberFormat="0" applyFont="0" applyAlignment="0">
      <alignment horizontal="center"/>
    </xf>
    <xf numFmtId="0" fontId="98" fillId="0" borderId="0">
      <alignment horizontal="center" wrapText="1"/>
    </xf>
    <xf numFmtId="0" fontId="99" fillId="0" borderId="0" applyFill="0">
      <alignment horizontal="center" wrapText="1"/>
    </xf>
    <xf numFmtId="192" fontId="100" fillId="0" borderId="0" applyFill="0" applyBorder="0" applyAlignment="0"/>
    <xf numFmtId="193" fontId="100" fillId="0" borderId="0" applyFill="0" applyBorder="0" applyAlignment="0"/>
    <xf numFmtId="194" fontId="100" fillId="0" borderId="0" applyFill="0" applyBorder="0" applyAlignment="0"/>
    <xf numFmtId="195" fontId="100" fillId="0" borderId="0" applyFill="0" applyBorder="0" applyAlignment="0"/>
    <xf numFmtId="196" fontId="100" fillId="0" borderId="0" applyFill="0" applyBorder="0" applyAlignment="0"/>
    <xf numFmtId="192" fontId="100" fillId="0" borderId="0" applyFill="0" applyBorder="0" applyAlignment="0"/>
    <xf numFmtId="197" fontId="100" fillId="0" borderId="0" applyFill="0" applyBorder="0" applyAlignment="0"/>
    <xf numFmtId="193" fontId="100" fillId="0" borderId="0" applyFill="0" applyBorder="0" applyAlignment="0"/>
    <xf numFmtId="0" fontId="101" fillId="36" borderId="29" applyNumberFormat="0" applyAlignment="0" applyProtection="0"/>
    <xf numFmtId="0" fontId="102" fillId="7" borderId="8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2" fillId="7" borderId="8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5" fillId="0" borderId="0"/>
    <xf numFmtId="0" fontId="106" fillId="37" borderId="30" applyNumberFormat="0" applyAlignment="0" applyProtection="0"/>
    <xf numFmtId="0" fontId="45" fillId="8" borderId="11" applyNumberFormat="0" applyAlignment="0" applyProtection="0"/>
    <xf numFmtId="0" fontId="45" fillId="8" borderId="11" applyNumberFormat="0" applyAlignment="0" applyProtection="0"/>
    <xf numFmtId="0" fontId="107" fillId="65" borderId="30" applyNumberFormat="0" applyAlignment="0" applyProtection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198" fontId="108" fillId="0" borderId="0"/>
    <xf numFmtId="41" fontId="5" fillId="0" borderId="0"/>
    <xf numFmtId="178" fontId="109" fillId="0" borderId="0" applyFont="0" applyFill="0" applyBorder="0" applyAlignment="0" applyProtection="0"/>
    <xf numFmtId="41" fontId="5" fillId="0" borderId="0"/>
    <xf numFmtId="38" fontId="109" fillId="0" borderId="0" applyFont="0" applyFill="0" applyBorder="0" applyAlignment="0" applyProtection="0">
      <alignment vertical="center"/>
    </xf>
    <xf numFmtId="192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5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170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0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38" fillId="0" borderId="0"/>
    <xf numFmtId="0" fontId="85" fillId="0" borderId="0"/>
    <xf numFmtId="200" fontId="38" fillId="0" borderId="0"/>
    <xf numFmtId="201" fontId="85" fillId="0" borderId="0"/>
    <xf numFmtId="182" fontId="5" fillId="0" borderId="0"/>
    <xf numFmtId="193" fontId="100" fillId="0" borderId="0" applyFont="0" applyFill="0" applyBorder="0" applyAlignment="0" applyProtection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75" fontId="5" fillId="0" borderId="0" applyFont="0" applyFill="0" applyBorder="0" applyAlignment="0" applyProtection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202" fontId="38" fillId="0" borderId="0"/>
    <xf numFmtId="0" fontId="85" fillId="0" borderId="0"/>
    <xf numFmtId="202" fontId="38" fillId="0" borderId="0"/>
    <xf numFmtId="203" fontId="85" fillId="0" borderId="0"/>
    <xf numFmtId="37" fontId="113" fillId="0" borderId="0"/>
    <xf numFmtId="170" fontId="114" fillId="0" borderId="0">
      <protection locked="0"/>
    </xf>
    <xf numFmtId="37" fontId="113" fillId="0" borderId="33"/>
    <xf numFmtId="37" fontId="113" fillId="0" borderId="33"/>
    <xf numFmtId="0" fontId="100" fillId="0" borderId="0" applyProtection="0"/>
    <xf numFmtId="14" fontId="15" fillId="0" borderId="0" applyFill="0" applyBorder="0" applyAlignment="0"/>
    <xf numFmtId="38" fontId="115" fillId="0" borderId="34">
      <alignment vertical="center"/>
    </xf>
    <xf numFmtId="38" fontId="116" fillId="0" borderId="0" applyFont="0" applyFill="0" applyBorder="0" applyAlignment="0" applyProtection="0"/>
    <xf numFmtId="40" fontId="116" fillId="0" borderId="0" applyFont="0" applyFill="0" applyBorder="0" applyAlignment="0" applyProtection="0"/>
    <xf numFmtId="204" fontId="5" fillId="0" borderId="0"/>
    <xf numFmtId="3" fontId="117" fillId="0" borderId="35" applyFill="0" applyBorder="0" applyProtection="0">
      <alignment horizontal="center" vertical="center"/>
    </xf>
    <xf numFmtId="4" fontId="118" fillId="0" borderId="0" applyFill="0" applyBorder="0" applyProtection="0">
      <alignment vertical="center"/>
    </xf>
    <xf numFmtId="205" fontId="38" fillId="0" borderId="0"/>
    <xf numFmtId="181" fontId="85" fillId="0" borderId="0"/>
    <xf numFmtId="205" fontId="38" fillId="0" borderId="0"/>
    <xf numFmtId="2" fontId="105" fillId="0" borderId="0">
      <alignment horizontal="center"/>
    </xf>
    <xf numFmtId="0" fontId="119" fillId="77" borderId="0" applyNumberFormat="0" applyBorder="0" applyAlignment="0" applyProtection="0"/>
    <xf numFmtId="0" fontId="119" fillId="78" borderId="0" applyNumberFormat="0" applyBorder="0" applyAlignment="0" applyProtection="0"/>
    <xf numFmtId="0" fontId="119" fillId="79" borderId="0" applyNumberFormat="0" applyBorder="0" applyAlignment="0" applyProtection="0"/>
    <xf numFmtId="192" fontId="100" fillId="0" borderId="0" applyFill="0" applyBorder="0" applyAlignment="0"/>
    <xf numFmtId="193" fontId="100" fillId="0" borderId="0" applyFill="0" applyBorder="0" applyAlignment="0"/>
    <xf numFmtId="192" fontId="100" fillId="0" borderId="0" applyFill="0" applyBorder="0" applyAlignment="0"/>
    <xf numFmtId="197" fontId="100" fillId="0" borderId="0" applyFill="0" applyBorder="0" applyAlignment="0"/>
    <xf numFmtId="193" fontId="100" fillId="0" borderId="0" applyFill="0" applyBorder="0" applyAlignment="0"/>
    <xf numFmtId="0" fontId="120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206" fontId="122" fillId="0" borderId="0" applyFont="0" applyFill="0" applyBorder="0" applyAlignment="0" applyProtection="0">
      <alignment vertical="center"/>
    </xf>
    <xf numFmtId="206" fontId="5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3" fontId="126" fillId="0" borderId="0" applyFont="0" applyFill="0" applyBorder="0" applyAlignment="0" applyProtection="0"/>
    <xf numFmtId="2" fontId="100" fillId="0" borderId="0" applyProtection="0"/>
    <xf numFmtId="0" fontId="36" fillId="0" borderId="0" applyNumberFormat="0" applyFill="0" applyBorder="0" applyAlignment="0" applyProtection="0"/>
    <xf numFmtId="0" fontId="127" fillId="43" borderId="0" applyNumberFormat="0" applyBorder="0" applyAlignment="0" applyProtection="0"/>
    <xf numFmtId="0" fontId="128" fillId="3" borderId="0" applyNumberFormat="0" applyBorder="0" applyAlignment="0" applyProtection="0"/>
    <xf numFmtId="0" fontId="128" fillId="3" borderId="0" applyNumberFormat="0" applyBorder="0" applyAlignment="0" applyProtection="0"/>
    <xf numFmtId="0" fontId="129" fillId="80" borderId="0" applyNumberFormat="0" applyBorder="0" applyAlignment="0" applyProtection="0"/>
    <xf numFmtId="38" fontId="130" fillId="34" borderId="0" applyNumberFormat="0" applyBorder="0" applyAlignment="0" applyProtection="0"/>
    <xf numFmtId="38" fontId="40" fillId="34" borderId="0" applyNumberFormat="0" applyBorder="0" applyAlignment="0" applyProtection="0"/>
    <xf numFmtId="0" fontId="131" fillId="0" borderId="0">
      <alignment horizontal="left"/>
    </xf>
    <xf numFmtId="0" fontId="132" fillId="0" borderId="21" applyNumberFormat="0" applyAlignment="0" applyProtection="0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47" fillId="81" borderId="1">
      <alignment horizontal="center" vertical="center" wrapText="1"/>
    </xf>
    <xf numFmtId="0" fontId="133" fillId="0" borderId="26" applyNumberFormat="0" applyFill="0" applyAlignment="0" applyProtection="0"/>
    <xf numFmtId="0" fontId="134" fillId="0" borderId="5" applyNumberFormat="0" applyFill="0" applyAlignment="0" applyProtection="0"/>
    <xf numFmtId="0" fontId="135" fillId="0" borderId="36" applyNumberFormat="0" applyFill="0" applyAlignment="0" applyProtection="0"/>
    <xf numFmtId="0" fontId="136" fillId="0" borderId="27" applyNumberFormat="0" applyFill="0" applyAlignment="0" applyProtection="0"/>
    <xf numFmtId="0" fontId="137" fillId="0" borderId="6" applyNumberFormat="0" applyFill="0" applyAlignment="0" applyProtection="0"/>
    <xf numFmtId="0" fontId="138" fillId="0" borderId="27" applyNumberFormat="0" applyFill="0" applyAlignment="0" applyProtection="0"/>
    <xf numFmtId="0" fontId="139" fillId="0" borderId="28" applyNumberFormat="0" applyFill="0" applyAlignment="0" applyProtection="0"/>
    <xf numFmtId="0" fontId="140" fillId="0" borderId="7" applyNumberFormat="0" applyFill="0" applyAlignment="0" applyProtection="0"/>
    <xf numFmtId="0" fontId="141" fillId="0" borderId="32" applyNumberFormat="0" applyFill="0" applyAlignment="0" applyProtection="0"/>
    <xf numFmtId="0" fontId="139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Protection="0"/>
    <xf numFmtId="0" fontId="143" fillId="0" borderId="0" applyProtection="0"/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4" fillId="0" borderId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45" fillId="0" borderId="0" applyNumberFormat="0" applyFill="0" applyBorder="0" applyAlignment="0" applyProtection="0">
      <alignment vertical="top"/>
      <protection locked="0"/>
    </xf>
    <xf numFmtId="1" fontId="146" fillId="0" borderId="0" applyFont="0" applyFill="0" applyBorder="0" applyAlignment="0" applyProtection="0"/>
    <xf numFmtId="0" fontId="47" fillId="0" borderId="37">
      <alignment vertical="top"/>
    </xf>
    <xf numFmtId="10" fontId="130" fillId="81" borderId="19" applyNumberFormat="0" applyBorder="0" applyAlignment="0" applyProtection="0"/>
    <xf numFmtId="10" fontId="40" fillId="81" borderId="19" applyNumberFormat="0" applyBorder="0" applyAlignment="0" applyProtection="0"/>
    <xf numFmtId="10" fontId="130" fillId="81" borderId="19" applyNumberFormat="0" applyBorder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9" fillId="6" borderId="8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9" fillId="6" borderId="8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9" fillId="6" borderId="8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9" fillId="6" borderId="8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" fontId="5" fillId="0" borderId="0" applyFont="0" applyFill="0" applyBorder="0" applyAlignment="0" applyProtection="0"/>
    <xf numFmtId="1" fontId="5" fillId="0" borderId="0" applyFont="0" applyFill="0" applyBorder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92" fontId="100" fillId="0" borderId="0" applyFill="0" applyBorder="0" applyAlignment="0"/>
    <xf numFmtId="193" fontId="100" fillId="0" borderId="0" applyFill="0" applyBorder="0" applyAlignment="0"/>
    <xf numFmtId="192" fontId="100" fillId="0" borderId="0" applyFill="0" applyBorder="0" applyAlignment="0"/>
    <xf numFmtId="197" fontId="100" fillId="0" borderId="0" applyFill="0" applyBorder="0" applyAlignment="0"/>
    <xf numFmtId="193" fontId="100" fillId="0" borderId="0" applyFill="0" applyBorder="0" applyAlignment="0"/>
    <xf numFmtId="0" fontId="153" fillId="0" borderId="31" applyNumberFormat="0" applyFill="0" applyAlignment="0" applyProtection="0"/>
    <xf numFmtId="0" fontId="154" fillId="0" borderId="10" applyNumberFormat="0" applyFill="0" applyAlignment="0" applyProtection="0"/>
    <xf numFmtId="0" fontId="154" fillId="0" borderId="10" applyNumberFormat="0" applyFill="0" applyAlignment="0" applyProtection="0"/>
    <xf numFmtId="0" fontId="155" fillId="0" borderId="38" applyNumberFormat="0" applyFill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56" fillId="0" borderId="23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16" fillId="0" borderId="0" applyFont="0" applyFill="0" applyBorder="0" applyAlignment="0" applyProtection="0"/>
    <xf numFmtId="0" fontId="126" fillId="0" borderId="0" applyFont="0" applyFill="0" applyBorder="0" applyAlignment="0" applyProtection="0"/>
    <xf numFmtId="207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0" fontId="157" fillId="35" borderId="0" applyNumberFormat="0" applyBorder="0" applyAlignment="0" applyProtection="0"/>
    <xf numFmtId="0" fontId="158" fillId="5" borderId="0" applyNumberFormat="0" applyBorder="0" applyAlignment="0" applyProtection="0"/>
    <xf numFmtId="0" fontId="158" fillId="5" borderId="0" applyNumberFormat="0" applyBorder="0" applyAlignment="0" applyProtection="0"/>
    <xf numFmtId="0" fontId="159" fillId="74" borderId="0" applyNumberFormat="0" applyBorder="0" applyAlignment="0" applyProtection="0"/>
    <xf numFmtId="37" fontId="160" fillId="0" borderId="0"/>
    <xf numFmtId="184" fontId="38" fillId="0" borderId="0"/>
    <xf numFmtId="0" fontId="161" fillId="0" borderId="0"/>
    <xf numFmtId="184" fontId="38" fillId="0" borderId="0"/>
    <xf numFmtId="0" fontId="162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2" fillId="0" borderId="0"/>
    <xf numFmtId="0" fontId="2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4" fillId="0" borderId="0"/>
    <xf numFmtId="0" fontId="5" fillId="0" borderId="0"/>
    <xf numFmtId="0" fontId="5" fillId="0" borderId="0"/>
    <xf numFmtId="40" fontId="10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4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38" fillId="0" borderId="0"/>
    <xf numFmtId="0" fontId="110" fillId="0" borderId="0"/>
    <xf numFmtId="0" fontId="34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4" fillId="0" borderId="0"/>
    <xf numFmtId="0" fontId="5" fillId="0" borderId="0"/>
    <xf numFmtId="0" fontId="5" fillId="0" borderId="0"/>
    <xf numFmtId="0" fontId="35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3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4" fillId="0" borderId="0"/>
    <xf numFmtId="0" fontId="38" fillId="0" borderId="0"/>
    <xf numFmtId="0" fontId="38" fillId="0" borderId="0"/>
    <xf numFmtId="0" fontId="34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10" fillId="0" borderId="0"/>
    <xf numFmtId="0" fontId="5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163" fillId="50" borderId="39" applyNumberFormat="0" applyFont="0" applyAlignment="0" applyProtection="0"/>
    <xf numFmtId="0" fontId="34" fillId="9" borderId="12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209" fontId="164" fillId="0" borderId="0">
      <alignment horizontal="center" vertical="top" wrapText="1"/>
    </xf>
    <xf numFmtId="4" fontId="165" fillId="81" borderId="40">
      <protection locked="0"/>
    </xf>
    <xf numFmtId="210" fontId="166" fillId="0" borderId="0">
      <alignment vertical="center"/>
      <protection locked="0"/>
    </xf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41" fontId="5" fillId="0" borderId="0" applyFont="0" applyFill="0" applyBorder="0" applyAlignment="0" applyProtection="0"/>
    <xf numFmtId="0" fontId="85" fillId="0" borderId="0" applyNumberFormat="0" applyAlignment="0">
      <alignment horizontal="center"/>
    </xf>
    <xf numFmtId="0" fontId="167" fillId="36" borderId="41" applyNumberFormat="0" applyAlignment="0" applyProtection="0"/>
    <xf numFmtId="0" fontId="168" fillId="7" borderId="9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8" fillId="7" borderId="9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37" fontId="15" fillId="0" borderId="0">
      <alignment horizontal="right"/>
    </xf>
    <xf numFmtId="0" fontId="170" fillId="34" borderId="0">
      <alignment horizontal="center"/>
    </xf>
    <xf numFmtId="0" fontId="143" fillId="0" borderId="0"/>
    <xf numFmtId="0" fontId="171" fillId="83" borderId="15"/>
    <xf numFmtId="0" fontId="95" fillId="0" borderId="0" applyBorder="0">
      <alignment horizontal="centerContinuous"/>
    </xf>
    <xf numFmtId="0" fontId="172" fillId="0" borderId="0" applyBorder="0">
      <alignment horizontal="centerContinuous"/>
    </xf>
    <xf numFmtId="196" fontId="100" fillId="0" borderId="0" applyFont="0" applyFill="0" applyBorder="0" applyAlignment="0" applyProtection="0"/>
    <xf numFmtId="211" fontId="173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6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0" fontId="126" fillId="0" borderId="0" applyFont="0" applyFill="0" applyBorder="0" applyAlignment="0" applyProtection="0"/>
    <xf numFmtId="192" fontId="100" fillId="0" borderId="0" applyFill="0" applyBorder="0" applyAlignment="0"/>
    <xf numFmtId="193" fontId="100" fillId="0" borderId="0" applyFill="0" applyBorder="0" applyAlignment="0"/>
    <xf numFmtId="192" fontId="100" fillId="0" borderId="0" applyFill="0" applyBorder="0" applyAlignment="0"/>
    <xf numFmtId="197" fontId="100" fillId="0" borderId="0" applyFill="0" applyBorder="0" applyAlignment="0"/>
    <xf numFmtId="193" fontId="100" fillId="0" borderId="0" applyFill="0" applyBorder="0" applyAlignment="0"/>
    <xf numFmtId="0" fontId="116" fillId="0" borderId="0" applyNumberFormat="0" applyFont="0" applyFill="0" applyBorder="0" applyAlignment="0" applyProtection="0">
      <alignment horizontal="left"/>
    </xf>
    <xf numFmtId="15" fontId="116" fillId="0" borderId="0" applyFont="0" applyFill="0" applyBorder="0" applyAlignment="0" applyProtection="0"/>
    <xf numFmtId="4" fontId="116" fillId="0" borderId="0" applyFont="0" applyFill="0" applyBorder="0" applyAlignment="0" applyProtection="0"/>
    <xf numFmtId="0" fontId="174" fillId="0" borderId="23">
      <alignment horizontal="center"/>
    </xf>
    <xf numFmtId="3" fontId="116" fillId="0" borderId="0" applyFont="0" applyFill="0" applyBorder="0" applyAlignment="0" applyProtection="0"/>
    <xf numFmtId="0" fontId="116" fillId="84" borderId="0" applyNumberFormat="0" applyFont="0" applyBorder="0" applyAlignment="0" applyProtection="0"/>
    <xf numFmtId="41" fontId="5" fillId="0" borderId="0" applyFont="0" applyFill="0" applyBorder="0" applyAlignment="0" applyProtection="0"/>
    <xf numFmtId="212" fontId="100" fillId="0" borderId="0" applyFont="0" applyFill="0" applyBorder="0" applyAlignment="0" applyProtection="0"/>
    <xf numFmtId="0" fontId="5" fillId="0" borderId="0">
      <alignment vertical="justify"/>
    </xf>
    <xf numFmtId="0" fontId="175" fillId="0" borderId="19">
      <alignment horizontal="center" vertical="center"/>
    </xf>
    <xf numFmtId="0" fontId="175" fillId="0" borderId="19">
      <alignment horizontal="center" vertical="center"/>
    </xf>
    <xf numFmtId="0" fontId="176" fillId="0" borderId="42" applyBorder="0">
      <alignment vertical="top"/>
      <protection locked="0"/>
    </xf>
    <xf numFmtId="1" fontId="5" fillId="0" borderId="18" applyNumberFormat="0" applyFill="0" applyAlignment="0" applyProtection="0">
      <alignment horizontal="center" vertical="center"/>
    </xf>
    <xf numFmtId="4" fontId="40" fillId="34" borderId="0" applyFill="0"/>
    <xf numFmtId="0" fontId="177" fillId="0" borderId="0">
      <alignment horizontal="left" indent="7"/>
    </xf>
    <xf numFmtId="191" fontId="41" fillId="0" borderId="1" applyFill="0">
      <alignment horizontal="right"/>
    </xf>
    <xf numFmtId="0" fontId="49" fillId="0" borderId="19" applyNumberFormat="0" applyFont="0" applyBorder="0">
      <alignment horizontal="right"/>
    </xf>
    <xf numFmtId="0" fontId="49" fillId="0" borderId="19" applyNumberFormat="0" applyFont="0" applyBorder="0">
      <alignment horizontal="right"/>
    </xf>
    <xf numFmtId="0" fontId="178" fillId="0" borderId="0" applyFill="0"/>
    <xf numFmtId="0" fontId="143" fillId="0" borderId="0" applyFill="0"/>
    <xf numFmtId="4" fontId="41" fillId="0" borderId="1" applyFill="0"/>
    <xf numFmtId="0" fontId="5" fillId="0" borderId="0" applyNumberFormat="0" applyFont="0" applyBorder="0" applyAlignment="0"/>
    <xf numFmtId="0" fontId="179" fillId="0" borderId="0" applyFill="0">
      <alignment horizontal="left" indent="1"/>
    </xf>
    <xf numFmtId="0" fontId="180" fillId="0" borderId="0" applyFill="0">
      <alignment horizontal="left" indent="1"/>
    </xf>
    <xf numFmtId="4" fontId="43" fillId="0" borderId="0" applyFill="0"/>
    <xf numFmtId="0" fontId="5" fillId="0" borderId="0" applyNumberFormat="0" applyFont="0" applyFill="0" applyBorder="0" applyAlignment="0"/>
    <xf numFmtId="0" fontId="179" fillId="0" borderId="0" applyFill="0">
      <alignment horizontal="left" indent="2"/>
    </xf>
    <xf numFmtId="4" fontId="181" fillId="81" borderId="0">
      <alignment horizontal="left" indent="2"/>
    </xf>
    <xf numFmtId="4" fontId="43" fillId="0" borderId="0" applyFill="0"/>
    <xf numFmtId="0" fontId="5" fillId="0" borderId="0" applyNumberFormat="0" applyFont="0" applyBorder="0" applyAlignment="0"/>
    <xf numFmtId="0" fontId="182" fillId="0" borderId="0">
      <alignment horizontal="left" indent="3"/>
    </xf>
    <xf numFmtId="0" fontId="58" fillId="0" borderId="0" applyFill="0">
      <alignment horizontal="left" indent="3"/>
    </xf>
    <xf numFmtId="4" fontId="43" fillId="0" borderId="0" applyFill="0"/>
    <xf numFmtId="0" fontId="5" fillId="0" borderId="0" applyNumberFormat="0" applyFont="0" applyBorder="0" applyAlignment="0"/>
    <xf numFmtId="0" fontId="183" fillId="0" borderId="0">
      <alignment horizontal="left" indent="4"/>
    </xf>
    <xf numFmtId="0" fontId="5" fillId="0" borderId="0" applyFill="0">
      <alignment horizontal="left" indent="4"/>
    </xf>
    <xf numFmtId="4" fontId="99" fillId="0" borderId="0" applyFill="0"/>
    <xf numFmtId="0" fontId="5" fillId="0" borderId="0" applyNumberFormat="0" applyFont="0" applyBorder="0" applyAlignment="0"/>
    <xf numFmtId="0" fontId="184" fillId="0" borderId="0">
      <alignment horizontal="left" indent="5"/>
    </xf>
    <xf numFmtId="0" fontId="185" fillId="0" borderId="0" applyFill="0">
      <alignment horizontal="left" indent="5"/>
    </xf>
    <xf numFmtId="4" fontId="186" fillId="0" borderId="0" applyFill="0"/>
    <xf numFmtId="0" fontId="5" fillId="0" borderId="0" applyNumberFormat="0" applyFont="0" applyFill="0" applyBorder="0" applyAlignment="0"/>
    <xf numFmtId="0" fontId="98" fillId="0" borderId="0" applyFill="0">
      <alignment horizontal="left" indent="6"/>
    </xf>
    <xf numFmtId="0" fontId="99" fillId="0" borderId="0" applyFill="0">
      <alignment horizontal="left" indent="6"/>
    </xf>
    <xf numFmtId="37" fontId="113" fillId="0" borderId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48" borderId="0" applyNumberFormat="0" applyProtection="0">
      <alignment horizontal="left" vertical="center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87" fillId="86" borderId="44" applyNumberFormat="0" applyProtection="0">
      <alignment horizontal="left" vertical="center" indent="1"/>
    </xf>
    <xf numFmtId="4" fontId="15" fillId="87" borderId="0" applyNumberFormat="0" applyProtection="0">
      <alignment horizontal="left" vertical="center" indent="1"/>
    </xf>
    <xf numFmtId="4" fontId="189" fillId="56" borderId="0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87" borderId="0" applyNumberFormat="0" applyProtection="0">
      <alignment horizontal="left" vertical="center" indent="1"/>
    </xf>
    <xf numFmtId="4" fontId="15" fillId="48" borderId="0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51" borderId="19" applyNumberFormat="0">
      <protection locked="0"/>
    </xf>
    <xf numFmtId="0" fontId="40" fillId="51" borderId="45" applyNumberFormat="0">
      <protection locked="0"/>
    </xf>
    <xf numFmtId="0" fontId="40" fillId="51" borderId="45" applyNumberFormat="0">
      <protection locked="0"/>
    </xf>
    <xf numFmtId="0" fontId="40" fillId="51" borderId="45" applyNumberFormat="0">
      <protection locked="0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1" fillId="88" borderId="0" applyNumberFormat="0" applyProtection="0">
      <alignment horizontal="left" vertical="center" indent="1"/>
    </xf>
    <xf numFmtId="0" fontId="40" fillId="89" borderId="19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85" fillId="0" borderId="0" applyNumberFormat="0" applyBorder="0" applyAlignment="0" applyProtection="0">
      <alignment horizontal="center"/>
    </xf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48" fillId="0" borderId="24" applyAlignment="0">
      <alignment horizontal="centerContinuous"/>
    </xf>
    <xf numFmtId="0" fontId="116" fillId="0" borderId="0"/>
    <xf numFmtId="0" fontId="38" fillId="0" borderId="0"/>
    <xf numFmtId="49" fontId="46" fillId="0" borderId="0" applyFill="0" applyBorder="0" applyProtection="0">
      <alignment horizontal="left" wrapText="1"/>
    </xf>
    <xf numFmtId="49" fontId="46" fillId="0" borderId="0" applyFill="0" applyBorder="0" applyProtection="0">
      <alignment horizontal="left"/>
    </xf>
    <xf numFmtId="49" fontId="40" fillId="0" borderId="0" applyFill="0" applyBorder="0" applyProtection="0">
      <alignment horizontal="left" wrapText="1"/>
    </xf>
    <xf numFmtId="49" fontId="40" fillId="0" borderId="0" applyFill="0" applyBorder="0" applyProtection="0">
      <alignment horizontal="left"/>
    </xf>
    <xf numFmtId="49" fontId="46" fillId="0" borderId="0" applyFill="0" applyBorder="0" applyProtection="0">
      <alignment horizontal="center" wrapText="1"/>
    </xf>
    <xf numFmtId="49" fontId="46" fillId="0" borderId="0" applyFill="0" applyBorder="0" applyProtection="0">
      <alignment horizontal="center"/>
    </xf>
    <xf numFmtId="49" fontId="40" fillId="0" borderId="0" applyFill="0" applyBorder="0" applyProtection="0">
      <alignment horizontal="center" wrapText="1"/>
    </xf>
    <xf numFmtId="49" fontId="40" fillId="0" borderId="0" applyFill="0" applyBorder="0" applyProtection="0">
      <alignment horizontal="center"/>
    </xf>
    <xf numFmtId="49" fontId="46" fillId="0" borderId="0" applyFill="0" applyBorder="0" applyProtection="0">
      <alignment horizontal="right" wrapText="1"/>
    </xf>
    <xf numFmtId="49" fontId="46" fillId="0" borderId="0" applyFill="0" applyBorder="0" applyProtection="0">
      <alignment horizontal="right"/>
    </xf>
    <xf numFmtId="49" fontId="40" fillId="0" borderId="0" applyFill="0" applyBorder="0" applyProtection="0">
      <alignment horizontal="right" wrapText="1"/>
    </xf>
    <xf numFmtId="49" fontId="40" fillId="0" borderId="0" applyFill="0" applyBorder="0" applyProtection="0">
      <alignment horizontal="right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56" fillId="0" borderId="0"/>
    <xf numFmtId="37" fontId="113" fillId="0" borderId="33"/>
    <xf numFmtId="37" fontId="113" fillId="0" borderId="33"/>
    <xf numFmtId="49" fontId="15" fillId="0" borderId="0" applyFill="0" applyBorder="0" applyAlignment="0"/>
    <xf numFmtId="213" fontId="100" fillId="0" borderId="0" applyFill="0" applyBorder="0" applyAlignment="0"/>
    <xf numFmtId="214" fontId="100" fillId="0" borderId="0" applyFill="0" applyBorder="0" applyAlignment="0"/>
    <xf numFmtId="40" fontId="195" fillId="0" borderId="0"/>
    <xf numFmtId="37" fontId="196" fillId="90" borderId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9" fillId="0" borderId="47" applyNumberFormat="0" applyFill="0" applyAlignment="0" applyProtection="0"/>
    <xf numFmtId="0" fontId="56" fillId="0" borderId="13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6" fillId="0" borderId="13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49"/>
    <xf numFmtId="37" fontId="151" fillId="0" borderId="33"/>
    <xf numFmtId="37" fontId="151" fillId="0" borderId="33"/>
    <xf numFmtId="0" fontId="200" fillId="0" borderId="0" applyAlignment="0">
      <alignment wrapText="1"/>
    </xf>
    <xf numFmtId="0" fontId="47" fillId="34" borderId="0">
      <alignment vertical="top"/>
    </xf>
    <xf numFmtId="215" fontId="100" fillId="0" borderId="0" applyFont="0" applyFill="0" applyBorder="0" applyAlignment="0" applyProtection="0"/>
    <xf numFmtId="2" fontId="126" fillId="0" borderId="0" applyFont="0" applyFill="0" applyBorder="0" applyAlignment="0" applyProtection="0"/>
    <xf numFmtId="0" fontId="5" fillId="0" borderId="0">
      <alignment horizontal="centerContinuous" vertical="center"/>
    </xf>
    <xf numFmtId="0" fontId="20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216" fontId="116" fillId="0" borderId="0" applyFont="0" applyFill="0" applyBorder="0" applyAlignment="0" applyProtection="0"/>
    <xf numFmtId="217" fontId="116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63" fillId="0" borderId="0" applyFont="0" applyFill="0" applyBorder="0" applyAlignment="0" applyProtection="0"/>
    <xf numFmtId="0" fontId="106" fillId="37" borderId="30" applyNumberFormat="0" applyAlignment="0" applyProtection="0"/>
    <xf numFmtId="0" fontId="153" fillId="0" borderId="31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03" fillId="0" borderId="15"/>
    <xf numFmtId="0" fontId="203" fillId="0" borderId="15"/>
    <xf numFmtId="0" fontId="88" fillId="44" borderId="0" applyNumberFormat="0" applyBorder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201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27" fillId="43" borderId="0" applyNumberFormat="0" applyBorder="0" applyAlignment="0" applyProtection="0"/>
    <xf numFmtId="9" fontId="20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7" fillId="35" borderId="0" applyNumberFormat="0" applyBorder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" fillId="0" borderId="0"/>
    <xf numFmtId="0" fontId="204" fillId="0" borderId="0"/>
    <xf numFmtId="0" fontId="82" fillId="38" borderId="0" applyNumberFormat="0" applyBorder="0" applyAlignment="0" applyProtection="0"/>
    <xf numFmtId="0" fontId="82" fillId="67" borderId="0" applyNumberFormat="0" applyBorder="0" applyAlignment="0" applyProtection="0"/>
    <xf numFmtId="0" fontId="82" fillId="39" borderId="0" applyNumberFormat="0" applyBorder="0" applyAlignment="0" applyProtection="0"/>
    <xf numFmtId="0" fontId="82" fillId="40" borderId="0" applyNumberFormat="0" applyBorder="0" applyAlignment="0" applyProtection="0"/>
    <xf numFmtId="0" fontId="82" fillId="41" borderId="0" applyNumberFormat="0" applyBorder="0" applyAlignment="0" applyProtection="0"/>
    <xf numFmtId="0" fontId="82" fillId="42" borderId="0" applyNumberFormat="0" applyBorder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33" fillId="0" borderId="26" applyNumberFormat="0" applyFill="0" applyAlignment="0" applyProtection="0"/>
    <xf numFmtId="0" fontId="136" fillId="0" borderId="27" applyNumberFormat="0" applyFill="0" applyAlignment="0" applyProtection="0"/>
    <xf numFmtId="0" fontId="139" fillId="0" borderId="28" applyNumberFormat="0" applyFill="0" applyAlignment="0" applyProtection="0"/>
    <xf numFmtId="0" fontId="139" fillId="0" borderId="0" applyNumberForma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6" fontId="205" fillId="0" borderId="0" applyFont="0" applyFill="0" applyBorder="0" applyAlignment="0" applyProtection="0"/>
    <xf numFmtId="199" fontId="20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06" fillId="0" borderId="0"/>
    <xf numFmtId="0" fontId="207" fillId="0" borderId="0">
      <alignment vertical="center"/>
    </xf>
    <xf numFmtId="0" fontId="208" fillId="35" borderId="0" applyNumberFormat="0" applyBorder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218" fontId="209" fillId="0" borderId="0" applyFont="0" applyFill="0" applyBorder="0" applyProtection="0">
      <alignment vertical="center"/>
      <protection locked="0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1" fillId="44" borderId="0" applyNumberFormat="0" applyBorder="0" applyAlignment="0" applyProtection="0">
      <alignment vertical="center"/>
    </xf>
    <xf numFmtId="0" fontId="212" fillId="43" borderId="0" applyNumberFormat="0" applyBorder="0" applyAlignment="0" applyProtection="0">
      <alignment vertical="center"/>
    </xf>
    <xf numFmtId="0" fontId="213" fillId="0" borderId="0"/>
    <xf numFmtId="164" fontId="77" fillId="0" borderId="0" applyFont="0" applyFill="0" applyBorder="0" applyAlignment="0" applyProtection="0"/>
    <xf numFmtId="219" fontId="14" fillId="0" borderId="0" applyFont="0" applyFill="0" applyBorder="0" applyAlignment="0" applyProtection="0"/>
    <xf numFmtId="178" fontId="77" fillId="0" borderId="0" applyFont="0" applyFill="0" applyBorder="0" applyAlignment="0" applyProtection="0"/>
    <xf numFmtId="178" fontId="77" fillId="0" borderId="0" applyFont="0" applyFill="0" applyBorder="0" applyAlignment="0" applyProtection="0"/>
    <xf numFmtId="178" fontId="7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178" fontId="11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8" fillId="0" borderId="0" applyFont="0" applyFill="0" applyBorder="0" applyAlignment="0" applyProtection="0"/>
    <xf numFmtId="38" fontId="112" fillId="0" borderId="0" applyFont="0" applyFill="0" applyBorder="0" applyAlignment="0" applyProtection="0">
      <alignment vertical="center"/>
    </xf>
    <xf numFmtId="178" fontId="77" fillId="0" borderId="0" applyFont="0" applyFill="0" applyBorder="0" applyAlignment="0" applyProtection="0"/>
    <xf numFmtId="220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38" fillId="0" borderId="0" applyFont="0" applyFill="0" applyBorder="0" applyAlignment="0" applyProtection="0"/>
    <xf numFmtId="187" fontId="214" fillId="0" borderId="0" applyFont="0" applyFill="0" applyBorder="0" applyAlignment="0" applyProtection="0"/>
    <xf numFmtId="221" fontId="214" fillId="0" borderId="0" applyFont="0" applyFill="0" applyBorder="0" applyAlignment="0" applyProtection="0"/>
    <xf numFmtId="0" fontId="57" fillId="0" borderId="0">
      <alignment vertical="center"/>
    </xf>
    <xf numFmtId="0" fontId="109" fillId="0" borderId="0"/>
    <xf numFmtId="0" fontId="77" fillId="0" borderId="0"/>
    <xf numFmtId="0" fontId="109" fillId="0" borderId="0"/>
    <xf numFmtId="0" fontId="72" fillId="0" borderId="0"/>
    <xf numFmtId="0" fontId="215" fillId="0" borderId="0">
      <alignment vertical="center"/>
    </xf>
    <xf numFmtId="0" fontId="216" fillId="0" borderId="0" applyNumberFormat="0" applyFill="0" applyBorder="0" applyAlignment="0" applyProtection="0">
      <alignment vertical="center"/>
    </xf>
    <xf numFmtId="0" fontId="217" fillId="0" borderId="26" applyNumberFormat="0" applyFill="0" applyAlignment="0" applyProtection="0">
      <alignment vertical="center"/>
    </xf>
    <xf numFmtId="0" fontId="218" fillId="0" borderId="27" applyNumberFormat="0" applyFill="0" applyAlignment="0" applyProtection="0">
      <alignment vertical="center"/>
    </xf>
    <xf numFmtId="0" fontId="219" fillId="0" borderId="28" applyNumberFormat="0" applyFill="0" applyAlignment="0" applyProtection="0">
      <alignment vertical="center"/>
    </xf>
    <xf numFmtId="0" fontId="219" fillId="0" borderId="0" applyNumberFormat="0" applyFill="0" applyBorder="0" applyAlignment="0" applyProtection="0">
      <alignment vertical="center"/>
    </xf>
    <xf numFmtId="0" fontId="5" fillId="0" borderId="0"/>
    <xf numFmtId="0" fontId="220" fillId="37" borderId="30" applyNumberFormat="0" applyAlignment="0" applyProtection="0">
      <alignment vertical="center"/>
    </xf>
    <xf numFmtId="180" fontId="221" fillId="0" borderId="0" applyFont="0" applyFill="0" applyBorder="0" applyAlignment="0" applyProtection="0"/>
    <xf numFmtId="179" fontId="221" fillId="0" borderId="0" applyFont="0" applyFill="0" applyBorder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3" fillId="0" borderId="0" applyNumberFormat="0" applyFill="0" applyBorder="0" applyAlignment="0" applyProtection="0">
      <alignment vertical="center"/>
    </xf>
    <xf numFmtId="0" fontId="224" fillId="0" borderId="0" applyNumberFormat="0" applyFill="0" applyBorder="0" applyAlignment="0" applyProtection="0">
      <alignment vertical="center"/>
    </xf>
    <xf numFmtId="0" fontId="84" fillId="38" borderId="0" applyNumberFormat="0" applyBorder="0" applyAlignment="0" applyProtection="0">
      <alignment vertical="center"/>
    </xf>
    <xf numFmtId="0" fontId="84" fillId="67" borderId="0" applyNumberFormat="0" applyBorder="0" applyAlignment="0" applyProtection="0">
      <alignment vertical="center"/>
    </xf>
    <xf numFmtId="0" fontId="84" fillId="39" borderId="0" applyNumberFormat="0" applyBorder="0" applyAlignment="0" applyProtection="0">
      <alignment vertical="center"/>
    </xf>
    <xf numFmtId="0" fontId="84" fillId="40" borderId="0" applyNumberFormat="0" applyBorder="0" applyAlignment="0" applyProtection="0">
      <alignment vertical="center"/>
    </xf>
    <xf numFmtId="0" fontId="84" fillId="41" borderId="0" applyNumberFormat="0" applyBorder="0" applyAlignment="0" applyProtection="0">
      <alignment vertical="center"/>
    </xf>
    <xf numFmtId="0" fontId="84" fillId="42" borderId="0" applyNumberFormat="0" applyBorder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222" fontId="38" fillId="0" borderId="0" applyFont="0" applyFill="0" applyBorder="0" applyAlignment="0" applyProtection="0"/>
    <xf numFmtId="223" fontId="38" fillId="0" borderId="0" applyFont="0" applyFill="0" applyBorder="0" applyAlignment="0" applyProtection="0"/>
    <xf numFmtId="0" fontId="227" fillId="0" borderId="31" applyNumberFormat="0" applyFill="0" applyAlignment="0" applyProtection="0">
      <alignment vertical="center"/>
    </xf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43" fontId="5" fillId="0" borderId="0" applyFont="0" applyFill="0" applyBorder="0" applyAlignment="0" applyProtection="0"/>
    <xf numFmtId="0" fontId="163" fillId="50" borderId="39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8" fillId="74" borderId="29" applyNumberFormat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41" fontId="5" fillId="0" borderId="0"/>
    <xf numFmtId="41" fontId="5" fillId="0" borderId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/>
    <xf numFmtId="43" fontId="110" fillId="0" borderId="0"/>
    <xf numFmtId="43" fontId="110" fillId="0" borderId="0"/>
    <xf numFmtId="43" fontId="110" fillId="0" borderId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183" fontId="5" fillId="0" borderId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" fillId="0" borderId="0"/>
    <xf numFmtId="0" fontId="2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2" fillId="0" borderId="0"/>
    <xf numFmtId="0" fontId="2" fillId="0" borderId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3" fillId="0" borderId="0" applyNumberFormat="0" applyFill="0" applyBorder="0" applyAlignment="0" applyProtection="0"/>
    <xf numFmtId="0" fontId="13" fillId="9" borderId="12" applyNumberFormat="0" applyFont="0" applyAlignment="0" applyProtection="0"/>
    <xf numFmtId="43" fontId="13" fillId="0" borderId="0" applyFont="0" applyFill="0" applyBorder="0" applyAlignment="0" applyProtection="0"/>
    <xf numFmtId="0" fontId="13" fillId="0" borderId="0"/>
    <xf numFmtId="0" fontId="242" fillId="33" borderId="0" applyNumberFormat="0" applyBorder="0" applyAlignment="0" applyProtection="0"/>
    <xf numFmtId="0" fontId="13" fillId="32" borderId="0" applyNumberFormat="0" applyBorder="0" applyAlignment="0" applyProtection="0"/>
    <xf numFmtId="0" fontId="13" fillId="31" borderId="0" applyNumberFormat="0" applyBorder="0" applyAlignment="0" applyProtection="0"/>
    <xf numFmtId="0" fontId="242" fillId="30" borderId="0" applyNumberFormat="0" applyBorder="0" applyAlignment="0" applyProtection="0"/>
    <xf numFmtId="0" fontId="242" fillId="29" borderId="0" applyNumberFormat="0" applyBorder="0" applyAlignment="0" applyProtection="0"/>
    <xf numFmtId="0" fontId="13" fillId="28" borderId="0" applyNumberFormat="0" applyBorder="0" applyAlignment="0" applyProtection="0"/>
    <xf numFmtId="0" fontId="13" fillId="27" borderId="0" applyNumberFormat="0" applyBorder="0" applyAlignment="0" applyProtection="0"/>
    <xf numFmtId="0" fontId="242" fillId="26" borderId="0" applyNumberFormat="0" applyBorder="0" applyAlignment="0" applyProtection="0"/>
    <xf numFmtId="0" fontId="242" fillId="25" borderId="0" applyNumberFormat="0" applyBorder="0" applyAlignment="0" applyProtection="0"/>
    <xf numFmtId="0" fontId="13" fillId="24" borderId="0" applyNumberFormat="0" applyBorder="0" applyAlignment="0" applyProtection="0"/>
    <xf numFmtId="0" fontId="13" fillId="23" borderId="0" applyNumberFormat="0" applyBorder="0" applyAlignment="0" applyProtection="0"/>
    <xf numFmtId="0" fontId="242" fillId="22" borderId="0" applyNumberFormat="0" applyBorder="0" applyAlignment="0" applyProtection="0"/>
    <xf numFmtId="0" fontId="242" fillId="21" borderId="0" applyNumberFormat="0" applyBorder="0" applyAlignment="0" applyProtection="0"/>
    <xf numFmtId="0" fontId="13" fillId="20" borderId="0" applyNumberFormat="0" applyBorder="0" applyAlignment="0" applyProtection="0"/>
    <xf numFmtId="0" fontId="13" fillId="19" borderId="0" applyNumberFormat="0" applyBorder="0" applyAlignment="0" applyProtection="0"/>
    <xf numFmtId="0" fontId="242" fillId="18" borderId="0" applyNumberFormat="0" applyBorder="0" applyAlignment="0" applyProtection="0"/>
    <xf numFmtId="0" fontId="242" fillId="17" borderId="0" applyNumberFormat="0" applyBorder="0" applyAlignment="0" applyProtection="0"/>
    <xf numFmtId="0" fontId="13" fillId="16" borderId="0" applyNumberFormat="0" applyBorder="0" applyAlignment="0" applyProtection="0"/>
    <xf numFmtId="0" fontId="13" fillId="15" borderId="0" applyNumberFormat="0" applyBorder="0" applyAlignment="0" applyProtection="0"/>
    <xf numFmtId="0" fontId="242" fillId="14" borderId="0" applyNumberFormat="0" applyBorder="0" applyAlignment="0" applyProtection="0"/>
    <xf numFmtId="0" fontId="242" fillId="13" borderId="0" applyNumberFormat="0" applyBorder="0" applyAlignment="0" applyProtection="0"/>
    <xf numFmtId="0" fontId="13" fillId="12" borderId="0" applyNumberFormat="0" applyBorder="0" applyAlignment="0" applyProtection="0"/>
    <xf numFmtId="0" fontId="13" fillId="11" borderId="0" applyNumberFormat="0" applyBorder="0" applyAlignment="0" applyProtection="0"/>
    <xf numFmtId="0" fontId="242" fillId="10" borderId="0" applyNumberFormat="0" applyBorder="0" applyAlignment="0" applyProtection="0"/>
    <xf numFmtId="0" fontId="241" fillId="0" borderId="13" applyNumberFormat="0" applyFill="0" applyAlignment="0" applyProtection="0"/>
    <xf numFmtId="0" fontId="24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9" fillId="8" borderId="11" applyNumberFormat="0" applyAlignment="0" applyProtection="0"/>
    <xf numFmtId="0" fontId="238" fillId="0" borderId="10" applyNumberFormat="0" applyFill="0" applyAlignment="0" applyProtection="0"/>
    <xf numFmtId="0" fontId="237" fillId="7" borderId="8" applyNumberFormat="0" applyAlignment="0" applyProtection="0"/>
    <xf numFmtId="0" fontId="236" fillId="7" borderId="9" applyNumberFormat="0" applyAlignment="0" applyProtection="0"/>
    <xf numFmtId="0" fontId="235" fillId="6" borderId="8" applyNumberFormat="0" applyAlignment="0" applyProtection="0"/>
    <xf numFmtId="0" fontId="234" fillId="5" borderId="0" applyNumberFormat="0" applyBorder="0" applyAlignment="0" applyProtection="0"/>
    <xf numFmtId="0" fontId="233" fillId="4" borderId="0" applyNumberFormat="0" applyBorder="0" applyAlignment="0" applyProtection="0"/>
    <xf numFmtId="0" fontId="232" fillId="3" borderId="0" applyNumberFormat="0" applyBorder="0" applyAlignment="0" applyProtection="0"/>
    <xf numFmtId="0" fontId="231" fillId="0" borderId="0" applyNumberFormat="0" applyFill="0" applyBorder="0" applyAlignment="0" applyProtection="0"/>
    <xf numFmtId="0" fontId="231" fillId="0" borderId="7" applyNumberFormat="0" applyFill="0" applyAlignment="0" applyProtection="0"/>
    <xf numFmtId="0" fontId="230" fillId="0" borderId="6" applyNumberFormat="0" applyFill="0" applyAlignment="0" applyProtection="0"/>
    <xf numFmtId="0" fontId="229" fillId="0" borderId="5" applyNumberFormat="0" applyFill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/>
    <xf numFmtId="43" fontId="2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4" fillId="0" borderId="0"/>
    <xf numFmtId="43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2" fillId="0" borderId="0"/>
    <xf numFmtId="0" fontId="2" fillId="0" borderId="0"/>
    <xf numFmtId="0" fontId="101" fillId="36" borderId="2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2" fillId="9" borderId="12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41" fontId="5" fillId="0" borderId="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73" borderId="39" applyNumberFormat="0" applyFont="0" applyAlignment="0" applyProtection="0"/>
    <xf numFmtId="9" fontId="2" fillId="0" borderId="0" applyFont="0" applyFill="0" applyBorder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41" fontId="77" fillId="0" borderId="0" applyFont="0" applyFill="0" applyBorder="0" applyAlignment="0" applyProtection="0"/>
    <xf numFmtId="41" fontId="7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43" fontId="35" fillId="0" borderId="0" applyFont="0" applyFill="0" applyBorder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43" fontId="35" fillId="0" borderId="0" applyFont="0" applyFill="0" applyBorder="0" applyAlignment="0" applyProtection="0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43" fontId="35" fillId="0" borderId="0" applyFont="0" applyFill="0" applyBorder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3" fontId="35" fillId="0" borderId="0" applyFont="0" applyFill="0" applyBorder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3" fontId="38" fillId="0" borderId="0" applyFont="0" applyFill="0" applyBorder="0" applyAlignment="0" applyProtection="0"/>
    <xf numFmtId="0" fontId="147" fillId="53" borderId="29" applyNumberFormat="0" applyAlignment="0" applyProtection="0"/>
    <xf numFmtId="0" fontId="40" fillId="56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01" fillId="36" borderId="29" applyNumberFormat="0" applyAlignment="0" applyProtection="0"/>
    <xf numFmtId="0" fontId="5" fillId="52" borderId="43" applyNumberFormat="0" applyProtection="0">
      <alignment horizontal="left" vertical="top" indent="1"/>
    </xf>
    <xf numFmtId="4" fontId="15" fillId="42" borderId="43" applyNumberFormat="0" applyProtection="0">
      <alignment horizontal="right" vertical="center"/>
    </xf>
    <xf numFmtId="37" fontId="113" fillId="0" borderId="33"/>
    <xf numFmtId="0" fontId="119" fillId="0" borderId="47" applyNumberFormat="0" applyFill="0" applyAlignment="0" applyProtection="0"/>
    <xf numFmtId="0" fontId="148" fillId="74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4" fontId="15" fillId="58" borderId="43" applyNumberFormat="0" applyProtection="0">
      <alignment horizontal="right" vertical="center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63" fillId="50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39" fillId="56" borderId="46" applyBorder="0"/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92" fillId="87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10" fillId="0" borderId="47" applyNumberFormat="0" applyFill="0" applyAlignment="0" applyProtection="0">
      <alignment vertical="center"/>
    </xf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" fillId="0" borderId="0"/>
    <xf numFmtId="0" fontId="103" fillId="36" borderId="29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69" fillId="7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37" fontId="113" fillId="0" borderId="33"/>
    <xf numFmtId="37" fontId="113" fillId="0" borderId="33"/>
    <xf numFmtId="4" fontId="15" fillId="67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189" fontId="152" fillId="0" borderId="33"/>
    <xf numFmtId="4" fontId="15" fillId="50" borderId="43" applyNumberFormat="0" applyProtection="0">
      <alignment vertical="center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37" fontId="151" fillId="0" borderId="33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4" fontId="15" fillId="44" borderId="43" applyNumberFormat="0" applyProtection="0">
      <alignment horizontal="right" vertical="center"/>
    </xf>
    <xf numFmtId="0" fontId="103" fillId="36" borderId="29" applyNumberFormat="0" applyAlignment="0" applyProtection="0"/>
    <xf numFmtId="4" fontId="15" fillId="67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104" fillId="7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40" fillId="48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5" fillId="52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40" fillId="52" borderId="43" applyNumberFormat="0" applyProtection="0">
      <alignment horizontal="left" vertical="top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" fillId="87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9" fontId="35" fillId="0" borderId="0" applyFont="0" applyFill="0" applyBorder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147" fillId="53" borderId="29" applyNumberFormat="0" applyAlignment="0" applyProtection="0"/>
    <xf numFmtId="0" fontId="40" fillId="87" borderId="43" applyNumberFormat="0" applyProtection="0">
      <alignment horizontal="left" vertical="top" indent="1"/>
    </xf>
    <xf numFmtId="0" fontId="148" fillId="74" borderId="29" applyNumberFormat="0" applyAlignment="0" applyProtection="0"/>
    <xf numFmtId="0" fontId="101" fillId="36" borderId="29" applyNumberForma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39" fillId="56" borderId="46" applyBorder="0"/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9" fontId="35" fillId="0" borderId="0" applyFont="0" applyFill="0" applyBorder="0" applyAlignment="0" applyProtection="0"/>
    <xf numFmtId="4" fontId="15" fillId="48" borderId="43" applyNumberFormat="0" applyProtection="0">
      <alignment horizontal="left" vertical="center" indent="1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35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01" fillId="36" borderId="29" applyNumberFormat="0" applyAlignment="0" applyProtection="0"/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3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37" fontId="113" fillId="0" borderId="33"/>
    <xf numFmtId="37" fontId="113" fillId="0" borderId="33"/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35" fillId="0" borderId="0"/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9" fontId="35" fillId="0" borderId="0" applyFont="0" applyFill="0" applyBorder="0" applyAlignment="0" applyProtection="0"/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4" fontId="15" fillId="50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187" fillId="35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48" fillId="74" borderId="29" applyNumberFormat="0" applyAlignment="0" applyProtection="0"/>
    <xf numFmtId="0" fontId="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43" fontId="35" fillId="0" borderId="0" applyFont="0" applyFill="0" applyBorder="0" applyAlignment="0" applyProtection="0"/>
    <xf numFmtId="0" fontId="5" fillId="87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5" fillId="87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43" fontId="35" fillId="0" borderId="0" applyFont="0" applyFill="0" applyBorder="0" applyAlignment="0" applyProtection="0"/>
    <xf numFmtId="4" fontId="15" fillId="67" borderId="43" applyNumberFormat="0" applyProtection="0">
      <alignment horizontal="right"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48" fillId="74" borderId="29" applyNumberFormat="0" applyAlignment="0" applyProtection="0"/>
    <xf numFmtId="0" fontId="119" fillId="0" borderId="48" applyNumberFormat="0" applyFill="0" applyAlignment="0" applyProtection="0"/>
    <xf numFmtId="0" fontId="147" fillId="53" borderId="29" applyNumberFormat="0" applyAlignment="0" applyProtection="0"/>
    <xf numFmtId="4" fontId="15" fillId="44" borderId="43" applyNumberFormat="0" applyProtection="0">
      <alignment horizontal="right"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48" fillId="74" borderId="29" applyNumberFormat="0" applyAlignment="0" applyProtection="0"/>
    <xf numFmtId="4" fontId="15" fillId="42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226" fillId="36" borderId="41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0" fontId="147" fillId="53" borderId="29" applyNumberFormat="0" applyAlignment="0" applyProtection="0"/>
    <xf numFmtId="0" fontId="187" fillId="35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0" fontId="119" fillId="0" borderId="47" applyNumberFormat="0" applyFill="0" applyAlignment="0" applyProtection="0"/>
    <xf numFmtId="0" fontId="5" fillId="56" borderId="43" applyNumberFormat="0" applyProtection="0">
      <alignment horizontal="left" vertical="top" indent="1"/>
    </xf>
    <xf numFmtId="189" fontId="152" fillId="0" borderId="33"/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4" fontId="190" fillId="50" borderId="43" applyNumberFormat="0" applyProtection="0">
      <alignment vertical="center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0" fontId="5" fillId="73" borderId="39" applyNumberFormat="0" applyFont="0" applyAlignment="0" applyProtection="0"/>
    <xf numFmtId="0" fontId="15" fillId="48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167" fillId="36" borderId="41" applyNumberFormat="0" applyAlignment="0" applyProtection="0"/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5" fillId="44" borderId="43" applyNumberFormat="0" applyProtection="0">
      <alignment horizontal="right" vertical="center"/>
    </xf>
    <xf numFmtId="0" fontId="103" fillId="36" borderId="29" applyNumberFormat="0" applyAlignment="0" applyProtection="0"/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104" fillId="76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5" fillId="48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5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39" fillId="56" borderId="46" applyBorder="0"/>
    <xf numFmtId="0" fontId="5" fillId="52" borderId="43" applyNumberFormat="0" applyProtection="0">
      <alignment horizontal="left" vertical="center" indent="1"/>
    </xf>
    <xf numFmtId="0" fontId="222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48" fillId="74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49" borderId="43" applyNumberFormat="0" applyProtection="0">
      <alignment horizontal="right" vertical="center"/>
    </xf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4" fontId="15" fillId="8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39" fillId="56" borderId="46" applyBorder="0"/>
    <xf numFmtId="0" fontId="40" fillId="87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48" borderId="43" applyNumberFormat="0" applyProtection="0">
      <alignment horizontal="left" vertical="top" indent="1"/>
    </xf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39" fillId="56" borderId="46" applyBorder="0"/>
    <xf numFmtId="4" fontId="15" fillId="50" borderId="43" applyNumberFormat="0" applyProtection="0">
      <alignment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199" fillId="0" borderId="47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0" fontId="148" fillId="74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43" fontId="35" fillId="0" borderId="0" applyFont="0" applyFill="0" applyBorder="0" applyAlignment="0" applyProtection="0"/>
    <xf numFmtId="0" fontId="148" fillId="74" borderId="29" applyNumberFormat="0" applyAlignment="0" applyProtection="0"/>
    <xf numFmtId="0" fontId="36" fillId="0" borderId="0" applyNumberFormat="0" applyFill="0" applyBorder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101" fillId="36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101" fillId="36" borderId="29" applyNumberFormat="0" applyAlignment="0" applyProtection="0"/>
    <xf numFmtId="0" fontId="68" fillId="36" borderId="29" applyNumberFormat="0" applyAlignment="0" applyProtection="0">
      <alignment vertical="center"/>
    </xf>
    <xf numFmtId="0" fontId="103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horizontal="left" vertical="center" indent="1"/>
    </xf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4" fontId="15" fillId="54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4" fontId="187" fillId="35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87" borderId="43" applyNumberFormat="0" applyProtection="0">
      <alignment horizontal="left" vertical="top" indent="1"/>
    </xf>
    <xf numFmtId="0" fontId="35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87" fillId="35" borderId="43" applyNumberFormat="0" applyProtection="0">
      <alignment horizontal="left" vertical="top" indent="1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34" fillId="0" borderId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37" fontId="113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0" fontId="104" fillId="76" borderId="29" applyNumberFormat="0" applyAlignment="0" applyProtection="0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04" fillId="7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04" fillId="76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01" fillId="36" borderId="29" applyNumberFormat="0" applyAlignment="0" applyProtection="0"/>
    <xf numFmtId="189" fontId="152" fillId="0" borderId="33"/>
    <xf numFmtId="0" fontId="169" fillId="36" borderId="41" applyNumberFormat="0" applyAlignment="0" applyProtection="0"/>
    <xf numFmtId="9" fontId="35" fillId="0" borderId="0" applyFont="0" applyFill="0" applyBorder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4" fontId="15" fillId="50" borderId="43" applyNumberFormat="0" applyProtection="0">
      <alignment vertical="center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5" fillId="87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8" applyNumberFormat="0" applyFill="0" applyAlignment="0" applyProtection="0"/>
    <xf numFmtId="4" fontId="188" fillId="35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0" fontId="5" fillId="87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0" fontId="101" fillId="36" borderId="29" applyNumberFormat="0" applyAlignment="0" applyProtection="0"/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01" fillId="36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3" fontId="13" fillId="0" borderId="0" applyFont="0" applyFill="0" applyBorder="0" applyAlignment="0" applyProtection="0"/>
    <xf numFmtId="0" fontId="132" fillId="0" borderId="4">
      <alignment horizontal="left" vertical="center"/>
    </xf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225" fillId="53" borderId="29" applyNumberFormat="0" applyAlignment="0" applyProtection="0">
      <alignment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47" fillId="53" borderId="29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6" borderId="43" applyNumberFormat="0" applyProtection="0">
      <alignment horizontal="left" vertical="center" indent="1"/>
    </xf>
    <xf numFmtId="0" fontId="199" fillId="0" borderId="47" applyNumberFormat="0" applyFill="0" applyAlignment="0" applyProtection="0"/>
    <xf numFmtId="0" fontId="5" fillId="56" borderId="43" applyNumberFormat="0" applyProtection="0">
      <alignment horizontal="left" vertical="center" indent="1"/>
    </xf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" fillId="56" borderId="43" applyNumberFormat="0" applyProtection="0">
      <alignment horizontal="left" vertical="center" indent="1"/>
    </xf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5" fillId="56" borderId="43" applyNumberFormat="0" applyProtection="0">
      <alignment horizontal="left" vertical="top" indent="1"/>
    </xf>
    <xf numFmtId="37" fontId="151" fillId="0" borderId="33"/>
    <xf numFmtId="37" fontId="151" fillId="0" borderId="33"/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" fillId="50" borderId="43" applyNumberFormat="0" applyProtection="0">
      <alignment horizontal="left" vertical="top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15" fillId="48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92" fillId="87" borderId="43" applyNumberFormat="0" applyProtection="0">
      <alignment horizontal="right"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4" fontId="192" fillId="87" borderId="43" applyNumberFormat="0" applyProtection="0">
      <alignment horizontal="right"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4" fontId="15" fillId="55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0" fontId="169" fillId="76" borderId="41" applyNumberFormat="0" applyAlignment="0" applyProtection="0"/>
    <xf numFmtId="0" fontId="103" fillId="36" borderId="29" applyNumberFormat="0" applyAlignment="0" applyProtection="0"/>
    <xf numFmtId="4" fontId="187" fillId="35" borderId="43" applyNumberFormat="0" applyProtection="0">
      <alignment horizontal="left" vertical="center" indent="1"/>
    </xf>
    <xf numFmtId="0" fontId="148" fillId="74" borderId="29" applyNumberFormat="0" applyAlignment="0" applyProtection="0"/>
    <xf numFmtId="0" fontId="5" fillId="87" borderId="43" applyNumberFormat="0" applyProtection="0">
      <alignment horizontal="left" vertical="top" indent="1"/>
    </xf>
    <xf numFmtId="189" fontId="152" fillId="0" borderId="33"/>
    <xf numFmtId="0" fontId="148" fillId="74" borderId="29" applyNumberFormat="0" applyAlignment="0" applyProtection="0"/>
    <xf numFmtId="4" fontId="15" fillId="55" borderId="43" applyNumberFormat="0" applyProtection="0">
      <alignment horizontal="right"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4" fontId="192" fillId="87" borderId="43" applyNumberFormat="0" applyProtection="0">
      <alignment horizontal="right"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87" fillId="35" borderId="43" applyNumberFormat="0" applyProtection="0">
      <alignment horizontal="left" vertical="top" indent="1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35" fillId="0" borderId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4" fontId="15" fillId="48" borderId="43" applyNumberFormat="0" applyProtection="0">
      <alignment horizontal="right" vertical="center"/>
    </xf>
    <xf numFmtId="0" fontId="101" fillId="36" borderId="29" applyNumberFormat="0" applyAlignment="0" applyProtection="0"/>
    <xf numFmtId="0" fontId="147" fillId="53" borderId="29" applyNumberFormat="0" applyAlignment="0" applyProtection="0"/>
    <xf numFmtId="0" fontId="35" fillId="0" borderId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87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37" fontId="113" fillId="0" borderId="33"/>
    <xf numFmtId="37" fontId="113" fillId="0" borderId="33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4" fontId="15" fillId="50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4" fontId="15" fillId="67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87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189" fontId="152" fillId="0" borderId="33"/>
    <xf numFmtId="189" fontId="152" fillId="0" borderId="33"/>
    <xf numFmtId="37" fontId="151" fillId="82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0" fontId="104" fillId="7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4" fontId="15" fillId="48" borderId="43" applyNumberFormat="0" applyProtection="0">
      <alignment horizontal="left" vertical="center" indent="1"/>
    </xf>
    <xf numFmtId="0" fontId="35" fillId="0" borderId="0"/>
    <xf numFmtId="0" fontId="222" fillId="36" borderId="29" applyNumberFormat="0" applyAlignment="0" applyProtection="0">
      <alignment vertical="center"/>
    </xf>
    <xf numFmtId="4" fontId="15" fillId="50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5" fillId="48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87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5" fillId="87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5" fillId="48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5" fillId="49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90" fillId="50" borderId="43" applyNumberFormat="0" applyProtection="0">
      <alignment vertical="center"/>
    </xf>
    <xf numFmtId="4" fontId="15" fillId="48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0" fontId="5" fillId="50" borderId="39" applyNumberFormat="0" applyFont="0" applyAlignment="0" applyProtection="0"/>
    <xf numFmtId="0" fontId="15" fillId="48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189" fontId="152" fillId="0" borderId="33"/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37" fontId="151" fillId="82" borderId="33"/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37" fontId="113" fillId="0" borderId="33"/>
    <xf numFmtId="0" fontId="5" fillId="56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4" fontId="15" fillId="39" borderId="43" applyNumberFormat="0" applyProtection="0">
      <alignment horizontal="right"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69" fillId="76" borderId="41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0" fontId="5" fillId="56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69" fillId="36" borderId="41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5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4" fillId="76" borderId="29" applyNumberFormat="0" applyAlignment="0" applyProtection="0"/>
    <xf numFmtId="0" fontId="119" fillId="0" borderId="47" applyNumberFormat="0" applyFill="0" applyAlignment="0" applyProtection="0"/>
    <xf numFmtId="0" fontId="101" fillId="36" borderId="29" applyNumberFormat="0" applyAlignment="0" applyProtection="0"/>
    <xf numFmtId="0" fontId="5" fillId="52" borderId="43" applyNumberFormat="0" applyProtection="0">
      <alignment horizontal="left" vertical="top" indent="1"/>
    </xf>
    <xf numFmtId="0" fontId="132" fillId="0" borderId="4">
      <alignment horizontal="left" vertical="center"/>
    </xf>
    <xf numFmtId="0" fontId="40" fillId="52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4" fontId="15" fillId="54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22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5" fillId="73" borderId="39" applyNumberFormat="0" applyFont="0" applyAlignment="0" applyProtection="0"/>
    <xf numFmtId="0" fontId="103" fillId="36" borderId="29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5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0" fontId="226" fillId="36" borderId="41" applyNumberFormat="0" applyAlignment="0" applyProtection="0">
      <alignment vertical="center"/>
    </xf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225" fillId="53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225" fillId="53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40" fillId="52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163" fillId="50" borderId="39" applyNumberFormat="0" applyFont="0" applyAlignment="0" applyProtection="0"/>
    <xf numFmtId="4" fontId="15" fillId="58" borderId="43" applyNumberFormat="0" applyProtection="0">
      <alignment horizontal="right" vertical="center"/>
    </xf>
    <xf numFmtId="189" fontId="152" fillId="0" borderId="33"/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55" borderId="43" applyNumberFormat="0" applyProtection="0">
      <alignment horizontal="right" vertical="center"/>
    </xf>
    <xf numFmtId="0" fontId="148" fillId="74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4" fontId="192" fillId="87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vertical="center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0" fontId="199" fillId="0" borderId="47" applyNumberFormat="0" applyFill="0" applyAlignment="0" applyProtection="0"/>
    <xf numFmtId="37" fontId="151" fillId="0" borderId="33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37" fontId="113" fillId="0" borderId="33"/>
    <xf numFmtId="37" fontId="113" fillId="0" borderId="33"/>
    <xf numFmtId="0" fontId="5" fillId="56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73" borderId="39" applyNumberFormat="0" applyFont="0" applyAlignment="0" applyProtection="0"/>
    <xf numFmtId="4" fontId="15" fillId="39" borderId="43" applyNumberFormat="0" applyProtection="0">
      <alignment horizontal="right" vertical="center"/>
    </xf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42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5" fillId="50" borderId="39" applyNumberFormat="0" applyFon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148" fillId="74" borderId="29" applyNumberFormat="0" applyAlignment="0" applyProtection="0"/>
    <xf numFmtId="4" fontId="15" fillId="67" borderId="43" applyNumberFormat="0" applyProtection="0">
      <alignment horizontal="right" vertical="center"/>
    </xf>
    <xf numFmtId="0" fontId="167" fillId="36" borderId="41" applyNumberFormat="0" applyAlignment="0" applyProtection="0"/>
    <xf numFmtId="37" fontId="113" fillId="0" borderId="33"/>
    <xf numFmtId="0" fontId="147" fillId="53" borderId="29" applyNumberFormat="0" applyAlignment="0" applyProtection="0"/>
    <xf numFmtId="4" fontId="15" fillId="55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58" borderId="43" applyNumberFormat="0" applyProtection="0">
      <alignment horizontal="right" vertical="center"/>
    </xf>
    <xf numFmtId="0" fontId="5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39" borderId="43" applyNumberFormat="0" applyProtection="0">
      <alignment horizontal="right"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4" fontId="15" fillId="85" borderId="43" applyNumberFormat="0" applyProtection="0">
      <alignment horizontal="right" vertical="center"/>
    </xf>
    <xf numFmtId="0" fontId="150" fillId="53" borderId="29" applyNumberFormat="0" applyAlignment="0" applyProtection="0"/>
    <xf numFmtId="0" fontId="147" fillId="53" borderId="29" applyNumberFormat="0" applyAlignment="0" applyProtection="0"/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37" fontId="151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68" fillId="36" borderId="29" applyNumberFormat="0" applyAlignment="0" applyProtection="0">
      <alignment vertical="center"/>
    </xf>
    <xf numFmtId="0" fontId="5" fillId="87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5" fillId="87" borderId="43" applyNumberFormat="0" applyProtection="0">
      <alignment horizontal="left" vertical="top" indent="1"/>
    </xf>
    <xf numFmtId="43" fontId="13" fillId="0" borderId="0" applyFont="0" applyFill="0" applyBorder="0" applyAlignment="0" applyProtection="0"/>
    <xf numFmtId="0" fontId="5" fillId="50" borderId="39" applyNumberFormat="0" applyFont="0" applyAlignment="0" applyProtection="0"/>
    <xf numFmtId="0" fontId="35" fillId="0" borderId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37" fontId="113" fillId="0" borderId="33"/>
    <xf numFmtId="37" fontId="113" fillId="0" borderId="33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99" fillId="0" borderId="47" applyNumberFormat="0" applyFill="0" applyAlignment="0" applyProtection="0"/>
    <xf numFmtId="4" fontId="188" fillId="35" borderId="43" applyNumberFormat="0" applyProtection="0">
      <alignment vertical="center"/>
    </xf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88" fillId="35" borderId="43" applyNumberFormat="0" applyProtection="0">
      <alignment vertical="center"/>
    </xf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4" fontId="188" fillId="35" borderId="43" applyNumberFormat="0" applyProtection="0">
      <alignment vertical="center"/>
    </xf>
    <xf numFmtId="37" fontId="151" fillId="0" borderId="33"/>
    <xf numFmtId="37" fontId="151" fillId="0" borderId="33"/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40" fillId="52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2" borderId="43" applyNumberFormat="0" applyProtection="0">
      <alignment horizontal="left" vertical="top" indent="1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63" fillId="50" borderId="39" applyNumberFormat="0" applyFont="0" applyAlignment="0" applyProtection="0"/>
    <xf numFmtId="4" fontId="15" fillId="54" borderId="43" applyNumberFormat="0" applyProtection="0">
      <alignment horizontal="right" vertical="center"/>
    </xf>
    <xf numFmtId="0" fontId="5" fillId="52" borderId="43" applyNumberFormat="0" applyProtection="0">
      <alignment horizontal="left" vertical="top" indent="1"/>
    </xf>
    <xf numFmtId="4" fontId="15" fillId="85" borderId="43" applyNumberFormat="0" applyProtection="0">
      <alignment horizontal="right" vertical="center"/>
    </xf>
    <xf numFmtId="0" fontId="167" fillId="36" borderId="41" applyNumberFormat="0" applyAlignment="0" applyProtection="0"/>
    <xf numFmtId="0" fontId="40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" fillId="50" borderId="43" applyNumberFormat="0" applyProtection="0">
      <alignment horizontal="left" vertical="top" indent="1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35" fillId="0" borderId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40" fillId="56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189" fontId="152" fillId="0" borderId="33"/>
    <xf numFmtId="0" fontId="101" fillId="36" borderId="29" applyNumberFormat="0" applyAlignment="0" applyProtection="0"/>
    <xf numFmtId="4" fontId="15" fillId="48" borderId="43" applyNumberFormat="0" applyProtection="0">
      <alignment horizontal="right" vertical="center"/>
    </xf>
    <xf numFmtId="0" fontId="101" fillId="36" borderId="29" applyNumberFormat="0" applyAlignment="0" applyProtection="0"/>
    <xf numFmtId="4" fontId="192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87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0" borderId="33"/>
    <xf numFmtId="4" fontId="15" fillId="55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37" fontId="113" fillId="0" borderId="33"/>
    <xf numFmtId="37" fontId="113" fillId="0" borderId="33"/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189" fontId="152" fillId="0" borderId="33"/>
    <xf numFmtId="0" fontId="163" fillId="50" borderId="39" applyNumberFormat="0" applyFont="0" applyAlignment="0" applyProtection="0"/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189" fontId="152" fillId="0" borderId="33"/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147" fillId="53" borderId="29" applyNumberFormat="0" applyAlignment="0" applyProtection="0"/>
    <xf numFmtId="4" fontId="15" fillId="39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37" fontId="151" fillId="82" borderId="33"/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04" fillId="76" borderId="29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34" fillId="0" borderId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3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9" fontId="34" fillId="0" borderId="0" applyFont="0" applyFill="0" applyBorder="0" applyAlignment="0" applyProtection="0"/>
    <xf numFmtId="0" fontId="222" fillId="36" borderId="29" applyNumberFormat="0" applyAlignment="0" applyProtection="0">
      <alignment vertical="center"/>
    </xf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51" fillId="0" borderId="33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0" fontId="39" fillId="56" borderId="46" applyBorder="0"/>
    <xf numFmtId="0" fontId="5" fillId="56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4" fontId="15" fillId="85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4" fontId="187" fillId="35" borderId="43" applyNumberFormat="0" applyProtection="0">
      <alignment vertical="center"/>
    </xf>
    <xf numFmtId="0" fontId="222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43" fontId="35" fillId="0" borderId="0" applyFont="0" applyFill="0" applyBorder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69" fillId="76" borderId="41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0" fontId="148" fillId="74" borderId="29" applyNumberFormat="0" applyAlignment="0" applyProtection="0"/>
    <xf numFmtId="4" fontId="188" fillId="35" borderId="43" applyNumberFormat="0" applyProtection="0">
      <alignment vertical="center"/>
    </xf>
    <xf numFmtId="0" fontId="148" fillId="74" borderId="29" applyNumberFormat="0" applyAlignment="0" applyProtection="0"/>
    <xf numFmtId="4" fontId="15" fillId="4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225" fillId="53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52" borderId="43" applyNumberFormat="0" applyProtection="0">
      <alignment horizontal="left" vertical="top" indent="1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119" fillId="0" borderId="47" applyNumberFormat="0" applyFill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19" fillId="0" borderId="47" applyNumberFormat="0" applyFill="0" applyAlignment="0" applyProtection="0"/>
    <xf numFmtId="0" fontId="148" fillId="74" borderId="29" applyNumberFormat="0" applyAlignment="0" applyProtection="0"/>
    <xf numFmtId="0" fontId="103" fillId="36" borderId="29" applyNumberFormat="0" applyAlignment="0" applyProtection="0"/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37" fontId="113" fillId="0" borderId="33"/>
    <xf numFmtId="0" fontId="5" fillId="73" borderId="39" applyNumberFormat="0" applyFont="0" applyAlignment="0" applyProtection="0"/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50" borderId="43" applyNumberFormat="0" applyProtection="0">
      <alignment vertical="center"/>
    </xf>
    <xf numFmtId="0" fontId="39" fillId="56" borderId="46" applyBorder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5" fillId="58" borderId="43" applyNumberFormat="0" applyProtection="0">
      <alignment horizontal="right"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40" fillId="52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39" fillId="56" borderId="46" applyBorder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4" fontId="190" fillId="50" borderId="43" applyNumberFormat="0" applyProtection="0">
      <alignment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0" fontId="169" fillId="36" borderId="41" applyNumberFormat="0" applyAlignment="0" applyProtection="0"/>
    <xf numFmtId="0" fontId="39" fillId="56" borderId="46" applyBorder="0"/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5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52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4" fontId="15" fillId="85" borderId="43" applyNumberFormat="0" applyProtection="0">
      <alignment horizontal="right" vertical="center"/>
    </xf>
    <xf numFmtId="0" fontId="5" fillId="73" borderId="39" applyNumberFormat="0" applyFont="0" applyAlignment="0" applyProtection="0"/>
    <xf numFmtId="4" fontId="188" fillId="35" borderId="43" applyNumberFormat="0" applyProtection="0">
      <alignment vertical="center"/>
    </xf>
    <xf numFmtId="4" fontId="15" fillId="58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4" fontId="15" fillId="49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50" borderId="39" applyNumberFormat="0" applyFon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4" fontId="15" fillId="67" borderId="43" applyNumberFormat="0" applyProtection="0">
      <alignment horizontal="right" vertical="center"/>
    </xf>
    <xf numFmtId="0" fontId="147" fillId="53" borderId="29" applyNumberFormat="0" applyAlignment="0" applyProtection="0"/>
    <xf numFmtId="4" fontId="15" fillId="42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5" fillId="48" borderId="43" applyNumberFormat="0" applyProtection="0">
      <alignment horizontal="right" vertical="center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48" fillId="74" borderId="29" applyNumberFormat="0" applyAlignment="0" applyProtection="0"/>
    <xf numFmtId="0" fontId="5" fillId="87" borderId="43" applyNumberFormat="0" applyProtection="0">
      <alignment horizontal="left" vertical="top" indent="1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37" fontId="113" fillId="0" borderId="33"/>
    <xf numFmtId="37" fontId="113" fillId="0" borderId="33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4" fontId="15" fillId="42" borderId="43" applyNumberFormat="0" applyProtection="0">
      <alignment horizontal="right"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69" fillId="76" borderId="41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4" fontId="187" fillId="35" borderId="43" applyNumberFormat="0" applyProtection="0">
      <alignment vertical="center"/>
    </xf>
    <xf numFmtId="0" fontId="199" fillId="0" borderId="47" applyNumberFormat="0" applyFill="0" applyAlignment="0" applyProtection="0"/>
    <xf numFmtId="0" fontId="5" fillId="87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0" fontId="119" fillId="0" borderId="47" applyNumberFormat="0" applyFill="0" applyAlignment="0" applyProtection="0"/>
    <xf numFmtId="0" fontId="15" fillId="50" borderId="43" applyNumberFormat="0" applyProtection="0">
      <alignment horizontal="left" vertical="top" indent="1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4" fontId="187" fillId="35" borderId="43" applyNumberFormat="0" applyProtection="0">
      <alignment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5" fillId="87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5" fillId="73" borderId="39" applyNumberFormat="0" applyFont="0" applyAlignment="0" applyProtection="0"/>
    <xf numFmtId="4" fontId="15" fillId="48" borderId="43" applyNumberFormat="0" applyProtection="0">
      <alignment horizontal="left" vertical="center" indent="1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3" fillId="50" borderId="39" applyNumberFormat="0" applyFont="0" applyAlignment="0" applyProtection="0"/>
    <xf numFmtId="0" fontId="210" fillId="0" borderId="47" applyNumberFormat="0" applyFill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7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4" fontId="192" fillId="87" borderId="43" applyNumberFormat="0" applyProtection="0">
      <alignment horizontal="right" vertical="center"/>
    </xf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0" fontId="199" fillId="0" borderId="47" applyNumberFormat="0" applyFill="0" applyAlignment="0" applyProtection="0"/>
    <xf numFmtId="0" fontId="167" fillId="36" borderId="41" applyNumberFormat="0" applyAlignment="0" applyProtection="0"/>
    <xf numFmtId="4" fontId="15" fillId="67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01" fillId="36" borderId="29" applyNumberFormat="0" applyAlignment="0" applyProtection="0"/>
    <xf numFmtId="4" fontId="15" fillId="54" borderId="43" applyNumberFormat="0" applyProtection="0">
      <alignment horizontal="right" vertical="center"/>
    </xf>
    <xf numFmtId="0" fontId="119" fillId="0" borderId="48" applyNumberFormat="0" applyFill="0" applyAlignment="0" applyProtection="0"/>
    <xf numFmtId="0" fontId="101" fillId="36" borderId="29" applyNumberFormat="0" applyAlignment="0" applyProtection="0"/>
    <xf numFmtId="0" fontId="5" fillId="56" borderId="43" applyNumberFormat="0" applyProtection="0">
      <alignment horizontal="left" vertical="top" indent="1"/>
    </xf>
    <xf numFmtId="37" fontId="151" fillId="0" borderId="33"/>
    <xf numFmtId="0" fontId="5" fillId="52" borderId="43" applyNumberFormat="0" applyProtection="0">
      <alignment horizontal="left" vertical="top" indent="1"/>
    </xf>
    <xf numFmtId="0" fontId="147" fillId="53" borderId="29" applyNumberFormat="0" applyAlignment="0" applyProtection="0"/>
    <xf numFmtId="4" fontId="190" fillId="50" borderId="43" applyNumberFormat="0" applyProtection="0">
      <alignment vertical="center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3" fillId="0" borderId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8" fillId="74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35" fillId="0" borderId="0"/>
    <xf numFmtId="43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44" fillId="0" borderId="0"/>
    <xf numFmtId="43" fontId="85" fillId="0" borderId="0" applyFont="0" applyFill="0" applyBorder="0" applyAlignment="0" applyProtection="0"/>
    <xf numFmtId="0" fontId="13" fillId="0" borderId="0"/>
    <xf numFmtId="0" fontId="245" fillId="0" borderId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12" borderId="0" applyNumberFormat="0" applyBorder="0" applyAlignment="0" applyProtection="0"/>
    <xf numFmtId="0" fontId="44" fillId="16" borderId="0" applyNumberFormat="0" applyBorder="0" applyAlignment="0" applyProtection="0"/>
    <xf numFmtId="0" fontId="44" fillId="20" borderId="0" applyNumberFormat="0" applyBorder="0" applyAlignment="0" applyProtection="0"/>
    <xf numFmtId="0" fontId="44" fillId="24" borderId="0" applyNumberFormat="0" applyBorder="0" applyAlignment="0" applyProtection="0"/>
    <xf numFmtId="0" fontId="44" fillId="28" borderId="0" applyNumberFormat="0" applyBorder="0" applyAlignment="0" applyProtection="0"/>
    <xf numFmtId="0" fontId="44" fillId="32" borderId="0" applyNumberFormat="0" applyBorder="0" applyAlignment="0" applyProtection="0"/>
    <xf numFmtId="0" fontId="246" fillId="13" borderId="0" applyNumberFormat="0" applyBorder="0" applyAlignment="0" applyProtection="0"/>
    <xf numFmtId="0" fontId="246" fillId="17" borderId="0" applyNumberFormat="0" applyBorder="0" applyAlignment="0" applyProtection="0"/>
    <xf numFmtId="0" fontId="246" fillId="21" borderId="0" applyNumberFormat="0" applyBorder="0" applyAlignment="0" applyProtection="0"/>
    <xf numFmtId="0" fontId="246" fillId="25" borderId="0" applyNumberFormat="0" applyBorder="0" applyAlignment="0" applyProtection="0"/>
    <xf numFmtId="0" fontId="246" fillId="29" borderId="0" applyNumberFormat="0" applyBorder="0" applyAlignment="0" applyProtection="0"/>
    <xf numFmtId="0" fontId="246" fillId="33" borderId="0" applyNumberFormat="0" applyBorder="0" applyAlignment="0" applyProtection="0"/>
    <xf numFmtId="0" fontId="246" fillId="10" borderId="0" applyNumberFormat="0" applyBorder="0" applyAlignment="0" applyProtection="0"/>
    <xf numFmtId="0" fontId="246" fillId="14" borderId="0" applyNumberFormat="0" applyBorder="0" applyAlignment="0" applyProtection="0"/>
    <xf numFmtId="0" fontId="246" fillId="18" borderId="0" applyNumberFormat="0" applyBorder="0" applyAlignment="0" applyProtection="0"/>
    <xf numFmtId="0" fontId="246" fillId="22" borderId="0" applyNumberFormat="0" applyBorder="0" applyAlignment="0" applyProtection="0"/>
    <xf numFmtId="0" fontId="246" fillId="26" borderId="0" applyNumberFormat="0" applyBorder="0" applyAlignment="0" applyProtection="0"/>
    <xf numFmtId="0" fontId="246" fillId="30" borderId="0" applyNumberFormat="0" applyBorder="0" applyAlignment="0" applyProtection="0"/>
    <xf numFmtId="0" fontId="247" fillId="4" borderId="0" applyNumberFormat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248" fillId="7" borderId="8" applyNumberFormat="0" applyAlignment="0" applyProtection="0"/>
    <xf numFmtId="0" fontId="249" fillId="8" borderId="11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5" fillId="0" borderId="0" applyFont="0" applyFill="0" applyBorder="0" applyAlignment="0" applyProtection="0"/>
    <xf numFmtId="3" fontId="250" fillId="0" borderId="0" applyFont="0" applyFill="0" applyBorder="0" applyAlignment="0" applyProtection="0"/>
    <xf numFmtId="3" fontId="250" fillId="0" borderId="0" applyFont="0" applyFill="0" applyBorder="0" applyAlignment="0" applyProtection="0"/>
    <xf numFmtId="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51" fillId="0" borderId="0" applyNumberFormat="0" applyFill="0" applyBorder="0" applyAlignment="0" applyProtection="0"/>
    <xf numFmtId="0" fontId="252" fillId="3" borderId="0" applyNumberFormat="0" applyBorder="0" applyAlignment="0" applyProtection="0"/>
    <xf numFmtId="0" fontId="143" fillId="0" borderId="21" applyNumberFormat="0" applyAlignment="0" applyProtection="0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224" fontId="245" fillId="0" borderId="50">
      <alignment horizontal="left"/>
    </xf>
    <xf numFmtId="224" fontId="245" fillId="0" borderId="50">
      <alignment horizontal="left"/>
    </xf>
    <xf numFmtId="225" fontId="245" fillId="0" borderId="14">
      <alignment horizontal="left"/>
    </xf>
    <xf numFmtId="225" fontId="245" fillId="0" borderId="14">
      <alignment horizontal="left"/>
    </xf>
    <xf numFmtId="0" fontId="253" fillId="0" borderId="51">
      <alignment horizontal="right"/>
    </xf>
    <xf numFmtId="0" fontId="131" fillId="1" borderId="14">
      <alignment horizontal="left"/>
    </xf>
    <xf numFmtId="0" fontId="254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144" fillId="0" borderId="0" applyNumberFormat="0" applyFill="0" applyBorder="0" applyAlignment="0" applyProtection="0">
      <alignment vertical="top"/>
      <protection locked="0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56" fillId="6" borderId="8" applyNumberFormat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57" fillId="0" borderId="10" applyNumberFormat="0" applyFill="0" applyAlignment="0" applyProtection="0"/>
    <xf numFmtId="219" fontId="116" fillId="0" borderId="0"/>
    <xf numFmtId="219" fontId="116" fillId="0" borderId="0"/>
    <xf numFmtId="0" fontId="258" fillId="5" borderId="0" applyNumberFormat="0" applyBorder="0" applyAlignment="0" applyProtection="0"/>
    <xf numFmtId="37" fontId="160" fillId="0" borderId="0"/>
    <xf numFmtId="0" fontId="5" fillId="0" borderId="0"/>
    <xf numFmtId="0" fontId="85" fillId="0" borderId="0"/>
    <xf numFmtId="0" fontId="85" fillId="0" borderId="0"/>
    <xf numFmtId="0" fontId="8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4" fillId="0" borderId="0"/>
    <xf numFmtId="0" fontId="244" fillId="0" borderId="0"/>
    <xf numFmtId="0" fontId="244" fillId="0" borderId="0"/>
    <xf numFmtId="43" fontId="13" fillId="0" borderId="0" applyFont="0" applyFill="0" applyBorder="0" applyAlignment="0" applyProtection="0"/>
    <xf numFmtId="0" fontId="5" fillId="0" borderId="0"/>
    <xf numFmtId="0" fontId="2" fillId="0" borderId="0"/>
    <xf numFmtId="0" fontId="85" fillId="0" borderId="0"/>
    <xf numFmtId="0" fontId="34" fillId="0" borderId="0"/>
    <xf numFmtId="43" fontId="35" fillId="0" borderId="0" applyFont="0" applyFill="0" applyBorder="0" applyAlignment="0" applyProtection="0"/>
    <xf numFmtId="0" fontId="5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110" fillId="0" borderId="0"/>
    <xf numFmtId="0" fontId="5" fillId="0" borderId="0"/>
    <xf numFmtId="0" fontId="35" fillId="0" borderId="0"/>
    <xf numFmtId="0" fontId="110" fillId="0" borderId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259" fillId="7" borderId="9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37" fontId="245" fillId="0" borderId="0"/>
    <xf numFmtId="0" fontId="260" fillId="0" borderId="0">
      <alignment horizontal="left"/>
    </xf>
    <xf numFmtId="0" fontId="5" fillId="0" borderId="0"/>
    <xf numFmtId="0" fontId="5" fillId="0" borderId="0" applyFill="0" applyBorder="0" applyAlignment="0"/>
    <xf numFmtId="186" fontId="5" fillId="0" borderId="0" applyFill="0" applyBorder="0" applyAlignment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261" fillId="0" borderId="13" applyNumberFormat="0" applyFill="0" applyAlignment="0" applyProtection="0"/>
    <xf numFmtId="0" fontId="35" fillId="0" borderId="0"/>
    <xf numFmtId="0" fontId="262" fillId="0" borderId="0" applyNumberFormat="0" applyFill="0" applyBorder="0" applyAlignment="0" applyProtection="0"/>
    <xf numFmtId="186" fontId="263" fillId="0" borderId="0" applyFont="0" applyFill="0" applyBorder="0" applyAlignment="0" applyProtection="0"/>
    <xf numFmtId="199" fontId="263" fillId="0" borderId="0" applyFont="0" applyFill="0" applyBorder="0" applyAlignment="0" applyProtection="0"/>
    <xf numFmtId="226" fontId="263" fillId="0" borderId="0" applyFont="0" applyFill="0" applyBorder="0" applyAlignment="0" applyProtection="0"/>
    <xf numFmtId="227" fontId="2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3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34" fillId="0" borderId="0"/>
    <xf numFmtId="0" fontId="35" fillId="0" borderId="0"/>
    <xf numFmtId="0" fontId="35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59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0" fontId="167" fillId="3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04" fillId="76" borderId="29" applyNumberFormat="0" applyAlignment="0" applyProtection="0"/>
    <xf numFmtId="0" fontId="38" fillId="50" borderId="39" applyNumberFormat="0" applyFont="0" applyAlignment="0" applyProtection="0"/>
    <xf numFmtId="4" fontId="15" fillId="54" borderId="43" applyNumberFormat="0" applyProtection="0">
      <alignment horizontal="right"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37" fontId="113" fillId="0" borderId="33"/>
    <xf numFmtId="0" fontId="5" fillId="50" borderId="39" applyNumberFormat="0" applyFont="0" applyAlignment="0" applyProtection="0"/>
    <xf numFmtId="0" fontId="147" fillId="53" borderId="29" applyNumberFormat="0" applyAlignment="0" applyProtection="0"/>
    <xf numFmtId="4" fontId="188" fillId="35" borderId="43" applyNumberFormat="0" applyProtection="0">
      <alignment vertical="center"/>
    </xf>
    <xf numFmtId="0" fontId="38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67" borderId="43" applyNumberFormat="0" applyProtection="0">
      <alignment horizontal="right" vertical="center"/>
    </xf>
    <xf numFmtId="0" fontId="101" fillId="36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4" fontId="192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5" fillId="48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147" fillId="53" borderId="29" applyNumberFormat="0" applyAlignment="0" applyProtection="0"/>
    <xf numFmtId="4" fontId="15" fillId="67" borderId="43" applyNumberFormat="0" applyProtection="0">
      <alignment horizontal="right" vertical="center"/>
    </xf>
    <xf numFmtId="0" fontId="38" fillId="50" borderId="39" applyNumberFormat="0" applyFon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4" fontId="15" fillId="49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68" fillId="36" borderId="29" applyNumberFormat="0" applyAlignment="0" applyProtection="0">
      <alignment vertical="center"/>
    </xf>
    <xf numFmtId="4" fontId="187" fillId="35" borderId="43" applyNumberFormat="0" applyProtection="0">
      <alignment horizontal="left" vertical="center" indent="1"/>
    </xf>
    <xf numFmtId="0" fontId="68" fillId="36" borderId="29" applyNumberFormat="0" applyAlignment="0" applyProtection="0">
      <alignment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68" fillId="36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35" fillId="0" borderId="0"/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50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0" fontId="40" fillId="56" borderId="43" applyNumberFormat="0" applyProtection="0">
      <alignment horizontal="left" vertical="top" indent="1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199" fillId="0" borderId="47" applyNumberFormat="0" applyFill="0" applyAlignment="0" applyProtection="0"/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35" fillId="0" borderId="0"/>
    <xf numFmtId="0" fontId="40" fillId="87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167" fillId="36" borderId="41" applyNumberFormat="0" applyAlignment="0" applyProtection="0"/>
    <xf numFmtId="0" fontId="147" fillId="53" borderId="29" applyNumberFormat="0" applyAlignment="0" applyProtection="0"/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5" fillId="44" borderId="43" applyNumberFormat="0" applyProtection="0">
      <alignment horizontal="right"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56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37" fontId="151" fillId="0" borderId="33"/>
    <xf numFmtId="37" fontId="151" fillId="0" borderId="33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87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87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50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50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39" fillId="56" borderId="46" applyBorder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39" fillId="56" borderId="46" applyBorder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87" borderId="43" applyNumberFormat="0" applyProtection="0">
      <alignment horizontal="left" vertical="top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87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87" borderId="43" applyNumberFormat="0" applyProtection="0">
      <alignment horizontal="left" vertical="center" indent="1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37" fontId="151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19" fillId="0" borderId="48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1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90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" fillId="50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2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2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56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40" fillId="56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54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88" fillId="35" borderId="43" applyNumberFormat="0" applyProtection="0">
      <alignment vertical="center"/>
    </xf>
    <xf numFmtId="0" fontId="163" fillId="50" borderId="39" applyNumberFormat="0" applyFon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189" fontId="152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0" fontId="101" fillId="36" borderId="29" applyNumberFormat="0" applyAlignment="0" applyProtection="0"/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0" fontId="226" fillId="36" borderId="41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148" fillId="74" borderId="29" applyNumberFormat="0" applyAlignment="0" applyProtection="0"/>
    <xf numFmtId="0" fontId="222" fillId="36" borderId="29" applyNumberFormat="0" applyAlignment="0" applyProtection="0">
      <alignment vertical="center"/>
    </xf>
    <xf numFmtId="189" fontId="152" fillId="0" borderId="33"/>
    <xf numFmtId="0" fontId="147" fillId="53" borderId="29" applyNumberFormat="0" applyAlignment="0" applyProtection="0"/>
    <xf numFmtId="0" fontId="210" fillId="0" borderId="47" applyNumberFormat="0" applyFill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37" fontId="151" fillId="0" borderId="33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37" fontId="113" fillId="0" borderId="33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67" fillId="36" borderId="41" applyNumberFormat="0" applyAlignment="0" applyProtection="0"/>
    <xf numFmtId="4" fontId="15" fillId="87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5" fillId="50" borderId="43" applyNumberFormat="0" applyProtection="0">
      <alignment horizontal="left" vertical="top" indent="1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39" fillId="56" borderId="46" applyBorder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0" fontId="103" fillId="36" borderId="29" applyNumberFormat="0" applyAlignment="0" applyProtection="0"/>
    <xf numFmtId="4" fontId="187" fillId="35" borderId="43" applyNumberFormat="0" applyProtection="0">
      <alignment vertical="center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01" fillId="36" borderId="29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47" fillId="53" borderId="29" applyNumberFormat="0" applyAlignment="0" applyProtection="0"/>
    <xf numFmtId="0" fontId="101" fillId="36" borderId="29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01" fillId="36" borderId="29" applyNumberFormat="0" applyAlignment="0" applyProtection="0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37" fontId="113" fillId="0" borderId="33"/>
    <xf numFmtId="37" fontId="113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99" fillId="0" borderId="47" applyNumberFormat="0" applyFill="0" applyAlignment="0" applyProtection="0"/>
    <xf numFmtId="0" fontId="101" fillId="36" borderId="29" applyNumberFormat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01" fillId="36" borderId="29" applyNumberFormat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01" fillId="36" borderId="29" applyNumberFormat="0" applyAlignment="0" applyProtection="0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37" fontId="151" fillId="0" borderId="33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48" borderId="43" applyNumberFormat="0" applyProtection="0">
      <alignment horizontal="left" vertical="center" indent="1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39" fillId="56" borderId="46" applyBorder="0"/>
    <xf numFmtId="0" fontId="39" fillId="56" borderId="46" applyBorder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2" borderId="43" applyNumberFormat="0" applyProtection="0">
      <alignment horizontal="left" vertical="top" indent="1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169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119" fillId="0" borderId="48" applyNumberFormat="0" applyFill="0" applyAlignment="0" applyProtection="0"/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" fontId="188" fillId="35" borderId="43" applyNumberFormat="0" applyProtection="0">
      <alignment vertical="center"/>
    </xf>
    <xf numFmtId="4" fontId="15" fillId="48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0" fontId="103" fillId="36" borderId="29" applyNumberFormat="0" applyAlignment="0" applyProtection="0"/>
    <xf numFmtId="0" fontId="40" fillId="48" borderId="43" applyNumberFormat="0" applyProtection="0">
      <alignment horizontal="left" vertical="top" indent="1"/>
    </xf>
    <xf numFmtId="4" fontId="188" fillId="35" borderId="43" applyNumberForma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35" fillId="0" borderId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5" fillId="56" borderId="43" applyNumberFormat="0" applyProtection="0">
      <alignment horizontal="left" vertical="center" indent="1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147" fillId="53" borderId="29" applyNumberFormat="0" applyAlignment="0" applyProtection="0"/>
    <xf numFmtId="4" fontId="15" fillId="49" borderId="43" applyNumberFormat="0" applyProtection="0">
      <alignment horizontal="right" vertical="center"/>
    </xf>
    <xf numFmtId="0" fontId="148" fillId="74" borderId="29" applyNumberFormat="0" applyAlignment="0" applyProtection="0"/>
    <xf numFmtId="4" fontId="15" fillId="49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0" fontId="40" fillId="56" borderId="43" applyNumberFormat="0" applyProtection="0">
      <alignment horizontal="left" vertical="top" indent="1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199" fillId="0" borderId="47" applyNumberFormat="0" applyFill="0" applyAlignment="0" applyProtection="0"/>
    <xf numFmtId="0" fontId="5" fillId="52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37" fontId="113" fillId="0" borderId="33"/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01" fillId="36" borderId="29" applyNumberFormat="0" applyAlignment="0" applyProtection="0"/>
    <xf numFmtId="37" fontId="151" fillId="0" borderId="33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03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87" fillId="35" borderId="43" applyNumberFormat="0" applyProtection="0">
      <alignment horizontal="left" vertical="top" indent="1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5" fillId="55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37" fontId="151" fillId="82" borderId="33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189" fontId="152" fillId="0" borderId="33"/>
    <xf numFmtId="189" fontId="152" fillId="0" borderId="33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32" fillId="0" borderId="4">
      <alignment horizontal="left" vertical="center"/>
    </xf>
    <xf numFmtId="37" fontId="113" fillId="0" borderId="33"/>
    <xf numFmtId="37" fontId="113" fillId="0" borderId="33"/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37" fontId="113" fillId="0" borderId="33"/>
    <xf numFmtId="0" fontId="226" fillId="36" borderId="41" applyNumberFormat="0" applyAlignment="0" applyProtection="0">
      <alignment vertical="center"/>
    </xf>
    <xf numFmtId="0" fontId="15" fillId="50" borderId="43" applyNumberFormat="0" applyProtection="0">
      <alignment horizontal="left" vertical="top" indent="1"/>
    </xf>
    <xf numFmtId="0" fontId="103" fillId="36" borderId="29" applyNumberFormat="0" applyAlignment="0" applyProtection="0"/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40" fillId="87" borderId="43" applyNumberFormat="0" applyProtection="0">
      <alignment horizontal="left" vertical="top" indent="1"/>
    </xf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" fillId="50" borderId="43" applyNumberFormat="0" applyProtection="0">
      <alignment horizontal="left" vertical="top" indent="1"/>
    </xf>
    <xf numFmtId="0" fontId="147" fillId="53" borderId="29" applyNumberFormat="0" applyAlignment="0" applyProtection="0"/>
    <xf numFmtId="0" fontId="38" fillId="50" borderId="39" applyNumberFormat="0" applyFont="0" applyAlignment="0" applyProtection="0"/>
    <xf numFmtId="4" fontId="15" fillId="48" borderId="43" applyNumberFormat="0" applyProtection="0">
      <alignment horizontal="right" vertical="center"/>
    </xf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101" fillId="36" borderId="29" applyNumberFormat="0" applyAlignment="0" applyProtection="0"/>
    <xf numFmtId="0" fontId="119" fillId="0" borderId="48" applyNumberFormat="0" applyFill="0" applyAlignment="0" applyProtection="0"/>
    <xf numFmtId="0" fontId="101" fillId="36" borderId="29" applyNumberFormat="0" applyAlignment="0" applyProtection="0"/>
    <xf numFmtId="4" fontId="15" fillId="42" borderId="43" applyNumberFormat="0" applyProtection="0">
      <alignment horizontal="right" vertical="center"/>
    </xf>
    <xf numFmtId="0" fontId="167" fillId="36" borderId="41" applyNumberFormat="0" applyAlignment="0" applyProtection="0"/>
    <xf numFmtId="0" fontId="119" fillId="0" borderId="48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87" borderId="43" applyNumberFormat="0" applyProtection="0">
      <alignment horizontal="right" vertical="center"/>
    </xf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0" fontId="163" fillId="50" borderId="39" applyNumberFormat="0" applyFont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0" fontId="5" fillId="50" borderId="39" applyNumberFormat="0" applyFont="0" applyAlignment="0" applyProtection="0"/>
    <xf numFmtId="4" fontId="192" fillId="87" borderId="43" applyNumberFormat="0" applyProtection="0">
      <alignment horizontal="right" vertical="center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177" fontId="146" fillId="0" borderId="16" applyFont="0" applyFill="0" applyBorder="0" applyAlignment="0" applyProtection="0"/>
    <xf numFmtId="4" fontId="190" fillId="87" borderId="43" applyNumberFormat="0" applyProtection="0">
      <alignment horizontal="right" vertical="center"/>
    </xf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0" fontId="5" fillId="73" borderId="39" applyNumberFormat="0" applyFont="0" applyAlignment="0" applyProtection="0"/>
    <xf numFmtId="4" fontId="187" fillId="35" borderId="43" applyNumberFormat="0" applyProtection="0">
      <alignment horizontal="left" vertical="center" indent="1"/>
    </xf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67" fillId="36" borderId="41" applyNumberFormat="0" applyAlignment="0" applyProtection="0"/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9" fillId="36" borderId="41" applyNumberFormat="0" applyAlignment="0" applyProtection="0"/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163" fillId="50" borderId="39" applyNumberFormat="0" applyFont="0" applyAlignment="0" applyProtection="0"/>
    <xf numFmtId="4" fontId="15" fillId="85" borderId="43" applyNumberFormat="0" applyProtection="0">
      <alignment horizontal="right" vertical="center"/>
    </xf>
    <xf numFmtId="0" fontId="5" fillId="50" borderId="39" applyNumberFormat="0" applyFon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37" fontId="113" fillId="0" borderId="33"/>
    <xf numFmtId="37" fontId="113" fillId="0" borderId="33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68" fillId="36" borderId="29" applyNumberForma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37" fontId="113" fillId="0" borderId="33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37" fontId="113" fillId="0" borderId="33"/>
    <xf numFmtId="37" fontId="113" fillId="0" borderId="33"/>
    <xf numFmtId="189" fontId="152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68" fillId="36" borderId="29" applyNumberFormat="0" applyAlignment="0" applyProtection="0">
      <alignment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13" fillId="0" borderId="33"/>
    <xf numFmtId="37" fontId="113" fillId="0" borderId="33"/>
    <xf numFmtId="37" fontId="151" fillId="0" borderId="33"/>
    <xf numFmtId="37" fontId="151" fillId="0" borderId="33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37" fontId="113" fillId="0" borderId="33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37" fontId="151" fillId="82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189" fontId="152" fillId="0" borderId="33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39" fillId="56" borderId="46" applyBorder="0"/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37" fontId="113" fillId="0" borderId="33"/>
    <xf numFmtId="37" fontId="113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0" fontId="119" fillId="0" borderId="48" applyNumberFormat="0" applyFill="0" applyAlignment="0" applyProtection="0"/>
    <xf numFmtId="37" fontId="151" fillId="0" borderId="33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101" fillId="36" borderId="29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177" fontId="146" fillId="0" borderId="20" applyFont="0" applyFill="0" applyBorder="0" applyAlignment="0" applyProtection="0"/>
    <xf numFmtId="37" fontId="113" fillId="0" borderId="33"/>
    <xf numFmtId="0" fontId="68" fillId="36" borderId="29" applyNumberFormat="0" applyAlignment="0" applyProtection="0">
      <alignment vertical="center"/>
    </xf>
    <xf numFmtId="0" fontId="35" fillId="0" borderId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4" fontId="15" fillId="39" borderId="43" applyNumberFormat="0" applyProtection="0">
      <alignment horizontal="right" vertical="center"/>
    </xf>
    <xf numFmtId="0" fontId="39" fillId="56" borderId="46" applyBorder="0"/>
    <xf numFmtId="4" fontId="190" fillId="50" borderId="43" applyNumberFormat="0" applyProtection="0">
      <alignment vertical="center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0" fontId="225" fillId="53" borderId="29" applyNumberFormat="0" applyAlignment="0" applyProtection="0">
      <alignment vertical="center"/>
    </xf>
    <xf numFmtId="4" fontId="188" fillId="35" borderId="43" applyNumberFormat="0" applyProtection="0">
      <alignment vertical="center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50" fillId="53" borderId="29" applyNumberFormat="0" applyAlignment="0" applyProtection="0"/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10" fillId="0" borderId="47" applyNumberFormat="0" applyFill="0" applyAlignment="0" applyProtection="0">
      <alignment vertical="center"/>
    </xf>
    <xf numFmtId="0" fontId="199" fillId="0" borderId="47" applyNumberFormat="0" applyFill="0" applyAlignment="0" applyProtection="0"/>
    <xf numFmtId="189" fontId="152" fillId="0" borderId="33"/>
    <xf numFmtId="4" fontId="15" fillId="67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167" fillId="36" borderId="41" applyNumberFormat="0" applyAlignment="0" applyProtection="0"/>
    <xf numFmtId="0" fontId="40" fillId="56" borderId="43" applyNumberFormat="0" applyProtection="0">
      <alignment horizontal="left" vertical="top" indent="1"/>
    </xf>
    <xf numFmtId="37" fontId="113" fillId="0" borderId="33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37" fontId="151" fillId="82" borderId="33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37" fontId="151" fillId="82" borderId="33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4" fontId="15" fillId="39" borderId="43" applyNumberFormat="0" applyProtection="0">
      <alignment horizontal="right" vertical="center"/>
    </xf>
    <xf numFmtId="0" fontId="147" fillId="53" borderId="29" applyNumberFormat="0" applyAlignment="0" applyProtection="0"/>
    <xf numFmtId="0" fontId="39" fillId="56" borderId="46" applyBorder="0"/>
    <xf numFmtId="4" fontId="190" fillId="50" borderId="43" applyNumberFormat="0" applyProtection="0">
      <alignment vertical="center"/>
    </xf>
    <xf numFmtId="0" fontId="40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0" fontId="148" fillId="74" borderId="29" applyNumberFormat="0" applyAlignment="0" applyProtection="0"/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0" fontId="225" fillId="53" borderId="29" applyNumberFormat="0" applyAlignment="0" applyProtection="0">
      <alignment vertical="center"/>
    </xf>
    <xf numFmtId="4" fontId="187" fillId="35" borderId="43" applyNumberFormat="0" applyProtection="0">
      <alignment vertical="center"/>
    </xf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7" fillId="53" borderId="29" applyNumberFormat="0" applyAlignment="0" applyProtection="0"/>
    <xf numFmtId="0" fontId="226" fillId="36" borderId="41" applyNumberFormat="0" applyAlignment="0" applyProtection="0">
      <alignment vertical="center"/>
    </xf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199" fillId="0" borderId="47" applyNumberFormat="0" applyFill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37" fontId="151" fillId="0" borderId="33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37" fontId="151" fillId="0" borderId="33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37" fontId="113" fillId="0" borderId="33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37" fontId="113" fillId="0" borderId="33"/>
    <xf numFmtId="0" fontId="15" fillId="48" borderId="43" applyNumberFormat="0" applyProtection="0">
      <alignment horizontal="left" vertical="top" indent="1"/>
    </xf>
    <xf numFmtId="4" fontId="192" fillId="87" borderId="43" applyNumberFormat="0" applyProtection="0">
      <alignment horizontal="right" vertical="center"/>
    </xf>
    <xf numFmtId="4" fontId="192" fillId="87" borderId="43" applyNumberFormat="0" applyProtection="0">
      <alignment horizontal="right" vertical="center"/>
    </xf>
    <xf numFmtId="0" fontId="15" fillId="48" borderId="43" applyNumberFormat="0" applyProtection="0">
      <alignment horizontal="left" vertical="top" indent="1"/>
    </xf>
    <xf numFmtId="4" fontId="190" fillId="87" borderId="43" applyNumberFormat="0" applyProtection="0">
      <alignment horizontal="right" vertical="center"/>
    </xf>
    <xf numFmtId="4" fontId="15" fillId="48" borderId="43" applyNumberFormat="0" applyProtection="0">
      <alignment horizontal="left" vertical="center" indent="1"/>
    </xf>
    <xf numFmtId="4" fontId="15" fillId="48" borderId="43" applyNumberFormat="0" applyProtection="0">
      <alignment horizontal="left" vertical="center" indent="1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39" fillId="56" borderId="46" applyBorder="0"/>
    <xf numFmtId="0" fontId="39" fillId="56" borderId="46" applyBorder="0"/>
    <xf numFmtId="0" fontId="40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4" fontId="15" fillId="49" borderId="43" applyNumberFormat="0" applyProtection="0">
      <alignment horizontal="right" vertical="center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54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0" fontId="101" fillId="36" borderId="29" applyNumberFormat="0" applyAlignment="0" applyProtection="0"/>
    <xf numFmtId="4" fontId="187" fillId="35" borderId="43" applyNumberFormat="0" applyProtection="0">
      <alignment vertical="center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189" fontId="152" fillId="0" borderId="33"/>
    <xf numFmtId="189" fontId="152" fillId="0" borderId="33"/>
    <xf numFmtId="37" fontId="113" fillId="0" borderId="33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68" fillId="36" borderId="29" applyNumberFormat="0" applyAlignment="0" applyProtection="0">
      <alignment vertical="center"/>
    </xf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9" fillId="7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99" fillId="0" borderId="47" applyNumberFormat="0" applyFill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19" fillId="0" borderId="48" applyNumberFormat="0" applyFill="0" applyAlignment="0" applyProtection="0"/>
    <xf numFmtId="37" fontId="151" fillId="0" borderId="33"/>
    <xf numFmtId="0" fontId="167" fillId="36" borderId="41" applyNumberFormat="0" applyAlignment="0" applyProtection="0"/>
    <xf numFmtId="0" fontId="119" fillId="0" borderId="48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4" fontId="192" fillId="87" borderId="43" applyNumberFormat="0" applyProtection="0">
      <alignment horizontal="right" vertical="center"/>
    </xf>
    <xf numFmtId="0" fontId="5" fillId="73" borderId="39" applyNumberFormat="0" applyFont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4" fontId="15" fillId="50" borderId="43" applyNumberFormat="0" applyProtection="0">
      <alignment vertical="center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5" fillId="87" borderId="43" applyNumberFormat="0" applyProtection="0">
      <alignment horizontal="right" vertical="center"/>
    </xf>
    <xf numFmtId="4" fontId="15" fillId="50" borderId="43" applyNumberFormat="0" applyProtection="0">
      <alignment horizontal="left" vertical="center" indent="1"/>
    </xf>
    <xf numFmtId="0" fontId="15" fillId="50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0" fontId="5" fillId="87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39" fillId="56" borderId="46" applyBorder="0"/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4" fontId="15" fillId="58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187" fillId="35" borderId="43" applyNumberFormat="0" applyProtection="0">
      <alignment horizontal="left" vertical="top" indent="1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0" fontId="103" fillId="36" borderId="29" applyNumberFormat="0" applyAlignment="0" applyProtection="0"/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9" fillId="36" borderId="41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3" fillId="50" borderId="39" applyNumberFormat="0" applyFont="0" applyAlignment="0" applyProtection="0"/>
    <xf numFmtId="0" fontId="5" fillId="73" borderId="39" applyNumberFormat="0" applyFon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0" fontId="225" fillId="53" borderId="29" applyNumberFormat="0" applyAlignment="0" applyProtection="0">
      <alignment vertical="center"/>
    </xf>
    <xf numFmtId="0" fontId="148" fillId="74" borderId="29" applyNumberFormat="0" applyAlignment="0" applyProtection="0"/>
    <xf numFmtId="0" fontId="5" fillId="73" borderId="39" applyNumberFormat="0" applyFont="0" applyAlignment="0" applyProtection="0"/>
    <xf numFmtId="0" fontId="226" fillId="36" borderId="41" applyNumberFormat="0" applyAlignment="0" applyProtection="0">
      <alignment vertical="center"/>
    </xf>
    <xf numFmtId="43" fontId="35" fillId="0" borderId="0" applyFont="0" applyFill="0" applyBorder="0" applyAlignment="0" applyProtection="0"/>
    <xf numFmtId="0" fontId="147" fillId="53" borderId="29" applyNumberFormat="0" applyAlignment="0" applyProtection="0"/>
    <xf numFmtId="0" fontId="222" fillId="36" borderId="29" applyNumberFormat="0" applyAlignment="0" applyProtection="0">
      <alignment vertical="center"/>
    </xf>
    <xf numFmtId="9" fontId="35" fillId="0" borderId="0" applyFont="0" applyFill="0" applyBorder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37" fontId="113" fillId="0" borderId="33"/>
    <xf numFmtId="0" fontId="119" fillId="0" borderId="48" applyNumberFormat="0" applyFill="0" applyAlignment="0" applyProtection="0"/>
    <xf numFmtId="37" fontId="151" fillId="0" borderId="33"/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0" fontId="11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19" fillId="0" borderId="47" applyNumberFormat="0" applyFill="0" applyAlignment="0" applyProtection="0"/>
    <xf numFmtId="37" fontId="113" fillId="0" borderId="33"/>
    <xf numFmtId="0" fontId="15" fillId="50" borderId="43" applyNumberFormat="0" applyProtection="0">
      <alignment horizontal="left" vertical="top" indent="1"/>
    </xf>
    <xf numFmtId="4" fontId="15" fillId="48" borderId="43" applyNumberFormat="0" applyProtection="0">
      <alignment horizontal="left" vertical="center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0" fontId="15" fillId="48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4" fontId="190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5" fillId="87" borderId="43" applyNumberFormat="0" applyProtection="0">
      <alignment horizontal="right" vertical="center"/>
    </xf>
    <xf numFmtId="0" fontId="15" fillId="50" borderId="43" applyNumberFormat="0" applyProtection="0">
      <alignment horizontal="left" vertical="top" indent="1"/>
    </xf>
    <xf numFmtId="4" fontId="190" fillId="50" borderId="43" applyNumberFormat="0" applyProtection="0">
      <alignment vertical="center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4" fontId="190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vertical="center"/>
    </xf>
    <xf numFmtId="0" fontId="169" fillId="76" borderId="41" applyNumberFormat="0" applyAlignment="0" applyProtection="0"/>
    <xf numFmtId="0" fontId="169" fillId="76" borderId="41" applyNumberFormat="0" applyAlignment="0" applyProtection="0"/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top" indent="1"/>
    </xf>
    <xf numFmtId="0" fontId="40" fillId="87" borderId="43" applyNumberFormat="0" applyProtection="0">
      <alignment horizontal="left" vertical="top" indent="1"/>
    </xf>
    <xf numFmtId="0" fontId="5" fillId="87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40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center" indent="1"/>
    </xf>
    <xf numFmtId="0" fontId="40" fillId="48" borderId="43" applyNumberFormat="0" applyProtection="0">
      <alignment horizontal="left" vertical="top" indent="1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48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top" indent="1"/>
    </xf>
    <xf numFmtId="0" fontId="40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56" borderId="43" applyNumberFormat="0" applyProtection="0">
      <alignment horizontal="left" vertical="center" indent="1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0" fontId="169" fillId="36" borderId="41" applyNumberFormat="0" applyAlignment="0" applyProtection="0"/>
    <xf numFmtId="0" fontId="167" fillId="36" borderId="41" applyNumberFormat="0" applyAlignment="0" applyProtection="0"/>
    <xf numFmtId="4" fontId="15" fillId="48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4" fontId="15" fillId="39" borderId="43" applyNumberFormat="0" applyProtection="0">
      <alignment horizontal="right" vertical="center"/>
    </xf>
    <xf numFmtId="4" fontId="15" fillId="42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5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0" fontId="187" fillId="35" borderId="43" applyNumberFormat="0" applyProtection="0">
      <alignment horizontal="left" vertical="top" indent="1"/>
    </xf>
    <xf numFmtId="4" fontId="15" fillId="44" borderId="43" applyNumberFormat="0" applyProtection="0">
      <alignment horizontal="right" vertical="center"/>
    </xf>
    <xf numFmtId="4" fontId="15" fillId="44" borderId="43" applyNumberFormat="0" applyProtection="0">
      <alignment horizontal="right" vertical="center"/>
    </xf>
    <xf numFmtId="0" fontId="167" fillId="36" borderId="41" applyNumberFormat="0" applyAlignment="0" applyProtection="0"/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horizontal="left" vertical="center" indent="1"/>
    </xf>
    <xf numFmtId="4" fontId="187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4" fontId="188" fillId="35" borderId="43" applyNumberFormat="0" applyProtection="0">
      <alignment vertical="center"/>
    </xf>
    <xf numFmtId="4" fontId="187" fillId="35" borderId="43" applyNumberFormat="0" applyProtection="0">
      <alignment vertical="center"/>
    </xf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9" fillId="76" borderId="41" applyNumberFormat="0" applyAlignment="0" applyProtection="0"/>
    <xf numFmtId="0" fontId="169" fillId="76" borderId="41" applyNumberFormat="0" applyAlignment="0" applyProtection="0"/>
    <xf numFmtId="0" fontId="169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5" fillId="73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01" fillId="36" borderId="29" applyNumberFormat="0" applyAlignment="0" applyProtection="0"/>
    <xf numFmtId="0" fontId="103" fillId="3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04" fillId="76" borderId="29" applyNumberFormat="0" applyAlignment="0" applyProtection="0"/>
    <xf numFmtId="37" fontId="113" fillId="0" borderId="33"/>
    <xf numFmtId="37" fontId="113" fillId="0" borderId="33"/>
    <xf numFmtId="37" fontId="113" fillId="0" borderId="33"/>
    <xf numFmtId="0" fontId="132" fillId="0" borderId="4">
      <alignment horizontal="left" vertical="center"/>
    </xf>
    <xf numFmtId="0" fontId="132" fillId="0" borderId="4">
      <alignment horizontal="left" vertical="center"/>
    </xf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50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04" fillId="76" borderId="29" applyNumberFormat="0" applyAlignment="0" applyProtection="0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210" fillId="0" borderId="47" applyNumberFormat="0" applyFill="0" applyAlignment="0" applyProtection="0">
      <alignment vertical="center"/>
    </xf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226" fillId="36" borderId="41" applyNumberFormat="0" applyAlignment="0" applyProtection="0">
      <alignment vertical="center"/>
    </xf>
    <xf numFmtId="0" fontId="147" fillId="53" borderId="29" applyNumberFormat="0" applyAlignment="0" applyProtection="0"/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3" fillId="36" borderId="29" applyNumberFormat="0" applyAlignment="0" applyProtection="0"/>
    <xf numFmtId="0" fontId="101" fillId="36" borderId="29" applyNumberFormat="0" applyAlignment="0" applyProtection="0"/>
    <xf numFmtId="37" fontId="151" fillId="82" borderId="33"/>
    <xf numFmtId="0" fontId="199" fillId="0" borderId="47" applyNumberFormat="0" applyFill="0" applyAlignment="0" applyProtection="0"/>
    <xf numFmtId="0" fontId="5" fillId="50" borderId="39" applyNumberFormat="0" applyFont="0" applyAlignment="0" applyProtection="0">
      <alignment vertical="center"/>
    </xf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04" fillId="7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8" fillId="74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37" fontId="113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8" fillId="74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32" fillId="0" borderId="4">
      <alignment horizontal="lef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4" fontId="15" fillId="44" borderId="43" applyNumberFormat="0" applyProtection="0">
      <alignment horizontal="right" vertical="center"/>
    </xf>
    <xf numFmtId="0" fontId="68" fillId="36" borderId="29" applyNumberFormat="0" applyAlignment="0" applyProtection="0">
      <alignment vertical="center"/>
    </xf>
    <xf numFmtId="0" fontId="147" fillId="53" borderId="29" applyNumberFormat="0" applyAlignment="0" applyProtection="0"/>
    <xf numFmtId="189" fontId="152" fillId="0" borderId="33"/>
    <xf numFmtId="4" fontId="15" fillId="49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50" borderId="39" applyNumberFormat="0" applyFont="0" applyAlignment="0" applyProtection="0"/>
    <xf numFmtId="4" fontId="15" fillId="67" borderId="43" applyNumberFormat="0" applyProtection="0">
      <alignment horizontal="right" vertical="center"/>
    </xf>
    <xf numFmtId="0" fontId="222" fillId="36" borderId="29" applyNumberFormat="0" applyAlignment="0" applyProtection="0">
      <alignment vertical="center"/>
    </xf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4" fontId="15" fillId="58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5" fillId="73" borderId="39" applyNumberFormat="0" applyFont="0" applyAlignment="0" applyProtection="0"/>
    <xf numFmtId="4" fontId="15" fillId="42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69" fillId="36" borderId="41" applyNumberFormat="0" applyAlignment="0" applyProtection="0"/>
    <xf numFmtId="4" fontId="15" fillId="39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163" fillId="50" borderId="39" applyNumberFormat="0" applyFont="0" applyAlignment="0" applyProtection="0"/>
    <xf numFmtId="0" fontId="101" fillId="36" borderId="29" applyNumberFormat="0" applyAlignment="0" applyProtection="0"/>
    <xf numFmtId="0" fontId="5" fillId="50" borderId="39" applyNumberFormat="0" applyFont="0" applyAlignment="0" applyProtection="0">
      <alignment vertical="center"/>
    </xf>
    <xf numFmtId="0" fontId="119" fillId="0" borderId="48" applyNumberFormat="0" applyFill="0" applyAlignment="0" applyProtection="0"/>
    <xf numFmtId="0" fontId="199" fillId="0" borderId="47" applyNumberFormat="0" applyFill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0" fontId="167" fillId="36" borderId="41" applyNumberFormat="0" applyAlignment="0" applyProtection="0"/>
    <xf numFmtId="0" fontId="119" fillId="0" borderId="48" applyNumberFormat="0" applyFill="0" applyAlignment="0" applyProtection="0"/>
    <xf numFmtId="4" fontId="192" fillId="87" borderId="43" applyNumberFormat="0" applyProtection="0">
      <alignment horizontal="right" vertical="center"/>
    </xf>
    <xf numFmtId="0" fontId="40" fillId="48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0" fontId="222" fillId="36" borderId="29" applyNumberFormat="0" applyAlignment="0" applyProtection="0">
      <alignment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4" fontId="15" fillId="5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4" fontId="190" fillId="50" borderId="43" applyNumberFormat="0" applyProtection="0">
      <alignment vertical="center"/>
    </xf>
    <xf numFmtId="0" fontId="5" fillId="87" borderId="43" applyNumberFormat="0" applyProtection="0">
      <alignment horizontal="left" vertical="top" indent="1"/>
    </xf>
    <xf numFmtId="4" fontId="15" fillId="39" borderId="43" applyNumberFormat="0" applyProtection="0">
      <alignment horizontal="right" vertical="center"/>
    </xf>
    <xf numFmtId="4" fontId="187" fillId="35" borderId="43" applyNumberFormat="0" applyProtection="0">
      <alignment vertical="center"/>
    </xf>
    <xf numFmtId="0" fontId="210" fillId="0" borderId="47" applyNumberFormat="0" applyFill="0" applyAlignment="0" applyProtection="0">
      <alignment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4" fontId="15" fillId="5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37" fontId="151" fillId="82" borderId="33"/>
    <xf numFmtId="189" fontId="152" fillId="0" borderId="33"/>
    <xf numFmtId="0" fontId="132" fillId="0" borderId="4">
      <alignment horizontal="left" vertical="center"/>
    </xf>
    <xf numFmtId="0" fontId="35" fillId="0" borderId="0"/>
    <xf numFmtId="0" fontId="199" fillId="0" borderId="47" applyNumberFormat="0" applyFill="0" applyAlignment="0" applyProtection="0"/>
    <xf numFmtId="37" fontId="113" fillId="0" borderId="33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4" fontId="192" fillId="87" borderId="43" applyNumberFormat="0" applyProtection="0">
      <alignment horizontal="right" vertical="center"/>
    </xf>
    <xf numFmtId="0" fontId="119" fillId="0" borderId="47" applyNumberFormat="0" applyFill="0" applyAlignment="0" applyProtection="0"/>
    <xf numFmtId="0" fontId="40" fillId="48" borderId="43" applyNumberFormat="0" applyProtection="0">
      <alignment horizontal="left" vertical="top" indent="1"/>
    </xf>
    <xf numFmtId="4" fontId="187" fillId="35" borderId="43" applyNumberFormat="0" applyProtection="0">
      <alignment vertical="center"/>
    </xf>
    <xf numFmtId="0" fontId="222" fillId="36" borderId="29" applyNumberFormat="0" applyAlignment="0" applyProtection="0">
      <alignment vertical="center"/>
    </xf>
    <xf numFmtId="4" fontId="15" fillId="44" borderId="43" applyNumberFormat="0" applyProtection="0">
      <alignment horizontal="right" vertical="center"/>
    </xf>
    <xf numFmtId="4" fontId="187" fillId="35" borderId="43" applyNumberFormat="0" applyProtection="0">
      <alignment horizontal="left" vertical="center" indent="1"/>
    </xf>
    <xf numFmtId="4" fontId="15" fillId="58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top" indent="1"/>
    </xf>
    <xf numFmtId="4" fontId="15" fillId="48" borderId="43" applyNumberFormat="0" applyProtection="0">
      <alignment horizontal="right" vertical="center"/>
    </xf>
    <xf numFmtId="0" fontId="5" fillId="48" borderId="43" applyNumberFormat="0" applyProtection="0">
      <alignment horizontal="left" vertical="center" indent="1"/>
    </xf>
    <xf numFmtId="0" fontId="5" fillId="87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0" fontId="15" fillId="50" borderId="43" applyNumberFormat="0" applyProtection="0">
      <alignment horizontal="left" vertical="top" indent="1"/>
    </xf>
    <xf numFmtId="0" fontId="226" fillId="36" borderId="41" applyNumberForma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187" fillId="35" borderId="43" applyNumberFormat="0" applyProtection="0">
      <alignment horizontal="left" vertical="top" indent="1"/>
    </xf>
    <xf numFmtId="4" fontId="187" fillId="35" borderId="43" applyNumberFormat="0" applyProtection="0">
      <alignment horizontal="left" vertical="center" indent="1"/>
    </xf>
    <xf numFmtId="4" fontId="15" fillId="55" borderId="43" applyNumberFormat="0" applyProtection="0">
      <alignment horizontal="right" vertical="center"/>
    </xf>
    <xf numFmtId="4" fontId="15" fillId="67" borderId="43" applyNumberFormat="0" applyProtection="0">
      <alignment horizontal="right" vertical="center"/>
    </xf>
    <xf numFmtId="4" fontId="15" fillId="85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4" fontId="15" fillId="48" borderId="43" applyNumberFormat="0" applyProtection="0">
      <alignment horizontal="right" vertical="center"/>
    </xf>
    <xf numFmtId="0" fontId="40" fillId="48" borderId="43" applyNumberFormat="0" applyProtection="0">
      <alignment horizontal="left" vertical="top" indent="1"/>
    </xf>
    <xf numFmtId="0" fontId="5" fillId="48" borderId="43" applyNumberFormat="0" applyProtection="0">
      <alignment horizontal="left" vertical="center" indent="1"/>
    </xf>
    <xf numFmtId="0" fontId="5" fillId="52" borderId="43" applyNumberFormat="0" applyProtection="0">
      <alignment horizontal="left" vertical="top" indent="1"/>
    </xf>
    <xf numFmtId="0" fontId="5" fillId="52" borderId="43" applyNumberFormat="0" applyProtection="0">
      <alignment horizontal="left" vertical="top" indent="1"/>
    </xf>
    <xf numFmtId="4" fontId="15" fillId="50" borderId="43" applyNumberFormat="0" applyProtection="0">
      <alignment vertical="center"/>
    </xf>
    <xf numFmtId="0" fontId="40" fillId="87" borderId="43" applyNumberFormat="0" applyProtection="0">
      <alignment horizontal="left" vertical="top" indent="1"/>
    </xf>
    <xf numFmtId="4" fontId="15" fillId="50" borderId="43" applyNumberFormat="0" applyProtection="0">
      <alignment horizontal="left" vertical="center" indent="1"/>
    </xf>
    <xf numFmtId="4" fontId="15" fillId="50" borderId="43" applyNumberFormat="0" applyProtection="0">
      <alignment vertical="center"/>
    </xf>
    <xf numFmtId="4" fontId="15" fillId="50" borderId="43" applyNumberFormat="0" applyProtection="0">
      <alignment horizontal="left" vertical="center" indent="1"/>
    </xf>
    <xf numFmtId="0" fontId="40" fillId="87" borderId="43" applyNumberFormat="0" applyProtection="0">
      <alignment horizontal="left" vertical="top" indent="1"/>
    </xf>
    <xf numFmtId="0" fontId="5" fillId="52" borderId="43" applyNumberFormat="0" applyProtection="0">
      <alignment horizontal="left" vertical="center" indent="1"/>
    </xf>
    <xf numFmtId="0" fontId="40" fillId="52" borderId="43" applyNumberFormat="0" applyProtection="0">
      <alignment horizontal="left" vertical="top" indent="1"/>
    </xf>
    <xf numFmtId="0" fontId="5" fillId="56" borderId="43" applyNumberFormat="0" applyProtection="0">
      <alignment horizontal="left" vertical="top" indent="1"/>
    </xf>
    <xf numFmtId="0" fontId="5" fillId="48" borderId="43" applyNumberFormat="0" applyProtection="0">
      <alignment horizontal="left" vertical="top" indent="1"/>
    </xf>
    <xf numFmtId="4" fontId="15" fillId="54" borderId="43" applyNumberFormat="0" applyProtection="0">
      <alignment horizontal="right" vertical="center"/>
    </xf>
    <xf numFmtId="0" fontId="5" fillId="56" borderId="43" applyNumberFormat="0" applyProtection="0">
      <alignment horizontal="left" vertical="center" indent="1"/>
    </xf>
    <xf numFmtId="4" fontId="15" fillId="39" borderId="43" applyNumberFormat="0" applyProtection="0">
      <alignment horizontal="right" vertical="center"/>
    </xf>
    <xf numFmtId="4" fontId="15" fillId="49" borderId="43" applyNumberFormat="0" applyProtection="0">
      <alignment horizontal="right" vertical="center"/>
    </xf>
    <xf numFmtId="4" fontId="15" fillId="55" borderId="43" applyNumberFormat="0" applyProtection="0">
      <alignment horizontal="right" vertical="center"/>
    </xf>
    <xf numFmtId="4" fontId="188" fillId="35" borderId="43" applyNumberFormat="0" applyProtection="0">
      <alignment vertical="center"/>
    </xf>
    <xf numFmtId="0" fontId="187" fillId="35" borderId="43" applyNumberFormat="0" applyProtection="0">
      <alignment horizontal="left" vertical="top" indent="1"/>
    </xf>
    <xf numFmtId="0" fontId="5" fillId="50" borderId="39" applyNumberFormat="0" applyFon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37" fontId="151" fillId="82" borderId="33"/>
    <xf numFmtId="189" fontId="152" fillId="0" borderId="33"/>
    <xf numFmtId="0" fontId="132" fillId="0" borderId="4">
      <alignment horizontal="left" vertical="center"/>
    </xf>
    <xf numFmtId="0" fontId="199" fillId="0" borderId="47" applyNumberFormat="0" applyFill="0" applyAlignment="0" applyProtection="0"/>
    <xf numFmtId="4" fontId="192" fillId="87" borderId="43" applyNumberFormat="0" applyProtection="0">
      <alignment horizontal="right" vertical="center"/>
    </xf>
    <xf numFmtId="0" fontId="147" fillId="53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148" fillId="74" borderId="29" applyNumberFormat="0" applyAlignment="0" applyProtection="0"/>
    <xf numFmtId="189" fontId="152" fillId="0" borderId="33"/>
    <xf numFmtId="0" fontId="132" fillId="0" borderId="4">
      <alignment horizontal="left" vertical="center"/>
    </xf>
    <xf numFmtId="0" fontId="199" fillId="0" borderId="47" applyNumberFormat="0" applyFill="0" applyAlignment="0" applyProtection="0"/>
    <xf numFmtId="4" fontId="192" fillId="87" borderId="43" applyNumberFormat="0" applyProtection="0">
      <alignment horizontal="right" vertical="center"/>
    </xf>
    <xf numFmtId="0" fontId="163" fillId="50" borderId="39" applyNumberFormat="0" applyFont="0" applyAlignment="0" applyProtection="0"/>
    <xf numFmtId="189" fontId="152" fillId="0" borderId="33"/>
    <xf numFmtId="0" fontId="132" fillId="0" borderId="4">
      <alignment horizontal="left" vertical="center"/>
    </xf>
    <xf numFmtId="0" fontId="119" fillId="0" borderId="47" applyNumberFormat="0" applyFill="0" applyAlignment="0" applyProtection="0"/>
    <xf numFmtId="4" fontId="192" fillId="87" borderId="43" applyNumberFormat="0" applyProtection="0">
      <alignment horizontal="right" vertical="center"/>
    </xf>
    <xf numFmtId="9" fontId="35" fillId="0" borderId="0" applyFont="0" applyFill="0" applyBorder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50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37" fontId="151" fillId="82" borderId="33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189" fontId="152" fillId="0" borderId="33"/>
    <xf numFmtId="0" fontId="147" fillId="53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8" fillId="74" borderId="29" applyNumberFormat="0" applyAlignment="0" applyProtection="0"/>
    <xf numFmtId="0" fontId="148" fillId="74" borderId="29" applyNumberFormat="0" applyAlignment="0" applyProtection="0"/>
    <xf numFmtId="0" fontId="147" fillId="53" borderId="29" applyNumberFormat="0" applyAlignment="0" applyProtection="0"/>
    <xf numFmtId="0" fontId="225" fillId="53" borderId="29" applyNumberFormat="0" applyAlignment="0" applyProtection="0">
      <alignment vertical="center"/>
    </xf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47" fillId="53" borderId="29" applyNumberFormat="0" applyAlignment="0" applyProtection="0"/>
    <xf numFmtId="189" fontId="152" fillId="0" borderId="33"/>
    <xf numFmtId="37" fontId="113" fillId="0" borderId="33"/>
    <xf numFmtId="43" fontId="35" fillId="0" borderId="0" applyFont="0" applyFill="0" applyBorder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67" fillId="36" borderId="41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01" fillId="36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47" fillId="53" borderId="29" applyNumberFormat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99" fillId="0" borderId="47" applyNumberFormat="0" applyFill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163" fillId="50" borderId="39" applyNumberFormat="0" applyFont="0" applyAlignment="0" applyProtection="0"/>
    <xf numFmtId="0" fontId="5" fillId="50" borderId="39" applyNumberFormat="0" applyFont="0" applyAlignment="0" applyProtection="0">
      <alignment vertical="center"/>
    </xf>
    <xf numFmtId="0" fontId="5" fillId="50" borderId="39" applyNumberFormat="0" applyFont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10" fillId="0" borderId="47" applyNumberFormat="0" applyFill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2" fillId="36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5" fillId="53" borderId="29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0" fontId="226" fillId="36" borderId="41" applyNumberFormat="0" applyAlignment="0" applyProtection="0">
      <alignment vertical="center"/>
    </xf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28" fontId="13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4" fillId="0" borderId="0" applyNumberFormat="0" applyFill="0" applyBorder="0" applyAlignment="0" applyProtection="0"/>
    <xf numFmtId="0" fontId="229" fillId="0" borderId="5" applyNumberFormat="0" applyFill="0" applyAlignment="0" applyProtection="0"/>
    <xf numFmtId="0" fontId="230" fillId="0" borderId="6" applyNumberFormat="0" applyFill="0" applyAlignment="0" applyProtection="0"/>
    <xf numFmtId="0" fontId="231" fillId="0" borderId="7" applyNumberFormat="0" applyFill="0" applyAlignment="0" applyProtection="0"/>
    <xf numFmtId="0" fontId="231" fillId="0" borderId="0" applyNumberFormat="0" applyFill="0" applyBorder="0" applyAlignment="0" applyProtection="0"/>
    <xf numFmtId="0" fontId="232" fillId="3" borderId="0" applyNumberFormat="0" applyBorder="0" applyAlignment="0" applyProtection="0"/>
    <xf numFmtId="0" fontId="233" fillId="4" borderId="0" applyNumberFormat="0" applyBorder="0" applyAlignment="0" applyProtection="0"/>
    <xf numFmtId="0" fontId="234" fillId="5" borderId="0" applyNumberFormat="0" applyBorder="0" applyAlignment="0" applyProtection="0"/>
    <xf numFmtId="0" fontId="235" fillId="6" borderId="8" applyNumberFormat="0" applyAlignment="0" applyProtection="0"/>
    <xf numFmtId="0" fontId="236" fillId="7" borderId="9" applyNumberFormat="0" applyAlignment="0" applyProtection="0"/>
    <xf numFmtId="0" fontId="237" fillId="7" borderId="8" applyNumberFormat="0" applyAlignment="0" applyProtection="0"/>
    <xf numFmtId="0" fontId="238" fillId="0" borderId="10" applyNumberFormat="0" applyFill="0" applyAlignment="0" applyProtection="0"/>
    <xf numFmtId="0" fontId="239" fillId="8" borderId="11" applyNumberFormat="0" applyAlignment="0" applyProtection="0"/>
    <xf numFmtId="0" fontId="228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1" fillId="0" borderId="13" applyNumberFormat="0" applyFill="0" applyAlignment="0" applyProtection="0"/>
    <xf numFmtId="0" fontId="242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242" fillId="13" borderId="0" applyNumberFormat="0" applyBorder="0" applyAlignment="0" applyProtection="0"/>
    <xf numFmtId="0" fontId="242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242" fillId="17" borderId="0" applyNumberFormat="0" applyBorder="0" applyAlignment="0" applyProtection="0"/>
    <xf numFmtId="0" fontId="242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242" fillId="21" borderId="0" applyNumberFormat="0" applyBorder="0" applyAlignment="0" applyProtection="0"/>
    <xf numFmtId="0" fontId="242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242" fillId="25" borderId="0" applyNumberFormat="0" applyBorder="0" applyAlignment="0" applyProtection="0"/>
    <xf numFmtId="0" fontId="242" fillId="26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242" fillId="29" borderId="0" applyNumberFormat="0" applyBorder="0" applyAlignment="0" applyProtection="0"/>
    <xf numFmtId="0" fontId="242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242" fillId="33" borderId="0" applyNumberFormat="0" applyBorder="0" applyAlignment="0" applyProtection="0"/>
    <xf numFmtId="43" fontId="13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228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0" fontId="110" fillId="0" borderId="0"/>
    <xf numFmtId="0" fontId="37" fillId="0" borderId="0" applyNumberFormat="0" applyFill="0" applyBorder="0" applyAlignment="0">
      <alignment vertical="top"/>
      <protection locked="0"/>
    </xf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43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3" fillId="0" borderId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8" fillId="0" borderId="0"/>
    <xf numFmtId="0" fontId="38" fillId="0" borderId="0"/>
    <xf numFmtId="0" fontId="13" fillId="0" borderId="0"/>
    <xf numFmtId="0" fontId="13" fillId="0" borderId="0"/>
    <xf numFmtId="43" fontId="34" fillId="0" borderId="0" applyFont="0" applyFill="0" applyBorder="0" applyAlignment="0" applyProtection="0"/>
    <xf numFmtId="0" fontId="51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79" fillId="0" borderId="0"/>
    <xf numFmtId="0" fontId="79" fillId="0" borderId="0"/>
    <xf numFmtId="0" fontId="38" fillId="0" borderId="0"/>
    <xf numFmtId="43" fontId="38" fillId="0" borderId="0" applyFont="0" applyFill="0" applyBorder="0" applyAlignment="0" applyProtection="0"/>
    <xf numFmtId="229" fontId="14" fillId="0" borderId="0" applyFont="0" applyFill="0" applyBorder="0" applyAlignment="0" applyProtection="0"/>
    <xf numFmtId="0" fontId="34" fillId="0" borderId="0">
      <protection locked="0"/>
    </xf>
    <xf numFmtId="43" fontId="5" fillId="0" borderId="0" applyFont="0" applyFill="0" applyBorder="0" applyAlignment="0" applyProtection="0"/>
    <xf numFmtId="0" fontId="35" fillId="0" borderId="0"/>
    <xf numFmtId="0" fontId="268" fillId="0" borderId="17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37" fillId="0" borderId="0" applyNumberForma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4" fillId="0" borderId="0"/>
    <xf numFmtId="0" fontId="2" fillId="0" borderId="0"/>
    <xf numFmtId="0" fontId="34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0" fontId="35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68" fillId="0" borderId="5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265" fillId="0" borderId="52" applyNumberFormat="0" applyFill="0" applyAlignment="0">
      <alignment wrapText="1"/>
      <protection locked="0"/>
    </xf>
    <xf numFmtId="0" fontId="13" fillId="0" borderId="0"/>
    <xf numFmtId="0" fontId="5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268" fillId="0" borderId="52" applyNumberFormat="0" applyFill="0" applyAlignment="0">
      <protection locked="0"/>
    </xf>
    <xf numFmtId="0" fontId="37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34" fillId="0" borderId="0"/>
    <xf numFmtId="0" fontId="34" fillId="0" borderId="0">
      <protection locked="0"/>
    </xf>
    <xf numFmtId="0" fontId="34" fillId="0" borderId="0"/>
    <xf numFmtId="0" fontId="34" fillId="0" borderId="0"/>
    <xf numFmtId="0" fontId="34" fillId="0" borderId="0">
      <protection locked="0"/>
    </xf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>
      <protection locked="0"/>
    </xf>
    <xf numFmtId="43" fontId="110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0" fillId="0" borderId="0"/>
    <xf numFmtId="0" fontId="2" fillId="0" borderId="0"/>
    <xf numFmtId="0" fontId="110" fillId="0" borderId="0"/>
    <xf numFmtId="0" fontId="52" fillId="0" borderId="0" applyNumberForma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2" fillId="0" borderId="0"/>
    <xf numFmtId="0" fontId="13" fillId="0" borderId="0"/>
    <xf numFmtId="9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9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43" fontId="2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0" fontId="13" fillId="0" borderId="0"/>
    <xf numFmtId="0" fontId="34" fillId="0" borderId="0">
      <protection locked="0"/>
    </xf>
    <xf numFmtId="0" fontId="13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9" borderId="12" applyNumberFormat="0" applyFont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44" fillId="0" borderId="0"/>
    <xf numFmtId="0" fontId="38" fillId="0" borderId="0"/>
    <xf numFmtId="0" fontId="38" fillId="0" borderId="0"/>
    <xf numFmtId="0" fontId="14" fillId="91" borderId="0" applyNumberFormat="0" applyBorder="0" applyAlignment="0" applyProtection="0"/>
    <xf numFmtId="43" fontId="38" fillId="0" borderId="0" applyFont="0" applyFill="0" applyBorder="0" applyAlignment="0" applyProtection="0"/>
    <xf numFmtId="0" fontId="35" fillId="0" borderId="0"/>
    <xf numFmtId="0" fontId="14" fillId="59" borderId="0" applyNumberFormat="0" applyBorder="0" applyAlignment="0" applyProtection="0"/>
    <xf numFmtId="0" fontId="14" fillId="95" borderId="0" applyNumberFormat="0" applyBorder="0" applyAlignment="0" applyProtection="0"/>
    <xf numFmtId="0" fontId="86" fillId="93" borderId="0" applyNumberFormat="0" applyBorder="0" applyAlignment="0" applyProtection="0"/>
    <xf numFmtId="0" fontId="86" fillId="96" borderId="0" applyNumberFormat="0" applyBorder="0" applyAlignment="0" applyProtection="0"/>
    <xf numFmtId="0" fontId="14" fillId="95" borderId="0" applyNumberFormat="0" applyBorder="0" applyAlignment="0" applyProtection="0"/>
    <xf numFmtId="0" fontId="14" fillId="64" borderId="0" applyNumberFormat="0" applyBorder="0" applyAlignment="0" applyProtection="0"/>
    <xf numFmtId="0" fontId="270" fillId="0" borderId="0"/>
    <xf numFmtId="9" fontId="85" fillId="0" borderId="0"/>
    <xf numFmtId="0" fontId="86" fillId="92" borderId="0" applyNumberFormat="0" applyBorder="0" applyAlignment="0" applyProtection="0"/>
    <xf numFmtId="9" fontId="85" fillId="0" borderId="0"/>
    <xf numFmtId="0" fontId="14" fillId="80" borderId="0" applyNumberFormat="0" applyBorder="0" applyAlignment="0" applyProtection="0"/>
    <xf numFmtId="0" fontId="14" fillId="94" borderId="0" applyNumberFormat="0" applyBorder="0" applyAlignment="0" applyProtection="0"/>
    <xf numFmtId="0" fontId="86" fillId="94" borderId="0" applyNumberFormat="0" applyBorder="0" applyAlignment="0" applyProtection="0"/>
    <xf numFmtId="0" fontId="14" fillId="93" borderId="0" applyNumberFormat="0" applyBorder="0" applyAlignment="0" applyProtection="0"/>
    <xf numFmtId="0" fontId="14" fillId="97" borderId="0" applyNumberFormat="0" applyBorder="0" applyAlignment="0" applyProtection="0"/>
    <xf numFmtId="0" fontId="14" fillId="59" borderId="0" applyNumberFormat="0" applyBorder="0" applyAlignment="0" applyProtection="0"/>
    <xf numFmtId="0" fontId="86" fillId="72" borderId="0" applyNumberFormat="0" applyBorder="0" applyAlignment="0" applyProtection="0"/>
    <xf numFmtId="0" fontId="14" fillId="74" borderId="0" applyNumberFormat="0" applyBorder="0" applyAlignment="0" applyProtection="0"/>
    <xf numFmtId="0" fontId="14" fillId="98" borderId="0" applyNumberFormat="0" applyBorder="0" applyAlignment="0" applyProtection="0"/>
    <xf numFmtId="0" fontId="86" fillId="75" borderId="0" applyNumberFormat="0" applyBorder="0" applyAlignment="0" applyProtection="0"/>
    <xf numFmtId="43" fontId="273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238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1" fontId="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241" fontId="27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0" fontId="5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229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42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85" fillId="0" borderId="0"/>
    <xf numFmtId="0" fontId="85" fillId="0" borderId="0"/>
    <xf numFmtId="181" fontId="85" fillId="0" borderId="0"/>
    <xf numFmtId="0" fontId="91" fillId="0" borderId="0" applyNumberFormat="0" applyFill="0" applyBorder="0" applyAlignment="0" applyProtection="0"/>
    <xf numFmtId="0" fontId="119" fillId="99" borderId="0" applyNumberFormat="0" applyBorder="0" applyAlignment="0" applyProtection="0"/>
    <xf numFmtId="0" fontId="119" fillId="100" borderId="0" applyNumberFormat="0" applyBorder="0" applyAlignment="0" applyProtection="0"/>
    <xf numFmtId="0" fontId="131" fillId="101" borderId="53"/>
    <xf numFmtId="0" fontId="49" fillId="102" borderId="54">
      <alignment vertical="center" wrapText="1"/>
    </xf>
    <xf numFmtId="0" fontId="254" fillId="0" borderId="0" applyNumberFormat="0" applyFill="0" applyBorder="0" applyAlignment="0" applyProtection="0">
      <alignment vertical="top"/>
      <protection locked="0"/>
    </xf>
    <xf numFmtId="0" fontId="273" fillId="0" borderId="0"/>
    <xf numFmtId="0" fontId="5" fillId="0" borderId="0"/>
    <xf numFmtId="0" fontId="273" fillId="0" borderId="0"/>
    <xf numFmtId="0" fontId="5" fillId="0" borderId="0"/>
    <xf numFmtId="0" fontId="284" fillId="0" borderId="0"/>
    <xf numFmtId="0" fontId="273" fillId="0" borderId="0"/>
    <xf numFmtId="0" fontId="273" fillId="0" borderId="0"/>
    <xf numFmtId="0" fontId="270" fillId="0" borderId="0"/>
    <xf numFmtId="0" fontId="271" fillId="0" borderId="0"/>
    <xf numFmtId="0" fontId="14" fillId="0" borderId="0"/>
    <xf numFmtId="0" fontId="273" fillId="0" borderId="0"/>
    <xf numFmtId="0" fontId="270" fillId="0" borderId="0"/>
    <xf numFmtId="0" fontId="265" fillId="0" borderId="17" applyNumberFormat="0" applyFill="0" applyAlignment="0">
      <protection locked="0"/>
    </xf>
    <xf numFmtId="0" fontId="28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8" fillId="0" borderId="0"/>
    <xf numFmtId="0" fontId="15" fillId="0" borderId="0">
      <alignment vertical="top"/>
    </xf>
    <xf numFmtId="0" fontId="5" fillId="0" borderId="0"/>
    <xf numFmtId="0" fontId="5" fillId="0" borderId="0"/>
    <xf numFmtId="0" fontId="2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68" fillId="0" borderId="17" applyNumberFormat="0" applyFill="0" applyAlignment="0">
      <protection locked="0"/>
    </xf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6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38" fillId="0" borderId="0"/>
    <xf numFmtId="0" fontId="38" fillId="0" borderId="0"/>
    <xf numFmtId="0" fontId="38" fillId="0" borderId="0"/>
    <xf numFmtId="0" fontId="38" fillId="0" borderId="0"/>
    <xf numFmtId="0" fontId="273" fillId="0" borderId="0"/>
    <xf numFmtId="0" fontId="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>
      <alignment vertical="top"/>
    </xf>
    <xf numFmtId="0" fontId="38" fillId="0" borderId="0"/>
    <xf numFmtId="0" fontId="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84" fillId="0" borderId="0"/>
    <xf numFmtId="0" fontId="284" fillId="0" borderId="0"/>
    <xf numFmtId="0" fontId="284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5" fillId="0" borderId="0"/>
    <xf numFmtId="0" fontId="5" fillId="0" borderId="0"/>
    <xf numFmtId="0" fontId="5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84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4" fillId="0" borderId="0"/>
    <xf numFmtId="0" fontId="38" fillId="0" borderId="0"/>
    <xf numFmtId="0" fontId="38" fillId="0" borderId="0"/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15" fillId="0" borderId="0">
      <alignment vertical="top"/>
    </xf>
    <xf numFmtId="0" fontId="2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6" fillId="0" borderId="0"/>
    <xf numFmtId="0" fontId="38" fillId="50" borderId="39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115" fillId="0" borderId="0" applyNumberFormat="0" applyFont="0" applyFill="0" applyBorder="0" applyAlignment="0" applyProtection="0">
      <alignment horizontal="left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243" fontId="5" fillId="0" borderId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15" fillId="105" borderId="55" applyNumberFormat="0" applyProtection="0">
      <alignment horizontal="left" vertical="center" indent="1"/>
    </xf>
    <xf numFmtId="4" fontId="15" fillId="105" borderId="55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274" fillId="0" borderId="0" applyNumberFormat="0" applyProtection="0"/>
    <xf numFmtId="4" fontId="192" fillId="105" borderId="41" applyNumberFormat="0" applyProtection="0">
      <alignment horizontal="right" vertical="center"/>
    </xf>
    <xf numFmtId="0" fontId="198" fillId="0" borderId="0" applyNumberFormat="0" applyFill="0" applyBorder="0" applyAlignment="0" applyProtection="0"/>
    <xf numFmtId="0" fontId="275" fillId="0" borderId="0"/>
    <xf numFmtId="3" fontId="5" fillId="0" borderId="19" applyNumberFormat="0" applyFont="0" applyFill="0" applyAlignment="0" applyProtection="0">
      <alignment vertical="center"/>
    </xf>
    <xf numFmtId="40" fontId="276" fillId="0" borderId="0"/>
    <xf numFmtId="41" fontId="5" fillId="0" borderId="0" applyFont="0" applyFill="0" applyBorder="0" applyAlignment="0" applyProtection="0"/>
    <xf numFmtId="40" fontId="116" fillId="0" borderId="0" applyFont="0" applyFill="0" applyBorder="0" applyAlignment="0" applyProtection="0"/>
    <xf numFmtId="0" fontId="5" fillId="0" borderId="0" applyFont="0" applyFill="0" applyBorder="0" applyAlignment="0" applyProtection="0"/>
    <xf numFmtId="234" fontId="277" fillId="0" borderId="0" applyFont="0" applyFill="0" applyBorder="0" applyAlignment="0" applyProtection="0"/>
    <xf numFmtId="0" fontId="108" fillId="0" borderId="56"/>
    <xf numFmtId="0" fontId="38" fillId="0" borderId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5" fillId="0" borderId="0" applyFont="0" applyFill="0" applyBorder="0" applyAlignment="0" applyProtection="0"/>
    <xf numFmtId="237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237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278" fillId="0" borderId="0" applyNumberFormat="0" applyFont="0" applyFill="0" applyBorder="0" applyProtection="0">
      <alignment vertical="center"/>
    </xf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0" fontId="278" fillId="0" borderId="0" applyNumberFormat="0" applyFont="0" applyFill="0" applyBorder="0" applyProtection="0">
      <alignment vertical="center"/>
    </xf>
    <xf numFmtId="43" fontId="7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240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8" fontId="5" fillId="0" borderId="0" applyFont="0" applyFill="0" applyBorder="0" applyAlignment="0" applyProtection="0"/>
    <xf numFmtId="238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244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78" fillId="0" borderId="0" applyNumberFormat="0" applyFont="0" applyFill="0" applyBorder="0" applyProtection="0">
      <alignment vertical="center"/>
    </xf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0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79" fillId="0" borderId="0" applyNumberFormat="0" applyFill="0" applyBorder="0" applyAlignment="0" applyProtection="0">
      <alignment vertical="top"/>
      <protection locked="0"/>
    </xf>
    <xf numFmtId="0" fontId="279" fillId="0" borderId="0" applyNumberFormat="0" applyFill="0" applyBorder="0" applyAlignment="0" applyProtection="0">
      <alignment vertical="top"/>
      <protection locked="0"/>
    </xf>
    <xf numFmtId="0" fontId="255" fillId="0" borderId="0" applyNumberFormat="0" applyFill="0" applyBorder="0" applyAlignment="0" applyProtection="0">
      <alignment vertical="top"/>
      <protection locked="0"/>
    </xf>
    <xf numFmtId="0" fontId="280" fillId="0" borderId="0" applyNumberFormat="0" applyFill="0" applyBorder="0" applyAlignment="0" applyProtection="0">
      <alignment vertical="top"/>
      <protection locked="0"/>
    </xf>
    <xf numFmtId="0" fontId="281" fillId="0" borderId="0" applyNumberFormat="0" applyFill="0" applyBorder="0" applyAlignment="0" applyProtection="0">
      <alignment vertical="top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239" fontId="5" fillId="0" borderId="0"/>
    <xf numFmtId="0" fontId="85" fillId="0" borderId="0"/>
    <xf numFmtId="0" fontId="272" fillId="0" borderId="0"/>
    <xf numFmtId="0" fontId="272" fillId="0" borderId="0"/>
    <xf numFmtId="0" fontId="285" fillId="0" borderId="0"/>
    <xf numFmtId="0" fontId="15" fillId="0" borderId="0">
      <alignment vertical="top"/>
    </xf>
    <xf numFmtId="0" fontId="272" fillId="0" borderId="0"/>
    <xf numFmtId="239" fontId="271" fillId="0" borderId="0"/>
    <xf numFmtId="0" fontId="15" fillId="0" borderId="0">
      <alignment vertical="top"/>
    </xf>
    <xf numFmtId="0" fontId="15" fillId="0" borderId="0">
      <alignment vertical="top"/>
    </xf>
    <xf numFmtId="0" fontId="272" fillId="0" borderId="0"/>
    <xf numFmtId="0" fontId="38" fillId="0" borderId="0"/>
    <xf numFmtId="0" fontId="38" fillId="0" borderId="0"/>
    <xf numFmtId="0" fontId="15" fillId="0" borderId="0">
      <alignment vertical="top"/>
    </xf>
    <xf numFmtId="0" fontId="38" fillId="0" borderId="0"/>
    <xf numFmtId="0" fontId="5" fillId="0" borderId="0"/>
    <xf numFmtId="239" fontId="271" fillId="0" borderId="0"/>
    <xf numFmtId="0" fontId="14" fillId="0" borderId="0"/>
    <xf numFmtId="239" fontId="271" fillId="0" borderId="0"/>
    <xf numFmtId="0" fontId="5" fillId="0" borderId="0"/>
    <xf numFmtId="0" fontId="271" fillId="0" borderId="0"/>
    <xf numFmtId="0" fontId="270" fillId="0" borderId="0"/>
    <xf numFmtId="0" fontId="3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9" fillId="0" borderId="0"/>
    <xf numFmtId="0" fontId="85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79" fillId="0" borderId="0"/>
    <xf numFmtId="0" fontId="38" fillId="0" borderId="0"/>
    <xf numFmtId="0" fontId="16" fillId="0" borderId="0"/>
    <xf numFmtId="0" fontId="5" fillId="0" borderId="0"/>
    <xf numFmtId="0" fontId="38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284" fillId="0" borderId="0"/>
    <xf numFmtId="0" fontId="284" fillId="0" borderId="0"/>
    <xf numFmtId="0" fontId="284" fillId="0" borderId="0"/>
    <xf numFmtId="0" fontId="284" fillId="0" borderId="0"/>
    <xf numFmtId="0" fontId="16" fillId="0" borderId="0"/>
    <xf numFmtId="0" fontId="38" fillId="0" borderId="0"/>
    <xf numFmtId="0" fontId="286" fillId="0" borderId="0"/>
    <xf numFmtId="0" fontId="38" fillId="0" borderId="0"/>
    <xf numFmtId="239" fontId="284" fillId="0" borderId="0"/>
    <xf numFmtId="0" fontId="38" fillId="0" borderId="0"/>
    <xf numFmtId="0" fontId="16" fillId="0" borderId="0"/>
    <xf numFmtId="0" fontId="270" fillId="0" borderId="0"/>
    <xf numFmtId="0" fontId="272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38" fillId="0" borderId="0"/>
    <xf numFmtId="0" fontId="38" fillId="0" borderId="0"/>
    <xf numFmtId="0" fontId="272" fillId="0" borderId="0"/>
    <xf numFmtId="0" fontId="284" fillId="0" borderId="0"/>
    <xf numFmtId="0" fontId="15" fillId="0" borderId="0">
      <alignment vertical="top"/>
    </xf>
    <xf numFmtId="0" fontId="5" fillId="0" borderId="0"/>
    <xf numFmtId="0" fontId="38" fillId="0" borderId="0"/>
    <xf numFmtId="0" fontId="38" fillId="0" borderId="0"/>
    <xf numFmtId="0" fontId="278" fillId="0" borderId="0"/>
    <xf numFmtId="0" fontId="38" fillId="0" borderId="0"/>
    <xf numFmtId="0" fontId="272" fillId="0" borderId="0"/>
    <xf numFmtId="0" fontId="15" fillId="0" borderId="0">
      <alignment vertical="top"/>
    </xf>
    <xf numFmtId="0" fontId="38" fillId="0" borderId="0"/>
    <xf numFmtId="0" fontId="15" fillId="0" borderId="0">
      <alignment vertical="top"/>
    </xf>
    <xf numFmtId="0" fontId="38" fillId="0" borderId="0"/>
    <xf numFmtId="0" fontId="38" fillId="0" borderId="0"/>
    <xf numFmtId="0" fontId="5" fillId="0" borderId="0"/>
    <xf numFmtId="0" fontId="38" fillId="0" borderId="0"/>
    <xf numFmtId="0" fontId="38" fillId="0" borderId="0"/>
    <xf numFmtId="239" fontId="5" fillId="0" borderId="0"/>
    <xf numFmtId="0" fontId="38" fillId="0" borderId="0"/>
    <xf numFmtId="0" fontId="273" fillId="0" borderId="0"/>
    <xf numFmtId="0" fontId="5" fillId="0" borderId="0"/>
    <xf numFmtId="0" fontId="270" fillId="0" borderId="0"/>
    <xf numFmtId="0" fontId="273" fillId="0" borderId="0"/>
    <xf numFmtId="0" fontId="38" fillId="0" borderId="0"/>
    <xf numFmtId="0" fontId="38" fillId="0" borderId="0"/>
    <xf numFmtId="0" fontId="5" fillId="0" borderId="0"/>
    <xf numFmtId="0" fontId="5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82" fillId="0" borderId="0" applyNumberFormat="0" applyFill="0" applyBorder="0" applyProtection="0">
      <alignment vertical="center"/>
    </xf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83" fillId="0" borderId="0" applyNumberFormat="0" applyFill="0" applyBorder="0" applyProtection="0">
      <alignment vertical="center"/>
    </xf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275" fillId="0" borderId="0"/>
    <xf numFmtId="43" fontId="273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3" fontId="5" fillId="0" borderId="19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0" borderId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" fontId="15" fillId="102" borderId="4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234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229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65" fillId="0" borderId="17" applyNumberFormat="0" applyFill="0" applyAlignment="0">
      <alignment wrapText="1"/>
      <protection locked="0"/>
    </xf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50" borderId="39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108" fillId="0" borderId="56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179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237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0" fontId="38" fillId="0" borderId="0" applyFont="0" applyFill="0" applyBorder="0" applyAlignment="0" applyProtection="0"/>
    <xf numFmtId="236" fontId="38" fillId="0" borderId="0" applyFont="0" applyFill="0" applyBorder="0" applyAlignment="0" applyProtection="0"/>
    <xf numFmtId="235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182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23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0" fontId="5" fillId="0" borderId="0"/>
    <xf numFmtId="0" fontId="34" fillId="0" borderId="0"/>
    <xf numFmtId="17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50" borderId="39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231" fontId="3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27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8" fillId="50" borderId="39" applyNumberFormat="0" applyFont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27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1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232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230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15" fillId="0" borderId="0" applyFont="0" applyFill="0" applyBorder="0" applyAlignment="0" applyProtection="0">
      <alignment vertical="top"/>
    </xf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5" fillId="0" borderId="0" applyFont="0" applyFill="0" applyBorder="0" applyAlignment="0" applyProtection="0">
      <alignment vertical="top"/>
    </xf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2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73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87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3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3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3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3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3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33" fillId="33" borderId="0" applyNumberFormat="0" applyBorder="0" applyAlignment="0" applyProtection="0"/>
    <xf numFmtId="0" fontId="110" fillId="0" borderId="0"/>
    <xf numFmtId="43" fontId="110" fillId="0" borderId="0" applyFont="0" applyFill="0" applyBorder="0" applyAlignment="0" applyProtection="0"/>
    <xf numFmtId="0" fontId="34" fillId="0" borderId="0"/>
    <xf numFmtId="0" fontId="2" fillId="0" borderId="0"/>
    <xf numFmtId="0" fontId="110" fillId="0" borderId="0"/>
    <xf numFmtId="9" fontId="35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9" borderId="12" applyNumberFormat="0" applyFont="0" applyAlignment="0" applyProtection="0"/>
    <xf numFmtId="9" fontId="110" fillId="0" borderId="0" applyFont="0" applyFill="0" applyBorder="0" applyAlignment="0" applyProtection="0"/>
    <xf numFmtId="245" fontId="38" fillId="0" borderId="0" applyFill="0" applyBorder="0" applyAlignment="0" applyProtection="0"/>
    <xf numFmtId="9" fontId="38" fillId="0" borderId="0" applyFill="0" applyBorder="0" applyAlignment="0" applyProtection="0"/>
    <xf numFmtId="0" fontId="13" fillId="0" borderId="0"/>
    <xf numFmtId="9" fontId="35" fillId="0" borderId="0" applyFont="0" applyFill="0" applyBorder="0" applyAlignment="0" applyProtection="0"/>
    <xf numFmtId="0" fontId="34" fillId="0" borderId="0">
      <protection locked="0"/>
    </xf>
    <xf numFmtId="0" fontId="35" fillId="0" borderId="0"/>
    <xf numFmtId="0" fontId="34" fillId="0" borderId="0"/>
    <xf numFmtId="0" fontId="53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34" fillId="0" borderId="0"/>
    <xf numFmtId="229" fontId="1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267" fillId="0" borderId="0"/>
    <xf numFmtId="0" fontId="288" fillId="0" borderId="0" applyNumberFormat="0" applyFill="0" applyBorder="0" applyAlignment="0" applyProtection="0"/>
    <xf numFmtId="0" fontId="37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34" fillId="0" borderId="0">
      <protection locked="0"/>
    </xf>
    <xf numFmtId="43" fontId="2" fillId="0" borderId="0" applyFont="0" applyFill="0" applyBorder="0" applyAlignment="0" applyProtection="0"/>
    <xf numFmtId="0" fontId="268" fillId="0" borderId="52" applyNumberFormat="0" applyFill="0" applyAlignment="0">
      <alignment wrapText="1"/>
      <protection locked="0"/>
    </xf>
    <xf numFmtId="0" fontId="265" fillId="0" borderId="52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0" fontId="34" fillId="0" borderId="0">
      <protection locked="0"/>
    </xf>
    <xf numFmtId="0" fontId="34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7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>
      <protection locked="0"/>
    </xf>
    <xf numFmtId="0" fontId="2" fillId="0" borderId="0"/>
    <xf numFmtId="0" fontId="35" fillId="0" borderId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0" fontId="34" fillId="0" borderId="0">
      <protection locked="0"/>
    </xf>
    <xf numFmtId="0" fontId="34" fillId="0" borderId="0">
      <protection locked="0"/>
    </xf>
    <xf numFmtId="0" fontId="34" fillId="0" borderId="0">
      <protection locked="0"/>
    </xf>
    <xf numFmtId="0" fontId="2" fillId="0" borderId="0"/>
    <xf numFmtId="0" fontId="2" fillId="0" borderId="0"/>
    <xf numFmtId="0" fontId="110" fillId="0" borderId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65" fillId="0" borderId="52" applyNumberFormat="0" applyFill="0" applyAlignment="0">
      <alignment wrapText="1"/>
      <protection locked="0"/>
    </xf>
    <xf numFmtId="0" fontId="37" fillId="0" borderId="0" applyNumberFormat="0" applyFill="0" applyBorder="0" applyAlignment="0">
      <alignment vertical="top"/>
      <protection locked="0"/>
    </xf>
    <xf numFmtId="0" fontId="13" fillId="0" borderId="0"/>
    <xf numFmtId="43" fontId="2" fillId="0" borderId="0" applyFont="0" applyFill="0" applyBorder="0" applyAlignment="0" applyProtection="0"/>
    <xf numFmtId="0" fontId="268" fillId="0" borderId="52" applyNumberFormat="0" applyFill="0" applyAlignment="0">
      <alignment wrapText="1"/>
      <protection locked="0"/>
    </xf>
    <xf numFmtId="0" fontId="34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67" fillId="0" borderId="0" applyFont="0" applyFill="0" applyBorder="0" applyAlignment="0" applyProtection="0"/>
    <xf numFmtId="0" fontId="34" fillId="0" borderId="0">
      <protection locked="0"/>
    </xf>
    <xf numFmtId="0" fontId="34" fillId="0" borderId="0">
      <protection locked="0"/>
    </xf>
    <xf numFmtId="0" fontId="35" fillId="0" borderId="0"/>
    <xf numFmtId="0" fontId="35" fillId="0" borderId="0"/>
    <xf numFmtId="0" fontId="267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8" fillId="0" borderId="52" applyNumberFormat="0" applyFill="0" applyAlignment="0">
      <alignment wrapText="1"/>
      <protection locked="0"/>
    </xf>
    <xf numFmtId="0" fontId="34" fillId="0" borderId="0">
      <protection locked="0"/>
    </xf>
    <xf numFmtId="0" fontId="34" fillId="0" borderId="0">
      <protection locked="0"/>
    </xf>
    <xf numFmtId="0" fontId="267" fillId="0" borderId="0"/>
    <xf numFmtId="43" fontId="34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38" fillId="0" borderId="0"/>
    <xf numFmtId="0" fontId="2" fillId="0" borderId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2" fillId="0" borderId="0"/>
    <xf numFmtId="9" fontId="110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44" fillId="0" borderId="0"/>
    <xf numFmtId="43" fontId="110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3" fillId="0" borderId="0"/>
    <xf numFmtId="9" fontId="2" fillId="0" borderId="0" applyFont="0" applyFill="0" applyBorder="0" applyAlignment="0" applyProtection="0"/>
    <xf numFmtId="0" fontId="267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68" fillId="0" borderId="52" applyNumberFormat="0" applyFill="0" applyAlignment="0">
      <alignment wrapText="1"/>
      <protection locked="0"/>
    </xf>
    <xf numFmtId="0" fontId="265" fillId="0" borderId="52" applyNumberFormat="0" applyFill="0" applyAlignment="0">
      <alignment wrapText="1"/>
      <protection locked="0"/>
    </xf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68" fillId="0" borderId="0" applyNumberFormat="0" applyFill="0" applyBorder="0" applyAlignment="0">
      <alignment vertical="top"/>
      <protection locked="0"/>
    </xf>
    <xf numFmtId="0" fontId="13" fillId="0" borderId="0"/>
    <xf numFmtId="0" fontId="2" fillId="0" borderId="0"/>
    <xf numFmtId="9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5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67" fillId="0" borderId="0"/>
    <xf numFmtId="228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13" fillId="0" borderId="0"/>
    <xf numFmtId="0" fontId="289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0" fontId="290" fillId="0" borderId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69" fillId="0" borderId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0" fontId="14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65" fillId="0" borderId="52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65" fillId="0" borderId="52" applyNumberFormat="0" applyFill="0" applyAlignment="0">
      <protection locked="0"/>
    </xf>
    <xf numFmtId="0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7" fillId="0" borderId="52" applyNumberFormat="0" applyFill="0" applyBorder="0" applyAlignment="0">
      <protection locked="0"/>
    </xf>
    <xf numFmtId="0" fontId="265" fillId="0" borderId="52" applyNumberFormat="0" applyFill="0" applyAlignment="0">
      <protection locked="0"/>
    </xf>
    <xf numFmtId="43" fontId="2" fillId="0" borderId="0" applyFont="0" applyFill="0" applyBorder="0" applyAlignment="0" applyProtection="0"/>
    <xf numFmtId="0" fontId="289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5" fillId="0" borderId="0"/>
    <xf numFmtId="0" fontId="265" fillId="0" borderId="52" applyNumberFormat="0" applyFill="0" applyAlignment="0">
      <alignment wrapText="1"/>
      <protection locked="0"/>
    </xf>
    <xf numFmtId="43" fontId="267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4" fillId="0" borderId="0">
      <protection locked="0"/>
    </xf>
    <xf numFmtId="43" fontId="34" fillId="0" borderId="0" applyFont="0" applyFill="0" applyBorder="0" applyAlignment="0" applyProtection="0"/>
    <xf numFmtId="0" fontId="15" fillId="0" borderId="0"/>
    <xf numFmtId="0" fontId="15" fillId="0" borderId="0"/>
    <xf numFmtId="43" fontId="13" fillId="0" borderId="0" applyFont="0" applyFill="0" applyBorder="0" applyAlignment="0" applyProtection="0"/>
    <xf numFmtId="0" fontId="267" fillId="0" borderId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268" fillId="0" borderId="52" applyNumberFormat="0" applyFill="0" applyAlignment="0">
      <alignment wrapText="1"/>
      <protection locked="0"/>
    </xf>
    <xf numFmtId="0" fontId="15" fillId="0" borderId="0"/>
    <xf numFmtId="0" fontId="15" fillId="0" borderId="0"/>
    <xf numFmtId="0" fontId="15" fillId="0" borderId="0" applyNumberFormat="0" applyBorder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1" fillId="0" borderId="0" applyNumberFormat="0" applyFill="0" applyBorder="0" applyAlignment="0" applyProtection="0"/>
    <xf numFmtId="0" fontId="292" fillId="0" borderId="5" applyNumberFormat="0" applyFill="0" applyAlignment="0" applyProtection="0"/>
    <xf numFmtId="0" fontId="293" fillId="0" borderId="6" applyNumberFormat="0" applyFill="0" applyAlignment="0" applyProtection="0"/>
    <xf numFmtId="0" fontId="294" fillId="0" borderId="7" applyNumberFormat="0" applyFill="0" applyAlignment="0" applyProtection="0"/>
    <xf numFmtId="0" fontId="294" fillId="0" borderId="0" applyNumberFormat="0" applyFill="0" applyBorder="0" applyAlignment="0" applyProtection="0"/>
    <xf numFmtId="0" fontId="295" fillId="3" borderId="0" applyNumberFormat="0" applyBorder="0" applyAlignment="0" applyProtection="0"/>
    <xf numFmtId="0" fontId="296" fillId="4" borderId="0" applyNumberFormat="0" applyBorder="0" applyAlignment="0" applyProtection="0"/>
    <xf numFmtId="0" fontId="297" fillId="5" borderId="0" applyNumberFormat="0" applyBorder="0" applyAlignment="0" applyProtection="0"/>
    <xf numFmtId="0" fontId="298" fillId="6" borderId="8" applyNumberFormat="0" applyAlignment="0" applyProtection="0"/>
    <xf numFmtId="0" fontId="299" fillId="7" borderId="9" applyNumberFormat="0" applyAlignment="0" applyProtection="0"/>
    <xf numFmtId="0" fontId="300" fillId="7" borderId="8" applyNumberFormat="0" applyAlignment="0" applyProtection="0"/>
    <xf numFmtId="0" fontId="301" fillId="0" borderId="10" applyNumberFormat="0" applyFill="0" applyAlignment="0" applyProtection="0"/>
    <xf numFmtId="0" fontId="302" fillId="8" borderId="11" applyNumberFormat="0" applyAlignment="0" applyProtection="0"/>
    <xf numFmtId="0" fontId="303" fillId="0" borderId="0" applyNumberFormat="0" applyFill="0" applyBorder="0" applyAlignment="0" applyProtection="0"/>
    <xf numFmtId="0" fontId="267" fillId="9" borderId="12" applyNumberFormat="0" applyFont="0" applyAlignment="0" applyProtection="0"/>
    <xf numFmtId="0" fontId="304" fillId="0" borderId="0" applyNumberFormat="0" applyFill="0" applyBorder="0" applyAlignment="0" applyProtection="0"/>
    <xf numFmtId="0" fontId="305" fillId="0" borderId="13" applyNumberFormat="0" applyFill="0" applyAlignment="0" applyProtection="0"/>
    <xf numFmtId="0" fontId="306" fillId="10" borderId="0" applyNumberFormat="0" applyBorder="0" applyAlignment="0" applyProtection="0"/>
    <xf numFmtId="0" fontId="267" fillId="11" borderId="0" applyNumberFormat="0" applyBorder="0" applyAlignment="0" applyProtection="0"/>
    <xf numFmtId="0" fontId="267" fillId="12" borderId="0" applyNumberFormat="0" applyBorder="0" applyAlignment="0" applyProtection="0"/>
    <xf numFmtId="0" fontId="306" fillId="13" borderId="0" applyNumberFormat="0" applyBorder="0" applyAlignment="0" applyProtection="0"/>
    <xf numFmtId="0" fontId="306" fillId="14" borderId="0" applyNumberFormat="0" applyBorder="0" applyAlignment="0" applyProtection="0"/>
    <xf numFmtId="0" fontId="267" fillId="15" borderId="0" applyNumberFormat="0" applyBorder="0" applyAlignment="0" applyProtection="0"/>
    <xf numFmtId="0" fontId="267" fillId="16" borderId="0" applyNumberFormat="0" applyBorder="0" applyAlignment="0" applyProtection="0"/>
    <xf numFmtId="0" fontId="306" fillId="17" borderId="0" applyNumberFormat="0" applyBorder="0" applyAlignment="0" applyProtection="0"/>
    <xf numFmtId="0" fontId="306" fillId="18" borderId="0" applyNumberFormat="0" applyBorder="0" applyAlignment="0" applyProtection="0"/>
    <xf numFmtId="0" fontId="267" fillId="19" borderId="0" applyNumberFormat="0" applyBorder="0" applyAlignment="0" applyProtection="0"/>
    <xf numFmtId="0" fontId="267" fillId="20" borderId="0" applyNumberFormat="0" applyBorder="0" applyAlignment="0" applyProtection="0"/>
    <xf numFmtId="0" fontId="306" fillId="21" borderId="0" applyNumberFormat="0" applyBorder="0" applyAlignment="0" applyProtection="0"/>
    <xf numFmtId="0" fontId="306" fillId="22" borderId="0" applyNumberFormat="0" applyBorder="0" applyAlignment="0" applyProtection="0"/>
    <xf numFmtId="0" fontId="267" fillId="23" borderId="0" applyNumberFormat="0" applyBorder="0" applyAlignment="0" applyProtection="0"/>
    <xf numFmtId="0" fontId="267" fillId="24" borderId="0" applyNumberFormat="0" applyBorder="0" applyAlignment="0" applyProtection="0"/>
    <xf numFmtId="0" fontId="306" fillId="25" borderId="0" applyNumberFormat="0" applyBorder="0" applyAlignment="0" applyProtection="0"/>
    <xf numFmtId="0" fontId="306" fillId="26" borderId="0" applyNumberFormat="0" applyBorder="0" applyAlignment="0" applyProtection="0"/>
    <xf numFmtId="0" fontId="267" fillId="27" borderId="0" applyNumberFormat="0" applyBorder="0" applyAlignment="0" applyProtection="0"/>
    <xf numFmtId="0" fontId="267" fillId="28" borderId="0" applyNumberFormat="0" applyBorder="0" applyAlignment="0" applyProtection="0"/>
    <xf numFmtId="0" fontId="306" fillId="29" borderId="0" applyNumberFormat="0" applyBorder="0" applyAlignment="0" applyProtection="0"/>
    <xf numFmtId="0" fontId="306" fillId="30" borderId="0" applyNumberFormat="0" applyBorder="0" applyAlignment="0" applyProtection="0"/>
    <xf numFmtId="0" fontId="267" fillId="31" borderId="0" applyNumberFormat="0" applyBorder="0" applyAlignment="0" applyProtection="0"/>
    <xf numFmtId="0" fontId="267" fillId="32" borderId="0" applyNumberFormat="0" applyBorder="0" applyAlignment="0" applyProtection="0"/>
    <xf numFmtId="0" fontId="306" fillId="33" borderId="0" applyNumberFormat="0" applyBorder="0" applyAlignment="0" applyProtection="0"/>
    <xf numFmtId="43" fontId="26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13" fillId="0" borderId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9" fillId="0" borderId="0"/>
    <xf numFmtId="9" fontId="2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9" fillId="0" borderId="0"/>
    <xf numFmtId="43" fontId="1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8" fillId="0" borderId="0" applyNumberFormat="0" applyFill="0" applyBorder="0" applyAlignment="0" applyProtection="0"/>
    <xf numFmtId="0" fontId="34" fillId="0" borderId="0"/>
    <xf numFmtId="0" fontId="2" fillId="0" borderId="0"/>
    <xf numFmtId="43" fontId="267" fillId="0" borderId="0" applyFont="0" applyFill="0" applyBorder="0" applyAlignment="0" applyProtection="0"/>
    <xf numFmtId="245" fontId="38" fillId="0" borderId="0" applyFill="0" applyBorder="0" applyAlignment="0" applyProtection="0"/>
    <xf numFmtId="0" fontId="5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110" fillId="0" borderId="0" applyFont="0" applyFill="0" applyBorder="0" applyAlignment="0" applyProtection="0"/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38" fillId="50" borderId="39" applyNumberFormat="0" applyFont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" fontId="192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40" fillId="81" borderId="57" applyNumberFormat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" fontId="192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267" fillId="0" borderId="0" applyFont="0" applyFill="0" applyBorder="0" applyAlignment="0" applyProtection="0"/>
    <xf numFmtId="0" fontId="38" fillId="50" borderId="39" applyNumberFormat="0" applyFont="0" applyAlignment="0" applyProtection="0"/>
    <xf numFmtId="43" fontId="35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50" borderId="39" applyNumberFormat="0" applyFont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3" fontId="5" fillId="0" borderId="57" applyNumberFormat="0" applyFont="0" applyFill="0" applyAlignment="0" applyProtection="0">
      <alignment vertical="center"/>
    </xf>
    <xf numFmtId="10" fontId="40" fillId="81" borderId="19" applyNumberFormat="0" applyBorder="0" applyAlignment="0" applyProtection="0"/>
    <xf numFmtId="0" fontId="143" fillId="0" borderId="4">
      <alignment horizontal="left" vertical="center"/>
    </xf>
    <xf numFmtId="0" fontId="35" fillId="0" borderId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" fontId="15" fillId="105" borderId="55" applyNumberFormat="0" applyProtection="0">
      <alignment horizontal="left" vertical="center" indent="1"/>
    </xf>
    <xf numFmtId="43" fontId="1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10" fontId="40" fillId="81" borderId="57" applyNumberFormat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3" fontId="5" fillId="0" borderId="57" applyNumberFormat="0" applyFont="0" applyFill="0" applyAlignment="0" applyProtection="0">
      <alignment vertical="center"/>
    </xf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" fontId="15" fillId="102" borderId="41" applyNumberFormat="0" applyProtection="0">
      <alignment horizontal="left" vertical="center" indent="1"/>
    </xf>
    <xf numFmtId="43" fontId="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8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3" fontId="13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1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9" fillId="0" borderId="0" applyFont="0" applyFill="0" applyBorder="0" applyAlignment="0" applyProtection="0"/>
    <xf numFmtId="0" fontId="38" fillId="50" borderId="39" applyNumberFormat="0" applyFont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0" fontId="35" fillId="0" borderId="0"/>
    <xf numFmtId="43" fontId="3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2" borderId="41" applyNumberFormat="0" applyProtection="0">
      <alignment vertical="center"/>
    </xf>
    <xf numFmtId="43" fontId="26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" fontId="15" fillId="105" borderId="55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9" fontId="35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8" fillId="50" borderId="39" applyNumberFormat="0" applyFont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" fontId="15" fillId="102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34" fillId="0" borderId="0">
      <protection locked="0"/>
    </xf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7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35" fillId="0" borderId="0"/>
    <xf numFmtId="43" fontId="13" fillId="0" borderId="0" applyFont="0" applyFill="0" applyBorder="0" applyAlignment="0" applyProtection="0"/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266" fillId="105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3" fontId="269" fillId="0" borderId="0" applyFont="0" applyFill="0" applyBorder="0" applyAlignment="0" applyProtection="0"/>
    <xf numFmtId="4" fontId="15" fillId="102" borderId="41" applyNumberFormat="0" applyProtection="0">
      <alignment vertical="center"/>
    </xf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5" fillId="34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239" fontId="5" fillId="103" borderId="41" applyNumberFormat="0" applyProtection="0">
      <alignment horizontal="left" vertical="center" indent="1"/>
    </xf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" fontId="15" fillId="102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" fontId="15" fillId="81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2" fillId="105" borderId="41" applyNumberFormat="0" applyProtection="0">
      <alignment horizontal="right" vertical="center"/>
    </xf>
    <xf numFmtId="43" fontId="2" fillId="0" borderId="0" applyFont="0" applyFill="0" applyBorder="0" applyAlignment="0" applyProtection="0"/>
    <xf numFmtId="4" fontId="15" fillId="106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3" fontId="5" fillId="0" borderId="19" applyNumberFormat="0" applyFont="0" applyFill="0" applyAlignment="0" applyProtection="0">
      <alignment vertical="center"/>
    </xf>
    <xf numFmtId="4" fontId="15" fillId="102" borderId="41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" fillId="103" borderId="41" applyNumberFormat="0" applyProtection="0">
      <alignment horizontal="left" vertical="center" indent="1"/>
    </xf>
    <xf numFmtId="9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5" fillId="0" borderId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>
      <protection locked="0"/>
    </xf>
    <xf numFmtId="0" fontId="35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9" borderId="12" applyNumberFormat="0" applyFont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4" fillId="0" borderId="0">
      <protection locked="0"/>
    </xf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244" fillId="0" borderId="0"/>
    <xf numFmtId="43" fontId="85" fillId="0" borderId="0" applyFont="0" applyFill="0" applyBorder="0" applyAlignment="0" applyProtection="0"/>
    <xf numFmtId="39" fontId="244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2" applyNumberFormat="0" applyFont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2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8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2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268" fillId="0" borderId="17" applyNumberFormat="0" applyFill="0" applyAlignment="0">
      <alignment wrapText="1"/>
      <protection locked="0"/>
    </xf>
    <xf numFmtId="0" fontId="265" fillId="0" borderId="17" applyNumberFormat="0" applyFill="0" applyAlignment="0">
      <alignment wrapText="1"/>
      <protection locked="0"/>
    </xf>
    <xf numFmtId="0" fontId="265" fillId="0" borderId="17" applyNumberFormat="0" applyFill="0" applyAlignment="0">
      <protection locked="0"/>
    </xf>
    <xf numFmtId="0" fontId="265" fillId="0" borderId="17" applyNumberFormat="0" applyFill="0" applyAlignment="0">
      <protection locked="0"/>
    </xf>
    <xf numFmtId="0" fontId="265" fillId="0" borderId="17" applyNumberFormat="0" applyFill="0" applyAlignment="0">
      <alignment wrapText="1"/>
      <protection locked="0"/>
    </xf>
    <xf numFmtId="0" fontId="268" fillId="0" borderId="17" applyNumberFormat="0" applyFill="0" applyAlignment="0">
      <alignment wrapText="1"/>
      <protection locked="0"/>
    </xf>
    <xf numFmtId="0" fontId="268" fillId="0" borderId="17" applyNumberFormat="0" applyFill="0" applyAlignment="0">
      <alignment wrapText="1"/>
      <protection locked="0"/>
    </xf>
    <xf numFmtId="0" fontId="265" fillId="0" borderId="17" applyNumberFormat="0" applyFill="0" applyAlignment="0">
      <protection locked="0"/>
    </xf>
    <xf numFmtId="0" fontId="268" fillId="0" borderId="17" applyNumberFormat="0" applyFill="0" applyAlignment="0">
      <alignment wrapText="1"/>
      <protection locked="0"/>
    </xf>
    <xf numFmtId="0" fontId="265" fillId="0" borderId="17" applyNumberFormat="0" applyFill="0" applyAlignment="0">
      <alignment wrapText="1"/>
      <protection locked="0"/>
    </xf>
    <xf numFmtId="0" fontId="265" fillId="0" borderId="17" applyNumberFormat="0" applyFill="0" applyAlignment="0">
      <alignment wrapText="1"/>
      <protection locked="0"/>
    </xf>
    <xf numFmtId="0" fontId="265" fillId="0" borderId="17" applyNumberFormat="0" applyFill="0" applyAlignment="0">
      <protection locked="0"/>
    </xf>
    <xf numFmtId="0" fontId="37" fillId="0" borderId="17" applyNumberFormat="0" applyFill="0" applyBorder="0" applyAlignment="0">
      <protection locked="0"/>
    </xf>
    <xf numFmtId="0" fontId="265" fillId="0" borderId="17" applyNumberFormat="0" applyFill="0" applyAlignment="0">
      <protection locked="0"/>
    </xf>
    <xf numFmtId="0" fontId="265" fillId="0" borderId="17" applyNumberFormat="0" applyFill="0" applyAlignment="0">
      <alignment wrapText="1"/>
      <protection locked="0"/>
    </xf>
    <xf numFmtId="0" fontId="268" fillId="0" borderId="17" applyNumberFormat="0" applyFill="0" applyAlignment="0">
      <alignment wrapText="1"/>
      <protection locked="0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38" fillId="50" borderId="39" applyNumberFormat="0" applyFont="0" applyAlignment="0" applyProtection="0"/>
    <xf numFmtId="4" fontId="192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143" fillId="0" borderId="4">
      <alignment horizontal="left" vertical="center"/>
    </xf>
    <xf numFmtId="10" fontId="40" fillId="81" borderId="57" applyNumberFormat="0" applyBorder="0" applyAlignment="0" applyProtection="0"/>
    <xf numFmtId="4" fontId="192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38" fillId="50" borderId="39" applyNumberFormat="0" applyFont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3" fontId="5" fillId="0" borderId="57" applyNumberFormat="0" applyFont="0" applyFill="0" applyAlignment="0" applyProtection="0">
      <alignment vertical="center"/>
    </xf>
    <xf numFmtId="10" fontId="40" fillId="81" borderId="57" applyNumberFormat="0" applyBorder="0" applyAlignment="0" applyProtection="0"/>
    <xf numFmtId="0" fontId="143" fillId="0" borderId="4">
      <alignment horizontal="left" vertical="center"/>
    </xf>
    <xf numFmtId="4" fontId="15" fillId="105" borderId="55" applyNumberFormat="0" applyProtection="0">
      <alignment horizontal="left" vertical="center" indent="1"/>
    </xf>
    <xf numFmtId="0" fontId="143" fillId="0" borderId="4">
      <alignment horizontal="left" vertical="center"/>
    </xf>
    <xf numFmtId="10" fontId="40" fillId="81" borderId="57" applyNumberFormat="0" applyBorder="0" applyAlignment="0" applyProtection="0"/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3" fontId="5" fillId="0" borderId="57" applyNumberFormat="0" applyFont="0" applyFill="0" applyAlignmen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2" borderId="41" applyNumberFormat="0" applyProtection="0">
      <alignment vertical="center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5" borderId="55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81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87" fillId="104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vertical="center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239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266" fillId="105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0" fontId="38" fillId="50" borderId="39" applyNumberFormat="0" applyFont="0" applyAlignment="0" applyProtection="0"/>
    <xf numFmtId="4" fontId="15" fillId="102" borderId="41" applyNumberFormat="0" applyProtection="0">
      <alignment vertical="center"/>
    </xf>
    <xf numFmtId="4" fontId="15" fillId="102" borderId="41" applyNumberFormat="0" applyProtection="0">
      <alignment vertical="center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87" fillId="104" borderId="41" applyNumberFormat="0" applyProtection="0">
      <alignment horizontal="left" vertical="center" indent="1"/>
    </xf>
    <xf numFmtId="4" fontId="266" fillId="105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4" fontId="15" fillId="106" borderId="41" applyNumberFormat="0" applyProtection="0">
      <alignment horizontal="left" vertical="center" indent="1"/>
    </xf>
    <xf numFmtId="0" fontId="5" fillId="106" borderId="41" applyNumberFormat="0" applyProtection="0">
      <alignment horizontal="left" vertical="center" indent="1"/>
    </xf>
    <xf numFmtId="239" fontId="5" fillId="106" borderId="41" applyNumberFormat="0" applyProtection="0">
      <alignment horizontal="left" vertical="center" indent="1"/>
    </xf>
    <xf numFmtId="0" fontId="5" fillId="107" borderId="41" applyNumberFormat="0" applyProtection="0">
      <alignment horizontal="left" vertical="center" indent="1"/>
    </xf>
    <xf numFmtId="239" fontId="5" fillId="107" borderId="41" applyNumberFormat="0" applyProtection="0">
      <alignment horizontal="left" vertical="center" indent="1"/>
    </xf>
    <xf numFmtId="0" fontId="5" fillId="34" borderId="41" applyNumberFormat="0" applyProtection="0">
      <alignment horizontal="left" vertical="center" indent="1"/>
    </xf>
    <xf numFmtId="239" fontId="5" fillId="34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5" fillId="105" borderId="41" applyNumberFormat="0" applyProtection="0">
      <alignment horizontal="right" vertical="center"/>
    </xf>
    <xf numFmtId="4" fontId="15" fillId="105" borderId="41" applyNumberFormat="0" applyProtection="0">
      <alignment horizontal="right" vertical="center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2" borderId="41" applyNumberFormat="0" applyProtection="0">
      <alignment vertical="center"/>
    </xf>
    <xf numFmtId="239" fontId="5" fillId="34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239" fontId="5" fillId="103" borderId="41" applyNumberFormat="0" applyProtection="0">
      <alignment horizontal="left" vertical="center" indent="1"/>
    </xf>
    <xf numFmtId="4" fontId="15" fillId="102" borderId="41" applyNumberFormat="0" applyProtection="0">
      <alignment horizontal="left" vertical="center" indent="1"/>
    </xf>
    <xf numFmtId="4" fontId="15" fillId="81" borderId="41" applyNumberFormat="0" applyProtection="0">
      <alignment horizontal="left" vertical="center" indent="1"/>
    </xf>
    <xf numFmtId="4" fontId="192" fillId="105" borderId="41" applyNumberFormat="0" applyProtection="0">
      <alignment horizontal="right" vertical="center"/>
    </xf>
    <xf numFmtId="4" fontId="15" fillId="106" borderId="41" applyNumberFormat="0" applyProtection="0">
      <alignment horizontal="left" vertical="center" indent="1"/>
    </xf>
    <xf numFmtId="3" fontId="5" fillId="0" borderId="57" applyNumberFormat="0" applyFont="0" applyFill="0" applyAlignment="0" applyProtection="0">
      <alignment vertical="center"/>
    </xf>
    <xf numFmtId="4" fontId="15" fillId="102" borderId="41" applyNumberFormat="0" applyProtection="0">
      <alignment horizontal="left" vertical="center" indent="1"/>
    </xf>
    <xf numFmtId="0" fontId="5" fillId="103" borderId="41" applyNumberFormat="0" applyProtection="0">
      <alignment horizontal="left" vertical="center" indent="1"/>
    </xf>
    <xf numFmtId="0" fontId="2" fillId="9" borderId="12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4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07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4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0" borderId="0"/>
    <xf numFmtId="43" fontId="1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386">
    <xf numFmtId="0" fontId="0" fillId="0" borderId="0" xfId="0"/>
    <xf numFmtId="37" fontId="6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horizontal="centerContinuous" vertical="center"/>
    </xf>
    <xf numFmtId="165" fontId="7" fillId="0" borderId="0" xfId="1" applyNumberFormat="1" applyFont="1" applyFill="1" applyAlignment="1">
      <alignment horizontal="right" vertical="center"/>
    </xf>
    <xf numFmtId="165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37" fontId="6" fillId="0" borderId="1" xfId="0" applyNumberFormat="1" applyFont="1" applyBorder="1" applyAlignment="1">
      <alignment horizontal="left" vertical="center"/>
    </xf>
    <xf numFmtId="164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Continuous" vertical="center"/>
    </xf>
    <xf numFmtId="165" fontId="7" fillId="0" borderId="1" xfId="1" applyNumberFormat="1" applyFont="1" applyFill="1" applyBorder="1" applyAlignment="1">
      <alignment horizontal="right" vertical="center"/>
    </xf>
    <xf numFmtId="165" fontId="7" fillId="0" borderId="1" xfId="0" applyNumberFormat="1" applyFont="1" applyBorder="1" applyAlignment="1">
      <alignment horizontal="right" vertical="center"/>
    </xf>
    <xf numFmtId="165" fontId="7" fillId="0" borderId="0" xfId="1" applyNumberFormat="1" applyFont="1" applyFill="1" applyBorder="1" applyAlignment="1">
      <alignment horizontal="right" vertical="center"/>
    </xf>
    <xf numFmtId="165" fontId="8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vertical="center"/>
    </xf>
    <xf numFmtId="165" fontId="6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165" fontId="6" fillId="0" borderId="1" xfId="1" applyNumberFormat="1" applyFont="1" applyFill="1" applyBorder="1" applyAlignment="1">
      <alignment horizontal="right" vertical="center"/>
    </xf>
    <xf numFmtId="164" fontId="6" fillId="0" borderId="0" xfId="0" applyNumberFormat="1" applyFont="1" applyAlignment="1">
      <alignment horizontal="center" vertical="center"/>
    </xf>
    <xf numFmtId="165" fontId="6" fillId="2" borderId="0" xfId="1" applyNumberFormat="1" applyFont="1" applyFill="1" applyBorder="1" applyAlignment="1">
      <alignment horizontal="right" vertical="center"/>
    </xf>
    <xf numFmtId="37" fontId="6" fillId="0" borderId="0" xfId="0" applyNumberFormat="1" applyFont="1" applyAlignment="1">
      <alignment vertical="center"/>
    </xf>
    <xf numFmtId="164" fontId="7" fillId="0" borderId="0" xfId="0" applyNumberFormat="1" applyFont="1" applyAlignment="1">
      <alignment vertical="center"/>
    </xf>
    <xf numFmtId="165" fontId="7" fillId="2" borderId="0" xfId="1" applyNumberFormat="1" applyFont="1" applyFill="1" applyAlignment="1">
      <alignment horizontal="right" vertical="center"/>
    </xf>
    <xf numFmtId="0" fontId="7" fillId="0" borderId="0" xfId="3" applyFont="1" applyAlignment="1">
      <alignment horizontal="center" vertical="center"/>
    </xf>
    <xf numFmtId="0" fontId="9" fillId="0" borderId="0" xfId="3" applyFont="1"/>
    <xf numFmtId="165" fontId="7" fillId="2" borderId="0" xfId="3" applyNumberFormat="1" applyFont="1" applyFill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0" fontId="7" fillId="0" borderId="0" xfId="4" applyFont="1"/>
    <xf numFmtId="165" fontId="7" fillId="2" borderId="1" xfId="3" applyNumberFormat="1" applyFont="1" applyFill="1" applyBorder="1" applyAlignment="1">
      <alignment horizontal="right" vertical="center"/>
    </xf>
    <xf numFmtId="165" fontId="7" fillId="0" borderId="1" xfId="3" applyNumberFormat="1" applyFont="1" applyBorder="1" applyAlignment="1">
      <alignment horizontal="right" vertical="center"/>
    </xf>
    <xf numFmtId="165" fontId="7" fillId="2" borderId="0" xfId="1" applyNumberFormat="1" applyFont="1" applyFill="1" applyBorder="1" applyAlignment="1">
      <alignment horizontal="right" vertical="center"/>
    </xf>
    <xf numFmtId="165" fontId="7" fillId="2" borderId="1" xfId="1" applyNumberFormat="1" applyFont="1" applyFill="1" applyBorder="1" applyAlignment="1">
      <alignment horizontal="right" vertical="center"/>
    </xf>
    <xf numFmtId="0" fontId="6" fillId="0" borderId="0" xfId="4" applyFont="1" applyAlignment="1">
      <alignment vertical="center"/>
    </xf>
    <xf numFmtId="0" fontId="7" fillId="0" borderId="0" xfId="5" applyFont="1" applyAlignment="1">
      <alignment horizontal="center" vertical="center"/>
    </xf>
    <xf numFmtId="0" fontId="9" fillId="0" borderId="0" xfId="5" applyFont="1"/>
    <xf numFmtId="165" fontId="7" fillId="2" borderId="0" xfId="5" applyNumberFormat="1" applyFont="1" applyFill="1" applyAlignment="1">
      <alignment horizontal="right" vertical="center"/>
    </xf>
    <xf numFmtId="165" fontId="7" fillId="0" borderId="0" xfId="5" applyNumberFormat="1" applyFont="1" applyAlignment="1">
      <alignment horizontal="right" vertical="center"/>
    </xf>
    <xf numFmtId="37" fontId="7" fillId="0" borderId="0" xfId="6" applyNumberFormat="1" applyFont="1" applyAlignment="1">
      <alignment vertical="center"/>
    </xf>
    <xf numFmtId="165" fontId="7" fillId="2" borderId="1" xfId="5" applyNumberFormat="1" applyFont="1" applyFill="1" applyBorder="1" applyAlignment="1">
      <alignment horizontal="right" vertical="center"/>
    </xf>
    <xf numFmtId="165" fontId="7" fillId="0" borderId="1" xfId="5" applyNumberFormat="1" applyFont="1" applyBorder="1" applyAlignment="1">
      <alignment horizontal="right" vertical="center"/>
    </xf>
    <xf numFmtId="165" fontId="7" fillId="2" borderId="2" xfId="1" applyNumberFormat="1" applyFont="1" applyFill="1" applyBorder="1" applyAlignment="1">
      <alignment horizontal="right" vertical="center"/>
    </xf>
    <xf numFmtId="165" fontId="7" fillId="0" borderId="2" xfId="1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horizontal="left" vertical="center"/>
    </xf>
    <xf numFmtId="37" fontId="7" fillId="0" borderId="1" xfId="0" applyNumberFormat="1" applyFont="1" applyBorder="1" applyAlignment="1">
      <alignment vertical="center"/>
    </xf>
    <xf numFmtId="164" fontId="7" fillId="0" borderId="1" xfId="0" applyNumberFormat="1" applyFont="1" applyBorder="1" applyAlignment="1">
      <alignment vertical="center"/>
    </xf>
    <xf numFmtId="165" fontId="6" fillId="0" borderId="0" xfId="1" applyNumberFormat="1" applyFont="1" applyFill="1" applyAlignment="1">
      <alignment horizontal="right" vertical="center"/>
    </xf>
    <xf numFmtId="38" fontId="7" fillId="0" borderId="0" xfId="0" applyNumberFormat="1" applyFont="1" applyAlignment="1">
      <alignment horizontal="centerContinuous" vertical="center"/>
    </xf>
    <xf numFmtId="164" fontId="11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right" vertical="center"/>
    </xf>
    <xf numFmtId="0" fontId="7" fillId="0" borderId="0" xfId="6" applyFont="1" applyAlignment="1">
      <alignment vertical="center"/>
    </xf>
    <xf numFmtId="0" fontId="7" fillId="0" borderId="0" xfId="7" applyFont="1" applyAlignment="1">
      <alignment horizontal="center" vertical="center"/>
    </xf>
    <xf numFmtId="0" fontId="9" fillId="0" borderId="0" xfId="7" applyFont="1"/>
    <xf numFmtId="165" fontId="7" fillId="2" borderId="0" xfId="7" applyNumberFormat="1" applyFont="1" applyFill="1" applyAlignment="1">
      <alignment horizontal="right" vertical="center"/>
    </xf>
    <xf numFmtId="165" fontId="7" fillId="0" borderId="0" xfId="7" applyNumberFormat="1" applyFont="1" applyAlignment="1">
      <alignment horizontal="right" vertical="center"/>
    </xf>
    <xf numFmtId="165" fontId="7" fillId="2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Border="1" applyAlignment="1">
      <alignment horizontal="right" vertical="center"/>
    </xf>
    <xf numFmtId="0" fontId="7" fillId="0" borderId="0" xfId="8" applyFont="1" applyAlignment="1">
      <alignment horizontal="center" vertical="center"/>
    </xf>
    <xf numFmtId="0" fontId="9" fillId="0" borderId="0" xfId="8" applyFont="1"/>
    <xf numFmtId="165" fontId="7" fillId="2" borderId="0" xfId="8" applyNumberFormat="1" applyFont="1" applyFill="1" applyAlignment="1">
      <alignment horizontal="right" vertical="center"/>
    </xf>
    <xf numFmtId="165" fontId="7" fillId="0" borderId="0" xfId="8" applyNumberFormat="1" applyFont="1" applyAlignment="1">
      <alignment horizontal="right" vertical="center"/>
    </xf>
    <xf numFmtId="165" fontId="7" fillId="2" borderId="1" xfId="8" applyNumberFormat="1" applyFont="1" applyFill="1" applyBorder="1" applyAlignment="1">
      <alignment horizontal="right" vertical="center"/>
    </xf>
    <xf numFmtId="165" fontId="7" fillId="0" borderId="1" xfId="8" applyNumberFormat="1" applyFont="1" applyBorder="1" applyAlignment="1">
      <alignment horizontal="right" vertical="center"/>
    </xf>
    <xf numFmtId="165" fontId="7" fillId="2" borderId="1" xfId="0" applyNumberFormat="1" applyFont="1" applyFill="1" applyBorder="1" applyAlignment="1">
      <alignment horizontal="right" vertical="center"/>
    </xf>
    <xf numFmtId="10" fontId="7" fillId="0" borderId="0" xfId="2" applyNumberFormat="1" applyFont="1" applyFill="1" applyBorder="1" applyAlignment="1">
      <alignment horizontal="right" vertical="center"/>
    </xf>
    <xf numFmtId="166" fontId="7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0" xfId="0" applyFont="1" applyAlignment="1">
      <alignment vertical="center"/>
    </xf>
    <xf numFmtId="37" fontId="6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7" fillId="0" borderId="0" xfId="9" applyFont="1" applyAlignment="1">
      <alignment horizontal="center" vertical="center"/>
    </xf>
    <xf numFmtId="165" fontId="7" fillId="2" borderId="0" xfId="0" applyNumberFormat="1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165" fontId="7" fillId="2" borderId="0" xfId="10" applyNumberFormat="1" applyFont="1" applyFill="1" applyAlignment="1">
      <alignment horizontal="right" vertical="center"/>
    </xf>
    <xf numFmtId="0" fontId="9" fillId="0" borderId="0" xfId="10" applyFont="1"/>
    <xf numFmtId="165" fontId="7" fillId="0" borderId="0" xfId="10" applyNumberFormat="1" applyFont="1" applyAlignment="1">
      <alignment horizontal="right" vertical="center"/>
    </xf>
    <xf numFmtId="165" fontId="7" fillId="2" borderId="1" xfId="10" applyNumberFormat="1" applyFont="1" applyFill="1" applyBorder="1" applyAlignment="1">
      <alignment horizontal="right" vertical="center"/>
    </xf>
    <xf numFmtId="165" fontId="7" fillId="0" borderId="1" xfId="10" applyNumberFormat="1" applyFont="1" applyBorder="1" applyAlignment="1">
      <alignment horizontal="right" vertical="center"/>
    </xf>
    <xf numFmtId="10" fontId="7" fillId="0" borderId="0" xfId="2" applyNumberFormat="1" applyFont="1" applyFill="1" applyAlignment="1">
      <alignment horizontal="right" vertical="center"/>
    </xf>
    <xf numFmtId="37" fontId="8" fillId="0" borderId="0" xfId="0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" vertical="center"/>
    </xf>
    <xf numFmtId="167" fontId="8" fillId="0" borderId="0" xfId="1" applyNumberFormat="1" applyFont="1" applyFill="1" applyAlignment="1">
      <alignment horizontal="left" vertical="center"/>
    </xf>
    <xf numFmtId="165" fontId="9" fillId="0" borderId="0" xfId="1" applyNumberFormat="1" applyFont="1" applyFill="1" applyAlignment="1">
      <alignment horizontal="right" vertical="center"/>
    </xf>
    <xf numFmtId="167" fontId="9" fillId="0" borderId="0" xfId="1" applyNumberFormat="1" applyFont="1" applyFill="1" applyBorder="1" applyAlignment="1">
      <alignment horizontal="centerContinuous" vertical="center"/>
    </xf>
    <xf numFmtId="0" fontId="9" fillId="0" borderId="0" xfId="0" applyFont="1" applyAlignment="1">
      <alignment vertical="center"/>
    </xf>
    <xf numFmtId="37" fontId="8" fillId="0" borderId="1" xfId="0" applyNumberFormat="1" applyFont="1" applyBorder="1" applyAlignment="1">
      <alignment horizontal="left" vertical="center"/>
    </xf>
    <xf numFmtId="37" fontId="8" fillId="0" borderId="1" xfId="0" applyNumberFormat="1" applyFont="1" applyBorder="1" applyAlignment="1">
      <alignment horizontal="center" vertical="center"/>
    </xf>
    <xf numFmtId="167" fontId="8" fillId="0" borderId="1" xfId="1" applyNumberFormat="1" applyFont="1" applyFill="1" applyBorder="1" applyAlignment="1">
      <alignment horizontal="left" vertical="center"/>
    </xf>
    <xf numFmtId="165" fontId="9" fillId="0" borderId="1" xfId="1" applyNumberFormat="1" applyFont="1" applyFill="1" applyBorder="1" applyAlignment="1">
      <alignment horizontal="right" vertical="center"/>
    </xf>
    <xf numFmtId="167" fontId="9" fillId="0" borderId="1" xfId="1" applyNumberFormat="1" applyFont="1" applyFill="1" applyBorder="1" applyAlignment="1">
      <alignment horizontal="centerContinuous" vertical="center"/>
    </xf>
    <xf numFmtId="167" fontId="8" fillId="0" borderId="0" xfId="1" applyNumberFormat="1" applyFont="1" applyFill="1" applyBorder="1" applyAlignment="1">
      <alignment horizontal="left" vertical="center"/>
    </xf>
    <xf numFmtId="165" fontId="9" fillId="0" borderId="0" xfId="1" applyNumberFormat="1" applyFont="1" applyFill="1" applyBorder="1" applyAlignment="1">
      <alignment horizontal="right" vertical="center"/>
    </xf>
    <xf numFmtId="37" fontId="7" fillId="0" borderId="0" xfId="0" applyNumberFormat="1" applyFont="1" applyAlignment="1">
      <alignment horizontal="center" vertical="center"/>
    </xf>
    <xf numFmtId="167" fontId="6" fillId="0" borderId="0" xfId="1" applyNumberFormat="1" applyFont="1" applyFill="1" applyBorder="1" applyAlignment="1">
      <alignment horizontal="right" vertical="center"/>
    </xf>
    <xf numFmtId="37" fontId="6" fillId="0" borderId="1" xfId="0" applyNumberFormat="1" applyFont="1" applyBorder="1" applyAlignment="1">
      <alignment horizontal="center" vertical="center"/>
    </xf>
    <xf numFmtId="167" fontId="6" fillId="0" borderId="0" xfId="1" applyNumberFormat="1" applyFont="1" applyFill="1" applyAlignment="1">
      <alignment vertical="center"/>
    </xf>
    <xf numFmtId="37" fontId="8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167" fontId="7" fillId="0" borderId="0" xfId="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7" fontId="6" fillId="0" borderId="0" xfId="0" applyNumberFormat="1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167" fontId="9" fillId="0" borderId="0" xfId="1" applyNumberFormat="1" applyFont="1" applyFill="1" applyAlignment="1">
      <alignment vertical="center"/>
    </xf>
    <xf numFmtId="165" fontId="9" fillId="2" borderId="0" xfId="0" applyNumberFormat="1" applyFont="1" applyFill="1" applyAlignment="1">
      <alignment horizontal="right"/>
    </xf>
    <xf numFmtId="167" fontId="9" fillId="0" borderId="0" xfId="0" applyNumberFormat="1" applyFont="1"/>
    <xf numFmtId="165" fontId="9" fillId="0" borderId="0" xfId="0" applyNumberFormat="1" applyFont="1" applyAlignment="1">
      <alignment horizontal="right"/>
    </xf>
    <xf numFmtId="167" fontId="9" fillId="0" borderId="0" xfId="0" applyNumberFormat="1" applyFont="1" applyAlignment="1">
      <alignment vertical="center"/>
    </xf>
    <xf numFmtId="165" fontId="9" fillId="2" borderId="1" xfId="0" applyNumberFormat="1" applyFont="1" applyFill="1" applyBorder="1" applyAlignment="1">
      <alignment horizontal="right"/>
    </xf>
    <xf numFmtId="165" fontId="9" fillId="0" borderId="1" xfId="0" applyNumberFormat="1" applyFont="1" applyBorder="1" applyAlignment="1">
      <alignment horizontal="right"/>
    </xf>
    <xf numFmtId="167" fontId="8" fillId="0" borderId="0" xfId="1" applyNumberFormat="1" applyFont="1" applyFill="1" applyBorder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vertical="center"/>
    </xf>
    <xf numFmtId="167" fontId="12" fillId="0" borderId="0" xfId="1" applyNumberFormat="1" applyFont="1" applyFill="1" applyBorder="1" applyAlignment="1">
      <alignment horizontal="center" vertical="center"/>
    </xf>
    <xf numFmtId="167" fontId="9" fillId="0" borderId="0" xfId="1" applyNumberFormat="1" applyFont="1" applyFill="1" applyBorder="1" applyAlignment="1">
      <alignment horizontal="center" vertical="center"/>
    </xf>
    <xf numFmtId="168" fontId="9" fillId="0" borderId="0" xfId="0" applyNumberFormat="1" applyFont="1" applyAlignment="1">
      <alignment horizontal="center" vertical="center"/>
    </xf>
    <xf numFmtId="165" fontId="9" fillId="2" borderId="1" xfId="1" applyNumberFormat="1" applyFont="1" applyFill="1" applyBorder="1" applyAlignment="1">
      <alignment horizontal="right" vertical="center"/>
    </xf>
    <xf numFmtId="167" fontId="9" fillId="0" borderId="0" xfId="1" applyNumberFormat="1" applyFont="1" applyFill="1" applyBorder="1" applyAlignment="1">
      <alignment horizontal="right" vertical="center"/>
    </xf>
    <xf numFmtId="167" fontId="8" fillId="0" borderId="0" xfId="1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/>
    </xf>
    <xf numFmtId="167" fontId="9" fillId="0" borderId="0" xfId="1" applyNumberFormat="1" applyFont="1" applyFill="1" applyBorder="1"/>
    <xf numFmtId="165" fontId="9" fillId="0" borderId="0" xfId="1" applyNumberFormat="1" applyFont="1" applyFill="1" applyBorder="1" applyAlignment="1">
      <alignment horizontal="right"/>
    </xf>
    <xf numFmtId="165" fontId="9" fillId="2" borderId="2" xfId="1" applyNumberFormat="1" applyFont="1" applyFill="1" applyBorder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169" fontId="9" fillId="2" borderId="0" xfId="0" applyNumberFormat="1" applyFont="1" applyFill="1" applyAlignment="1">
      <alignment horizontal="right" vertical="center"/>
    </xf>
    <xf numFmtId="167" fontId="9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37" fontId="7" fillId="0" borderId="1" xfId="0" applyNumberFormat="1" applyFont="1" applyBorder="1" applyAlignment="1">
      <alignment horizontal="center" vertical="center"/>
    </xf>
    <xf numFmtId="167" fontId="7" fillId="0" borderId="1" xfId="1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11" applyFont="1" applyAlignment="1">
      <alignment vertical="center"/>
    </xf>
    <xf numFmtId="165" fontId="9" fillId="0" borderId="0" xfId="11" applyNumberFormat="1" applyFont="1" applyAlignment="1">
      <alignment horizontal="right" vertical="center"/>
    </xf>
    <xf numFmtId="0" fontId="9" fillId="0" borderId="0" xfId="11" applyFont="1" applyAlignment="1">
      <alignment vertical="center"/>
    </xf>
    <xf numFmtId="165" fontId="9" fillId="0" borderId="0" xfId="12" applyNumberFormat="1" applyFont="1" applyFill="1" applyAlignment="1">
      <alignment vertical="center"/>
    </xf>
    <xf numFmtId="43" fontId="9" fillId="0" borderId="0" xfId="12" applyFont="1" applyFill="1" applyAlignment="1">
      <alignment vertical="center"/>
    </xf>
    <xf numFmtId="43" fontId="9" fillId="0" borderId="0" xfId="12" applyFont="1" applyFill="1" applyBorder="1" applyAlignment="1">
      <alignment vertical="center"/>
    </xf>
    <xf numFmtId="43" fontId="9" fillId="0" borderId="0" xfId="12" applyFont="1" applyFill="1" applyBorder="1" applyAlignment="1">
      <alignment horizontal="right" vertical="center"/>
    </xf>
    <xf numFmtId="3" fontId="8" fillId="0" borderId="0" xfId="11" applyNumberFormat="1" applyFont="1" applyAlignment="1">
      <alignment vertical="center"/>
    </xf>
    <xf numFmtId="165" fontId="8" fillId="0" borderId="0" xfId="12" applyNumberFormat="1" applyFont="1" applyFill="1" applyAlignment="1">
      <alignment vertical="center"/>
    </xf>
    <xf numFmtId="43" fontId="8" fillId="0" borderId="0" xfId="12" applyFont="1" applyFill="1" applyAlignment="1">
      <alignment vertical="center"/>
    </xf>
    <xf numFmtId="43" fontId="8" fillId="0" borderId="0" xfId="12" applyFont="1" applyFill="1" applyBorder="1" applyAlignment="1">
      <alignment vertical="center"/>
    </xf>
    <xf numFmtId="0" fontId="8" fillId="0" borderId="3" xfId="11" applyFont="1" applyBorder="1" applyAlignment="1">
      <alignment vertical="center"/>
    </xf>
    <xf numFmtId="0" fontId="9" fillId="0" borderId="1" xfId="11" applyFont="1" applyBorder="1" applyAlignment="1">
      <alignment vertical="center"/>
    </xf>
    <xf numFmtId="165" fontId="9" fillId="0" borderId="1" xfId="11" applyNumberFormat="1" applyFont="1" applyBorder="1" applyAlignment="1">
      <alignment horizontal="right" vertical="center"/>
    </xf>
    <xf numFmtId="165" fontId="9" fillId="0" borderId="1" xfId="12" applyNumberFormat="1" applyFont="1" applyFill="1" applyBorder="1" applyAlignment="1">
      <alignment horizontal="right" vertical="center"/>
    </xf>
    <xf numFmtId="43" fontId="9" fillId="0" borderId="1" xfId="12" applyFont="1" applyFill="1" applyBorder="1" applyAlignment="1">
      <alignment horizontal="right" vertical="center"/>
    </xf>
    <xf numFmtId="165" fontId="9" fillId="0" borderId="0" xfId="12" applyNumberFormat="1" applyFont="1" applyFill="1" applyBorder="1" applyAlignment="1">
      <alignment horizontal="right" vertical="center"/>
    </xf>
    <xf numFmtId="165" fontId="9" fillId="0" borderId="0" xfId="12" applyNumberFormat="1" applyFont="1" applyFill="1" applyAlignment="1">
      <alignment horizontal="right" vertical="center"/>
    </xf>
    <xf numFmtId="165" fontId="8" fillId="0" borderId="0" xfId="11" applyNumberFormat="1" applyFont="1" applyAlignment="1">
      <alignment horizontal="right" vertical="center"/>
    </xf>
    <xf numFmtId="43" fontId="8" fillId="0" borderId="0" xfId="12" applyFont="1" applyFill="1" applyBorder="1" applyAlignment="1">
      <alignment horizontal="right" vertical="center"/>
    </xf>
    <xf numFmtId="165" fontId="8" fillId="0" borderId="0" xfId="12" applyNumberFormat="1" applyFont="1" applyFill="1" applyAlignment="1">
      <alignment horizontal="right" vertical="center"/>
    </xf>
    <xf numFmtId="43" fontId="8" fillId="0" borderId="0" xfId="12" applyFont="1" applyFill="1" applyBorder="1" applyAlignment="1">
      <alignment horizontal="right" vertical="center" wrapText="1"/>
    </xf>
    <xf numFmtId="43" fontId="8" fillId="0" borderId="0" xfId="12" applyFont="1" applyFill="1" applyAlignment="1">
      <alignment horizontal="right" vertical="center"/>
    </xf>
    <xf numFmtId="165" fontId="8" fillId="0" borderId="0" xfId="12" applyNumberFormat="1" applyFont="1" applyFill="1" applyBorder="1" applyAlignment="1">
      <alignment horizontal="right" vertical="center" wrapText="1"/>
    </xf>
    <xf numFmtId="0" fontId="8" fillId="0" borderId="1" xfId="13" applyFont="1" applyBorder="1" applyAlignment="1">
      <alignment horizontal="center" vertical="center"/>
    </xf>
    <xf numFmtId="165" fontId="8" fillId="0" borderId="1" xfId="11" applyNumberFormat="1" applyFont="1" applyBorder="1" applyAlignment="1">
      <alignment horizontal="right" vertical="center"/>
    </xf>
    <xf numFmtId="43" fontId="8" fillId="0" borderId="0" xfId="12" applyFont="1" applyFill="1" applyAlignment="1">
      <alignment horizontal="right" vertical="center" wrapText="1"/>
    </xf>
    <xf numFmtId="165" fontId="8" fillId="0" borderId="1" xfId="12" applyNumberFormat="1" applyFont="1" applyFill="1" applyBorder="1" applyAlignment="1">
      <alignment horizontal="right" vertical="center" wrapText="1"/>
    </xf>
    <xf numFmtId="166" fontId="8" fillId="0" borderId="0" xfId="11" applyNumberFormat="1" applyFont="1" applyAlignment="1">
      <alignment vertical="center"/>
    </xf>
    <xf numFmtId="165" fontId="9" fillId="0" borderId="0" xfId="11" applyNumberFormat="1" applyFont="1" applyAlignment="1">
      <alignment horizontal="center" vertical="center"/>
    </xf>
    <xf numFmtId="43" fontId="9" fillId="0" borderId="0" xfId="12" applyFont="1" applyFill="1" applyAlignment="1">
      <alignment horizontal="right" vertical="center"/>
    </xf>
    <xf numFmtId="0" fontId="8" fillId="0" borderId="0" xfId="11" quotePrefix="1" applyFont="1" applyAlignment="1">
      <alignment vertical="center"/>
    </xf>
    <xf numFmtId="164" fontId="9" fillId="0" borderId="0" xfId="12" applyNumberFormat="1" applyFont="1" applyFill="1" applyAlignment="1">
      <alignment horizontal="right" vertical="center"/>
    </xf>
    <xf numFmtId="164" fontId="9" fillId="0" borderId="0" xfId="12" applyNumberFormat="1" applyFont="1" applyFill="1" applyBorder="1" applyAlignment="1">
      <alignment vertical="center"/>
    </xf>
    <xf numFmtId="164" fontId="9" fillId="0" borderId="0" xfId="12" applyNumberFormat="1" applyFont="1" applyFill="1" applyAlignment="1">
      <alignment vertical="center"/>
    </xf>
    <xf numFmtId="0" fontId="9" fillId="0" borderId="0" xfId="11" applyFont="1" applyAlignment="1">
      <alignment horizontal="left" vertical="center"/>
    </xf>
    <xf numFmtId="165" fontId="9" fillId="0" borderId="1" xfId="12" applyNumberFormat="1" applyFont="1" applyFill="1" applyBorder="1" applyAlignment="1">
      <alignment vertical="center"/>
    </xf>
    <xf numFmtId="165" fontId="9" fillId="0" borderId="0" xfId="12" applyNumberFormat="1" applyFont="1" applyFill="1" applyBorder="1" applyAlignment="1">
      <alignment vertical="center"/>
    </xf>
    <xf numFmtId="165" fontId="9" fillId="0" borderId="2" xfId="12" applyNumberFormat="1" applyFont="1" applyFill="1" applyBorder="1" applyAlignment="1">
      <alignment vertical="center"/>
    </xf>
    <xf numFmtId="165" fontId="9" fillId="2" borderId="0" xfId="12" applyNumberFormat="1" applyFont="1" applyFill="1" applyBorder="1" applyAlignment="1">
      <alignment vertical="center"/>
    </xf>
    <xf numFmtId="165" fontId="9" fillId="2" borderId="0" xfId="12" applyNumberFormat="1" applyFont="1" applyFill="1" applyAlignment="1">
      <alignment vertical="center"/>
    </xf>
    <xf numFmtId="165" fontId="9" fillId="2" borderId="1" xfId="12" applyNumberFormat="1" applyFont="1" applyFill="1" applyBorder="1" applyAlignment="1">
      <alignment vertical="center"/>
    </xf>
    <xf numFmtId="165" fontId="9" fillId="2" borderId="2" xfId="12" applyNumberFormat="1" applyFont="1" applyFill="1" applyBorder="1" applyAlignment="1">
      <alignment vertical="center"/>
    </xf>
    <xf numFmtId="43" fontId="9" fillId="0" borderId="1" xfId="12" applyFont="1" applyFill="1" applyBorder="1" applyAlignment="1">
      <alignment vertical="center"/>
    </xf>
    <xf numFmtId="0" fontId="9" fillId="0" borderId="0" xfId="14" applyFont="1" applyAlignment="1">
      <alignment vertical="center"/>
    </xf>
    <xf numFmtId="0" fontId="8" fillId="0" borderId="0" xfId="14" applyFont="1" applyAlignment="1">
      <alignment vertical="center"/>
    </xf>
    <xf numFmtId="165" fontId="9" fillId="0" borderId="0" xfId="14" applyNumberFormat="1" applyFont="1" applyAlignment="1">
      <alignment horizontal="right" vertical="center"/>
    </xf>
    <xf numFmtId="165" fontId="9" fillId="0" borderId="0" xfId="14" applyNumberFormat="1" applyFont="1" applyAlignment="1">
      <alignment vertical="center"/>
    </xf>
    <xf numFmtId="3" fontId="8" fillId="0" borderId="0" xfId="14" applyNumberFormat="1" applyFont="1" applyAlignment="1">
      <alignment vertical="center"/>
    </xf>
    <xf numFmtId="165" fontId="8" fillId="0" borderId="0" xfId="14" applyNumberFormat="1" applyFont="1" applyAlignment="1">
      <alignment vertical="center"/>
    </xf>
    <xf numFmtId="0" fontId="8" fillId="0" borderId="1" xfId="14" applyFont="1" applyBorder="1" applyAlignment="1">
      <alignment vertical="center"/>
    </xf>
    <xf numFmtId="0" fontId="9" fillId="0" borderId="1" xfId="14" applyFont="1" applyBorder="1" applyAlignment="1">
      <alignment vertical="center"/>
    </xf>
    <xf numFmtId="165" fontId="9" fillId="0" borderId="1" xfId="14" applyNumberFormat="1" applyFont="1" applyBorder="1" applyAlignment="1">
      <alignment horizontal="right" vertical="center"/>
    </xf>
    <xf numFmtId="165" fontId="8" fillId="0" borderId="0" xfId="14" applyNumberFormat="1" applyFont="1" applyAlignment="1">
      <alignment horizontal="right" vertical="center"/>
    </xf>
    <xf numFmtId="165" fontId="8" fillId="0" borderId="0" xfId="13" applyNumberFormat="1" applyFont="1" applyAlignment="1">
      <alignment horizontal="right" vertical="center"/>
    </xf>
    <xf numFmtId="0" fontId="8" fillId="0" borderId="0" xfId="14" applyFont="1" applyAlignment="1">
      <alignment horizontal="right" vertical="center"/>
    </xf>
    <xf numFmtId="165" fontId="8" fillId="0" borderId="1" xfId="14" applyNumberFormat="1" applyFont="1" applyBorder="1" applyAlignment="1">
      <alignment horizontal="right" vertical="center"/>
    </xf>
    <xf numFmtId="165" fontId="8" fillId="0" borderId="1" xfId="13" applyNumberFormat="1" applyFont="1" applyBorder="1" applyAlignment="1">
      <alignment horizontal="right" vertical="center"/>
    </xf>
    <xf numFmtId="166" fontId="8" fillId="0" borderId="0" xfId="14" applyNumberFormat="1" applyFont="1" applyAlignment="1">
      <alignment vertical="center"/>
    </xf>
    <xf numFmtId="0" fontId="9" fillId="0" borderId="0" xfId="13" applyFont="1" applyAlignment="1">
      <alignment vertical="center"/>
    </xf>
    <xf numFmtId="0" fontId="9" fillId="0" borderId="0" xfId="15" applyFont="1" applyAlignment="1">
      <alignment vertical="center"/>
    </xf>
    <xf numFmtId="0" fontId="9" fillId="0" borderId="0" xfId="14" applyFont="1" applyAlignment="1">
      <alignment horizontal="center" vertical="center"/>
    </xf>
    <xf numFmtId="165" fontId="9" fillId="0" borderId="0" xfId="14" applyNumberFormat="1" applyFont="1" applyAlignment="1">
      <alignment horizontal="right" vertical="center" wrapText="1"/>
    </xf>
    <xf numFmtId="165" fontId="9" fillId="0" borderId="0" xfId="16" applyNumberFormat="1" applyFont="1" applyAlignment="1">
      <alignment vertical="center"/>
    </xf>
    <xf numFmtId="0" fontId="9" fillId="0" borderId="0" xfId="16" applyFont="1" applyAlignment="1">
      <alignment vertical="center"/>
    </xf>
    <xf numFmtId="165" fontId="9" fillId="0" borderId="1" xfId="14" applyNumberFormat="1" applyFont="1" applyBorder="1" applyAlignment="1">
      <alignment vertical="center"/>
    </xf>
    <xf numFmtId="165" fontId="9" fillId="0" borderId="1" xfId="14" applyNumberFormat="1" applyFont="1" applyBorder="1" applyAlignment="1">
      <alignment horizontal="right" vertical="center" wrapText="1"/>
    </xf>
    <xf numFmtId="165" fontId="9" fillId="0" borderId="2" xfId="14" applyNumberFormat="1" applyFont="1" applyBorder="1" applyAlignment="1">
      <alignment vertical="center"/>
    </xf>
    <xf numFmtId="165" fontId="9" fillId="0" borderId="2" xfId="14" applyNumberFormat="1" applyFont="1" applyBorder="1" applyAlignment="1">
      <alignment horizontal="right" vertical="center" wrapText="1"/>
    </xf>
    <xf numFmtId="165" fontId="9" fillId="2" borderId="0" xfId="14" applyNumberFormat="1" applyFont="1" applyFill="1" applyAlignment="1">
      <alignment vertical="center"/>
    </xf>
    <xf numFmtId="165" fontId="9" fillId="2" borderId="0" xfId="14" applyNumberFormat="1" applyFont="1" applyFill="1" applyAlignment="1">
      <alignment horizontal="right" vertical="center" wrapText="1"/>
    </xf>
    <xf numFmtId="165" fontId="9" fillId="2" borderId="1" xfId="14" applyNumberFormat="1" applyFont="1" applyFill="1" applyBorder="1" applyAlignment="1">
      <alignment vertical="center"/>
    </xf>
    <xf numFmtId="165" fontId="9" fillId="2" borderId="1" xfId="14" applyNumberFormat="1" applyFont="1" applyFill="1" applyBorder="1" applyAlignment="1">
      <alignment horizontal="right" vertical="center" wrapText="1"/>
    </xf>
    <xf numFmtId="165" fontId="9" fillId="2" borderId="2" xfId="14" applyNumberFormat="1" applyFont="1" applyFill="1" applyBorder="1" applyAlignment="1">
      <alignment vertical="center"/>
    </xf>
    <xf numFmtId="0" fontId="9" fillId="0" borderId="0" xfId="19" applyFont="1" applyAlignment="1" applyProtection="1">
      <alignment vertical="center"/>
      <protection locked="0"/>
    </xf>
    <xf numFmtId="165" fontId="9" fillId="0" borderId="0" xfId="20" applyNumberFormat="1" applyFont="1" applyFill="1" applyAlignment="1" applyProtection="1">
      <alignment horizontal="right" vertical="center" wrapText="1"/>
      <protection locked="0"/>
    </xf>
    <xf numFmtId="165" fontId="8" fillId="0" borderId="0" xfId="12" applyNumberFormat="1" applyFont="1" applyFill="1" applyBorder="1" applyAlignment="1">
      <alignment vertical="center"/>
    </xf>
    <xf numFmtId="165" fontId="8" fillId="0" borderId="0" xfId="11" applyNumberFormat="1" applyFont="1" applyBorder="1" applyAlignment="1">
      <alignment horizontal="right" vertical="center"/>
    </xf>
    <xf numFmtId="0" fontId="8" fillId="0" borderId="0" xfId="21" applyFont="1" applyAlignment="1" applyProtection="1">
      <alignment vertical="center"/>
      <protection locked="0"/>
    </xf>
    <xf numFmtId="0" fontId="9" fillId="0" borderId="0" xfId="21" applyFont="1" applyProtection="1">
      <protection locked="0"/>
    </xf>
    <xf numFmtId="0" fontId="8" fillId="0" borderId="0" xfId="21" applyFont="1" applyAlignment="1" applyProtection="1">
      <alignment vertical="top"/>
      <protection locked="0"/>
    </xf>
    <xf numFmtId="165" fontId="8" fillId="0" borderId="0" xfId="21" applyNumberFormat="1" applyFont="1" applyAlignment="1" applyProtection="1">
      <alignment vertical="top"/>
      <protection locked="0"/>
    </xf>
    <xf numFmtId="0" fontId="9" fillId="0" borderId="0" xfId="21" applyFont="1" applyAlignment="1" applyProtection="1">
      <alignment vertical="top"/>
      <protection locked="0"/>
    </xf>
    <xf numFmtId="170" fontId="9" fillId="0" borderId="0" xfId="1" applyNumberFormat="1" applyFont="1" applyAlignment="1" applyProtection="1">
      <alignment vertical="top"/>
      <protection locked="0"/>
    </xf>
    <xf numFmtId="165" fontId="9" fillId="0" borderId="0" xfId="21" applyNumberFormat="1" applyFont="1" applyAlignment="1" applyProtection="1">
      <alignment vertical="top"/>
      <protection locked="0"/>
    </xf>
    <xf numFmtId="0" fontId="9" fillId="0" borderId="0" xfId="21" applyFont="1"/>
    <xf numFmtId="165" fontId="9" fillId="0" borderId="0" xfId="21" applyNumberFormat="1" applyFont="1" applyAlignment="1">
      <alignment horizontal="right" vertical="center"/>
    </xf>
    <xf numFmtId="0" fontId="8" fillId="0" borderId="1" xfId="21" applyFont="1" applyBorder="1" applyAlignment="1" applyProtection="1">
      <alignment vertical="top"/>
      <protection locked="0"/>
    </xf>
    <xf numFmtId="0" fontId="9" fillId="0" borderId="1" xfId="21" applyFont="1" applyBorder="1" applyProtection="1">
      <protection locked="0"/>
    </xf>
    <xf numFmtId="165" fontId="8" fillId="0" borderId="1" xfId="21" applyNumberFormat="1" applyFont="1" applyBorder="1" applyAlignment="1" applyProtection="1">
      <alignment vertical="top"/>
      <protection locked="0"/>
    </xf>
    <xf numFmtId="0" fontId="9" fillId="0" borderId="1" xfId="21" applyFont="1" applyBorder="1" applyAlignment="1" applyProtection="1">
      <alignment vertical="top"/>
      <protection locked="0"/>
    </xf>
    <xf numFmtId="170" fontId="9" fillId="0" borderId="1" xfId="1" applyNumberFormat="1" applyFont="1" applyBorder="1" applyAlignment="1" applyProtection="1">
      <alignment vertical="top"/>
      <protection locked="0"/>
    </xf>
    <xf numFmtId="165" fontId="9" fillId="0" borderId="1" xfId="21" applyNumberFormat="1" applyFont="1" applyBorder="1" applyAlignment="1" applyProtection="1">
      <alignment vertical="top"/>
      <protection locked="0"/>
    </xf>
    <xf numFmtId="0" fontId="9" fillId="0" borderId="0" xfId="21" applyFont="1" applyAlignment="1" applyProtection="1">
      <alignment horizontal="justify" vertical="top" wrapText="1"/>
      <protection locked="0"/>
    </xf>
    <xf numFmtId="166" fontId="8" fillId="0" borderId="0" xfId="21" applyNumberFormat="1" applyFont="1" applyAlignment="1" applyProtection="1">
      <alignment vertical="center" wrapText="1"/>
      <protection locked="0"/>
    </xf>
    <xf numFmtId="0" fontId="8" fillId="0" borderId="0" xfId="21" applyFont="1" applyAlignment="1" applyProtection="1">
      <alignment horizontal="center" vertical="top" wrapText="1"/>
      <protection locked="0"/>
    </xf>
    <xf numFmtId="165" fontId="8" fillId="0" borderId="0" xfId="21" quotePrefix="1" applyNumberFormat="1" applyFont="1" applyAlignment="1" applyProtection="1">
      <alignment horizontal="right" vertical="top" wrapText="1"/>
      <protection locked="0"/>
    </xf>
    <xf numFmtId="0" fontId="8" fillId="0" borderId="0" xfId="21" quotePrefix="1" applyFont="1" applyAlignment="1" applyProtection="1">
      <alignment horizontal="right" vertical="top" wrapText="1"/>
      <protection locked="0"/>
    </xf>
    <xf numFmtId="0" fontId="8" fillId="0" borderId="0" xfId="21" applyFont="1" applyAlignment="1" applyProtection="1">
      <alignment horizontal="right" vertical="top" wrapText="1"/>
      <protection locked="0"/>
    </xf>
    <xf numFmtId="170" fontId="8" fillId="0" borderId="0" xfId="1" quotePrefix="1" applyNumberFormat="1" applyFont="1" applyAlignment="1" applyProtection="1">
      <alignment horizontal="right" vertical="top" wrapText="1"/>
      <protection locked="0"/>
    </xf>
    <xf numFmtId="0" fontId="8" fillId="0" borderId="1" xfId="21" applyFont="1" applyBorder="1" applyAlignment="1" applyProtection="1">
      <alignment horizontal="center" vertical="top"/>
      <protection locked="0"/>
    </xf>
    <xf numFmtId="165" fontId="8" fillId="0" borderId="1" xfId="21" applyNumberFormat="1" applyFont="1" applyBorder="1" applyAlignment="1" applyProtection="1">
      <alignment horizontal="right" vertical="top" wrapText="1"/>
      <protection locked="0"/>
    </xf>
    <xf numFmtId="170" fontId="8" fillId="0" borderId="1" xfId="1" applyNumberFormat="1" applyFont="1" applyBorder="1" applyAlignment="1" applyProtection="1">
      <alignment horizontal="right" vertical="top" wrapText="1"/>
      <protection locked="0"/>
    </xf>
    <xf numFmtId="165" fontId="8" fillId="2" borderId="0" xfId="21" applyNumberFormat="1" applyFont="1" applyFill="1" applyAlignment="1" applyProtection="1">
      <alignment horizontal="right" vertical="top" wrapText="1"/>
      <protection locked="0"/>
    </xf>
    <xf numFmtId="165" fontId="8" fillId="0" borderId="0" xfId="21" applyNumberFormat="1" applyFont="1" applyAlignment="1" applyProtection="1">
      <alignment horizontal="right" vertical="top" wrapText="1"/>
      <protection locked="0"/>
    </xf>
    <xf numFmtId="170" fontId="8" fillId="2" borderId="0" xfId="1" applyNumberFormat="1" applyFont="1" applyFill="1" applyAlignment="1" applyProtection="1">
      <alignment horizontal="right" vertical="top" wrapText="1"/>
      <protection locked="0"/>
    </xf>
    <xf numFmtId="165" fontId="9" fillId="2" borderId="0" xfId="21" applyNumberFormat="1" applyFont="1" applyFill="1" applyAlignment="1" applyProtection="1">
      <alignment vertical="top"/>
      <protection locked="0"/>
    </xf>
    <xf numFmtId="170" fontId="9" fillId="2" borderId="0" xfId="1" applyNumberFormat="1" applyFont="1" applyFill="1" applyAlignment="1" applyProtection="1">
      <alignment vertical="top"/>
      <protection locked="0"/>
    </xf>
    <xf numFmtId="165" fontId="9" fillId="2" borderId="0" xfId="21" applyNumberFormat="1" applyFont="1" applyFill="1" applyAlignment="1" applyProtection="1">
      <alignment horizontal="right" vertical="top" wrapText="1"/>
      <protection locked="0"/>
    </xf>
    <xf numFmtId="170" fontId="9" fillId="0" borderId="0" xfId="21" applyNumberFormat="1" applyFont="1" applyAlignment="1" applyProtection="1">
      <alignment horizontal="right" vertical="top" wrapText="1"/>
      <protection locked="0"/>
    </xf>
    <xf numFmtId="165" fontId="9" fillId="0" borderId="0" xfId="21" applyNumberFormat="1" applyFont="1" applyAlignment="1" applyProtection="1">
      <alignment horizontal="right" vertical="top" wrapText="1"/>
      <protection locked="0"/>
    </xf>
    <xf numFmtId="170" fontId="9" fillId="2" borderId="0" xfId="1" applyNumberFormat="1" applyFont="1" applyFill="1" applyAlignment="1" applyProtection="1">
      <alignment horizontal="right" vertical="top" wrapText="1"/>
      <protection locked="0"/>
    </xf>
    <xf numFmtId="0" fontId="9" fillId="0" borderId="0" xfId="21" applyFont="1" applyAlignment="1" applyProtection="1">
      <alignment horizontal="center" vertical="top" wrapText="1"/>
      <protection locked="0"/>
    </xf>
    <xf numFmtId="165" fontId="9" fillId="0" borderId="0" xfId="21" applyNumberFormat="1" applyFont="1" applyAlignment="1">
      <alignment vertical="top"/>
    </xf>
    <xf numFmtId="165" fontId="9" fillId="2" borderId="0" xfId="21" applyNumberFormat="1" applyFont="1" applyFill="1" applyAlignment="1" applyProtection="1">
      <alignment horizontal="right" vertical="center" wrapText="1"/>
      <protection locked="0"/>
    </xf>
    <xf numFmtId="171" fontId="9" fillId="0" borderId="0" xfId="21" applyNumberFormat="1" applyFont="1" applyAlignment="1" applyProtection="1">
      <alignment horizontal="right" vertical="center" wrapText="1"/>
      <protection locked="0"/>
    </xf>
    <xf numFmtId="165" fontId="9" fillId="0" borderId="0" xfId="21" applyNumberFormat="1" applyFont="1" applyAlignment="1" applyProtection="1">
      <alignment horizontal="right" vertical="center" wrapText="1"/>
      <protection locked="0"/>
    </xf>
    <xf numFmtId="0" fontId="9" fillId="0" borderId="0" xfId="22" applyFont="1" applyAlignment="1" applyProtection="1">
      <alignment vertical="top"/>
      <protection locked="0"/>
    </xf>
    <xf numFmtId="170" fontId="9" fillId="2" borderId="0" xfId="1" applyNumberFormat="1" applyFont="1" applyFill="1" applyAlignment="1" applyProtection="1">
      <alignment horizontal="right" vertical="center"/>
      <protection locked="0"/>
    </xf>
    <xf numFmtId="165" fontId="9" fillId="0" borderId="0" xfId="21" applyNumberFormat="1" applyFont="1" applyAlignment="1" applyProtection="1">
      <alignment horizontal="right" vertical="center"/>
      <protection locked="0"/>
    </xf>
    <xf numFmtId="170" fontId="9" fillId="2" borderId="0" xfId="1" applyNumberFormat="1" applyFont="1" applyFill="1" applyAlignment="1" applyProtection="1">
      <alignment horizontal="right"/>
      <protection locked="0"/>
    </xf>
    <xf numFmtId="165" fontId="9" fillId="0" borderId="0" xfId="21" applyNumberFormat="1" applyFont="1" applyAlignment="1" applyProtection="1">
      <alignment horizontal="right"/>
      <protection locked="0"/>
    </xf>
    <xf numFmtId="0" fontId="9" fillId="0" borderId="0" xfId="22" quotePrefix="1" applyFont="1" applyAlignment="1" applyProtection="1">
      <alignment vertical="top"/>
      <protection locked="0"/>
    </xf>
    <xf numFmtId="165" fontId="9" fillId="2" borderId="0" xfId="21" applyNumberFormat="1" applyFont="1" applyFill="1" applyAlignment="1" applyProtection="1">
      <alignment horizontal="right" vertical="center"/>
      <protection locked="0"/>
    </xf>
    <xf numFmtId="0" fontId="9" fillId="0" borderId="0" xfId="21" quotePrefix="1" applyFont="1" applyAlignment="1" applyProtection="1">
      <alignment vertical="top"/>
      <protection locked="0"/>
    </xf>
    <xf numFmtId="165" fontId="9" fillId="2" borderId="1" xfId="21" applyNumberFormat="1" applyFont="1" applyFill="1" applyBorder="1" applyAlignment="1" applyProtection="1">
      <alignment horizontal="right" vertical="center"/>
      <protection locked="0"/>
    </xf>
    <xf numFmtId="165" fontId="9" fillId="0" borderId="1" xfId="21" applyNumberFormat="1" applyFont="1" applyBorder="1" applyAlignment="1" applyProtection="1">
      <alignment horizontal="right" vertical="center"/>
      <protection locked="0"/>
    </xf>
    <xf numFmtId="170" fontId="9" fillId="2" borderId="1" xfId="1" applyNumberFormat="1" applyFont="1" applyFill="1" applyBorder="1" applyAlignment="1" applyProtection="1">
      <alignment horizontal="right" vertical="center"/>
      <protection locked="0"/>
    </xf>
    <xf numFmtId="165" fontId="9" fillId="2" borderId="0" xfId="21" applyNumberFormat="1" applyFont="1" applyFill="1" applyAlignment="1" applyProtection="1">
      <alignment horizontal="right" vertical="top"/>
      <protection locked="0"/>
    </xf>
    <xf numFmtId="165" fontId="9" fillId="0" borderId="0" xfId="21" applyNumberFormat="1" applyFont="1" applyAlignment="1" applyProtection="1">
      <alignment horizontal="right" vertical="top"/>
      <protection locked="0"/>
    </xf>
    <xf numFmtId="170" fontId="9" fillId="2" borderId="0" xfId="1" applyNumberFormat="1" applyFont="1" applyFill="1" applyAlignment="1" applyProtection="1">
      <alignment horizontal="right" vertical="top"/>
      <protection locked="0"/>
    </xf>
    <xf numFmtId="172" fontId="9" fillId="0" borderId="0" xfId="21" applyNumberFormat="1" applyFont="1" applyAlignment="1" applyProtection="1">
      <alignment horizontal="right" vertical="top" wrapText="1"/>
      <protection locked="0"/>
    </xf>
    <xf numFmtId="165" fontId="9" fillId="0" borderId="0" xfId="21" applyNumberFormat="1" applyFont="1"/>
    <xf numFmtId="0" fontId="9" fillId="0" borderId="0" xfId="22" applyFont="1" applyProtection="1">
      <protection locked="0"/>
    </xf>
    <xf numFmtId="173" fontId="9" fillId="0" borderId="0" xfId="21" applyNumberFormat="1" applyFont="1" applyAlignment="1" applyProtection="1">
      <alignment horizontal="right" vertical="center" wrapText="1"/>
      <protection locked="0"/>
    </xf>
    <xf numFmtId="165" fontId="9" fillId="2" borderId="1" xfId="21" applyNumberFormat="1" applyFont="1" applyFill="1" applyBorder="1" applyAlignment="1" applyProtection="1">
      <alignment horizontal="right" vertical="center" wrapText="1"/>
      <protection locked="0"/>
    </xf>
    <xf numFmtId="165" fontId="9" fillId="0" borderId="1" xfId="21" applyNumberFormat="1" applyFont="1" applyBorder="1" applyAlignment="1" applyProtection="1">
      <alignment horizontal="right" vertical="center" wrapText="1"/>
      <protection locked="0"/>
    </xf>
    <xf numFmtId="170" fontId="9" fillId="2" borderId="1" xfId="1" applyNumberFormat="1" applyFont="1" applyFill="1" applyBorder="1" applyAlignment="1" applyProtection="1">
      <alignment horizontal="right" vertical="center" wrapText="1"/>
      <protection locked="0"/>
    </xf>
    <xf numFmtId="170" fontId="9" fillId="0" borderId="0" xfId="1" applyNumberFormat="1" applyFont="1" applyAlignment="1" applyProtection="1">
      <alignment horizontal="right" vertical="center" wrapText="1"/>
      <protection locked="0"/>
    </xf>
    <xf numFmtId="0" fontId="9" fillId="0" borderId="1" xfId="21" applyFont="1" applyBorder="1" applyAlignment="1" applyProtection="1">
      <alignment vertical="center"/>
      <protection locked="0"/>
    </xf>
    <xf numFmtId="165" fontId="8" fillId="2" borderId="0" xfId="21" applyNumberFormat="1" applyFont="1" applyFill="1" applyAlignment="1" applyProtection="1">
      <alignment vertical="top"/>
      <protection locked="0"/>
    </xf>
    <xf numFmtId="172" fontId="8" fillId="0" borderId="0" xfId="21" applyNumberFormat="1" applyFont="1" applyAlignment="1" applyProtection="1">
      <alignment vertical="top"/>
      <protection locked="0"/>
    </xf>
    <xf numFmtId="170" fontId="8" fillId="2" borderId="0" xfId="1" applyNumberFormat="1" applyFont="1" applyFill="1" applyAlignment="1" applyProtection="1">
      <alignment horizontal="right" vertical="top"/>
      <protection locked="0"/>
    </xf>
    <xf numFmtId="170" fontId="8" fillId="0" borderId="0" xfId="21" applyNumberFormat="1" applyFont="1" applyAlignment="1" applyProtection="1">
      <alignment vertical="top"/>
      <protection locked="0"/>
    </xf>
    <xf numFmtId="165" fontId="8" fillId="0" borderId="0" xfId="21" applyNumberFormat="1" applyFont="1" applyAlignment="1" applyProtection="1">
      <alignment horizontal="right" vertical="top"/>
      <protection locked="0"/>
    </xf>
    <xf numFmtId="172" fontId="9" fillId="0" borderId="0" xfId="21" applyNumberFormat="1" applyFont="1" applyAlignment="1" applyProtection="1">
      <alignment vertical="top"/>
      <protection locked="0"/>
    </xf>
    <xf numFmtId="170" fontId="9" fillId="2" borderId="0" xfId="1" applyNumberFormat="1" applyFont="1" applyFill="1" applyAlignment="1" applyProtection="1">
      <alignment horizontal="right" vertical="center" wrapText="1"/>
      <protection locked="0"/>
    </xf>
    <xf numFmtId="165" fontId="9" fillId="0" borderId="1" xfId="23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21" applyFont="1" applyAlignment="1" applyProtection="1">
      <alignment horizontal="justify" vertical="top" wrapText="1"/>
      <protection locked="0"/>
    </xf>
    <xf numFmtId="0" fontId="9" fillId="0" borderId="0" xfId="21" applyFont="1" applyAlignment="1" applyProtection="1">
      <alignment horizontal="right" vertical="top" wrapText="1"/>
      <protection locked="0"/>
    </xf>
    <xf numFmtId="164" fontId="9" fillId="0" borderId="0" xfId="21" applyNumberFormat="1" applyFont="1" applyAlignment="1" applyProtection="1">
      <alignment horizontal="right" vertical="top" wrapText="1"/>
      <protection locked="0"/>
    </xf>
    <xf numFmtId="0" fontId="9" fillId="0" borderId="0" xfId="21" applyFont="1" applyAlignment="1">
      <alignment vertical="top"/>
    </xf>
    <xf numFmtId="0" fontId="9" fillId="0" borderId="0" xfId="21" applyFont="1" applyAlignment="1">
      <alignment horizontal="center" vertical="top"/>
    </xf>
    <xf numFmtId="165" fontId="9" fillId="2" borderId="1" xfId="21" applyNumberFormat="1" applyFont="1" applyFill="1" applyBorder="1" applyAlignment="1" applyProtection="1">
      <alignment horizontal="right" vertical="top" wrapText="1"/>
      <protection locked="0"/>
    </xf>
    <xf numFmtId="165" fontId="9" fillId="0" borderId="1" xfId="21" applyNumberFormat="1" applyFont="1" applyBorder="1" applyAlignment="1" applyProtection="1">
      <alignment horizontal="right" vertical="top" wrapText="1"/>
      <protection locked="0"/>
    </xf>
    <xf numFmtId="170" fontId="9" fillId="2" borderId="1" xfId="1" applyNumberFormat="1" applyFont="1" applyFill="1" applyBorder="1" applyAlignment="1" applyProtection="1">
      <alignment horizontal="right" vertical="top" wrapText="1"/>
      <protection locked="0"/>
    </xf>
    <xf numFmtId="165" fontId="9" fillId="2" borderId="2" xfId="21" applyNumberFormat="1" applyFont="1" applyFill="1" applyBorder="1" applyAlignment="1" applyProtection="1">
      <alignment horizontal="right" vertical="top" wrapText="1"/>
      <protection locked="0"/>
    </xf>
    <xf numFmtId="165" fontId="9" fillId="0" borderId="2" xfId="21" applyNumberFormat="1" applyFont="1" applyBorder="1" applyAlignment="1" applyProtection="1">
      <alignment horizontal="right" vertical="top" wrapText="1"/>
      <protection locked="0"/>
    </xf>
    <xf numFmtId="170" fontId="9" fillId="2" borderId="2" xfId="1" applyNumberFormat="1" applyFont="1" applyFill="1" applyBorder="1" applyAlignment="1" applyProtection="1">
      <alignment horizontal="right" vertical="top" wrapText="1"/>
      <protection locked="0"/>
    </xf>
    <xf numFmtId="164" fontId="9" fillId="0" borderId="0" xfId="21" applyNumberFormat="1" applyFont="1"/>
    <xf numFmtId="170" fontId="9" fillId="0" borderId="0" xfId="1" applyNumberFormat="1" applyFont="1" applyAlignment="1" applyProtection="1">
      <alignment horizontal="right" vertical="top" wrapText="1"/>
      <protection locked="0"/>
    </xf>
    <xf numFmtId="170" fontId="8" fillId="0" borderId="0" xfId="1" applyNumberFormat="1" applyFont="1" applyAlignment="1" applyProtection="1">
      <alignment horizontal="justify" vertical="top" wrapText="1"/>
      <protection locked="0"/>
    </xf>
    <xf numFmtId="170" fontId="9" fillId="0" borderId="0" xfId="1" applyNumberFormat="1" applyFont="1" applyAlignment="1">
      <alignment vertical="top"/>
    </xf>
    <xf numFmtId="0" fontId="9" fillId="0" borderId="0" xfId="21" quotePrefix="1" applyFont="1" applyAlignment="1" applyProtection="1">
      <alignment horizontal="center" vertical="top"/>
      <protection locked="0"/>
    </xf>
    <xf numFmtId="37" fontId="6" fillId="0" borderId="0" xfId="47060" applyNumberFormat="1" applyFont="1" applyAlignment="1">
      <alignment horizontal="left" vertical="center"/>
    </xf>
    <xf numFmtId="0" fontId="8" fillId="0" borderId="0" xfId="47068" applyFont="1" applyAlignment="1" applyProtection="1">
      <alignment vertical="center"/>
      <protection locked="0"/>
    </xf>
    <xf numFmtId="0" fontId="9" fillId="0" borderId="0" xfId="47068" applyFont="1" applyProtection="1">
      <protection locked="0"/>
    </xf>
    <xf numFmtId="0" fontId="8" fillId="0" borderId="0" xfId="47068" applyFont="1" applyAlignment="1" applyProtection="1">
      <alignment vertical="top"/>
      <protection locked="0"/>
    </xf>
    <xf numFmtId="165" fontId="8" fillId="0" borderId="0" xfId="47068" applyNumberFormat="1" applyFont="1" applyAlignment="1" applyProtection="1">
      <alignment vertical="top"/>
      <protection locked="0"/>
    </xf>
    <xf numFmtId="0" fontId="9" fillId="0" borderId="0" xfId="47068" applyFont="1" applyAlignment="1" applyProtection="1">
      <alignment vertical="top"/>
      <protection locked="0"/>
    </xf>
    <xf numFmtId="170" fontId="9" fillId="0" borderId="0" xfId="47069" applyNumberFormat="1" applyFont="1" applyAlignment="1" applyProtection="1">
      <alignment vertical="top"/>
      <protection locked="0"/>
    </xf>
    <xf numFmtId="165" fontId="9" fillId="0" borderId="0" xfId="47068" applyNumberFormat="1" applyFont="1" applyAlignment="1" applyProtection="1">
      <alignment vertical="top"/>
      <protection locked="0"/>
    </xf>
    <xf numFmtId="0" fontId="9" fillId="0" borderId="0" xfId="47068" applyFont="1"/>
    <xf numFmtId="0" fontId="8" fillId="0" borderId="1" xfId="47068" applyFont="1" applyBorder="1" applyAlignment="1" applyProtection="1">
      <alignment vertical="top"/>
      <protection locked="0"/>
    </xf>
    <xf numFmtId="0" fontId="9" fillId="0" borderId="1" xfId="47068" applyFont="1" applyBorder="1" applyProtection="1">
      <protection locked="0"/>
    </xf>
    <xf numFmtId="165" fontId="8" fillId="0" borderId="1" xfId="47068" applyNumberFormat="1" applyFont="1" applyBorder="1" applyAlignment="1" applyProtection="1">
      <alignment vertical="top"/>
      <protection locked="0"/>
    </xf>
    <xf numFmtId="0" fontId="9" fillId="0" borderId="1" xfId="47068" applyFont="1" applyBorder="1" applyAlignment="1" applyProtection="1">
      <alignment vertical="top"/>
      <protection locked="0"/>
    </xf>
    <xf numFmtId="170" fontId="9" fillId="0" borderId="1" xfId="47069" applyNumberFormat="1" applyFont="1" applyBorder="1" applyAlignment="1" applyProtection="1">
      <alignment vertical="top"/>
      <protection locked="0"/>
    </xf>
    <xf numFmtId="165" fontId="9" fillId="0" borderId="1" xfId="47068" applyNumberFormat="1" applyFont="1" applyBorder="1" applyAlignment="1" applyProtection="1">
      <alignment vertical="top"/>
      <protection locked="0"/>
    </xf>
    <xf numFmtId="0" fontId="9" fillId="0" borderId="0" xfId="47068" applyFont="1" applyAlignment="1" applyProtection="1">
      <alignment horizontal="justify" vertical="top" wrapText="1"/>
      <protection locked="0"/>
    </xf>
    <xf numFmtId="166" fontId="8" fillId="0" borderId="0" xfId="47068" applyNumberFormat="1" applyFont="1" applyAlignment="1" applyProtection="1">
      <alignment vertical="center" wrapText="1"/>
      <protection locked="0"/>
    </xf>
    <xf numFmtId="0" fontId="8" fillId="0" borderId="0" xfId="47068" applyFont="1" applyAlignment="1" applyProtection="1">
      <alignment horizontal="center" vertical="top" wrapText="1"/>
      <protection locked="0"/>
    </xf>
    <xf numFmtId="165" fontId="8" fillId="0" borderId="0" xfId="47068" quotePrefix="1" applyNumberFormat="1" applyFont="1" applyAlignment="1" applyProtection="1">
      <alignment horizontal="right" vertical="top" wrapText="1"/>
      <protection locked="0"/>
    </xf>
    <xf numFmtId="0" fontId="8" fillId="0" borderId="0" xfId="47068" quotePrefix="1" applyFont="1" applyAlignment="1" applyProtection="1">
      <alignment horizontal="right" vertical="top" wrapText="1"/>
      <protection locked="0"/>
    </xf>
    <xf numFmtId="0" fontId="8" fillId="0" borderId="0" xfId="47068" applyFont="1" applyAlignment="1" applyProtection="1">
      <alignment horizontal="right" vertical="top" wrapText="1"/>
      <protection locked="0"/>
    </xf>
    <xf numFmtId="170" fontId="8" fillId="0" borderId="0" xfId="47069" quotePrefix="1" applyNumberFormat="1" applyFont="1" applyAlignment="1" applyProtection="1">
      <alignment horizontal="right" vertical="top" wrapText="1"/>
      <protection locked="0"/>
    </xf>
    <xf numFmtId="0" fontId="8" fillId="0" borderId="1" xfId="47068" applyFont="1" applyBorder="1" applyAlignment="1" applyProtection="1">
      <alignment horizontal="center" vertical="top"/>
      <protection locked="0"/>
    </xf>
    <xf numFmtId="165" fontId="8" fillId="0" borderId="1" xfId="47068" applyNumberFormat="1" applyFont="1" applyBorder="1" applyAlignment="1" applyProtection="1">
      <alignment horizontal="right" vertical="top" wrapText="1"/>
      <protection locked="0"/>
    </xf>
    <xf numFmtId="170" fontId="8" fillId="0" borderId="1" xfId="47069" applyNumberFormat="1" applyFont="1" applyBorder="1" applyAlignment="1" applyProtection="1">
      <alignment horizontal="right" vertical="top" wrapText="1"/>
      <protection locked="0"/>
    </xf>
    <xf numFmtId="165" fontId="8" fillId="2" borderId="0" xfId="47068" applyNumberFormat="1" applyFont="1" applyFill="1" applyAlignment="1" applyProtection="1">
      <alignment horizontal="right" vertical="top" wrapText="1"/>
      <protection locked="0"/>
    </xf>
    <xf numFmtId="165" fontId="8" fillId="0" borderId="0" xfId="47068" applyNumberFormat="1" applyFont="1" applyAlignment="1" applyProtection="1">
      <alignment horizontal="right" vertical="top" wrapText="1"/>
      <protection locked="0"/>
    </xf>
    <xf numFmtId="170" fontId="8" fillId="2" borderId="0" xfId="47069" applyNumberFormat="1" applyFont="1" applyFill="1" applyAlignment="1" applyProtection="1">
      <alignment horizontal="right" vertical="top" wrapText="1"/>
      <protection locked="0"/>
    </xf>
    <xf numFmtId="165" fontId="9" fillId="2" borderId="0" xfId="47068" applyNumberFormat="1" applyFont="1" applyFill="1" applyAlignment="1" applyProtection="1">
      <alignment vertical="top"/>
      <protection locked="0"/>
    </xf>
    <xf numFmtId="170" fontId="9" fillId="2" borderId="0" xfId="47069" applyNumberFormat="1" applyFont="1" applyFill="1" applyAlignment="1" applyProtection="1">
      <alignment vertical="top"/>
      <protection locked="0"/>
    </xf>
    <xf numFmtId="165" fontId="9" fillId="2" borderId="0" xfId="47068" applyNumberFormat="1" applyFont="1" applyFill="1" applyAlignment="1" applyProtection="1">
      <alignment horizontal="right" vertical="top" wrapText="1"/>
      <protection locked="0"/>
    </xf>
    <xf numFmtId="170" fontId="9" fillId="0" borderId="0" xfId="47068" applyNumberFormat="1" applyFont="1" applyAlignment="1" applyProtection="1">
      <alignment horizontal="right" vertical="top" wrapText="1"/>
      <protection locked="0"/>
    </xf>
    <xf numFmtId="165" fontId="9" fillId="0" borderId="0" xfId="47068" applyNumberFormat="1" applyFont="1" applyAlignment="1" applyProtection="1">
      <alignment horizontal="right" vertical="top" wrapText="1"/>
      <protection locked="0"/>
    </xf>
    <xf numFmtId="170" fontId="9" fillId="2" borderId="0" xfId="47069" applyNumberFormat="1" applyFont="1" applyFill="1" applyAlignment="1" applyProtection="1">
      <alignment horizontal="right" vertical="top" wrapText="1"/>
      <protection locked="0"/>
    </xf>
    <xf numFmtId="0" fontId="9" fillId="0" borderId="0" xfId="47068" applyFont="1" applyAlignment="1" applyProtection="1">
      <alignment horizontal="center" vertical="top" wrapText="1"/>
      <protection locked="0"/>
    </xf>
    <xf numFmtId="165" fontId="9" fillId="0" borderId="0" xfId="47068" applyNumberFormat="1" applyFont="1" applyAlignment="1">
      <alignment vertical="top"/>
    </xf>
    <xf numFmtId="165" fontId="9" fillId="2" borderId="0" xfId="47068" applyNumberFormat="1" applyFont="1" applyFill="1" applyAlignment="1" applyProtection="1">
      <alignment horizontal="right" vertical="center" wrapText="1"/>
      <protection locked="0"/>
    </xf>
    <xf numFmtId="171" fontId="9" fillId="0" borderId="0" xfId="47068" applyNumberFormat="1" applyFont="1" applyAlignment="1" applyProtection="1">
      <alignment horizontal="right" vertical="center" wrapText="1"/>
      <protection locked="0"/>
    </xf>
    <xf numFmtId="165" fontId="9" fillId="0" borderId="0" xfId="47068" applyNumberFormat="1" applyFont="1" applyAlignment="1" applyProtection="1">
      <alignment horizontal="right" vertical="center" wrapText="1"/>
      <protection locked="0"/>
    </xf>
    <xf numFmtId="0" fontId="9" fillId="0" borderId="0" xfId="47070" applyFont="1" applyAlignment="1" applyProtection="1">
      <alignment vertical="top"/>
      <protection locked="0"/>
    </xf>
    <xf numFmtId="170" fontId="9" fillId="2" borderId="0" xfId="47069" applyNumberFormat="1" applyFont="1" applyFill="1" applyAlignment="1" applyProtection="1">
      <alignment horizontal="right" vertical="center"/>
      <protection locked="0"/>
    </xf>
    <xf numFmtId="165" fontId="9" fillId="0" borderId="0" xfId="47068" applyNumberFormat="1" applyFont="1" applyAlignment="1" applyProtection="1">
      <alignment horizontal="right" vertical="center"/>
      <protection locked="0"/>
    </xf>
    <xf numFmtId="170" fontId="9" fillId="2" borderId="0" xfId="47069" applyNumberFormat="1" applyFont="1" applyFill="1" applyAlignment="1" applyProtection="1">
      <alignment horizontal="right"/>
      <protection locked="0"/>
    </xf>
    <xf numFmtId="165" fontId="9" fillId="0" borderId="0" xfId="47068" applyNumberFormat="1" applyFont="1" applyAlignment="1" applyProtection="1">
      <alignment horizontal="right"/>
      <protection locked="0"/>
    </xf>
    <xf numFmtId="0" fontId="9" fillId="0" borderId="0" xfId="47070" quotePrefix="1" applyFont="1" applyAlignment="1" applyProtection="1">
      <alignment vertical="top"/>
      <protection locked="0"/>
    </xf>
    <xf numFmtId="165" fontId="9" fillId="2" borderId="1" xfId="47068" applyNumberFormat="1" applyFont="1" applyFill="1" applyBorder="1" applyAlignment="1" applyProtection="1">
      <alignment horizontal="right" vertical="center"/>
      <protection locked="0"/>
    </xf>
    <xf numFmtId="165" fontId="9" fillId="0" borderId="1" xfId="47068" applyNumberFormat="1" applyFont="1" applyBorder="1" applyAlignment="1" applyProtection="1">
      <alignment horizontal="right" vertical="center"/>
      <protection locked="0"/>
    </xf>
    <xf numFmtId="0" fontId="9" fillId="0" borderId="0" xfId="47068" quotePrefix="1" applyFont="1" applyAlignment="1" applyProtection="1">
      <alignment vertical="top"/>
      <protection locked="0"/>
    </xf>
    <xf numFmtId="165" fontId="9" fillId="2" borderId="0" xfId="47068" applyNumberFormat="1" applyFont="1" applyFill="1" applyAlignment="1" applyProtection="1">
      <alignment horizontal="right" vertical="top"/>
      <protection locked="0"/>
    </xf>
    <xf numFmtId="165" fontId="9" fillId="0" borderId="0" xfId="47068" applyNumberFormat="1" applyFont="1" applyAlignment="1" applyProtection="1">
      <alignment horizontal="right" vertical="top"/>
      <protection locked="0"/>
    </xf>
    <xf numFmtId="170" fontId="9" fillId="2" borderId="0" xfId="47069" applyNumberFormat="1" applyFont="1" applyFill="1" applyAlignment="1" applyProtection="1">
      <alignment horizontal="right" vertical="top"/>
      <protection locked="0"/>
    </xf>
    <xf numFmtId="172" fontId="9" fillId="0" borderId="0" xfId="47068" applyNumberFormat="1" applyFont="1" applyAlignment="1" applyProtection="1">
      <alignment horizontal="right" vertical="top" wrapText="1"/>
      <protection locked="0"/>
    </xf>
    <xf numFmtId="0" fontId="9" fillId="0" borderId="0" xfId="47070" applyFont="1" applyProtection="1">
      <protection locked="0"/>
    </xf>
    <xf numFmtId="173" fontId="9" fillId="0" borderId="0" xfId="47068" applyNumberFormat="1" applyFont="1" applyAlignment="1" applyProtection="1">
      <alignment horizontal="right" vertical="center" wrapText="1"/>
      <protection locked="0"/>
    </xf>
    <xf numFmtId="165" fontId="9" fillId="2" borderId="1" xfId="47068" applyNumberFormat="1" applyFont="1" applyFill="1" applyBorder="1" applyAlignment="1" applyProtection="1">
      <alignment horizontal="right" vertical="center" wrapText="1"/>
      <protection locked="0"/>
    </xf>
    <xf numFmtId="165" fontId="9" fillId="0" borderId="1" xfId="47068" applyNumberFormat="1" applyFont="1" applyBorder="1" applyAlignment="1" applyProtection="1">
      <alignment horizontal="right" vertical="center" wrapText="1"/>
      <protection locked="0"/>
    </xf>
    <xf numFmtId="170" fontId="9" fillId="2" borderId="1" xfId="47069" applyNumberFormat="1" applyFont="1" applyFill="1" applyBorder="1" applyAlignment="1" applyProtection="1">
      <alignment horizontal="right" vertical="center" wrapText="1"/>
      <protection locked="0"/>
    </xf>
    <xf numFmtId="170" fontId="9" fillId="0" borderId="0" xfId="47069" applyNumberFormat="1" applyFont="1" applyAlignment="1" applyProtection="1">
      <alignment horizontal="right" vertical="center" wrapText="1"/>
      <protection locked="0"/>
    </xf>
    <xf numFmtId="0" fontId="9" fillId="0" borderId="1" xfId="47068" applyFont="1" applyBorder="1" applyAlignment="1" applyProtection="1">
      <alignment vertical="center"/>
      <protection locked="0"/>
    </xf>
    <xf numFmtId="165" fontId="8" fillId="2" borderId="0" xfId="47068" applyNumberFormat="1" applyFont="1" applyFill="1" applyAlignment="1" applyProtection="1">
      <alignment vertical="top"/>
      <protection locked="0"/>
    </xf>
    <xf numFmtId="172" fontId="8" fillId="0" borderId="0" xfId="47068" applyNumberFormat="1" applyFont="1" applyAlignment="1" applyProtection="1">
      <alignment vertical="top"/>
      <protection locked="0"/>
    </xf>
    <xf numFmtId="170" fontId="8" fillId="2" borderId="0" xfId="47069" applyNumberFormat="1" applyFont="1" applyFill="1" applyAlignment="1" applyProtection="1">
      <alignment horizontal="right" vertical="top"/>
      <protection locked="0"/>
    </xf>
    <xf numFmtId="170" fontId="8" fillId="0" borderId="0" xfId="47068" applyNumberFormat="1" applyFont="1" applyAlignment="1" applyProtection="1">
      <alignment vertical="top"/>
      <protection locked="0"/>
    </xf>
    <xf numFmtId="165" fontId="8" fillId="0" borderId="0" xfId="47068" applyNumberFormat="1" applyFont="1" applyAlignment="1" applyProtection="1">
      <alignment horizontal="right" vertical="top"/>
      <protection locked="0"/>
    </xf>
    <xf numFmtId="172" fontId="9" fillId="0" borderId="0" xfId="47068" applyNumberFormat="1" applyFont="1" applyAlignment="1" applyProtection="1">
      <alignment vertical="top"/>
      <protection locked="0"/>
    </xf>
    <xf numFmtId="170" fontId="9" fillId="2" borderId="0" xfId="47069" applyNumberFormat="1" applyFont="1" applyFill="1" applyAlignment="1" applyProtection="1">
      <alignment horizontal="right" vertical="center" wrapText="1"/>
      <protection locked="0"/>
    </xf>
    <xf numFmtId="165" fontId="9" fillId="0" borderId="1" xfId="47071" applyNumberFormat="1" applyFont="1" applyFill="1" applyBorder="1" applyAlignment="1" applyProtection="1">
      <alignment horizontal="right" vertical="center" wrapText="1"/>
      <protection locked="0"/>
    </xf>
    <xf numFmtId="0" fontId="8" fillId="0" borderId="0" xfId="47068" applyFont="1" applyAlignment="1" applyProtection="1">
      <alignment horizontal="justify" vertical="top" wrapText="1"/>
      <protection locked="0"/>
    </xf>
    <xf numFmtId="0" fontId="9" fillId="0" borderId="0" xfId="47068" applyFont="1" applyAlignment="1" applyProtection="1">
      <alignment horizontal="right" vertical="top" wrapText="1"/>
      <protection locked="0"/>
    </xf>
    <xf numFmtId="164" fontId="9" fillId="0" borderId="0" xfId="47068" applyNumberFormat="1" applyFont="1" applyAlignment="1" applyProtection="1">
      <alignment horizontal="right" vertical="top" wrapText="1"/>
      <protection locked="0"/>
    </xf>
    <xf numFmtId="0" fontId="9" fillId="0" borderId="0" xfId="47068" applyFont="1" applyAlignment="1">
      <alignment vertical="top"/>
    </xf>
    <xf numFmtId="0" fontId="9" fillId="0" borderId="0" xfId="47068" applyFont="1" applyAlignment="1">
      <alignment horizontal="center" vertical="top"/>
    </xf>
    <xf numFmtId="165" fontId="9" fillId="2" borderId="1" xfId="47068" applyNumberFormat="1" applyFont="1" applyFill="1" applyBorder="1" applyAlignment="1" applyProtection="1">
      <alignment horizontal="right" vertical="top" wrapText="1"/>
      <protection locked="0"/>
    </xf>
    <xf numFmtId="165" fontId="9" fillId="0" borderId="1" xfId="47068" applyNumberFormat="1" applyFont="1" applyBorder="1" applyAlignment="1" applyProtection="1">
      <alignment horizontal="right" vertical="top" wrapText="1"/>
      <protection locked="0"/>
    </xf>
    <xf numFmtId="170" fontId="9" fillId="2" borderId="1" xfId="47069" applyNumberFormat="1" applyFont="1" applyFill="1" applyBorder="1" applyAlignment="1" applyProtection="1">
      <alignment horizontal="right" vertical="top" wrapText="1"/>
      <protection locked="0"/>
    </xf>
    <xf numFmtId="165" fontId="9" fillId="2" borderId="2" xfId="47068" applyNumberFormat="1" applyFont="1" applyFill="1" applyBorder="1" applyAlignment="1" applyProtection="1">
      <alignment horizontal="right" vertical="top" wrapText="1"/>
      <protection locked="0"/>
    </xf>
    <xf numFmtId="165" fontId="9" fillId="0" borderId="2" xfId="47068" applyNumberFormat="1" applyFont="1" applyBorder="1" applyAlignment="1" applyProtection="1">
      <alignment horizontal="right" vertical="top" wrapText="1"/>
      <protection locked="0"/>
    </xf>
    <xf numFmtId="170" fontId="9" fillId="2" borderId="2" xfId="47069" applyNumberFormat="1" applyFont="1" applyFill="1" applyBorder="1" applyAlignment="1" applyProtection="1">
      <alignment horizontal="right" vertical="top" wrapText="1"/>
      <protection locked="0"/>
    </xf>
    <xf numFmtId="170" fontId="9" fillId="0" borderId="0" xfId="47069" applyNumberFormat="1" applyFont="1" applyAlignment="1" applyProtection="1">
      <alignment horizontal="right" vertical="top" wrapText="1"/>
      <protection locked="0"/>
    </xf>
    <xf numFmtId="170" fontId="8" fillId="0" borderId="0" xfId="47069" applyNumberFormat="1" applyFont="1" applyAlignment="1" applyProtection="1">
      <alignment horizontal="justify" vertical="top" wrapText="1"/>
      <protection locked="0"/>
    </xf>
    <xf numFmtId="170" fontId="9" fillId="0" borderId="0" xfId="47069" applyNumberFormat="1" applyFont="1" applyAlignment="1">
      <alignment vertical="top"/>
    </xf>
    <xf numFmtId="0" fontId="8" fillId="0" borderId="0" xfId="47068" applyFont="1" applyFill="1" applyAlignment="1" applyProtection="1">
      <alignment horizontal="justify" vertical="top" wrapText="1"/>
      <protection locked="0"/>
    </xf>
    <xf numFmtId="170" fontId="8" fillId="0" borderId="0" xfId="47069" applyNumberFormat="1" applyFont="1" applyFill="1" applyAlignment="1" applyProtection="1">
      <alignment horizontal="justify" vertical="top" wrapText="1"/>
      <protection locked="0"/>
    </xf>
    <xf numFmtId="165" fontId="8" fillId="0" borderId="1" xfId="0" applyNumberFormat="1" applyFont="1" applyBorder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43" fontId="8" fillId="0" borderId="1" xfId="12" applyFont="1" applyFill="1" applyBorder="1" applyAlignment="1">
      <alignment horizontal="center" vertical="center"/>
    </xf>
    <xf numFmtId="43" fontId="8" fillId="0" borderId="4" xfId="12" applyFont="1" applyFill="1" applyBorder="1" applyAlignment="1">
      <alignment horizontal="center" vertical="center"/>
    </xf>
    <xf numFmtId="0" fontId="8" fillId="0" borderId="1" xfId="14" applyFont="1" applyBorder="1" applyAlignment="1">
      <alignment horizontal="center" vertical="center"/>
    </xf>
    <xf numFmtId="166" fontId="8" fillId="0" borderId="1" xfId="21" applyNumberFormat="1" applyFont="1" applyBorder="1" applyAlignment="1" applyProtection="1">
      <alignment horizontal="center" vertical="center" wrapText="1"/>
      <protection locked="0"/>
    </xf>
    <xf numFmtId="166" fontId="8" fillId="0" borderId="1" xfId="47068" applyNumberFormat="1" applyFont="1" applyBorder="1" applyAlignment="1" applyProtection="1">
      <alignment horizontal="center" vertical="center" wrapText="1"/>
      <protection locked="0"/>
    </xf>
  </cellXfs>
  <cellStyles count="47072">
    <cellStyle name="?" xfId="159" xr:uid="{19DC5D0F-AC6C-4292-B8DC-F92FC599F602}"/>
    <cellStyle name="_x001f_?--_x0004_ _x000c_ _x0003__x000b__x0001__x000a__x000b__x0002_--_x0008__x0004__x0002__x0002__x0007__x0007__x0007__x0007__x0007__x0007__x0007__x0007__x0007__x0007__x0007__x0007__x0007__x0007__x0002_-_x0004_ _x000c_ _x0003__x000b__x0001__x000a__x000b__x0002_--_x0008__x0002_" xfId="160" xr:uid="{8D340AFA-2859-4285-BA6A-FCE4210EBBA5}"/>
    <cellStyle name="_x001f_?--_x0004_ _x000c__x0009__x0003__x000b__x0001__x000a__x000b__x0002_--_x0008__x0004__x0002__x0002__x0007__x0007__x0007__x0007__x0007__x0007__x0007__x0007__x0007__x0007__x0007__x0007__x0007__x0007__x0002_-_x0004_ _x000c__x0009__x0003__x000b__x0001__x000a__x000b__x0002_--_x0008__x0002_" xfId="161" xr:uid="{84A422A4-B7CF-433E-9420-B7C10E72CF13}"/>
    <cellStyle name="??" xfId="162" xr:uid="{92742A91-893A-490A-9609-BD042F7AA574}"/>
    <cellStyle name="?? [0.00]_Sheet1" xfId="163" xr:uid="{59AF05FF-9B96-45F7-8E54-730B726A1D97}"/>
    <cellStyle name="?? [0]_0203" xfId="164" xr:uid="{0E406540-47A1-4EA2-873A-41E9202EEFB8}"/>
    <cellStyle name="?? 1" xfId="165" xr:uid="{087AC8AB-8467-4157-A92F-5AE4ABA39D8F}"/>
    <cellStyle name="?? 2" xfId="166" xr:uid="{1C46A884-8819-4683-A6D1-334FDA6D034F}"/>
    <cellStyle name="?? 3" xfId="167" xr:uid="{63D84ED0-BA67-4FE8-A415-B2D368F82F31}"/>
    <cellStyle name="?? 4" xfId="168" xr:uid="{D06CD066-F5C4-4A15-9579-1E0EFDD3C16A}"/>
    <cellStyle name="???" xfId="169" xr:uid="{20114C67-74C3-4124-AE28-728169EC9729}"/>
    <cellStyle name="????" xfId="170" xr:uid="{0802800F-D8B4-438C-9CF5-B61FFC4763BE}"/>
    <cellStyle name="???? [0.00]_Sheet1" xfId="171" xr:uid="{7AEA02C7-FD28-44B7-846F-3F12CF11732F}"/>
    <cellStyle name="???? 10" xfId="6856" xr:uid="{7950048D-8B04-40D2-88EC-406E7B98EE77}"/>
    <cellStyle name="???? 11" xfId="7420" xr:uid="{C9460A45-A5EA-4D1E-BFDB-66A7514A57CE}"/>
    <cellStyle name="???? 12" xfId="11915" xr:uid="{F9702A36-4FA8-4325-88CD-13CB65798AEA}"/>
    <cellStyle name="???? 13" xfId="15982" xr:uid="{FC621395-B6B3-4DF9-B9CF-21BC0D6D75EF}"/>
    <cellStyle name="???? 14" xfId="17631" xr:uid="{D72B364A-BEA3-4882-BF99-C1DD9B849BC6}"/>
    <cellStyle name="???? 15" xfId="8595" xr:uid="{E4BAFD52-D50A-4E94-AC9A-53F9478AAA50}"/>
    <cellStyle name="???? 16" xfId="19088" xr:uid="{078CB794-1BD6-4C75-9B92-96F960BE2208}"/>
    <cellStyle name="???? 17" xfId="23583" xr:uid="{11912C6E-BFF3-4F73-87FF-6D24B51A70B1}"/>
    <cellStyle name="???? 18" xfId="34101" xr:uid="{F41DB6F8-7A0D-41BD-BAA8-5DBABD52AF57}"/>
    <cellStyle name="???? 19" xfId="34893" xr:uid="{79BF5866-8D98-4ECE-8661-3A3E5A460032}"/>
    <cellStyle name="???? 2" xfId="172" xr:uid="{03DFD4CD-97BD-4EAE-9025-E76CC638E537}"/>
    <cellStyle name="???? 2 10" xfId="8863" xr:uid="{97B60B3C-9B11-49F9-9DB5-719CD70C6747}"/>
    <cellStyle name="???? 2 11" xfId="11913" xr:uid="{E9A2D752-9AC6-49A1-8BB9-C8543D641EE5}"/>
    <cellStyle name="???? 2 12" xfId="12354" xr:uid="{77AF7AE5-8AB1-4108-9669-A9F6BD6C3CB0}"/>
    <cellStyle name="???? 2 13" xfId="17629" xr:uid="{0BCADC30-BBB5-4DB0-A9A7-006CCAC6D912}"/>
    <cellStyle name="???? 2 14" xfId="12884" xr:uid="{92547CBF-B5B1-4C84-AAF0-39F43C5781AD}"/>
    <cellStyle name="???? 2 15" xfId="11474" xr:uid="{CE87B6B8-B90B-44B6-9573-F8FD8B501DFD}"/>
    <cellStyle name="???? 2 16" xfId="6880" xr:uid="{4344F844-834C-4BF4-A23B-1BEFEBA8C175}"/>
    <cellStyle name="???? 2 17" xfId="34103" xr:uid="{66DC7EB2-39EB-4DF5-8647-EA9B5FF2CDA0}"/>
    <cellStyle name="???? 2 2" xfId="3605" xr:uid="{47CB52F8-1489-4EDE-956C-E28EB5B32654}"/>
    <cellStyle name="???? 2 2 10" xfId="36928" xr:uid="{A9A6751F-3EF9-44E6-B88E-94176150EB61}"/>
    <cellStyle name="???? 2 2 11" xfId="34274" xr:uid="{FD970CE9-99A1-4ED5-937B-194ABAFD1848}"/>
    <cellStyle name="???? 2 2 2" xfId="7834" xr:uid="{3BA7172F-4248-4E2F-A4D5-A93E07AB634A}"/>
    <cellStyle name="???? 2 2 3" xfId="11963" xr:uid="{231B4B34-8690-4D33-B236-81B753BD99C5}"/>
    <cellStyle name="???? 2 2 4" xfId="8751" xr:uid="{2E078D3D-29FF-4FAE-AC55-87B98B8501AB}"/>
    <cellStyle name="???? 2 2 5" xfId="17675" xr:uid="{B1562663-EE3C-4201-91B2-68A3D84056A8}"/>
    <cellStyle name="???? 2 2 6" xfId="12358" xr:uid="{19ECF366-3099-484C-A01E-797EB3DCBAA5}"/>
    <cellStyle name="???? 2 2 7" xfId="11524" xr:uid="{814DC3B0-39B3-4EA9-8515-3EF083B40D64}"/>
    <cellStyle name="???? 2 2 8" xfId="18513" xr:uid="{048D1B7E-0074-4924-A312-06DA7FCFFA84}"/>
    <cellStyle name="???? 2 2 9" xfId="27827" xr:uid="{4AD0C881-936B-48D3-8682-BEB492D61D24}"/>
    <cellStyle name="???? 2 3" xfId="4020" xr:uid="{D05E08A2-0E3A-4B0D-8B7D-23B8234A126C}"/>
    <cellStyle name="???? 2 3 10" xfId="37329" xr:uid="{D67813CE-ACEB-4B1C-8E9C-07A003252D75}"/>
    <cellStyle name="???? 2 3 11" xfId="40655" xr:uid="{49928958-6F72-4D23-9331-07BD0E12F0CE}"/>
    <cellStyle name="???? 2 3 2" xfId="8237" xr:uid="{4E2FF0AF-DAFA-4B6B-927E-9B02464F7AAC}"/>
    <cellStyle name="???? 2 3 3" xfId="12368" xr:uid="{4A39529E-F731-4CBE-8EA8-6910E8ADC1C4}"/>
    <cellStyle name="???? 2 3 4" xfId="15063" xr:uid="{FB47CC04-4A1B-4A91-8A51-7F7D5440B68C}"/>
    <cellStyle name="???? 2 3 5" xfId="18076" xr:uid="{035835BF-862B-449C-9318-E75664889CBE}"/>
    <cellStyle name="???? 2 3 6" xfId="20693" xr:uid="{C47485E7-6025-4ECC-8AC3-256B4AC1DC58}"/>
    <cellStyle name="???? 2 3 7" xfId="23227" xr:uid="{1E6865C2-950D-458C-B9DE-4AAA9B716269}"/>
    <cellStyle name="???? 2 3 8" xfId="25636" xr:uid="{0DDFB7C0-78A1-45D0-9240-B6A7F0EA902B}"/>
    <cellStyle name="???? 2 3 9" xfId="28216" xr:uid="{AE57707B-804A-4CD2-861A-AFD26DC13DD8}"/>
    <cellStyle name="???? 2 4" xfId="5632" xr:uid="{B1EA4578-042C-4F50-862B-372470A032F4}"/>
    <cellStyle name="???? 2 4 10" xfId="38644" xr:uid="{420EF3BA-DD1F-4B42-A21A-6904C074D9AF}"/>
    <cellStyle name="???? 2 4 11" xfId="36547" xr:uid="{E1375CE8-B8DD-4296-BE2F-D469ABCDDF4D}"/>
    <cellStyle name="???? 2 4 2" xfId="9587" xr:uid="{5E749D8B-3024-46B5-8D3C-43428080971B}"/>
    <cellStyle name="???? 2 4 3" xfId="13755" xr:uid="{FB1126CA-20B8-4CF8-AA98-08DD43A8249C}"/>
    <cellStyle name="???? 2 4 4" xfId="16285" xr:uid="{9FCC7258-0C58-48DE-9ED1-76A41B653A73}"/>
    <cellStyle name="???? 2 4 5" xfId="19392" xr:uid="{1195A6E1-D99D-4816-ABE6-0FC6A9529944}"/>
    <cellStyle name="???? 2 4 6" xfId="21919" xr:uid="{BDDDFAE9-1F8D-4093-BC0D-C3F09B40AAF2}"/>
    <cellStyle name="???? 2 4 7" xfId="24348" xr:uid="{C004660C-6CEA-4DB4-A071-BC6C619A6BF5}"/>
    <cellStyle name="???? 2 4 8" xfId="26644" xr:uid="{9C24A828-F93A-4C0D-AECB-737E9BDA85A9}"/>
    <cellStyle name="???? 2 4 9" xfId="29193" xr:uid="{1D75D66D-C291-410B-98C8-9D6D44AEC9B5}"/>
    <cellStyle name="???? 2 5" xfId="5982" xr:uid="{44557E01-097E-4B72-9946-586582DDD0E8}"/>
    <cellStyle name="???? 2 5 10" xfId="38992" xr:uid="{FC322F5B-1316-4585-9809-A88976316E33}"/>
    <cellStyle name="???? 2 5 11" xfId="40236" xr:uid="{801E6C13-E4DD-4F6E-9477-8FB3B1174DDB}"/>
    <cellStyle name="???? 2 5 2" xfId="9930" xr:uid="{52257976-769E-4C80-8D07-53BC3E97B4F9}"/>
    <cellStyle name="???? 2 5 3" xfId="14099" xr:uid="{55B912DA-77C5-46F8-91B3-2F0777391724}"/>
    <cellStyle name="???? 2 5 4" xfId="16625" xr:uid="{9E3519B7-260A-4DC3-BB8D-7F22824E1154}"/>
    <cellStyle name="???? 2 5 5" xfId="19733" xr:uid="{B2C39157-7ACD-4DAE-8D53-795CD08013EC}"/>
    <cellStyle name="???? 2 5 6" xfId="22260" xr:uid="{F0D11CC1-9F16-4101-BE79-77B1D2A7D588}"/>
    <cellStyle name="???? 2 5 7" xfId="24688" xr:uid="{571F7BF6-CA97-4808-8244-E599147AFDB4}"/>
    <cellStyle name="???? 2 5 8" xfId="26984" xr:uid="{FB194FB8-2A27-430D-A36E-502DF74C634E}"/>
    <cellStyle name="???? 2 5 9" xfId="29533" xr:uid="{35A1B3BC-6C69-4252-8735-B45DCDA5188E}"/>
    <cellStyle name="???? 2 6" xfId="6145" xr:uid="{397127C4-6F2D-45D1-88C1-54C62B67499D}"/>
    <cellStyle name="???? 2 6 10" xfId="39154" xr:uid="{1BE7CF1E-6D1D-4550-9F54-F9C4E729A05D}"/>
    <cellStyle name="???? 2 6 11" xfId="36274" xr:uid="{33A10685-44D5-4D30-9C07-BDC0336E22D9}"/>
    <cellStyle name="???? 2 6 2" xfId="10093" xr:uid="{F62612BA-E377-4ADF-BBFB-534A154C779D}"/>
    <cellStyle name="???? 2 6 3" xfId="14262" xr:uid="{63A8A340-315A-43D2-8DC3-27DE9E7B2476}"/>
    <cellStyle name="???? 2 6 4" xfId="16787" xr:uid="{5D3510D4-2216-4148-BF86-AFB849E49F8C}"/>
    <cellStyle name="???? 2 6 5" xfId="19895" xr:uid="{86F11FFE-38F0-457B-AC52-ADE29024144A}"/>
    <cellStyle name="???? 2 6 6" xfId="22422" xr:uid="{93CA2A28-E9B7-45D0-AC30-ACF33FF8541D}"/>
    <cellStyle name="???? 2 6 7" xfId="24850" xr:uid="{7D96C8C7-7C3B-45E6-B856-1445A23419F9}"/>
    <cellStyle name="???? 2 6 8" xfId="27146" xr:uid="{9165CA6E-351D-4785-8F6D-7BFC07520CAC}"/>
    <cellStyle name="???? 2 6 9" xfId="29695" xr:uid="{EC01B3EB-5272-433A-8F4C-915AAE65FF8A}"/>
    <cellStyle name="???? 2 7" xfId="6381" xr:uid="{086D30A3-4E12-4514-BC9E-6C709B6737BB}"/>
    <cellStyle name="???? 2 7 10" xfId="39389" xr:uid="{2974F5F0-2CF8-4DB1-9368-D0827AC3F499}"/>
    <cellStyle name="???? 2 7 11" xfId="40775" xr:uid="{305D5EC8-1CF4-4591-924C-CC7797E099C5}"/>
    <cellStyle name="???? 2 7 2" xfId="10329" xr:uid="{A95B4B25-8C3A-41D5-B1C5-AC041A56B700}"/>
    <cellStyle name="???? 2 7 3" xfId="14498" xr:uid="{969B4342-0500-494A-82F4-309FA8DCD09F}"/>
    <cellStyle name="???? 2 7 4" xfId="17022" xr:uid="{A64DCC82-DC7F-4B6E-A3F3-E9A0CFB9F1BD}"/>
    <cellStyle name="???? 2 7 5" xfId="20130" xr:uid="{B067A3ED-75F1-4FE3-8B10-6395F17B27BF}"/>
    <cellStyle name="???? 2 7 6" xfId="22657" xr:uid="{7DB32B2C-CA65-4D1A-AC78-62F6390C108E}"/>
    <cellStyle name="???? 2 7 7" xfId="25085" xr:uid="{D67CD8AE-0C53-4695-9FF9-9CF13F4D6A60}"/>
    <cellStyle name="???? 2 7 8" xfId="27381" xr:uid="{B9CE9878-F917-4899-9B48-2EB058786A3F}"/>
    <cellStyle name="???? 2 7 9" xfId="29930" xr:uid="{2A4E800D-5CC8-4F5B-BC9D-C6B66C0251A9}"/>
    <cellStyle name="???? 2 8" xfId="5672" xr:uid="{C76BF61B-462B-4910-AD73-BB1C555F7988}"/>
    <cellStyle name="???? 2 8 10" xfId="38682" xr:uid="{C9413340-D6B6-4C6F-A928-17BEAC09C98C}"/>
    <cellStyle name="???? 2 8 11" xfId="36526" xr:uid="{C46D8EF3-9669-477C-BDE6-9D48E130F628}"/>
    <cellStyle name="???? 2 8 2" xfId="9620" xr:uid="{1A4DE7B9-E61B-4DDF-940C-10EE87845637}"/>
    <cellStyle name="???? 2 8 3" xfId="13789" xr:uid="{716BE45F-E16D-4A89-A2E4-F9E563F9C0CB}"/>
    <cellStyle name="???? 2 8 4" xfId="16315" xr:uid="{0F07C0C7-D44E-440C-9F4E-A998755D8EAB}"/>
    <cellStyle name="???? 2 8 5" xfId="19423" xr:uid="{20050F6D-4953-4FE0-A79D-71F35813724C}"/>
    <cellStyle name="???? 2 8 6" xfId="21950" xr:uid="{6395BFFA-CA77-4DE7-B528-26F53AF37004}"/>
    <cellStyle name="???? 2 8 7" xfId="24378" xr:uid="{B9921F61-5F2C-4C4F-AB4F-69EC73A0AC5B}"/>
    <cellStyle name="???? 2 8 8" xfId="26674" xr:uid="{420E08CB-9E3D-4E03-862E-341FF6F44D39}"/>
    <cellStyle name="???? 2 8 9" xfId="29223" xr:uid="{402E0EC7-76F0-4F68-8ED2-83038BB699EE}"/>
    <cellStyle name="???? 2 9" xfId="6858" xr:uid="{DD93B07A-2A25-4C36-8310-B0191D21B08E}"/>
    <cellStyle name="???? 20" xfId="39909" xr:uid="{23E4E15E-F8AB-4C08-8A9E-D46ACB688246}"/>
    <cellStyle name="???? 21" xfId="34252" xr:uid="{E61F237D-6044-46EE-9371-D8FAA375D6A4}"/>
    <cellStyle name="???? 22" xfId="34793" xr:uid="{A6E2E382-68EE-46EB-B3DF-F4AF7CEA0E4E}"/>
    <cellStyle name="???? 3" xfId="3604" xr:uid="{37640EE3-D589-4F48-859B-45698DF09D38}"/>
    <cellStyle name="???? 3 10" xfId="36927" xr:uid="{17A80F5A-FB32-44CC-B3AA-45BBBB2F245B}"/>
    <cellStyle name="???? 3 11" xfId="34273" xr:uid="{4BEB1C67-0935-4042-ADBB-7D06ABB3F490}"/>
    <cellStyle name="???? 3 2" xfId="7833" xr:uid="{F8BBB486-F6B2-485C-A4D7-2E60FAF58DBE}"/>
    <cellStyle name="???? 3 3" xfId="11962" xr:uid="{63DF3E4A-132C-4254-B4B9-14FFDAE52F98}"/>
    <cellStyle name="???? 3 4" xfId="7302" xr:uid="{A579856A-1ED1-4EC5-AA76-613838AB932E}"/>
    <cellStyle name="???? 3 5" xfId="17674" xr:uid="{2BF952D6-A465-4B33-B9E8-FF297F5A1E5B}"/>
    <cellStyle name="???? 3 6" xfId="7442" xr:uid="{A675CD43-8169-4B9A-8C93-537638125B35}"/>
    <cellStyle name="???? 3 7" xfId="11523" xr:uid="{90794677-E3E2-4097-93A4-1480E7BB206D}"/>
    <cellStyle name="???? 3 8" xfId="18512" xr:uid="{F60B2A90-6C34-4EFA-95BB-8AD7BD2089A0}"/>
    <cellStyle name="???? 3 9" xfId="27826" xr:uid="{E0276C98-E885-463A-A946-4C1A23D5EFF0}"/>
    <cellStyle name="???? 4" xfId="4019" xr:uid="{EE2F24BA-CCAC-4F88-9A0F-42DE17D03734}"/>
    <cellStyle name="???? 4 10" xfId="37328" xr:uid="{5A0203F2-8C75-4F0A-AC22-F3C47CD673EE}"/>
    <cellStyle name="???? 4 11" xfId="40065" xr:uid="{F175754C-9820-403F-8136-01B8F18159E3}"/>
    <cellStyle name="???? 4 2" xfId="8236" xr:uid="{43430B82-D459-469B-AF32-90491E7D6637}"/>
    <cellStyle name="???? 4 3" xfId="12367" xr:uid="{D0690590-E784-4B52-855C-B68FA2E6A07D}"/>
    <cellStyle name="???? 4 4" xfId="15062" xr:uid="{AD67BB19-727E-485A-AB0C-72EE9B4DAEAD}"/>
    <cellStyle name="???? 4 5" xfId="18075" xr:uid="{2F6E34F0-FCF4-4393-B56A-B2195B621FE1}"/>
    <cellStyle name="???? 4 6" xfId="20692" xr:uid="{D700E904-245D-4135-9B89-F1B3FE2867DB}"/>
    <cellStyle name="???? 4 7" xfId="23226" xr:uid="{4B4C8505-6C3E-480B-9444-1358EBD684F4}"/>
    <cellStyle name="???? 4 8" xfId="25635" xr:uid="{2B2AA326-4D0F-47E5-9D7E-6A7166EFDE81}"/>
    <cellStyle name="???? 4 9" xfId="28215" xr:uid="{0022B0BA-FC23-4725-BA96-3869A04EF2C9}"/>
    <cellStyle name="???? 5" xfId="5633" xr:uid="{3DB99500-E756-462A-801E-18DFF4CB096E}"/>
    <cellStyle name="???? 5 10" xfId="38645" xr:uid="{F283374E-7A0A-477D-8A43-D703523C5426}"/>
    <cellStyle name="???? 5 11" xfId="39998" xr:uid="{678A8299-F1CB-4EEB-9FF1-70AB94BF3CC9}"/>
    <cellStyle name="???? 5 2" xfId="9588" xr:uid="{A4E30634-8584-409D-B39C-DE4E4D33358C}"/>
    <cellStyle name="???? 5 3" xfId="13756" xr:uid="{8B3BC78C-02E1-48EF-B010-15CE2D2B401E}"/>
    <cellStyle name="???? 5 4" xfId="16286" xr:uid="{24D39C9B-9D41-45F1-8F8B-0605B3292E92}"/>
    <cellStyle name="???? 5 5" xfId="19393" xr:uid="{534729E6-2D03-4E7D-88DD-D3C4180F86F6}"/>
    <cellStyle name="???? 5 6" xfId="21920" xr:uid="{E10CEC62-2FF0-4D41-896F-3C162DD06187}"/>
    <cellStyle name="???? 5 7" xfId="24349" xr:uid="{E7EFC287-69B0-4059-825C-33E2BB1A5F04}"/>
    <cellStyle name="???? 5 8" xfId="26645" xr:uid="{8D7BA5B0-B87B-4069-8848-F5B5A15F0B4A}"/>
    <cellStyle name="???? 5 9" xfId="29194" xr:uid="{07EA8613-22E9-4C0B-97D6-F4F23C05A48D}"/>
    <cellStyle name="???? 6" xfId="5984" xr:uid="{43F04B8B-AC47-444B-922B-DF9B885286D9}"/>
    <cellStyle name="???? 6 10" xfId="38994" xr:uid="{F282C266-CF30-4E7E-95CB-A7FEADCB3B71}"/>
    <cellStyle name="???? 6 11" xfId="36343" xr:uid="{D2360F83-DC9B-4681-AF2A-25899CC96C1B}"/>
    <cellStyle name="???? 6 2" xfId="9932" xr:uid="{972B6503-C7A0-420A-B34D-B3D1F9D4B4CE}"/>
    <cellStyle name="???? 6 3" xfId="14101" xr:uid="{9098A5E4-15FF-446F-ABFF-CD89C7249DEB}"/>
    <cellStyle name="???? 6 4" xfId="16627" xr:uid="{77E11418-F580-413A-B2DC-9C139B56773D}"/>
    <cellStyle name="???? 6 5" xfId="19735" xr:uid="{BE0C1BD4-602B-43B0-98D3-E243D67386D8}"/>
    <cellStyle name="???? 6 6" xfId="22262" xr:uid="{7017FCAE-081D-41AC-83BF-5AB9007A9789}"/>
    <cellStyle name="???? 6 7" xfId="24690" xr:uid="{A473AFBB-AB58-48CE-976C-1AF731F5E6FB}"/>
    <cellStyle name="???? 6 8" xfId="26986" xr:uid="{607BBCF0-0937-4F40-8AAB-CD1C9A3547DF}"/>
    <cellStyle name="???? 6 9" xfId="29535" xr:uid="{956DC968-C181-496E-B4FF-084326CDED9D}"/>
    <cellStyle name="???? 7" xfId="6146" xr:uid="{ABE42B90-8CCF-4BBF-A21A-0B072FF58363}"/>
    <cellStyle name="???? 7 10" xfId="39155" xr:uid="{A4D5A4CA-5654-47D7-BCE3-650A9A2709DB}"/>
    <cellStyle name="???? 7 11" xfId="36273" xr:uid="{06538BA1-2726-40C1-A373-F69E65762551}"/>
    <cellStyle name="???? 7 2" xfId="10094" xr:uid="{ECB05DF8-8084-4A88-A729-B401CA01C210}"/>
    <cellStyle name="???? 7 3" xfId="14263" xr:uid="{8B588645-B268-4821-B882-A6A0F44D6E5A}"/>
    <cellStyle name="???? 7 4" xfId="16788" xr:uid="{A03A5BBA-F986-4673-A9F1-6AACD6A5097B}"/>
    <cellStyle name="???? 7 5" xfId="19896" xr:uid="{329B7C3B-14A1-4015-87ED-7CF8E66A2B95}"/>
    <cellStyle name="???? 7 6" xfId="22423" xr:uid="{02A167CD-5823-4649-AA65-8B4B885D91C1}"/>
    <cellStyle name="???? 7 7" xfId="24851" xr:uid="{48BC7DA0-DE2A-4FB1-A2ED-3BF250563CDE}"/>
    <cellStyle name="???? 7 8" xfId="27147" xr:uid="{B9D3E2D4-03AD-4345-B766-9282F502BD67}"/>
    <cellStyle name="???? 7 9" xfId="29696" xr:uid="{DD472734-FD86-432C-A147-EB4E559094E8}"/>
    <cellStyle name="???? 8" xfId="6382" xr:uid="{11DC626B-3BD2-4AC5-AD17-20C61C3D3DB9}"/>
    <cellStyle name="???? 8 10" xfId="39390" xr:uid="{E9980DE0-90A9-4C60-847C-8FAB66108A5D}"/>
    <cellStyle name="???? 8 11" xfId="36002" xr:uid="{D21C1917-44BE-4024-AE7C-CB6AF54AEA44}"/>
    <cellStyle name="???? 8 2" xfId="10330" xr:uid="{B09741BD-AB71-4CA2-BFF1-2C79DEB54A53}"/>
    <cellStyle name="???? 8 3" xfId="14499" xr:uid="{D04BD003-50A6-42AF-9C03-AB1612F9C86E}"/>
    <cellStyle name="???? 8 4" xfId="17023" xr:uid="{D95EF896-7969-47C8-A5D8-78C2A74FF4E3}"/>
    <cellStyle name="???? 8 5" xfId="20131" xr:uid="{6879300A-B3E4-4471-B911-6436169C6426}"/>
    <cellStyle name="???? 8 6" xfId="22658" xr:uid="{E3F32FC1-CC67-4FD4-AF05-017C399A088B}"/>
    <cellStyle name="???? 8 7" xfId="25086" xr:uid="{27F0641B-A6F4-4145-B06A-08BCC5752041}"/>
    <cellStyle name="???? 8 8" xfId="27382" xr:uid="{81B9DEB5-33C3-4870-8712-663A2D596E8D}"/>
    <cellStyle name="???? 8 9" xfId="29931" xr:uid="{F4712CED-462D-44E5-BA84-2AAB493E5BC5}"/>
    <cellStyle name="???? 9" xfId="5671" xr:uid="{DBA61B7A-5BDA-4F61-B83F-9F98AB975FED}"/>
    <cellStyle name="???? 9 10" xfId="38681" xr:uid="{4B79C84E-ED09-4FF6-9ABB-936E717A2EB9}"/>
    <cellStyle name="???? 9 11" xfId="36527" xr:uid="{B5A7BCB9-9802-466E-88E1-9B92F1142ECC}"/>
    <cellStyle name="???? 9 2" xfId="9619" xr:uid="{2BB6A9AA-2AC1-4D2E-AF96-2B93A3772E77}"/>
    <cellStyle name="???? 9 3" xfId="13788" xr:uid="{4F4C9147-5B05-4151-A025-24E69C4CB66B}"/>
    <cellStyle name="???? 9 4" xfId="16314" xr:uid="{ABC0DC1F-2B66-420B-AE8F-0BA049676558}"/>
    <cellStyle name="???? 9 5" xfId="19422" xr:uid="{DF16177C-1001-4878-B11D-15171657AE5E}"/>
    <cellStyle name="???? 9 6" xfId="21949" xr:uid="{94599722-B5DF-4105-861A-B85D7D688D95}"/>
    <cellStyle name="???? 9 7" xfId="24377" xr:uid="{51E01267-5A2D-41CC-9EF4-53E9861A63B7}"/>
    <cellStyle name="???? 9 8" xfId="26673" xr:uid="{E241BB55-3D84-4DFF-87EB-CED0FC107B21}"/>
    <cellStyle name="???? 9 9" xfId="29222" xr:uid="{1F4B4987-F583-4CFF-977A-EBB82085925A}"/>
    <cellStyle name="?????" xfId="173" xr:uid="{14A8B925-5007-4CBC-AECE-09C73687416F}"/>
    <cellStyle name="??????" xfId="174" xr:uid="{5E1799BD-4C5D-44BD-AE07-3A538D1BE1B0}"/>
    <cellStyle name="?????_Lead STAT Dec 09" xfId="175" xr:uid="{AD96E035-1B4F-4408-B555-E28DBBE2706B}"/>
    <cellStyle name="????_EXHA-1" xfId="176" xr:uid="{FCC69D5D-5043-4692-A00A-A039F29A7242}"/>
    <cellStyle name="??_(Edison) SI Package" xfId="177" xr:uid="{1B599E76-BACF-455F-8BCA-DB23C8F1172D}"/>
    <cellStyle name="??1" xfId="178" xr:uid="{655302E8-64B0-4992-8ABB-D04DD6C3CF78}"/>
    <cellStyle name="??2" xfId="179" xr:uid="{562A4ED6-1ED7-4E56-88DA-76414AF52B5B}"/>
    <cellStyle name="??3" xfId="180" xr:uid="{1A3B2394-E49B-44E9-8E05-CDE2C079FAF4}"/>
    <cellStyle name="??4" xfId="181" xr:uid="{7C7B5EBD-D81C-439A-89CB-B345948955F0}"/>
    <cellStyle name="??5" xfId="182" xr:uid="{29B19396-E092-4D7A-9A15-990FB8B4C9F7}"/>
    <cellStyle name="??6" xfId="183" xr:uid="{CF295345-D546-417F-9C0C-A24B1FEF01F4}"/>
    <cellStyle name="?_HLD0809_Edit" xfId="184" xr:uid="{328ACC34-1DE7-49E3-A24C-42E09B0735A4}"/>
    <cellStyle name="?_HLD0809_Edit_1" xfId="185" xr:uid="{D941E663-48CE-436F-A432-4DB18AD883E0}"/>
    <cellStyle name="?_Lead STAT Dec 09" xfId="186" xr:uid="{2F43870E-6F50-4BF0-AE12-F151123D75B9}"/>
    <cellStyle name="?_To do lead_Dec 24_update" xfId="187" xr:uid="{4C9C745F-3371-4BDB-8898-AC0415C1CCDC}"/>
    <cellStyle name="?_To do lead_Dec 24_update_1" xfId="188" xr:uid="{81099CD0-9743-4F42-B1A5-511C9AC9B2B3}"/>
    <cellStyle name="]_^[?_x0008_?" xfId="189" xr:uid="{4EF11314-36E2-4F48-91C6-CC9F361775E2}"/>
    <cellStyle name="]_^[꺞_x0008_?" xfId="190" xr:uid="{7DAD569F-699E-4709-A103-160D134D55C9}"/>
    <cellStyle name="_2.2 4.1 industry index Q408" xfId="191" xr:uid="{6D735F48-9108-4B9C-B1AC-50AFB1B4A0A7}"/>
    <cellStyle name="_3Q07 New OTTD file - MALAYSIA" xfId="192" xr:uid="{04075123-5783-4EB6-AA50-9B3BEA84B69A}"/>
    <cellStyle name="_3Q07 New OTTD file - SINGAPORE" xfId="193" xr:uid="{3FB29BE2-CD00-42D4-93B8-A60BE597B951}"/>
    <cellStyle name="_3Q07 New OTTD file - SINGAPORE(25-9-07)" xfId="194" xr:uid="{4A30E654-544E-4039-AE4E-50D449F3BF56}"/>
    <cellStyle name="_3Q07 New OTTD file - SINGAPORE(26-9-07)" xfId="195" xr:uid="{18F50D9C-F6F7-4EE8-9392-6A43CC1A1555}"/>
    <cellStyle name="_3Q07 New OTTD file - SINGAPORE(correct cost)" xfId="196" xr:uid="{D3435CE0-95CE-458A-BF7E-4A6A09AE2B2E}"/>
    <cellStyle name="_3Q07 New OTTD file - THAILAND(correct cost)" xfId="197" xr:uid="{13F9C3C5-C200-458F-A151-6D919223D590}"/>
    <cellStyle name="_3Q07 New OTTD file - THAILAND(correct cost)_3Q07 New OTTD file - THAILAND(Post SI)" xfId="198" xr:uid="{28E8202C-280D-4487-9585-20303149718B}"/>
    <cellStyle name="_3Q07 New OTTD file - THAILAND(correct cost)_Final 4Q07 New OTTD file (Malaysia)" xfId="199" xr:uid="{4AD0B94B-95D2-40C6-B25E-EA953CF949DC}"/>
    <cellStyle name="_3Q07 New OTTD file - THAILAND(correct cost)_Final 4Q07 New OTTD file (Malaysia)_Final 4Q07 New OTTD file (Thailand)" xfId="200" xr:uid="{04FC5022-6762-4B86-8825-C25C511EB05B}"/>
    <cellStyle name="_3Q07 New OTTD file - THAILAND(correct cost)_Final 4Q07 New OTTD file (Thailand)" xfId="201" xr:uid="{472525B0-8541-4D52-B785-CC8BA178792A}"/>
    <cellStyle name="_3Q07 New OTTD file - THAILAND(Post SI)" xfId="202" xr:uid="{06B82FC1-B294-4EA0-B156-4855C2E2A26C}"/>
    <cellStyle name="_A_SI Workbook 1207_SP" xfId="203" xr:uid="{75F7A9D6-B92F-45C8-9F67-442DE2F9DB2F}"/>
    <cellStyle name="_A_SI Workbook PPYY_TT" xfId="204" xr:uid="{E57D70A7-F026-42CC-8926-10D448B49321}"/>
    <cellStyle name="_A370 proof Q2 07 Sing (rev 27 Aug)" xfId="205" xr:uid="{BCE75C69-F731-4ABE-8D8E-39F796F7ED1A}"/>
    <cellStyle name="_A370 proof Q2 07 TH (22 Aug 07)" xfId="206" xr:uid="{583A2644-ECDF-450A-BE6C-87192E476854}"/>
    <cellStyle name="_A370 proof Q2 07 TH (22 Aug 07)_3Q07 New OTTD file - THAILAND(correct cost)" xfId="207" xr:uid="{003F296D-533A-4CC4-B0BE-AB33527697C7}"/>
    <cellStyle name="_A370 proof Q2 07 TH (22 Aug 07)_3Q07 New OTTD file - THAILAND(correct cost)_3Q07 New OTTD file - THAILAND(Post SI)" xfId="208" xr:uid="{B9B871BF-50B5-4CC0-9FCA-6F5D6B6A7945}"/>
    <cellStyle name="_A370 proof Q2 07 TH (22 Aug 07)_3Q07 New OTTD file - THAILAND(correct cost)_Final 4Q07 New OTTD file (Malaysia)" xfId="209" xr:uid="{D0289C62-8EE6-4135-9E18-014A4DFCF00C}"/>
    <cellStyle name="_A370 proof Q2 07 TH (22 Aug 07)_3Q07 New OTTD file - THAILAND(correct cost)_Final 4Q07 New OTTD file (Malaysia)_Final 4Q07 New OTTD file (Thailand)" xfId="210" xr:uid="{A4240BA9-85D6-43B9-8B15-BADBE8B75171}"/>
    <cellStyle name="_A370 proof Q2 07 TH (22 Aug 07)_3Q07 New OTTD file - THAILAND(correct cost)_Final 4Q07 New OTTD file (Thailand)" xfId="211" xr:uid="{F93381B4-C29C-4D9B-B065-E201248B9661}"/>
    <cellStyle name="_A370 proof Q2 07 TH (22 Aug 07)_3Q07 New OTTD file - THAILAND(Post SI)" xfId="212" xr:uid="{0EE443A1-6A5F-486F-B589-0F830F1B3508}"/>
    <cellStyle name="_A370 proof Q2 07 TH (22 Aug 07)_Final 4Q07 New OTTD file (Malaysia)" xfId="213" xr:uid="{75D3E878-EF0E-455F-B93C-EAA9983228A5}"/>
    <cellStyle name="_A370 proof Q2 07 TH (22 Aug 07)_Final 4Q07 New OTTD file (Malaysia)_Final 4Q07 New OTTD file (Thailand)" xfId="214" xr:uid="{7FEEE864-7A27-412B-883B-61E5C9D713CC}"/>
    <cellStyle name="_A370 proof Q2 07 TH (22 Aug 07)_Final 4Q07 New OTTD file (Thailand)" xfId="215" xr:uid="{8AA0FC2A-B014-484B-9090-69C8A94522B8}"/>
    <cellStyle name="_AIA IFRS xls New OTTI Pivot.2009-11.Thailand (rev) " xfId="216" xr:uid="{A17C5BCD-C675-4879-82B8-9885B718A07C}"/>
    <cellStyle name="_ALAN" xfId="217" xr:uid="{7B5D2AE3-3AA2-4551-9241-D7A27F5FE124}"/>
    <cellStyle name="_ALAN_ECO Part2" xfId="218" xr:uid="{B8B16047-13A9-4CD3-B1B8-BA9DFE07FE0D}"/>
    <cellStyle name="_Bond Loan BV diff (Thai)" xfId="219" xr:uid="{0E67E229-3E48-4105-9981-1BB3CC261656}"/>
    <cellStyle name="_Book1" xfId="220" xr:uid="{33267D8F-0731-4EAB-9965-DF37278BE55F}"/>
    <cellStyle name="_Book1_3Q07 New OTTD file - THAILAND(correct cost)" xfId="221" xr:uid="{90191A11-2561-4C51-BCF3-692101C632EB}"/>
    <cellStyle name="_Book1_3Q07 New OTTD file - THAILAND(correct cost)_3Q07 New OTTD file - THAILAND(Post SI)" xfId="222" xr:uid="{A54FCAEC-3F43-4204-8D3F-F02A226659B7}"/>
    <cellStyle name="_Book1_3Q07 New OTTD file - THAILAND(correct cost)_Final 4Q07 New OTTD file (Malaysia)" xfId="223" xr:uid="{3F67140F-B1BB-48B2-B898-8AAE32852CB1}"/>
    <cellStyle name="_Book1_3Q07 New OTTD file - THAILAND(correct cost)_Final 4Q07 New OTTD file (Malaysia)_Final 4Q07 New OTTD file (Thailand)" xfId="224" xr:uid="{68C986F4-5303-4AC1-B9EA-5FB39D466EE8}"/>
    <cellStyle name="_Book1_3Q07 New OTTD file - THAILAND(correct cost)_Final 4Q07 New OTTD file (Thailand)" xfId="225" xr:uid="{12D30EDB-3299-440D-BC22-BD70A8E463F1}"/>
    <cellStyle name="_Book1_3Q07 New OTTD file - THAILAND(Post SI)" xfId="226" xr:uid="{B9591410-B4D3-461C-95A8-D28CCE5B49BF}"/>
    <cellStyle name="_Book1_Final 4Q07 New OTTD file (Malaysia)" xfId="227" xr:uid="{C5155572-685E-43B6-A5E4-DCE752CD1154}"/>
    <cellStyle name="_Book1_Final 4Q07 New OTTD file (Malaysia)_Final 4Q07 New OTTD file (Thailand)" xfId="228" xr:uid="{32E13F04-17CB-48C7-8C97-CFE79A7BEC45}"/>
    <cellStyle name="_Book1_Final 4Q07 New OTTD file (Thailand)" xfId="229" xr:uid="{A1D53B35-6F22-4171-B9D7-28624D274E96}"/>
    <cellStyle name="_Copy of A370 proof Q2 07 Sing (Final)" xfId="230" xr:uid="{9E8C5DF6-B33F-497D-9FC5-274596EAB429}"/>
    <cellStyle name="_ECO Part2 0906 - AIA &amp; SUBSIDIARIES - LIFE DIVISION" xfId="231" xr:uid="{7C98D380-67ED-4359-8F80-9EAD10537EC4}"/>
    <cellStyle name="_ECO Part2 0906 - AIA &amp; SUBSIDIARIES - LIFE DIVISION_ECO Part2" xfId="232" xr:uid="{35BD80B8-52D0-4658-9F68-CF5A80B5F15F}"/>
    <cellStyle name="_Final 4Q07 New OTTD file (Malaysia)" xfId="233" xr:uid="{24717FC0-D175-4F65-A2CC-85B327552E5F}"/>
    <cellStyle name="_Final 4Q07 New OTTD file (Malaysia)_Final 4Q07 New OTTD file (Thailand)" xfId="234" xr:uid="{5949429B-74CC-4BA9-ADDC-2009477714BC}"/>
    <cellStyle name="_Final 4Q07 New OTTD file (Thailand)" xfId="235" xr:uid="{55229F78-C79B-4DDE-A309-5612CE5ED6A6}"/>
    <cellStyle name="_NFS#5_Nov09" xfId="236" xr:uid="{640D9376-8193-4521-ACB8-95B307AF877D}"/>
    <cellStyle name="_Q_SI Workbook 0508_KO" xfId="237" xr:uid="{A691CCCC-B117-4864-B549-82A01D03D79D}"/>
    <cellStyle name="_Q_SI Workbook 0608_SE" xfId="238" xr:uid="{D3E8BDEE-47E6-4807-8D78-7C6AED14110C}"/>
    <cellStyle name="_Q_SI Workbook 0608_TT_1" xfId="239" xr:uid="{C649BF85-CF2C-4246-98B1-21BBDE3198E7}"/>
    <cellStyle name="_Q_SI Workbook PPYY_TT" xfId="240" xr:uid="{F1C849AA-BC84-47B8-A75A-BF5F66375B12}"/>
    <cellStyle name="_Q_SI Workbook PPYY_TT (2ND BATCH)" xfId="241" xr:uid="{E68ACAA3-A880-4B07-A1C0-9FDA2E7A87FA}"/>
    <cellStyle name="_Q_SI Workbook PPYY_TT (2ND BATCH)-2" xfId="242" xr:uid="{776FAEE0-3792-42B6-96B6-389809FA662C}"/>
    <cellStyle name="_Q_SI Workbook PPYY_TT(New Schedule)" xfId="243" xr:uid="{DF2D3CF0-9F4A-415A-B3F3-9387F6636F00}"/>
    <cellStyle name="_Q_SI Workbook PPYY_TT_20080529" xfId="244" xr:uid="{602CE0A2-E22B-4DDF-9953-5EC211D69251}"/>
    <cellStyle name="_Q_SI Workbook PPYY_TT-1" xfId="245" xr:uid="{871E1436-1FA7-4AD2-8F0A-48FF47A46441}"/>
    <cellStyle name="_Q_SI Workbook PPYY_TT-3" xfId="246" xr:uid="{5F4FCF6A-9A48-491D-9A9C-88BD14FF9B98}"/>
    <cellStyle name="_Q_SI Workbook PPYY_TT-4" xfId="247" xr:uid="{FD8331DC-30CA-44D8-8FFA-3B0116C1DB42}"/>
    <cellStyle name="_SCH 43 3Q06" xfId="248" xr:uid="{FA7EAEE5-ACEC-4556-8A13-EFD66399BA0B}"/>
    <cellStyle name="_SCH 43 3Q06_ECO Part2 0906 - AIA &amp; SUBSIDIARIES - LIFE DIVISION" xfId="249" xr:uid="{1E8E3F84-E09D-4FE0-AD35-C0BBEFB7E410}"/>
    <cellStyle name="_SCH 43 3Q06_ECO Part2 0906 - AIA &amp; SUBSIDIARIES - LIFE DIVISION_ECO Part2" xfId="250" xr:uid="{1CE766CF-5F18-4C3E-84EF-46608E8CBB82}"/>
    <cellStyle name="_SI Workbook (Annual Schedules)" xfId="251" xr:uid="{DC16F770-A755-4DE1-BC5B-0EF97C942BEF}"/>
    <cellStyle name="_SI Workbook (Quarterly Schedules)-1" xfId="252" xr:uid="{9B44BF8A-5026-4D0B-8115-6A7B750AD997}"/>
    <cellStyle name="_WORKING NOTE NOV09" xfId="253" xr:uid="{D4648EBE-F62B-480C-9236-D89378D03BF7}"/>
    <cellStyle name="=C:\WINNT\SYSTEM32\COMMAND.COM" xfId="254" xr:uid="{2E71F0C7-A380-4A8B-9667-2E8F70E50E76}"/>
    <cellStyle name="0,0_x000d__x000a_NA_x000d__x000a_" xfId="255" xr:uid="{13A2A2D9-2A84-4524-98A5-237353D590D9}"/>
    <cellStyle name="0,0_x000d__x000a_NA_x000d__x000a_ 2" xfId="256" xr:uid="{C71DE84E-47BD-4EEE-A7A3-7A3841DEBBCD}"/>
    <cellStyle name="0,0_x000d__x000a_NA_x000d__x000a_ 3" xfId="30385" xr:uid="{0DB19488-370C-4D22-9CCA-B1ECC8B0F8FC}"/>
    <cellStyle name="1Normal" xfId="257" xr:uid="{A3378FC5-0885-49C5-A8DE-9E6F654F2141}"/>
    <cellStyle name="20% - ??1" xfId="258" xr:uid="{F6C6E185-CE7E-47DD-BC96-305B9BF8D481}"/>
    <cellStyle name="20% - ??2" xfId="259" xr:uid="{B006EFA5-767B-4F53-9D7B-A287AAE6AF50}"/>
    <cellStyle name="20% - ??3" xfId="260" xr:uid="{C1BF9639-E8A0-497D-BA6F-B4C6B13B0828}"/>
    <cellStyle name="20% - ??4" xfId="261" xr:uid="{D4A27565-2394-4298-AAFB-487ED3D57717}"/>
    <cellStyle name="20% - ??5" xfId="262" xr:uid="{4D397A81-95B0-4214-967C-388B82AB2166}"/>
    <cellStyle name="20% - ??6" xfId="263" xr:uid="{71C48D48-BA0C-477C-AC8C-EE88F90C5B3E}"/>
    <cellStyle name="20% - Accent1" xfId="41" builtinId="30" customBuiltin="1"/>
    <cellStyle name="20% - Accent1 2" xfId="264" xr:uid="{9C6931A7-C8A4-46DE-8F50-016B7737FAD4}"/>
    <cellStyle name="20% - Accent1 2 2" xfId="265" xr:uid="{43244E30-0295-42D9-B301-0678A691CE17}"/>
    <cellStyle name="20% - Accent1 2 2 2" xfId="46217" xr:uid="{3C0DB89B-01D0-42A4-9322-370321E98670}"/>
    <cellStyle name="20% - Accent1 2 3" xfId="41075" xr:uid="{D5B71E89-AFA8-4172-B613-AD92B1A21298}"/>
    <cellStyle name="20% - Accent1 2 3 2" xfId="46269" xr:uid="{F4C90E17-FC1E-4D1A-89B5-394062EEA9BA}"/>
    <cellStyle name="20% - Accent1 2 4" xfId="45170" xr:uid="{DCE472C8-B8B4-48AB-A57F-4D97CC34ACDF}"/>
    <cellStyle name="20% - Accent1 3" xfId="266" xr:uid="{17DB3A7E-6390-4AE4-88A0-52A750B6B4BA}"/>
    <cellStyle name="20% - Accent1 3 2" xfId="30386" xr:uid="{2B7DD670-D2CA-4472-AE86-2B298EEE7F8D}"/>
    <cellStyle name="20% - Accent1 3 2 2" xfId="46289" xr:uid="{F687982D-EBE7-467D-88AD-EDE79D6297C5}"/>
    <cellStyle name="20% - Accent1 3 3" xfId="44822" xr:uid="{8D1B8228-879E-4562-B41C-5447A2B6B5A3}"/>
    <cellStyle name="20% - Accent1 4" xfId="267" xr:uid="{8E38576F-FF9A-4B83-8EC8-463B693E2371}"/>
    <cellStyle name="20% - Accent1 4 2" xfId="46197" xr:uid="{F6452907-B63E-4352-A3A4-45C75523B648}"/>
    <cellStyle name="20% - Accent1 5" xfId="5228" xr:uid="{4C9F3C1A-0F16-4FD3-AC33-A91475240C5B}"/>
    <cellStyle name="20% - Accent1 5 2" xfId="46248" xr:uid="{3248E5F8-D5EB-49FC-9DB2-832FB13DCE89}"/>
    <cellStyle name="20% - Accent2" xfId="45" builtinId="34" customBuiltin="1"/>
    <cellStyle name="20% - Accent2 2" xfId="268" xr:uid="{8CCD8503-FC02-4EBD-BDCF-235A6FAEDB37}"/>
    <cellStyle name="20% - Accent2 2 2" xfId="269" xr:uid="{973944A1-8E9A-473D-AAAD-F34C99B827BB}"/>
    <cellStyle name="20% - Accent2 2 2 2" xfId="46220" xr:uid="{E20FD7A3-D327-4FA0-8DD8-32481612BF72}"/>
    <cellStyle name="20% - Accent2 2 3" xfId="41079" xr:uid="{EA64F146-85A6-419D-9C9E-D8E6ADB0ABEF}"/>
    <cellStyle name="20% - Accent2 2 3 2" xfId="46272" xr:uid="{786F7849-475D-4CCC-9DCB-9466F03CCAC3}"/>
    <cellStyle name="20% - Accent2 2 4" xfId="45174" xr:uid="{CAA3F2A4-2F48-47C3-B1BB-524882421F84}"/>
    <cellStyle name="20% - Accent2 3" xfId="270" xr:uid="{0D7154BF-A10B-492C-9636-236B120EDBAB}"/>
    <cellStyle name="20% - Accent2 3 2" xfId="30387" xr:uid="{F988E27F-BE20-48C5-ABE4-7496BC28B843}"/>
    <cellStyle name="20% - Accent2 3 2 2" xfId="46292" xr:uid="{CD0B7951-4308-4E69-91EA-60EA48F71445}"/>
    <cellStyle name="20% - Accent2 3 3" xfId="44825" xr:uid="{D56BF1A2-960E-4EC6-A036-95E64A0242EB}"/>
    <cellStyle name="20% - Accent2 4" xfId="271" xr:uid="{92F32360-32B6-442F-BA43-7840E0A96726}"/>
    <cellStyle name="20% - Accent2 4 2" xfId="46200" xr:uid="{D5BAB356-DA70-4461-BDB9-B269DB03E8FF}"/>
    <cellStyle name="20% - Accent2 5" xfId="5224" xr:uid="{8661D871-06E0-4227-83AD-83F40B2F0D1E}"/>
    <cellStyle name="20% - Accent2 5 2" xfId="46251" xr:uid="{6FE8D0A6-7B8A-411F-A2B3-CF84E79BB193}"/>
    <cellStyle name="20% - Accent3" xfId="49" builtinId="38" customBuiltin="1"/>
    <cellStyle name="20% - Accent3 2" xfId="272" xr:uid="{8F3D8A8A-04BD-4966-812C-FD8C18DD6073}"/>
    <cellStyle name="20% - Accent3 2 2" xfId="273" xr:uid="{09A1721C-7970-4B6C-B469-A65AC02729EE}"/>
    <cellStyle name="20% - Accent3 2 2 2" xfId="46223" xr:uid="{86DA944A-8FC0-4789-8ECD-3AE09C6F2571}"/>
    <cellStyle name="20% - Accent3 2 3" xfId="41083" xr:uid="{C0BCB233-8B72-4D82-B757-C86C58120DAB}"/>
    <cellStyle name="20% - Accent3 2 3 2" xfId="46275" xr:uid="{3AA2F3B3-595E-44D1-8459-A25C15C2FC8D}"/>
    <cellStyle name="20% - Accent3 2 4" xfId="45178" xr:uid="{39186D16-76F1-4CBE-A5F3-DAB74A4E46E3}"/>
    <cellStyle name="20% - Accent3 3" xfId="274" xr:uid="{2FFE8FDC-58A1-4024-B21D-D87D02AE3C07}"/>
    <cellStyle name="20% - Accent3 3 2" xfId="30388" xr:uid="{850C9438-0602-429B-96F7-98BEA431C86F}"/>
    <cellStyle name="20% - Accent3 3 2 2" xfId="46295" xr:uid="{54F2D611-4982-4284-A88C-198F1F5F452F}"/>
    <cellStyle name="20% - Accent3 3 3" xfId="44828" xr:uid="{AA11C0D9-E6CA-47A2-9248-C5E84C207E7D}"/>
    <cellStyle name="20% - Accent3 4" xfId="275" xr:uid="{84F91649-695A-4E2B-AB63-4994754407CE}"/>
    <cellStyle name="20% - Accent3 4 2" xfId="46203" xr:uid="{EA26A903-6235-44A7-AB7B-3AB15E0C9856}"/>
    <cellStyle name="20% - Accent3 5" xfId="5220" xr:uid="{A906F6D1-3BA8-4C06-9A29-EB85F7C8A403}"/>
    <cellStyle name="20% - Accent3 5 2" xfId="46254" xr:uid="{73A09FDC-D97C-4483-B870-7B316038FEAF}"/>
    <cellStyle name="20% - Accent4" xfId="53" builtinId="42" customBuiltin="1"/>
    <cellStyle name="20% - Accent4 2" xfId="276" xr:uid="{D4F735FA-849C-48A2-A146-03E24EEA16D0}"/>
    <cellStyle name="20% - Accent4 2 2" xfId="277" xr:uid="{5D2B1F81-98F9-4444-8A22-58EA49D6D53D}"/>
    <cellStyle name="20% - Accent4 2 2 2" xfId="46226" xr:uid="{BC39B90B-5988-4DE2-8D0E-0FF69CA6F25B}"/>
    <cellStyle name="20% - Accent4 2 3" xfId="41087" xr:uid="{6E7872B7-874D-4645-8A71-71C87D52D10E}"/>
    <cellStyle name="20% - Accent4 2 3 2" xfId="46278" xr:uid="{B5C62652-E1B4-4F27-81F1-98C95C75AF15}"/>
    <cellStyle name="20% - Accent4 2 4" xfId="45182" xr:uid="{FB3EE42E-80E5-4704-B998-DD96EE08A660}"/>
    <cellStyle name="20% - Accent4 3" xfId="278" xr:uid="{732E1323-F24B-44CE-B101-259FDF5155F0}"/>
    <cellStyle name="20% - Accent4 3 2" xfId="30389" xr:uid="{162A5C69-FBD0-47E1-8E71-4E6B2ADEFA95}"/>
    <cellStyle name="20% - Accent4 3 2 2" xfId="46298" xr:uid="{79396B4A-48B7-4189-BB52-422B086E398C}"/>
    <cellStyle name="20% - Accent4 3 3" xfId="44831" xr:uid="{BD03296A-2B3F-4643-9626-F64C8C361DA8}"/>
    <cellStyle name="20% - Accent4 4" xfId="279" xr:uid="{E14F235A-AC5A-4F21-BAA6-41EA9D59A0DF}"/>
    <cellStyle name="20% - Accent4 4 2" xfId="46206" xr:uid="{5345FB4D-C9C8-46BF-95C4-DF829D9FC55B}"/>
    <cellStyle name="20% - Accent4 5" xfId="5216" xr:uid="{3958E685-E580-4BFC-9B9D-A45A3286BD6A}"/>
    <cellStyle name="20% - Accent4 5 2" xfId="46257" xr:uid="{EF63B882-2680-47A3-B363-B9CF62C90090}"/>
    <cellStyle name="20% - Accent5" xfId="57" builtinId="46" customBuiltin="1"/>
    <cellStyle name="20% - Accent5 2" xfId="280" xr:uid="{8DC0B3FD-09F2-4F37-BDB3-66021A0E34F5}"/>
    <cellStyle name="20% - Accent5 2 2" xfId="281" xr:uid="{ACCE2FCA-3BD5-4DB6-8568-ED31FDD344D9}"/>
    <cellStyle name="20% - Accent5 2 2 2" xfId="46229" xr:uid="{1615FC8C-E7B2-4F53-8582-60FCABD1186D}"/>
    <cellStyle name="20% - Accent5 2 3" xfId="41091" xr:uid="{24B2B580-5C8A-4C1A-8025-5EA5651884BA}"/>
    <cellStyle name="20% - Accent5 2 3 2" xfId="46281" xr:uid="{209B46D6-2A22-4F86-86F7-A012A6CB9956}"/>
    <cellStyle name="20% - Accent5 2 4" xfId="45186" xr:uid="{DDFFB650-4065-46B2-A8D2-ECDB9D166236}"/>
    <cellStyle name="20% - Accent5 3" xfId="282" xr:uid="{3521447B-0485-4065-849F-E56FED1FC94B}"/>
    <cellStyle name="20% - Accent5 3 2" xfId="30390" xr:uid="{BF1B3A3C-710A-42D5-9290-6770426F8666}"/>
    <cellStyle name="20% - Accent5 3 2 2" xfId="46301" xr:uid="{2B2136B7-E724-4761-80C7-5D5EEC63EF19}"/>
    <cellStyle name="20% - Accent5 3 3" xfId="44834" xr:uid="{39E1D6B9-8FF7-492E-8E8A-373F92375570}"/>
    <cellStyle name="20% - Accent5 4" xfId="283" xr:uid="{D36B766B-0A71-4C92-923C-58EA537406D1}"/>
    <cellStyle name="20% - Accent5 4 2" xfId="46209" xr:uid="{632DF19E-4D91-4669-8D96-1057DD53F843}"/>
    <cellStyle name="20% - Accent5 5" xfId="5212" xr:uid="{EC5C0F53-140E-4ECD-8885-8B429E50A66F}"/>
    <cellStyle name="20% - Accent5 5 2" xfId="46260" xr:uid="{8157C5E9-8810-47C7-B1FA-306085FED543}"/>
    <cellStyle name="20% - Accent6" xfId="61" builtinId="50" customBuiltin="1"/>
    <cellStyle name="20% - Accent6 2" xfId="284" xr:uid="{6CD7A014-B54B-4A62-8EAD-506E980AC612}"/>
    <cellStyle name="20% - Accent6 2 2" xfId="285" xr:uid="{A5113231-8287-4F97-95FA-61E38CFD42EB}"/>
    <cellStyle name="20% - Accent6 2 2 2" xfId="46232" xr:uid="{34DCC9CB-CA53-479F-BBF6-E8E83E70DBBA}"/>
    <cellStyle name="20% - Accent6 2 3" xfId="41095" xr:uid="{5611EFDF-0A94-4F7C-8138-CB71F06FB6AF}"/>
    <cellStyle name="20% - Accent6 2 3 2" xfId="46284" xr:uid="{6C70671A-36B7-48F0-801C-87ACAED8A29A}"/>
    <cellStyle name="20% - Accent6 2 4" xfId="45190" xr:uid="{211830E2-B3B5-4713-91FE-A9984CA4B1A2}"/>
    <cellStyle name="20% - Accent6 3" xfId="286" xr:uid="{BA16F685-8D25-4510-98AF-F5C2C0DD1276}"/>
    <cellStyle name="20% - Accent6 3 2" xfId="30391" xr:uid="{C2776309-965F-4DC9-9C8A-3DE9AACB8F58}"/>
    <cellStyle name="20% - Accent6 3 2 2" xfId="46304" xr:uid="{79458CE8-FCF5-4E46-9C77-DF5CB9EDA2B3}"/>
    <cellStyle name="20% - Accent6 3 3" xfId="44837" xr:uid="{14D9277D-B5E6-4984-99BF-18E562D42F3F}"/>
    <cellStyle name="20% - Accent6 4" xfId="287" xr:uid="{E63489BE-A40C-4B4B-9A8D-C32B386ECB19}"/>
    <cellStyle name="20% - Accent6 4 2" xfId="46212" xr:uid="{D7239D3A-F66F-4CCE-9417-AAB44C95C080}"/>
    <cellStyle name="20% - Accent6 5" xfId="5208" xr:uid="{336D9374-3F5B-492A-92E2-27F13AB65EEF}"/>
    <cellStyle name="20% - Accent6 5 2" xfId="46263" xr:uid="{B352CAFD-76D1-4552-8EF9-DDFC352F7004}"/>
    <cellStyle name="20% - ส่วนที่ถูกเน้น1" xfId="288" xr:uid="{FF2C9D6E-1B12-4D1B-8178-0FEFD3391696}"/>
    <cellStyle name="20% - ส่วนที่ถูกเน้น2" xfId="289" xr:uid="{F7EDC3E4-5D12-41A2-BA20-180A835530BF}"/>
    <cellStyle name="20% - ส่วนที่ถูกเน้น3" xfId="290" xr:uid="{8D5C143B-5055-447C-992E-26DFA8F7BF0D}"/>
    <cellStyle name="20% - ส่วนที่ถูกเน้น4" xfId="291" xr:uid="{17AC9D23-0611-4EC1-AF2C-1F41E0501DDD}"/>
    <cellStyle name="20% - ส่วนที่ถูกเน้น5" xfId="292" xr:uid="{C19D749E-E166-4CB4-A0E1-E7E96B070099}"/>
    <cellStyle name="20% - ส่วนที่ถูกเน้น6" xfId="293" xr:uid="{971FB45C-4E7C-4230-9ADD-67EB8294056C}"/>
    <cellStyle name="20% - 輔色1" xfId="294" xr:uid="{2345B89D-F658-4BF9-87EB-BCB6FFD46DB2}"/>
    <cellStyle name="20% - 輔色2" xfId="295" xr:uid="{1D002A42-CA32-49BC-B079-32A1BCABD38E}"/>
    <cellStyle name="20% - 輔色3" xfId="296" xr:uid="{A1B297A0-E1FF-4FAC-96F6-933D04FB07E8}"/>
    <cellStyle name="20% - 輔色4" xfId="297" xr:uid="{70B87082-20DA-475F-878A-1EB427BD423E}"/>
    <cellStyle name="20% - 輔色5" xfId="298" xr:uid="{CD0CEB5A-9BD6-4705-9B7E-32D448AC3CB9}"/>
    <cellStyle name="20% - 輔色6" xfId="299" xr:uid="{CE197C22-49C3-4C44-9FFB-8ADC0D1D82F7}"/>
    <cellStyle name="๒Wลว - Style1" xfId="300" xr:uid="{E2597A6E-6C49-4DE7-B71F-E0725DE371BF}"/>
    <cellStyle name="๒Wลว - Style2" xfId="301" xr:uid="{E9487A94-4D80-42FF-AB2D-FE82575CBDEB}"/>
    <cellStyle name="๒Wลว - Style3" xfId="302" xr:uid="{11C854F7-955F-4A55-813D-DE96B19E6083}"/>
    <cellStyle name="๒Wลว - Style4" xfId="303" xr:uid="{7BB97FE6-5149-4B94-8894-D5DE91A8E429}"/>
    <cellStyle name="๒Wลว - Style5" xfId="304" xr:uid="{FD733934-17D5-4177-A59F-7078230A4E51}"/>
    <cellStyle name="๒Wลว - Style6" xfId="305" xr:uid="{2954455A-CF4F-4A69-925B-3D5EA8FA0B67}"/>
    <cellStyle name="๒Wลว - Style7" xfId="306" xr:uid="{7667F7C9-1365-4298-A033-61094A22CDFB}"/>
    <cellStyle name="๒Wลว - Style8" xfId="307" xr:uid="{800B5192-3ECF-4D05-8094-A079A4AB1541}"/>
    <cellStyle name="40% - ??1" xfId="308" xr:uid="{84C9F9A8-180F-4C69-8BB4-2C6DC13AF22B}"/>
    <cellStyle name="40% - ??2" xfId="309" xr:uid="{824CE564-BC6B-4AF4-AFB5-83B643932C33}"/>
    <cellStyle name="40% - ??3" xfId="310" xr:uid="{E4082267-F280-4A35-948A-4E1A17EAED51}"/>
    <cellStyle name="40% - ??4" xfId="311" xr:uid="{14C0209E-D18E-4FF8-A4F8-C7426BB16EAF}"/>
    <cellStyle name="40% - ??5" xfId="312" xr:uid="{7C046747-85E6-49D6-8BBB-AF3E8E4E1A11}"/>
    <cellStyle name="40% - ??6" xfId="313" xr:uid="{20BE8241-12BD-44B3-949A-10192986425C}"/>
    <cellStyle name="40% - Accent1" xfId="42" builtinId="31" customBuiltin="1"/>
    <cellStyle name="40% - Accent1 2" xfId="314" xr:uid="{6F048CEE-4C0A-4C30-8639-10C4959A4FDB}"/>
    <cellStyle name="40% - Accent1 2 2" xfId="315" xr:uid="{9CABA8EF-E471-4B59-B428-498DE65E8354}"/>
    <cellStyle name="40% - Accent1 2 2 2" xfId="46218" xr:uid="{E61B5C42-C634-4FDC-8A0C-FD5ECA041FF9}"/>
    <cellStyle name="40% - Accent1 2 3" xfId="41076" xr:uid="{E13145A2-F62E-4903-A6F5-2AF433216E89}"/>
    <cellStyle name="40% - Accent1 2 3 2" xfId="46270" xr:uid="{5D47EFE4-F801-4FFE-8C42-A58D254E3CF5}"/>
    <cellStyle name="40% - Accent1 2 4" xfId="45171" xr:uid="{8EA6492E-1D6E-4A8F-88AA-25A4BA6BCD76}"/>
    <cellStyle name="40% - Accent1 3" xfId="316" xr:uid="{53607C3D-494E-469C-86CA-67B9FE4F5276}"/>
    <cellStyle name="40% - Accent1 3 2" xfId="30392" xr:uid="{84002A4E-AC75-4D7F-BA75-E32EF6F0ED0B}"/>
    <cellStyle name="40% - Accent1 3 2 2" xfId="46290" xr:uid="{D4368D08-B886-4B71-A077-5AD55BB4D607}"/>
    <cellStyle name="40% - Accent1 3 3" xfId="44823" xr:uid="{5A01CD73-8A90-4920-A3F3-D4EA6405ED33}"/>
    <cellStyle name="40% - Accent1 4" xfId="317" xr:uid="{568B911A-6351-4C07-9055-99C23A5ED4E7}"/>
    <cellStyle name="40% - Accent1 4 2" xfId="46198" xr:uid="{598CEE71-CBD4-4F83-B94A-0209099E28B1}"/>
    <cellStyle name="40% - Accent1 5" xfId="5227" xr:uid="{DBDA7A0A-A9D8-4A2D-9824-A7CABAEF3580}"/>
    <cellStyle name="40% - Accent1 5 2" xfId="46249" xr:uid="{17D03CF3-5BF2-4795-BD77-5FA947701395}"/>
    <cellStyle name="40% - Accent2" xfId="46" builtinId="35" customBuiltin="1"/>
    <cellStyle name="40% - Accent2 2" xfId="318" xr:uid="{B511849E-F4BE-4A19-B89D-AFD9F465B91D}"/>
    <cellStyle name="40% - Accent2 2 2" xfId="319" xr:uid="{42A3B103-04B0-4592-8E76-E2C91583BFF5}"/>
    <cellStyle name="40% - Accent2 2 2 2" xfId="46221" xr:uid="{E70CAC7C-5C7D-4540-9329-1C4AEDB93857}"/>
    <cellStyle name="40% - Accent2 2 3" xfId="41080" xr:uid="{B805BC9B-14BA-4B0F-BDF0-DD21B1D64315}"/>
    <cellStyle name="40% - Accent2 2 3 2" xfId="46273" xr:uid="{867A668B-04C0-49B9-8207-C569017C253C}"/>
    <cellStyle name="40% - Accent2 2 4" xfId="45175" xr:uid="{6E5098D5-3E56-4312-A0E9-3F7EBDA0A376}"/>
    <cellStyle name="40% - Accent2 3" xfId="320" xr:uid="{A7B5F10B-87EA-4523-B6A5-632F61C69D74}"/>
    <cellStyle name="40% - Accent2 3 2" xfId="30393" xr:uid="{4CB7C3E0-B328-4D2A-98E3-6BA65431360F}"/>
    <cellStyle name="40% - Accent2 3 2 2" xfId="46293" xr:uid="{657E5A9C-9D29-45FD-A4BC-C319FB0CCA15}"/>
    <cellStyle name="40% - Accent2 3 3" xfId="44826" xr:uid="{ADCBEBB3-73A9-4EC4-92D4-CC397F2CA9A8}"/>
    <cellStyle name="40% - Accent2 4" xfId="321" xr:uid="{9C3F2410-BD64-401A-A64A-91D63379FE2B}"/>
    <cellStyle name="40% - Accent2 4 2" xfId="46201" xr:uid="{BCD6F29D-5620-4931-B222-15B929976C7E}"/>
    <cellStyle name="40% - Accent2 5" xfId="5223" xr:uid="{AC8682EA-2A37-4610-8746-2A3126021939}"/>
    <cellStyle name="40% - Accent2 5 2" xfId="46252" xr:uid="{08A60167-3AFB-4E7F-9C3E-05091C282DA0}"/>
    <cellStyle name="40% - Accent3" xfId="50" builtinId="39" customBuiltin="1"/>
    <cellStyle name="40% - Accent3 2" xfId="322" xr:uid="{A8943F89-E58F-4AAD-925C-3F9B38F39527}"/>
    <cellStyle name="40% - Accent3 2 2" xfId="323" xr:uid="{B520DDB0-3EC1-40A1-A824-72CE7ECE00AD}"/>
    <cellStyle name="40% - Accent3 2 2 2" xfId="46224" xr:uid="{DEC07E87-E0F5-4B96-B326-658839D9C7CD}"/>
    <cellStyle name="40% - Accent3 2 3" xfId="41084" xr:uid="{5C17BA48-4871-4DFE-83C9-7457FA0DD415}"/>
    <cellStyle name="40% - Accent3 2 3 2" xfId="46276" xr:uid="{1AECABC9-62B4-4A0A-8AF6-8398F71E62F8}"/>
    <cellStyle name="40% - Accent3 2 4" xfId="45179" xr:uid="{6EDE51EF-9FEF-4680-81FC-A3B4804946B9}"/>
    <cellStyle name="40% - Accent3 3" xfId="324" xr:uid="{0330A80A-D532-4DA4-ADBE-3138731526D0}"/>
    <cellStyle name="40% - Accent3 3 2" xfId="30394" xr:uid="{A430315C-C9B6-4E1B-9608-1AA568485666}"/>
    <cellStyle name="40% - Accent3 3 2 2" xfId="46296" xr:uid="{B7124426-1BCC-45B2-B887-FCFCCC679F89}"/>
    <cellStyle name="40% - Accent3 3 3" xfId="44829" xr:uid="{D136F3F5-FEAF-4C79-91A9-68CB7F2D5E48}"/>
    <cellStyle name="40% - Accent3 4" xfId="325" xr:uid="{61F6E05D-B8A7-4C2E-A319-634730269968}"/>
    <cellStyle name="40% - Accent3 4 2" xfId="46204" xr:uid="{7E4B9B1F-082F-4CD6-A742-74BE51113CE5}"/>
    <cellStyle name="40% - Accent3 5" xfId="5219" xr:uid="{3DEDAA28-4C4E-4625-8A61-B4B9B261D9C7}"/>
    <cellStyle name="40% - Accent3 5 2" xfId="46255" xr:uid="{EBF42F3B-FEC9-49A2-B971-D8AA2719444C}"/>
    <cellStyle name="40% - Accent4" xfId="54" builtinId="43" customBuiltin="1"/>
    <cellStyle name="40% - Accent4 2" xfId="326" xr:uid="{1EC30A45-B0E4-4797-85E7-478D031CBBF5}"/>
    <cellStyle name="40% - Accent4 2 2" xfId="327" xr:uid="{BE516676-644B-453D-8246-4A63B75A1C10}"/>
    <cellStyle name="40% - Accent4 2 2 2" xfId="46227" xr:uid="{CDA0F718-EE1A-4A18-A0BF-3BCBE790D5A6}"/>
    <cellStyle name="40% - Accent4 2 3" xfId="41088" xr:uid="{F7800958-B7DA-4D5F-B636-1822875B9331}"/>
    <cellStyle name="40% - Accent4 2 3 2" xfId="46279" xr:uid="{F364B8B0-18F9-450A-9FE9-51F1CAB80837}"/>
    <cellStyle name="40% - Accent4 2 4" xfId="45183" xr:uid="{0849E9C0-E24C-4E6B-BD16-32D9847DC2C3}"/>
    <cellStyle name="40% - Accent4 3" xfId="328" xr:uid="{68C836C0-30C2-4AEF-A902-E92D38BE97E5}"/>
    <cellStyle name="40% - Accent4 3 2" xfId="30395" xr:uid="{8EBB46BD-5487-4C29-AB9D-41D2E0C1D025}"/>
    <cellStyle name="40% - Accent4 3 2 2" xfId="46299" xr:uid="{990D35B4-CF4A-454F-8E9B-65B9A0EC9412}"/>
    <cellStyle name="40% - Accent4 3 3" xfId="44832" xr:uid="{D9058733-B516-49E6-8CEA-9A5E43B57C57}"/>
    <cellStyle name="40% - Accent4 4" xfId="329" xr:uid="{9D753784-92F1-4E07-B2AC-1870C6DB93BD}"/>
    <cellStyle name="40% - Accent4 4 2" xfId="46207" xr:uid="{163A91DB-36FE-44F4-809E-4611CC6DD45F}"/>
    <cellStyle name="40% - Accent4 5" xfId="5215" xr:uid="{274E7332-ABCD-415E-86AF-C321743B77E2}"/>
    <cellStyle name="40% - Accent4 5 2" xfId="46258" xr:uid="{2FC4F016-8648-45F1-A270-050091E93C9A}"/>
    <cellStyle name="40% - Accent5" xfId="58" builtinId="47" customBuiltin="1"/>
    <cellStyle name="40% - Accent5 2" xfId="330" xr:uid="{E43F306D-2ADD-447E-9B2C-772ED32A9ED8}"/>
    <cellStyle name="40% - Accent5 2 2" xfId="331" xr:uid="{657CC396-D701-403B-B284-6BA580533FE4}"/>
    <cellStyle name="40% - Accent5 2 2 2" xfId="46230" xr:uid="{3EB20DBC-60A8-447E-8BF9-A9C4D03A8517}"/>
    <cellStyle name="40% - Accent5 2 3" xfId="41092" xr:uid="{7BA07F3B-D10D-40DC-9842-0D3E5F658803}"/>
    <cellStyle name="40% - Accent5 2 3 2" xfId="46282" xr:uid="{D4965A0F-A20C-433C-A402-02E9F9A8D66F}"/>
    <cellStyle name="40% - Accent5 2 4" xfId="45187" xr:uid="{3B9C6ECE-5D25-453F-993E-5D99054367F5}"/>
    <cellStyle name="40% - Accent5 3" xfId="332" xr:uid="{4007403D-9A5B-43AE-BA44-6A59131EE3A1}"/>
    <cellStyle name="40% - Accent5 3 2" xfId="30396" xr:uid="{92FC7907-5C89-429B-B10B-5629F585576C}"/>
    <cellStyle name="40% - Accent5 3 2 2" xfId="46302" xr:uid="{45FED37E-173A-458B-9C5C-681860B7B550}"/>
    <cellStyle name="40% - Accent5 3 3" xfId="44835" xr:uid="{1B3EA71E-CCC3-4471-B8F7-265C6B6B59FC}"/>
    <cellStyle name="40% - Accent5 4" xfId="333" xr:uid="{0DDA7FED-4733-4AFF-8ABB-970C4155D844}"/>
    <cellStyle name="40% - Accent5 4 2" xfId="46210" xr:uid="{BF3A3655-8071-47E8-98CE-05A9153761A5}"/>
    <cellStyle name="40% - Accent5 5" xfId="5211" xr:uid="{796D7A3E-8113-49E3-BC39-CBD22513CA03}"/>
    <cellStyle name="40% - Accent5 5 2" xfId="46261" xr:uid="{DAC49431-F112-4E08-8886-7F92E96C95D1}"/>
    <cellStyle name="40% - Accent6" xfId="62" builtinId="51" customBuiltin="1"/>
    <cellStyle name="40% - Accent6 2" xfId="334" xr:uid="{BE15E98C-1EE1-42FC-8F1C-DF642B334B66}"/>
    <cellStyle name="40% - Accent6 2 2" xfId="335" xr:uid="{819BCD2E-7BDA-4817-8E61-EE66BB943AB6}"/>
    <cellStyle name="40% - Accent6 2 2 2" xfId="46233" xr:uid="{05052FE6-4AD0-4993-A58C-5952CD5D1F3D}"/>
    <cellStyle name="40% - Accent6 2 3" xfId="41096" xr:uid="{95FAE7FA-3B83-4753-8F78-29B58579EB2B}"/>
    <cellStyle name="40% - Accent6 2 3 2" xfId="46285" xr:uid="{604D2C28-B72F-47C4-AEA6-C00A626A7F8B}"/>
    <cellStyle name="40% - Accent6 2 4" xfId="45191" xr:uid="{77E837C8-3CE9-4581-B2A4-6E7B1604BAE8}"/>
    <cellStyle name="40% - Accent6 3" xfId="336" xr:uid="{CF15C009-3A14-4E6F-9506-2267AAEDCA30}"/>
    <cellStyle name="40% - Accent6 3 2" xfId="30397" xr:uid="{1973C7D1-D040-44E6-8BEE-97C41C2154B6}"/>
    <cellStyle name="40% - Accent6 3 2 2" xfId="46305" xr:uid="{DE42E558-84E4-4E17-9C56-DC5E479042F9}"/>
    <cellStyle name="40% - Accent6 3 3" xfId="44838" xr:uid="{A97DC6F6-E878-43F9-A145-90B4684F75AA}"/>
    <cellStyle name="40% - Accent6 4" xfId="337" xr:uid="{72478F6D-3AD8-4A4D-AF41-7BCBED5269BE}"/>
    <cellStyle name="40% - Accent6 4 2" xfId="46213" xr:uid="{B0BA46FA-0AAC-4B29-9D25-5D0EC39F5489}"/>
    <cellStyle name="40% - Accent6 5" xfId="5207" xr:uid="{6E418471-1454-421F-8B77-3AC2E8DDADAE}"/>
    <cellStyle name="40% - Accent6 5 2" xfId="46264" xr:uid="{315F36F7-DDCC-42B2-8A88-D1732D688E6D}"/>
    <cellStyle name="40% - ส่วนที่ถูกเน้น1" xfId="338" xr:uid="{0B9CCC9E-7EE6-4A92-8FE3-0D288DFE1664}"/>
    <cellStyle name="40% - ส่วนที่ถูกเน้น2" xfId="339" xr:uid="{C54B1933-46DD-4D07-BF1D-B8C0545B2CDB}"/>
    <cellStyle name="40% - ส่วนที่ถูกเน้น3" xfId="340" xr:uid="{BD6CC6E1-E7F5-4954-BE6C-9AECFE2F272F}"/>
    <cellStyle name="40% - ส่วนที่ถูกเน้น4" xfId="341" xr:uid="{182D0F98-6CA7-4EC9-B93A-C1903A637DE7}"/>
    <cellStyle name="40% - ส่วนที่ถูกเน้น5" xfId="342" xr:uid="{32F0FCAA-533E-46A9-8EA5-CEF48D38ED59}"/>
    <cellStyle name="40% - ส่วนที่ถูกเน้น6" xfId="343" xr:uid="{DB0F119D-A87D-4869-8183-14D6C44846C0}"/>
    <cellStyle name="40% - 輔色1" xfId="344" xr:uid="{E481474B-3612-4E74-93A6-A3520C50DF79}"/>
    <cellStyle name="40% - 輔色2" xfId="345" xr:uid="{9D24CFCE-CB24-4B04-9B9F-B28BC24C1B4F}"/>
    <cellStyle name="40% - 輔色3" xfId="346" xr:uid="{ABD6BE2E-EA56-4664-A110-0D6BA8E7B6BA}"/>
    <cellStyle name="40% - 輔色4" xfId="347" xr:uid="{510B5E3F-9C3A-4C36-A6C6-750EE2305E41}"/>
    <cellStyle name="40% - 輔色5" xfId="348" xr:uid="{E3683881-14AD-478E-8DB8-0F27C575BEF9}"/>
    <cellStyle name="40% - 輔色6" xfId="349" xr:uid="{AA9A8F61-D753-43F3-A3EF-8F3A9B4A62B9}"/>
    <cellStyle name="60% - ??1" xfId="350" xr:uid="{ECC9EEFA-A870-458A-B214-4608AC5E22E3}"/>
    <cellStyle name="60% - ??2" xfId="351" xr:uid="{93B8D0E9-395B-4878-9557-2191E4411BBF}"/>
    <cellStyle name="60% - ??3" xfId="352" xr:uid="{F8760064-AB8D-4C12-A023-FD54E142791C}"/>
    <cellStyle name="60% - ??4" xfId="353" xr:uid="{1499295C-2144-488D-8C94-8CA9402A3BF9}"/>
    <cellStyle name="60% - ??5" xfId="354" xr:uid="{8325462E-C8BA-4794-B914-ACEFBE99949F}"/>
    <cellStyle name="60% - ??6" xfId="355" xr:uid="{C01A982D-8BEB-4A6E-87CE-887A26A12BAD}"/>
    <cellStyle name="60% - Accent1" xfId="43" builtinId="32" customBuiltin="1"/>
    <cellStyle name="60% - Accent1 2" xfId="356" xr:uid="{359B6D76-077E-4602-9A93-A80F17C120D1}"/>
    <cellStyle name="60% - Accent1 2 2" xfId="357" xr:uid="{07E4E280-4194-463E-9114-E25A41203EBC}"/>
    <cellStyle name="60% - Accent1 2 2 2" xfId="46219" xr:uid="{43F478DC-87AA-4896-9A82-E3F086C6BE20}"/>
    <cellStyle name="60% - Accent1 2 3" xfId="41077" xr:uid="{320E74EE-377D-445D-AEDA-497EB9A6BE14}"/>
    <cellStyle name="60% - Accent1 2 3 2" xfId="46271" xr:uid="{90854B08-307F-4EAE-A8CF-0DE106C6A7F1}"/>
    <cellStyle name="60% - Accent1 2 4" xfId="45172" xr:uid="{34412350-DEB6-4FAB-83BC-D562A411D078}"/>
    <cellStyle name="60% - Accent1 3" xfId="358" xr:uid="{EFD70C97-F60C-44E2-9FFD-A6AB957B742E}"/>
    <cellStyle name="60% - Accent1 3 2" xfId="30398" xr:uid="{950B7BE6-E8D4-4A37-AA2C-103B14F2E135}"/>
    <cellStyle name="60% - Accent1 3 2 2" xfId="46291" xr:uid="{348D5C59-4273-48E0-A426-FC83DE20AEEC}"/>
    <cellStyle name="60% - Accent1 3 3" xfId="44824" xr:uid="{FB108DA6-233A-4617-92EE-3F92C3E2484E}"/>
    <cellStyle name="60% - Accent1 4" xfId="359" xr:uid="{B30A06EB-4B20-4B42-BD85-46A6DD3D5B55}"/>
    <cellStyle name="60% - Accent1 4 2" xfId="46199" xr:uid="{3BF0AB2C-3DAC-4272-B493-96BF92610FB6}"/>
    <cellStyle name="60% - Accent1 5" xfId="5226" xr:uid="{8B811531-A914-482C-83E9-1CAF6F3251BC}"/>
    <cellStyle name="60% - Accent1 5 2" xfId="46250" xr:uid="{89B3D9D2-422E-4289-8CA8-32B4C070B801}"/>
    <cellStyle name="60% - Accent2" xfId="47" builtinId="36" customBuiltin="1"/>
    <cellStyle name="60% - Accent2 2" xfId="360" xr:uid="{1C1214CC-47AF-4F13-AD57-6C66D9483623}"/>
    <cellStyle name="60% - Accent2 2 2" xfId="361" xr:uid="{F2B01B17-C595-4196-A9E1-99F7231DECB5}"/>
    <cellStyle name="60% - Accent2 2 2 2" xfId="46222" xr:uid="{82AD6B86-2EBE-490C-9A8A-B38E009F495C}"/>
    <cellStyle name="60% - Accent2 2 3" xfId="41081" xr:uid="{DFA34958-616C-4CBA-9814-7BE3DA8BFBC9}"/>
    <cellStyle name="60% - Accent2 2 3 2" xfId="46274" xr:uid="{A10B1F9B-8390-4CE2-957D-2D9B82D22227}"/>
    <cellStyle name="60% - Accent2 2 4" xfId="45176" xr:uid="{81604CE1-F1EF-45C0-8FCC-DBC7A4EB3058}"/>
    <cellStyle name="60% - Accent2 3" xfId="362" xr:uid="{197F9A1E-7DB9-42AB-AB90-FF6CEF39A195}"/>
    <cellStyle name="60% - Accent2 3 2" xfId="30399" xr:uid="{4704E03C-8A64-4C30-BF63-0EF9D83FC42B}"/>
    <cellStyle name="60% - Accent2 3 2 2" xfId="46294" xr:uid="{4E7E24BB-9439-45E2-A4E3-8A9112346DB0}"/>
    <cellStyle name="60% - Accent2 3 3" xfId="44827" xr:uid="{FD02CBCD-2D64-47D7-B111-65DF3441A4AD}"/>
    <cellStyle name="60% - Accent2 4" xfId="363" xr:uid="{2D6E277F-E9D5-46FA-BAFC-35B1F64831C4}"/>
    <cellStyle name="60% - Accent2 4 2" xfId="46202" xr:uid="{C53043C7-BD39-48CE-A7C8-3E834E97C2F6}"/>
    <cellStyle name="60% - Accent2 5" xfId="5222" xr:uid="{FCD88243-D0E0-4B26-9122-E6A30C34157E}"/>
    <cellStyle name="60% - Accent2 5 2" xfId="46253" xr:uid="{A924A4B1-42D1-49C4-A996-61F8B217CA47}"/>
    <cellStyle name="60% - Accent3" xfId="51" builtinId="40" customBuiltin="1"/>
    <cellStyle name="60% - Accent3 2" xfId="364" xr:uid="{650A03E9-CF1C-4DFC-A5FB-ACF195B0BC26}"/>
    <cellStyle name="60% - Accent3 2 2" xfId="365" xr:uid="{565875E6-1C80-4747-93E8-B54DBF5E997A}"/>
    <cellStyle name="60% - Accent3 2 2 2" xfId="46225" xr:uid="{3CDDA539-522F-46A1-9E05-33BF54AA330C}"/>
    <cellStyle name="60% - Accent3 2 3" xfId="41085" xr:uid="{15A15586-DC20-40FE-B830-B7340DA9C9C5}"/>
    <cellStyle name="60% - Accent3 2 3 2" xfId="46277" xr:uid="{53FA2BA7-B2B8-498A-BADC-06D3D77478F2}"/>
    <cellStyle name="60% - Accent3 2 4" xfId="45180" xr:uid="{F49AF762-10DE-4BB4-9954-631D9183851B}"/>
    <cellStyle name="60% - Accent3 3" xfId="366" xr:uid="{1496450F-1480-4796-92F5-5BD90823D237}"/>
    <cellStyle name="60% - Accent3 3 2" xfId="30400" xr:uid="{4A2FD724-7EB0-4961-9AAE-213557CE9EA4}"/>
    <cellStyle name="60% - Accent3 3 2 2" xfId="46297" xr:uid="{2D1C9899-EA0E-451C-B9AE-62A707482502}"/>
    <cellStyle name="60% - Accent3 3 3" xfId="44830" xr:uid="{4DE40776-1C7E-4683-BE8F-A69416FA5979}"/>
    <cellStyle name="60% - Accent3 4" xfId="367" xr:uid="{2044A309-65AD-46F4-B074-54C7B2E83F83}"/>
    <cellStyle name="60% - Accent3 4 2" xfId="46205" xr:uid="{647B4B96-E51C-424A-972C-E9FBD157ABEB}"/>
    <cellStyle name="60% - Accent3 5" xfId="5218" xr:uid="{140FBDBC-FC49-4249-911E-9293BC0B7AB9}"/>
    <cellStyle name="60% - Accent3 5 2" xfId="46256" xr:uid="{2DCB1188-E801-43EE-B4F4-7A574715F93D}"/>
    <cellStyle name="60% - Accent4" xfId="55" builtinId="44" customBuiltin="1"/>
    <cellStyle name="60% - Accent4 2" xfId="368" xr:uid="{28661686-5E0A-4C84-8449-29DB66626E2D}"/>
    <cellStyle name="60% - Accent4 2 2" xfId="369" xr:uid="{DA7BC916-D64D-4F3C-949A-A4534DD9F8D7}"/>
    <cellStyle name="60% - Accent4 2 2 2" xfId="46228" xr:uid="{38D87CDA-2298-44A5-8235-DC2D80863BFC}"/>
    <cellStyle name="60% - Accent4 2 3" xfId="41089" xr:uid="{CE0EE64D-2C1D-4F50-967D-B2BF33A4BEC6}"/>
    <cellStyle name="60% - Accent4 2 3 2" xfId="46280" xr:uid="{3D49E711-5CA5-40EB-8B21-C2013CB0D728}"/>
    <cellStyle name="60% - Accent4 2 4" xfId="45184" xr:uid="{FBDED94D-1CA1-4A73-AB05-3A9A18D92AE0}"/>
    <cellStyle name="60% - Accent4 3" xfId="370" xr:uid="{4ECB2118-5B3D-4F94-B99A-F848F3BB512A}"/>
    <cellStyle name="60% - Accent4 3 2" xfId="30401" xr:uid="{0EFE8E50-7675-4B13-AD63-F8F862B30B3F}"/>
    <cellStyle name="60% - Accent4 3 2 2" xfId="46300" xr:uid="{F01E3B3F-7CD4-4A92-9D47-B149C0689BC8}"/>
    <cellStyle name="60% - Accent4 3 3" xfId="44833" xr:uid="{F807062C-C735-46A0-A070-F9E39147655B}"/>
    <cellStyle name="60% - Accent4 4" xfId="371" xr:uid="{840E01E0-A929-421C-A2BB-DCAD7B25783C}"/>
    <cellStyle name="60% - Accent4 4 2" xfId="46208" xr:uid="{762A9805-A985-4B81-A296-D42D3FBEAD96}"/>
    <cellStyle name="60% - Accent4 5" xfId="5214" xr:uid="{9FBC6616-E166-4B0F-8502-387BCBADD22A}"/>
    <cellStyle name="60% - Accent4 5 2" xfId="46259" xr:uid="{E39219DC-C0CB-4221-9725-296E91B35D8B}"/>
    <cellStyle name="60% - Accent5" xfId="59" builtinId="48" customBuiltin="1"/>
    <cellStyle name="60% - Accent5 2" xfId="372" xr:uid="{4571D183-9A55-468C-8428-ADC82445F8DB}"/>
    <cellStyle name="60% - Accent5 2 2" xfId="373" xr:uid="{2A4FBE4D-3CEC-49FF-8F8A-0CB0A4905996}"/>
    <cellStyle name="60% - Accent5 2 2 2" xfId="46231" xr:uid="{6DE4AE3F-C276-4B19-814A-42730F4294AD}"/>
    <cellStyle name="60% - Accent5 2 3" xfId="41093" xr:uid="{323B26EB-58E8-4AB4-BAD2-0479FD09B529}"/>
    <cellStyle name="60% - Accent5 2 3 2" xfId="46283" xr:uid="{36A963DC-D458-40D5-B31D-6CCF862A16E6}"/>
    <cellStyle name="60% - Accent5 2 4" xfId="45188" xr:uid="{7D26B736-B297-4892-ADA1-6C9DE6BFD374}"/>
    <cellStyle name="60% - Accent5 3" xfId="374" xr:uid="{36F660B1-CEC9-4179-ADC9-79D691699CF7}"/>
    <cellStyle name="60% - Accent5 3 2" xfId="30402" xr:uid="{B28BB323-B24F-4A24-8A13-091D3543001B}"/>
    <cellStyle name="60% - Accent5 3 2 2" xfId="46303" xr:uid="{A05F55C9-B0B7-4F9B-AE4E-B2E9539BC7AF}"/>
    <cellStyle name="60% - Accent5 3 3" xfId="44836" xr:uid="{581B916D-701F-4B5B-B48E-3A3A4AE98384}"/>
    <cellStyle name="60% - Accent5 4" xfId="375" xr:uid="{DFF8D6EC-FB9F-4396-B97A-556FDF32AE15}"/>
    <cellStyle name="60% - Accent5 4 2" xfId="46211" xr:uid="{77537801-09C5-46C8-A517-3D26FCF50721}"/>
    <cellStyle name="60% - Accent5 5" xfId="5210" xr:uid="{0901CDA8-3855-497D-A588-00033ADDF992}"/>
    <cellStyle name="60% - Accent5 5 2" xfId="46262" xr:uid="{BC17CCE9-D66C-40E3-9E97-B05C920E69FE}"/>
    <cellStyle name="60% - Accent6" xfId="63" builtinId="52" customBuiltin="1"/>
    <cellStyle name="60% - Accent6 2" xfId="376" xr:uid="{91631047-173E-49F5-A4B0-F4587ECCB776}"/>
    <cellStyle name="60% - Accent6 2 2" xfId="377" xr:uid="{362FD7F8-31F5-4604-B866-EC25F56D151B}"/>
    <cellStyle name="60% - Accent6 2 2 2" xfId="46234" xr:uid="{9C444489-8709-45F9-85E5-2D39C37E9A6B}"/>
    <cellStyle name="60% - Accent6 2 3" xfId="41097" xr:uid="{72CE8F7D-2D33-4B7E-80DA-AEE82BC7AA39}"/>
    <cellStyle name="60% - Accent6 2 3 2" xfId="46286" xr:uid="{F4995B67-D8F2-4CA7-BBA4-CB2FED1A4AD5}"/>
    <cellStyle name="60% - Accent6 2 4" xfId="45192" xr:uid="{8D7F8285-8603-4357-A89B-D60C07754C88}"/>
    <cellStyle name="60% - Accent6 3" xfId="378" xr:uid="{D76FF680-12BC-4E9C-AB10-A9B7DE1D067B}"/>
    <cellStyle name="60% - Accent6 3 2" xfId="30403" xr:uid="{7754C1E5-90B4-4044-B068-306F7DECC151}"/>
    <cellStyle name="60% - Accent6 3 2 2" xfId="46306" xr:uid="{D213D0CD-7B2B-4F5B-994D-10BBFC9EE309}"/>
    <cellStyle name="60% - Accent6 3 3" xfId="44839" xr:uid="{1005AF08-9C25-4E33-A970-5C04AE50904F}"/>
    <cellStyle name="60% - Accent6 4" xfId="379" xr:uid="{E22A3260-4208-4608-8821-EACEF5F9BBAB}"/>
    <cellStyle name="60% - Accent6 4 2" xfId="46214" xr:uid="{A0B3F544-3F30-476A-8779-BF08B3DCEF98}"/>
    <cellStyle name="60% - Accent6 5" xfId="5206" xr:uid="{988B75FB-3814-4DA7-BBD5-2F121F0A9BC0}"/>
    <cellStyle name="60% - Accent6 5 2" xfId="46265" xr:uid="{136E8FDB-34C1-46F8-9D1F-1BB628731F15}"/>
    <cellStyle name="60% - ส่วนที่ถูกเน้น1" xfId="380" xr:uid="{BC72079D-7CAF-4413-AC6F-9517692F0E3D}"/>
    <cellStyle name="60% - ส่วนที่ถูกเน้น2" xfId="381" xr:uid="{B24834A0-C3AD-4864-9E1B-DACFE5263D60}"/>
    <cellStyle name="60% - ส่วนที่ถูกเน้น3" xfId="382" xr:uid="{5B3D7330-E84A-4FEA-959F-EFB94D0993B3}"/>
    <cellStyle name="60% - ส่วนที่ถูกเน้น4" xfId="383" xr:uid="{B54D38D4-FA80-423B-80B8-F7FCD14C8481}"/>
    <cellStyle name="60% - ส่วนที่ถูกเน้น5" xfId="384" xr:uid="{B96BDFE8-06DF-4196-8990-88169D7D6BF8}"/>
    <cellStyle name="60% - ส่วนที่ถูกเน้น6" xfId="385" xr:uid="{2ADDA486-E883-4DD8-8676-A1859C03D858}"/>
    <cellStyle name="60% - 輔色1" xfId="386" xr:uid="{EAF5DE7A-279F-4485-BF9A-E2E07E667DFC}"/>
    <cellStyle name="60% - 輔色2" xfId="387" xr:uid="{155769D7-64E7-4CA3-B9EE-0187C6E44040}"/>
    <cellStyle name="60% - 輔色3" xfId="388" xr:uid="{6024CC31-9053-4756-A556-712DDA88474E}"/>
    <cellStyle name="60% - 輔色4" xfId="389" xr:uid="{065F3595-8B74-4C63-A6D3-8F997EE587B8}"/>
    <cellStyle name="60% - 輔色5" xfId="390" xr:uid="{67F5C0BA-CD23-4DCD-9899-50763536C65B}"/>
    <cellStyle name="60% - 輔色6" xfId="391" xr:uid="{AED5DB89-891F-431D-9766-4A085B7CE158}"/>
    <cellStyle name="75" xfId="392" xr:uid="{41E361DB-5AE9-43D2-9CA6-A0400E5E5026}"/>
    <cellStyle name="75 2" xfId="41312" xr:uid="{A2E2DCDB-E364-4C36-ADE2-6B2905A0F110}"/>
    <cellStyle name="75 3" xfId="41310" xr:uid="{00AD3E95-9122-4BDD-A354-2946185606C6}"/>
    <cellStyle name="Accent1" xfId="40" builtinId="29" customBuiltin="1"/>
    <cellStyle name="Accent1 - 20%" xfId="393" xr:uid="{8CF8BC84-57AC-4115-9C03-1EF5C7F2B1D1}"/>
    <cellStyle name="Accent1 - 20% 2" xfId="41300" xr:uid="{AE190700-85AE-447F-87A2-EEDFE801B54B}"/>
    <cellStyle name="Accent1 - 40%" xfId="394" xr:uid="{348BA592-8175-45F4-A7EB-6653BDC00E9C}"/>
    <cellStyle name="Accent1 - 40% 2" xfId="41303" xr:uid="{D9DC22D5-ECCC-4C6D-BA10-CBE9BEF7B4B3}"/>
    <cellStyle name="Accent1 - 60%" xfId="395" xr:uid="{A642A7AB-10B0-4873-9C45-C21CAD4137A5}"/>
    <cellStyle name="Accent1 - 60% 2" xfId="41311" xr:uid="{2F255B4A-07F1-412C-9C2D-C3C31A2B4753}"/>
    <cellStyle name="Accent1 10" xfId="396" xr:uid="{123C1283-2472-41AE-BD9C-44A6BE04638B}"/>
    <cellStyle name="Accent1 11" xfId="397" xr:uid="{6033A41E-6D32-4525-8044-1323F2207183}"/>
    <cellStyle name="Accent1 12" xfId="398" xr:uid="{60C23BBD-787A-423B-8DD7-756D589B6750}"/>
    <cellStyle name="Accent1 13" xfId="399" xr:uid="{CC5CF124-FF1A-473B-9FD0-9BD508FD81DC}"/>
    <cellStyle name="Accent1 14" xfId="400" xr:uid="{7DFFBE55-4376-4ED0-904D-1E843102E8C8}"/>
    <cellStyle name="Accent1 15" xfId="401" xr:uid="{D3DECF3B-30F9-4FC8-B014-B17B66E0C246}"/>
    <cellStyle name="Accent1 16" xfId="402" xr:uid="{A25B38F3-4A96-4ABA-8B48-582B5B28182A}"/>
    <cellStyle name="Accent1 17" xfId="403" xr:uid="{E18720A1-849E-4E9A-9407-A5D54A748D00}"/>
    <cellStyle name="Accent1 18" xfId="404" xr:uid="{B0EF64F4-BA4E-4C46-BABE-38BD9FAF7BDA}"/>
    <cellStyle name="Accent1 19" xfId="405" xr:uid="{83B0982F-B691-46FC-AEAB-88ACAF73F9DD}"/>
    <cellStyle name="Accent1 2" xfId="406" xr:uid="{8669F1B2-B4CA-4BC1-876B-076866C00277}"/>
    <cellStyle name="Accent1 2 2" xfId="407" xr:uid="{038ACA8C-A2A7-413C-845C-9F6A8D98769E}"/>
    <cellStyle name="Accent1 2 3" xfId="41074" xr:uid="{04A55955-6C01-46AD-84DA-46EA10371AD9}"/>
    <cellStyle name="Accent1 2 4" xfId="45169" xr:uid="{5B0027CF-F76D-47FE-8C65-171664D815C3}"/>
    <cellStyle name="Accent1 20" xfId="408" xr:uid="{FA1106D1-2978-4829-8393-CA4447DA8A98}"/>
    <cellStyle name="Accent1 21" xfId="5229" xr:uid="{D57B6F3D-820F-4679-BCAD-FBC9EF160297}"/>
    <cellStyle name="Accent1 3" xfId="409" xr:uid="{3A1E9777-351C-4BEF-BCA1-3D123D355F02}"/>
    <cellStyle name="Accent1 3 2" xfId="30404" xr:uid="{333903A0-2F52-471D-9C5E-C7E73E96F2C3}"/>
    <cellStyle name="Accent1 4" xfId="410" xr:uid="{5C4FAE86-79F4-4E12-83B6-23C2D5ACE84C}"/>
    <cellStyle name="Accent1 5" xfId="411" xr:uid="{9DD0165E-1DD6-4D53-BD5F-B79DA5F155EB}"/>
    <cellStyle name="Accent1 6" xfId="412" xr:uid="{2166DF39-7EF0-4734-9156-ADB773EE2959}"/>
    <cellStyle name="Accent1 7" xfId="413" xr:uid="{BA8FD54D-DDCC-4C07-9930-639D3386325A}"/>
    <cellStyle name="Accent1 8" xfId="414" xr:uid="{94764E8F-5721-4058-B039-12E64F2ACDC4}"/>
    <cellStyle name="Accent1 9" xfId="415" xr:uid="{AA77AEC3-409C-41E3-9D4C-4ED842ADB083}"/>
    <cellStyle name="Accent2" xfId="44" builtinId="33" customBuiltin="1"/>
    <cellStyle name="Accent2 - 20%" xfId="416" xr:uid="{D9F4412F-9FB1-4DF3-BCE5-15155C5BED52}"/>
    <cellStyle name="Accent2 - 20% 2" xfId="41308" xr:uid="{C87CAD4B-3315-42E0-A8FC-131522F320CE}"/>
    <cellStyle name="Accent2 - 40%" xfId="417" xr:uid="{A02F085E-7386-4AB9-B869-8517C5AEB4BA}"/>
    <cellStyle name="Accent2 - 40% 2" xfId="41316" xr:uid="{77BE2767-7C7D-4D45-B4E9-522DACF5A610}"/>
    <cellStyle name="Accent2 - 60%" xfId="418" xr:uid="{FD46E717-4EA1-4C44-888E-3FB8FD43752E}"/>
    <cellStyle name="Accent2 - 60% 2" xfId="41305" xr:uid="{2ADF242B-DAC2-4FE0-909B-AA5E428A4D7E}"/>
    <cellStyle name="Accent2 10" xfId="419" xr:uid="{A56C872A-94BD-47EA-844C-30367385959D}"/>
    <cellStyle name="Accent2 11" xfId="420" xr:uid="{B9A04016-90B2-4222-956C-2825806DC4E7}"/>
    <cellStyle name="Accent2 12" xfId="421" xr:uid="{A96B0839-AE0C-4953-9F81-BA71E653779F}"/>
    <cellStyle name="Accent2 13" xfId="422" xr:uid="{C7A099A1-6EC4-4333-9A6D-D9BB93266CBE}"/>
    <cellStyle name="Accent2 14" xfId="423" xr:uid="{EEC5846B-5399-4B15-B37C-5BC4967467F5}"/>
    <cellStyle name="Accent2 15" xfId="424" xr:uid="{0AF7B081-4461-453E-A4D7-9894618986A3}"/>
    <cellStyle name="Accent2 16" xfId="425" xr:uid="{69DFB70F-3222-4B50-A858-741EF720F62D}"/>
    <cellStyle name="Accent2 17" xfId="426" xr:uid="{930A5A9D-379B-4964-B80A-28F03F5E0CC1}"/>
    <cellStyle name="Accent2 18" xfId="427" xr:uid="{272FEEBC-E899-4542-86FD-6B4AE1FE84B5}"/>
    <cellStyle name="Accent2 19" xfId="428" xr:uid="{3240EA36-3223-4377-B66A-104D853D7D8F}"/>
    <cellStyle name="Accent2 2" xfId="429" xr:uid="{26EAFF7A-609C-4C15-8C32-0DFFC027D20E}"/>
    <cellStyle name="Accent2 2 2" xfId="430" xr:uid="{F42A84FF-BA09-4D29-9716-FB7E8BCB33E3}"/>
    <cellStyle name="Accent2 2 3" xfId="41078" xr:uid="{D0E49FFC-664D-4893-BB5E-A164FBCE8456}"/>
    <cellStyle name="Accent2 2 4" xfId="45173" xr:uid="{93FB5717-C6FE-41AC-A575-910295BC160F}"/>
    <cellStyle name="Accent2 20" xfId="431" xr:uid="{4D20C316-FAFD-4629-BAA9-BD00EBD9EF7C}"/>
    <cellStyle name="Accent2 21" xfId="5225" xr:uid="{B11A6F9B-1FA4-4DF1-865F-9DE3A722EDA0}"/>
    <cellStyle name="Accent2 3" xfId="432" xr:uid="{A36FE62F-775E-4FA1-9FA9-449C4FE69757}"/>
    <cellStyle name="Accent2 3 2" xfId="30405" xr:uid="{E6B8D4CE-051D-4715-849C-7616FF42ED21}"/>
    <cellStyle name="Accent2 4" xfId="433" xr:uid="{FD00640F-7747-4EF6-B2C3-03690CE6AA57}"/>
    <cellStyle name="Accent2 5" xfId="434" xr:uid="{F8B8AE89-20E5-40C7-97BF-B261DF5BB6E8}"/>
    <cellStyle name="Accent2 6" xfId="435" xr:uid="{0B663A9C-4CCD-48EF-85D2-E34C7F9EF63A}"/>
    <cellStyle name="Accent2 7" xfId="436" xr:uid="{51DEB864-5EDA-4154-A6F5-954C5649AEA4}"/>
    <cellStyle name="Accent2 8" xfId="437" xr:uid="{E3FB45A3-BC7B-49D1-9DDD-01F54D4A4C6D}"/>
    <cellStyle name="Accent2 9" xfId="438" xr:uid="{60868227-8B7C-41E7-9CAE-19A973941FEA}"/>
    <cellStyle name="Accent3" xfId="48" builtinId="37" customBuiltin="1"/>
    <cellStyle name="Accent3 - 20%" xfId="439" xr:uid="{25BB354D-975B-4979-9EA3-95225E13B005}"/>
    <cellStyle name="Accent3 - 20% 2" xfId="41313" xr:uid="{7B8E2969-318A-4B3B-A32C-6B19A8B8DCD1}"/>
    <cellStyle name="Accent3 - 40%" xfId="440" xr:uid="{675C5227-36EB-414A-9197-DFB18E083529}"/>
    <cellStyle name="Accent3 - 40% 2" xfId="41314" xr:uid="{8B1FA963-F25C-471C-841D-D61C259FDEDC}"/>
    <cellStyle name="Accent3 - 60%" xfId="441" xr:uid="{2F61526F-CB64-481A-83CD-1DC164C5D17E}"/>
    <cellStyle name="Accent3 - 60% 2" xfId="41315" xr:uid="{EF7DA599-BD29-46E1-8F90-01FC678EA880}"/>
    <cellStyle name="Accent3 10" xfId="442" xr:uid="{7E840E90-3541-4449-9622-A3738E921007}"/>
    <cellStyle name="Accent3 11" xfId="443" xr:uid="{EE9E686F-D18C-4CC3-96D4-8714AB1A7216}"/>
    <cellStyle name="Accent3 12" xfId="444" xr:uid="{F5E68E5B-5482-41DB-9FEB-7FBD18C13504}"/>
    <cellStyle name="Accent3 13" xfId="445" xr:uid="{60AB6521-CCA2-41F2-B57C-41A6DEE71B64}"/>
    <cellStyle name="Accent3 14" xfId="446" xr:uid="{FD2CB613-BD70-40B0-8C49-50EBE5AA6761}"/>
    <cellStyle name="Accent3 15" xfId="447" xr:uid="{4FB4B9D7-B34A-4738-81D3-B66CF3B1BEC1}"/>
    <cellStyle name="Accent3 16" xfId="448" xr:uid="{48215A3E-3B51-439A-A918-F1C044BF7479}"/>
    <cellStyle name="Accent3 17" xfId="449" xr:uid="{2F914A61-C4AE-41C9-9AA8-0DD6F1A36C8E}"/>
    <cellStyle name="Accent3 18" xfId="450" xr:uid="{F15E6B5C-B0BE-4DE0-9201-0BE0FF8FD6DA}"/>
    <cellStyle name="Accent3 19" xfId="451" xr:uid="{A9D42D81-D072-40CF-BF95-27987F8FB90B}"/>
    <cellStyle name="Accent3 2" xfId="452" xr:uid="{B1E748F7-37D9-4F60-B074-4E94C1D6077D}"/>
    <cellStyle name="Accent3 2 2" xfId="453" xr:uid="{311C70B9-5C32-4D2C-A756-765D9C17CA80}"/>
    <cellStyle name="Accent3 2 3" xfId="41082" xr:uid="{1D5894CC-BC5E-401A-92A8-D5213DC7781F}"/>
    <cellStyle name="Accent3 2 4" xfId="45177" xr:uid="{10B27A0A-6753-4B07-B89A-E15F78AC50EF}"/>
    <cellStyle name="Accent3 20" xfId="454" xr:uid="{BE323B03-96E4-4E96-8548-1B14BC47DC71}"/>
    <cellStyle name="Accent3 21" xfId="5221" xr:uid="{E40F1728-1D30-46D4-AB99-1D191433F456}"/>
    <cellStyle name="Accent3 3" xfId="455" xr:uid="{A7CAE2F8-4F01-4ECC-B2D6-2B60B759A70F}"/>
    <cellStyle name="Accent3 3 2" xfId="30406" xr:uid="{664D264A-2075-429D-8722-DC5068E59A7C}"/>
    <cellStyle name="Accent3 4" xfId="456" xr:uid="{D5CAD3DF-40ED-4B76-8809-C94D8FEE1D20}"/>
    <cellStyle name="Accent3 5" xfId="457" xr:uid="{C309B80C-D103-46D5-8485-E36B6914D026}"/>
    <cellStyle name="Accent3 6" xfId="458" xr:uid="{2D4C5A0C-6D41-4D0F-A98E-043D9555A3DF}"/>
    <cellStyle name="Accent3 7" xfId="459" xr:uid="{A1E3184D-FE11-4A31-913A-B073AB008210}"/>
    <cellStyle name="Accent3 8" xfId="460" xr:uid="{55139C1D-AB48-4D7A-A3D0-1578C1024330}"/>
    <cellStyle name="Accent3 9" xfId="461" xr:uid="{69BED820-4FD2-4894-839F-60E9DF8EB14D}"/>
    <cellStyle name="Accent4" xfId="52" builtinId="41" customBuiltin="1"/>
    <cellStyle name="Accent4 - 20%" xfId="462" xr:uid="{631216FA-EF39-4165-A803-B406BD7CD4F8}"/>
    <cellStyle name="Accent4 - 20% 2" xfId="41307" xr:uid="{FA289D88-287D-4999-90F7-BFB2DC35A169}"/>
    <cellStyle name="Accent4 - 40%" xfId="463" xr:uid="{EA9DE469-9737-4CEE-8E29-A772300F2B27}"/>
    <cellStyle name="Accent4 - 40% 2" xfId="41304" xr:uid="{4DA88B5A-F994-4721-8349-74BFA6EB56FB}"/>
    <cellStyle name="Accent4 - 60%" xfId="464" xr:uid="{E3112012-552F-45F7-8302-D1F56A01673F}"/>
    <cellStyle name="Accent4 - 60% 2" xfId="41306" xr:uid="{1A434014-9D3C-43B2-BE5D-89D59D560F39}"/>
    <cellStyle name="Accent4 10" xfId="465" xr:uid="{5A168745-5E7F-4204-AACA-10DBA988E442}"/>
    <cellStyle name="Accent4 11" xfId="466" xr:uid="{7F03EDBD-D54F-421F-8F1B-E52A27478574}"/>
    <cellStyle name="Accent4 12" xfId="467" xr:uid="{C2585DD5-32AF-4F5E-A05E-07FB22E85277}"/>
    <cellStyle name="Accent4 13" xfId="468" xr:uid="{A1E5C18A-4F19-4672-9941-FFE02111DB99}"/>
    <cellStyle name="Accent4 14" xfId="469" xr:uid="{D7C4279E-58F0-4AD3-AE8D-522D8CD6CCF4}"/>
    <cellStyle name="Accent4 15" xfId="470" xr:uid="{144917FA-513F-49CF-B724-03C55FEDE1B2}"/>
    <cellStyle name="Accent4 16" xfId="471" xr:uid="{C5D82C11-3C44-4ABE-BCDC-3568FDE77BBB}"/>
    <cellStyle name="Accent4 17" xfId="472" xr:uid="{749D8AE9-1173-457D-94C4-CE7629D9D5E6}"/>
    <cellStyle name="Accent4 18" xfId="473" xr:uid="{ADCB547E-E2E1-4182-9188-6D2EDFDE2F7F}"/>
    <cellStyle name="Accent4 19" xfId="474" xr:uid="{EB4875A2-1062-4748-ABB8-F0773CB95DFB}"/>
    <cellStyle name="Accent4 2" xfId="475" xr:uid="{201B215E-0CB4-4975-BC36-B15449DE8E8B}"/>
    <cellStyle name="Accent4 2 2" xfId="476" xr:uid="{E0AF2B9E-DD9D-4D6B-8D96-A67C8D40837A}"/>
    <cellStyle name="Accent4 2 3" xfId="41086" xr:uid="{036CF156-9FF3-4E83-98E1-05BE9798A49C}"/>
    <cellStyle name="Accent4 2 4" xfId="45181" xr:uid="{4846F349-382F-4AF0-AA8D-085B8B706EE4}"/>
    <cellStyle name="Accent4 20" xfId="477" xr:uid="{BD1B6B3E-68D4-495E-9FE2-2ED418AFC108}"/>
    <cellStyle name="Accent4 21" xfId="5217" xr:uid="{D7597FE1-6986-4DAE-B2E3-2279657B495C}"/>
    <cellStyle name="Accent4 3" xfId="478" xr:uid="{90E3F7D9-FB43-4898-9F80-B6550CC3D922}"/>
    <cellStyle name="Accent4 3 2" xfId="30407" xr:uid="{951A5EFC-4D38-459D-9C75-3B1975A2457F}"/>
    <cellStyle name="Accent4 4" xfId="479" xr:uid="{63B35261-CE5A-4826-BD37-79E58FFC1716}"/>
    <cellStyle name="Accent4 5" xfId="480" xr:uid="{BFF8B0F7-9DEF-43F7-80C3-0065150325E0}"/>
    <cellStyle name="Accent4 6" xfId="481" xr:uid="{6FF9EA6F-DB8A-4073-B923-7B25BC0C5264}"/>
    <cellStyle name="Accent4 7" xfId="482" xr:uid="{27230342-4378-46D6-853D-19085FBCF124}"/>
    <cellStyle name="Accent4 8" xfId="483" xr:uid="{6A05AC2E-6E16-44A3-83DE-3F5493CA16A1}"/>
    <cellStyle name="Accent4 9" xfId="484" xr:uid="{F1E8A237-D8C1-40D9-8EEB-6E0B8D04F3E1}"/>
    <cellStyle name="Accent5" xfId="56" builtinId="45" customBuiltin="1"/>
    <cellStyle name="Accent5 - 20%" xfId="485" xr:uid="{D8EB7FE1-9C34-4CDD-95D1-42A794E6F511}"/>
    <cellStyle name="Accent5 - 20% 2" xfId="41317" xr:uid="{78A61A72-03C5-41CA-9B54-4EC3A0CF70C9}"/>
    <cellStyle name="Accent5 - 40%" xfId="486" xr:uid="{050E3023-FAD1-46F0-933A-BC4BA5A01A42}"/>
    <cellStyle name="Accent5 - 40% 2" xfId="41318" xr:uid="{1693CB3E-7780-412A-B0F8-EF3BE2180FBD}"/>
    <cellStyle name="Accent5 - 60%" xfId="487" xr:uid="{E5847F87-795F-42C1-BD86-4345FA49E81E}"/>
    <cellStyle name="Accent5 - 60% 2" xfId="41319" xr:uid="{6E90CA2A-092A-4167-830F-25F419468801}"/>
    <cellStyle name="Accent5 10" xfId="488" xr:uid="{CB32EA86-E1D2-4A2A-840C-A39A641C83B5}"/>
    <cellStyle name="Accent5 11" xfId="489" xr:uid="{CA00E07F-1899-46D7-B64A-2257BEDC7920}"/>
    <cellStyle name="Accent5 12" xfId="490" xr:uid="{6106EAC7-8A73-48EA-8F7B-3523952778CF}"/>
    <cellStyle name="Accent5 13" xfId="491" xr:uid="{FF4200B3-98C4-4820-A06C-042C5B55D115}"/>
    <cellStyle name="Accent5 14" xfId="492" xr:uid="{5A0986B5-E944-4602-8CA1-D28C2BE29D97}"/>
    <cellStyle name="Accent5 15" xfId="493" xr:uid="{E0FD6DB4-E6C8-4BB2-AA51-9D4AC33C0C51}"/>
    <cellStyle name="Accent5 16" xfId="494" xr:uid="{DC18D6EB-DE62-4111-8982-93BBB36E9204}"/>
    <cellStyle name="Accent5 17" xfId="495" xr:uid="{6381EA6B-EA8B-4021-9DD7-03A41B21BA45}"/>
    <cellStyle name="Accent5 18" xfId="496" xr:uid="{BD278CFE-F663-415D-9E89-C050A8E32D95}"/>
    <cellStyle name="Accent5 19" xfId="497" xr:uid="{085A5F58-EC1C-4AE7-8E3F-7DD08801D519}"/>
    <cellStyle name="Accent5 2" xfId="498" xr:uid="{28268D65-C004-4FD6-82E4-B9BAE1F116B8}"/>
    <cellStyle name="Accent5 2 2" xfId="499" xr:uid="{9D8D79B9-5BD7-4D7D-A5DC-8992DEF489DA}"/>
    <cellStyle name="Accent5 2 3" xfId="41090" xr:uid="{AD6114FB-DDAC-4586-9B5F-A5E936919349}"/>
    <cellStyle name="Accent5 2 4" xfId="45185" xr:uid="{395039A9-419F-4823-9C38-C064987E7CFA}"/>
    <cellStyle name="Accent5 20" xfId="500" xr:uid="{A4229BBE-A114-4DA1-BD77-A8F8E73F66CB}"/>
    <cellStyle name="Accent5 21" xfId="5213" xr:uid="{51A0C6FB-004B-420D-BB3D-2785143298BB}"/>
    <cellStyle name="Accent5 3" xfId="501" xr:uid="{DD7485B1-DA76-4D68-AB51-EAE06FB8F40B}"/>
    <cellStyle name="Accent5 3 2" xfId="30408" xr:uid="{10F471E0-F048-4D9D-B9F3-979E3B8C099B}"/>
    <cellStyle name="Accent5 4" xfId="502" xr:uid="{12686572-227B-4578-B1D4-CD7497EF2A7F}"/>
    <cellStyle name="Accent5 5" xfId="503" xr:uid="{CEBEB4CD-5116-4016-BADD-BD568AF880A1}"/>
    <cellStyle name="Accent5 6" xfId="504" xr:uid="{D09A44E3-20CC-4B91-9129-112075F26AA8}"/>
    <cellStyle name="Accent5 7" xfId="505" xr:uid="{2424974D-6AB7-48B1-8AED-71256805D957}"/>
    <cellStyle name="Accent5 8" xfId="506" xr:uid="{5B86C2C2-1BAF-40F2-866B-92BDE359A964}"/>
    <cellStyle name="Accent5 9" xfId="507" xr:uid="{94C16FF5-2669-4C93-BFBE-ABDBDF02A7C0}"/>
    <cellStyle name="Accent6" xfId="60" builtinId="49" customBuiltin="1"/>
    <cellStyle name="Accent6 - 20%" xfId="508" xr:uid="{E5792A46-4DD5-4DC4-8C26-1E9DB0F375C8}"/>
    <cellStyle name="Accent6 - 20% 2" xfId="41320" xr:uid="{84366723-95E2-43F7-A0C7-2FDA4184001E}"/>
    <cellStyle name="Accent6 - 40%" xfId="509" xr:uid="{C80E75F4-5342-4EB5-A732-93F9B496F290}"/>
    <cellStyle name="Accent6 - 40% 2" xfId="41321" xr:uid="{8EC5A5C8-415D-43BF-9D1F-CABCA053F35C}"/>
    <cellStyle name="Accent6 - 60%" xfId="510" xr:uid="{38AFFA4F-793A-478B-9014-61092E92DF97}"/>
    <cellStyle name="Accent6 - 60% 2" xfId="41322" xr:uid="{6ADEDDD8-F8D3-4041-ABB9-DCB7917AE075}"/>
    <cellStyle name="Accent6 10" xfId="511" xr:uid="{DA8031B0-027A-4330-89BD-9628066A3315}"/>
    <cellStyle name="Accent6 11" xfId="512" xr:uid="{80B19D3F-CD46-46EE-B8CD-0183C256DE95}"/>
    <cellStyle name="Accent6 12" xfId="513" xr:uid="{98AC62A4-F1EB-4058-964C-BBC88CEE033B}"/>
    <cellStyle name="Accent6 13" xfId="514" xr:uid="{6D401668-961C-4453-9845-9636B069D0F5}"/>
    <cellStyle name="Accent6 14" xfId="515" xr:uid="{A5C3FD20-8D43-4130-BE77-ED3A8102CDC6}"/>
    <cellStyle name="Accent6 15" xfId="516" xr:uid="{05C6D97A-6EF3-4B56-9880-1A245F759BFA}"/>
    <cellStyle name="Accent6 16" xfId="517" xr:uid="{6858D27B-8810-4A91-B039-5F3E8F74090E}"/>
    <cellStyle name="Accent6 17" xfId="518" xr:uid="{2ADBDDCA-8DFF-43F9-882F-A38CD18E5AC7}"/>
    <cellStyle name="Accent6 18" xfId="519" xr:uid="{41BEBCAF-0F7E-4BFA-BA64-DD80753CB42E}"/>
    <cellStyle name="Accent6 19" xfId="520" xr:uid="{1CA77A05-EF6B-489D-AFBA-ACF89764B6E1}"/>
    <cellStyle name="Accent6 2" xfId="521" xr:uid="{8AEA5F6E-11CC-499A-BECF-62431DC5504F}"/>
    <cellStyle name="Accent6 2 2" xfId="522" xr:uid="{8225A674-9E96-47A2-8E72-AF857ED29C8E}"/>
    <cellStyle name="Accent6 2 3" xfId="41094" xr:uid="{815E9FF3-240A-4714-8F84-8A068979401B}"/>
    <cellStyle name="Accent6 2 4" xfId="45189" xr:uid="{7CE3EAF2-6112-4FE7-A1FF-908379E40DF0}"/>
    <cellStyle name="Accent6 20" xfId="523" xr:uid="{3FC7DBBA-8AB3-4C0E-9C4B-2FD8DC474D8F}"/>
    <cellStyle name="Accent6 21" xfId="5209" xr:uid="{7A3657DC-1348-4628-9180-B55FB23F950E}"/>
    <cellStyle name="Accent6 3" xfId="524" xr:uid="{C8C702E4-62DF-428C-BA52-660512A96518}"/>
    <cellStyle name="Accent6 3 2" xfId="30409" xr:uid="{8A69D534-AC47-4C9E-A050-F63D1958FF86}"/>
    <cellStyle name="Accent6 4" xfId="525" xr:uid="{62EF8DBD-0B01-4DE4-8F93-E0F827EBA796}"/>
    <cellStyle name="Accent6 5" xfId="526" xr:uid="{949870C3-E046-4AA7-A868-0C1755F6D5A8}"/>
    <cellStyle name="Accent6 6" xfId="527" xr:uid="{02FCEE6B-8D3C-427B-8A80-4DAB9573ED81}"/>
    <cellStyle name="Accent6 7" xfId="528" xr:uid="{75A9C729-77C3-47E3-B437-6404C570E493}"/>
    <cellStyle name="Accent6 8" xfId="529" xr:uid="{2EF27D3F-48A7-4230-B3EA-7573A3AD28E3}"/>
    <cellStyle name="Accent6 9" xfId="530" xr:uid="{D13030D7-BAF8-4D3A-B1F9-6DE587517923}"/>
    <cellStyle name="ak" xfId="531" xr:uid="{A14F3D62-8118-4BEE-864E-B9D3DC3618C8}"/>
    <cellStyle name="Bad" xfId="30" builtinId="27" customBuiltin="1"/>
    <cellStyle name="Bad 2" xfId="532" xr:uid="{3B83BC57-6C9C-4F40-BF84-127E9A5DE3E3}"/>
    <cellStyle name="Bad 2 2" xfId="533" xr:uid="{B68AADB0-AC2E-4BE8-BC6C-84309B0BA63E}"/>
    <cellStyle name="Bad 2 3" xfId="41064" xr:uid="{429E7593-BC1F-4AF0-83D2-8000A93B6883}"/>
    <cellStyle name="Bad 2 4" xfId="45158" xr:uid="{57B6C300-5447-47DB-9217-CBA96E07F4FF}"/>
    <cellStyle name="Bad 3" xfId="534" xr:uid="{F4A97650-1DF9-4498-B492-7BBA885EF106}"/>
    <cellStyle name="Bad 3 2" xfId="30410" xr:uid="{75855A81-AC49-4284-A04C-7818BEEA9AAD}"/>
    <cellStyle name="Bad 4" xfId="535" xr:uid="{8F760074-47C7-45A7-906E-2ADA0C98E940}"/>
    <cellStyle name="Bad 5" xfId="5239" xr:uid="{3BCB906D-B004-49AA-A1DB-15FD42A99140}"/>
    <cellStyle name="Body" xfId="536" xr:uid="{458B2DFB-694F-4F43-80AC-E58B25B43D5B}"/>
    <cellStyle name="Brand Align Left Text" xfId="537" xr:uid="{85425D66-A22B-4518-AD3C-4E0754ACE064}"/>
    <cellStyle name="Brand Default" xfId="538" xr:uid="{29A83645-90DF-4346-9A5C-31AA919E1EBD}"/>
    <cellStyle name="Brand Percent" xfId="539" xr:uid="{DC51E2B8-75C7-48D6-BD5F-E47E2F53FC48}"/>
    <cellStyle name="Brand Percent 2" xfId="540" xr:uid="{DE2A8362-7E97-43E5-85F2-13F21E07EC38}"/>
    <cellStyle name="Brand Source" xfId="541" xr:uid="{1414BC75-8650-4440-85F4-20A8803A24C9}"/>
    <cellStyle name="Brand Source 2" xfId="542" xr:uid="{0F4184AB-43C4-47A6-A50A-2567089D53F6}"/>
    <cellStyle name="Brand Subtitle with Underline" xfId="543" xr:uid="{594AEBA8-13DF-4F20-96AC-B35D31EDD0C5}"/>
    <cellStyle name="Brand Subtitle without Underline" xfId="544" xr:uid="{4F721FA6-2B03-4121-8681-7581AEE646BA}"/>
    <cellStyle name="Brand Title" xfId="545" xr:uid="{CFF5DB9A-B29E-4B1D-83B0-6D8CC6577FE0}"/>
    <cellStyle name="C00B" xfId="546" xr:uid="{1B5E1F3D-6F17-47DF-88DB-7222243C1290}"/>
    <cellStyle name="C00L" xfId="547" xr:uid="{1B4BEE90-5824-4078-9132-8A8953DD9EB0}"/>
    <cellStyle name="C01A" xfId="548" xr:uid="{F72B0D13-CB7E-4C51-B95B-8C0D242686D5}"/>
    <cellStyle name="C01B" xfId="549" xr:uid="{FC626389-12D8-44F7-98E9-D10A125035D4}"/>
    <cellStyle name="C01H" xfId="550" xr:uid="{7523BAF2-8CE7-4063-BC78-AAA8DEEF49AC}"/>
    <cellStyle name="C01L" xfId="551" xr:uid="{64EBDD6F-A275-4314-838D-949D7D70F9CD}"/>
    <cellStyle name="C02B" xfId="552" xr:uid="{F08B5096-91D5-4886-A520-C5252D387C26}"/>
    <cellStyle name="C07B" xfId="553" xr:uid="{8D95CCE5-F185-403E-AE55-46E7D1131656}"/>
    <cellStyle name="C07H" xfId="554" xr:uid="{497423C0-34D4-49A9-B0ED-6260FC8783C6}"/>
    <cellStyle name="C07L" xfId="555" xr:uid="{A909BA24-4089-40EC-8E3E-586ABF6100A5}"/>
    <cellStyle name="Calc Currency (0)" xfId="556" xr:uid="{8131DF5D-BFFA-4393-B260-9B5A4ACF5987}"/>
    <cellStyle name="Calc Currency (0) 2" xfId="30412" xr:uid="{CA76D7A6-D178-4F10-95C9-1CE000E37A3D}"/>
    <cellStyle name="Calc Currency (0) 3" xfId="30411" xr:uid="{008045B9-120B-4E7B-B537-96B4F7D3C06E}"/>
    <cellStyle name="Calc Currency (2)" xfId="557" xr:uid="{7169E6AC-C303-4F84-A881-2B644FECF06D}"/>
    <cellStyle name="Calc Currency (2) 2" xfId="30413" xr:uid="{F29172A6-87E8-491D-BF33-E9D3B6E6332F}"/>
    <cellStyle name="Calc Percent (0)" xfId="558" xr:uid="{9238C5D7-EF64-4AF0-A268-97D17F15EEC5}"/>
    <cellStyle name="Calc Percent (0) 2" xfId="30414" xr:uid="{4CD0F19B-59C0-40C4-9C07-B4B8FA901342}"/>
    <cellStyle name="Calc Percent (1)" xfId="559" xr:uid="{3EB36F3F-76B8-4B28-9136-D6AEE538F557}"/>
    <cellStyle name="Calc Percent (1) 2" xfId="30415" xr:uid="{721AC890-A2D9-41EF-A913-644A446F6A97}"/>
    <cellStyle name="Calc Percent (2)" xfId="560" xr:uid="{5A6DB1B7-98F4-4E26-8FF4-823EE7597C2C}"/>
    <cellStyle name="Calc Percent (2) 2" xfId="30416" xr:uid="{7B5DFAE3-254B-485E-BC2B-D116B980B325}"/>
    <cellStyle name="Calc Units (0)" xfId="561" xr:uid="{B3899E04-F776-49FD-83DE-35CD80A3E7D5}"/>
    <cellStyle name="Calc Units (0) 2" xfId="30418" xr:uid="{8B337A2C-41B2-4493-B598-CB38426BA779}"/>
    <cellStyle name="Calc Units (0) 3" xfId="30417" xr:uid="{EB8CC23D-BAD1-46B0-9C17-02FE62BE0C84}"/>
    <cellStyle name="Calc Units (1)" xfId="562" xr:uid="{28E07332-D8D4-470E-B90D-18E336DAD155}"/>
    <cellStyle name="Calc Units (1) 2" xfId="30419" xr:uid="{919EE578-F7F5-44A2-A921-3FFC90BC9806}"/>
    <cellStyle name="Calc Units (2)" xfId="563" xr:uid="{B799927D-794D-4FB6-BFFB-DF2C5391B197}"/>
    <cellStyle name="Calc Units (2) 2" xfId="30420" xr:uid="{5CA463B5-B1A6-4FA6-9984-BB20D768319C}"/>
    <cellStyle name="Calculation" xfId="34" builtinId="22" customBuiltin="1"/>
    <cellStyle name="Calculation 2" xfId="564" xr:uid="{7006F0F5-C1DF-48CA-A38A-4C513B9B4E82}"/>
    <cellStyle name="Calculation 2 10" xfId="5688" xr:uid="{6978B97A-439E-4C63-A048-5DAF0FD34441}"/>
    <cellStyle name="Calculation 2 10 10" xfId="30422" xr:uid="{F3CBDEE0-AA16-40AD-926C-715168ADA14D}"/>
    <cellStyle name="Calculation 2 10 11" xfId="32360" xr:uid="{416CF69D-3773-40C5-B4B0-D556959E231D}"/>
    <cellStyle name="Calculation 2 10 12" xfId="38698" xr:uid="{7566FB67-8A30-4942-8440-F8F949BCC49B}"/>
    <cellStyle name="Calculation 2 10 13" xfId="36519" xr:uid="{52EC2D72-A76E-41FA-AEDF-85CCC4B35F51}"/>
    <cellStyle name="Calculation 2 10 2" xfId="9636" xr:uid="{A09ED406-FF29-4A1D-95AC-4DF8600AFE0B}"/>
    <cellStyle name="Calculation 2 10 2 2" xfId="30423" xr:uid="{69D97B42-FF19-412D-8E21-9E480D478C92}"/>
    <cellStyle name="Calculation 2 10 2 3" xfId="32361" xr:uid="{CB30FD7B-17D8-43B0-A9D8-EF322E864003}"/>
    <cellStyle name="Calculation 2 10 2 4" xfId="38610" xr:uid="{7A112D45-E84E-4E10-8FBB-20A53DA704C1}"/>
    <cellStyle name="Calculation 2 10 3" xfId="13805" xr:uid="{48108FA2-5D7C-49A5-8116-59AF50AEC841}"/>
    <cellStyle name="Calculation 2 10 3 2" xfId="30424" xr:uid="{D9BEFAC1-85C2-45CC-8080-AE83F3E94AB7}"/>
    <cellStyle name="Calculation 2 10 3 3" xfId="32362" xr:uid="{9F6D64FC-E987-444B-8E89-9007A1105D07}"/>
    <cellStyle name="Calculation 2 10 3 4" xfId="38611" xr:uid="{FFDCD70D-2727-43AD-B253-C4E47F41207E}"/>
    <cellStyle name="Calculation 2 10 4" xfId="16331" xr:uid="{D1AE0E34-93F2-482E-8589-88CD5F38F91E}"/>
    <cellStyle name="Calculation 2 10 5" xfId="19439" xr:uid="{B0A9B32F-34F8-4645-B8DA-79D5356E2F42}"/>
    <cellStyle name="Calculation 2 10 6" xfId="21966" xr:uid="{F78E335F-B9F0-4851-8FC1-8237244B829F}"/>
    <cellStyle name="Calculation 2 10 7" xfId="24394" xr:uid="{0C5818DF-2B21-447B-8D31-3D868287A13A}"/>
    <cellStyle name="Calculation 2 10 8" xfId="26690" xr:uid="{DE4FCCE9-63E4-43AB-A0E6-0C1740055676}"/>
    <cellStyle name="Calculation 2 10 9" xfId="29239" xr:uid="{AD7ECFB3-15E5-472F-9A79-75BB7C063593}"/>
    <cellStyle name="Calculation 2 11" xfId="5302" xr:uid="{DAEE3C75-8607-4A9A-9987-0D5E1B5F1EB7}"/>
    <cellStyle name="Calculation 2 11 10" xfId="30425" xr:uid="{5D818B90-BCDB-47FF-A593-3DF0DBEF31CB}"/>
    <cellStyle name="Calculation 2 11 11" xfId="32363" xr:uid="{46D41140-FD69-4448-BEE3-9FB71BE96764}"/>
    <cellStyle name="Calculation 2 11 12" xfId="38316" xr:uid="{1B3CDE17-7993-45EF-BEFE-09CC5105F0AF}"/>
    <cellStyle name="Calculation 2 11 13" xfId="34599" xr:uid="{18D7233E-F6A4-4D35-A64D-782EF8584863}"/>
    <cellStyle name="Calculation 2 11 2" xfId="9290" xr:uid="{15C90AFA-A561-436B-9A93-B17A757AC5CA}"/>
    <cellStyle name="Calculation 2 11 2 2" xfId="30426" xr:uid="{7BF7021B-FACB-4FF0-91AE-7AD7BEB53D2E}"/>
    <cellStyle name="Calculation 2 11 2 3" xfId="32364" xr:uid="{2841EF55-574E-45F6-B961-E7A419CB7BCF}"/>
    <cellStyle name="Calculation 2 11 2 4" xfId="36797" xr:uid="{097A1A0C-BDC4-4230-8AE3-D10C3A65B2C1}"/>
    <cellStyle name="Calculation 2 11 3" xfId="13430" xr:uid="{3E5B5B54-BB47-4D07-BEE0-D8E569D4DB79}"/>
    <cellStyle name="Calculation 2 11 3 2" xfId="30427" xr:uid="{1996FFAA-7CD0-4AFD-A204-BC6114216D6F}"/>
    <cellStyle name="Calculation 2 11 3 3" xfId="32365" xr:uid="{4F0532E8-A641-466D-8B56-6C4BE10ED20A}"/>
    <cellStyle name="Calculation 2 11 3 4" xfId="38609" xr:uid="{2CD3756D-21E8-40F7-9E47-09601AD0965A}"/>
    <cellStyle name="Calculation 2 11 4" xfId="15984" xr:uid="{FACA78EC-AFFC-47DB-B5C8-57786C6895BB}"/>
    <cellStyle name="Calculation 2 11 5" xfId="19068" xr:uid="{CBD67951-1B22-454B-B27E-0C82C180A659}"/>
    <cellStyle name="Calculation 2 11 6" xfId="21597" xr:uid="{561379C2-D08C-4167-9A38-37BA1022D460}"/>
    <cellStyle name="Calculation 2 11 7" xfId="24037" xr:uid="{A33A33F0-BBBD-40D5-A72D-FEB9D28400D8}"/>
    <cellStyle name="Calculation 2 11 8" xfId="26347" xr:uid="{36B49C7B-D856-45B7-AE61-E3F9B0177802}"/>
    <cellStyle name="Calculation 2 11 9" xfId="28896" xr:uid="{D6D259B4-8550-4C20-9F33-B07F709FE9C3}"/>
    <cellStyle name="Calculation 2 12" xfId="5718" xr:uid="{5909188E-A21E-416C-98EC-4B6F8273FCBD}"/>
    <cellStyle name="Calculation 2 12 10" xfId="30428" xr:uid="{B271730A-354F-4D6B-B464-2543BA4B708F}"/>
    <cellStyle name="Calculation 2 12 11" xfId="32366" xr:uid="{DC253155-50FB-4172-9CC6-EC453C5213ED}"/>
    <cellStyle name="Calculation 2 12 12" xfId="38728" xr:uid="{3EC3B101-F67D-4837-B982-E5E5D3BEF4FC}"/>
    <cellStyle name="Calculation 2 12 13" xfId="36506" xr:uid="{8EA9A7BC-5C73-4619-B5F7-1E41192B7815}"/>
    <cellStyle name="Calculation 2 12 2" xfId="9666" xr:uid="{78D73233-F554-41EA-8038-15B5BE074CA0}"/>
    <cellStyle name="Calculation 2 12 2 2" xfId="30429" xr:uid="{067C1404-77A3-4EB4-AAE4-D0CDE15C31F7}"/>
    <cellStyle name="Calculation 2 12 2 3" xfId="32367" xr:uid="{A3A18A63-6AD0-46E6-AB73-0DEE82FDCE46}"/>
    <cellStyle name="Calculation 2 12 2 4" xfId="36796" xr:uid="{7BE5047F-4608-475D-BB63-2471C6B5B644}"/>
    <cellStyle name="Calculation 2 12 3" xfId="13835" xr:uid="{FD3644E0-1E6B-46D9-88A5-B668636A7173}"/>
    <cellStyle name="Calculation 2 12 3 2" xfId="30430" xr:uid="{CAEFF727-F972-48B5-84F1-9AE925EC6C67}"/>
    <cellStyle name="Calculation 2 12 3 3" xfId="32368" xr:uid="{1D099432-8F8B-42C7-8C98-EFAC7FC595B4}"/>
    <cellStyle name="Calculation 2 12 3 4" xfId="36795" xr:uid="{BF907487-7B01-4059-A094-86139E3F91A4}"/>
    <cellStyle name="Calculation 2 12 4" xfId="16361" xr:uid="{7900EBBD-FD7C-4443-90C2-9CB2AA3D7000}"/>
    <cellStyle name="Calculation 2 12 5" xfId="19469" xr:uid="{F26B87B2-9D95-40F5-A505-7512BC6A2061}"/>
    <cellStyle name="Calculation 2 12 6" xfId="21996" xr:uid="{5B6DC436-4612-4B62-B8DB-85BDFE35BC73}"/>
    <cellStyle name="Calculation 2 12 7" xfId="24424" xr:uid="{67D833E5-10D7-4DA1-AEAC-A6712B3A8F37}"/>
    <cellStyle name="Calculation 2 12 8" xfId="26720" xr:uid="{2D5ABAEC-04A4-46C0-973B-9943540E0C3A}"/>
    <cellStyle name="Calculation 2 12 9" xfId="29269" xr:uid="{9006F94C-15C2-450F-A867-8F2A8F14AB72}"/>
    <cellStyle name="Calculation 2 13" xfId="5736" xr:uid="{30DB1B16-7418-4245-9241-78211C3A1670}"/>
    <cellStyle name="Calculation 2 13 10" xfId="30431" xr:uid="{C78A781C-E2C5-4A97-9FBE-1BB18BEEE80E}"/>
    <cellStyle name="Calculation 2 13 11" xfId="32369" xr:uid="{557481A3-356C-47A7-80CD-649A2E8CAB83}"/>
    <cellStyle name="Calculation 2 13 12" xfId="38746" xr:uid="{85F8CD6B-D926-44EE-98C9-684BACC96074}"/>
    <cellStyle name="Calculation 2 13 13" xfId="36500" xr:uid="{CF467AF7-BB7D-4D34-8DF8-AAB90EFEEC4C}"/>
    <cellStyle name="Calculation 2 13 2" xfId="9684" xr:uid="{039BECF1-0CED-491E-BD2B-A06B3B4BE30E}"/>
    <cellStyle name="Calculation 2 13 2 2" xfId="30432" xr:uid="{3BD17171-38D0-4AC7-97EC-0DDF26081169}"/>
    <cellStyle name="Calculation 2 13 2 3" xfId="32370" xr:uid="{FCB88929-A34F-47D1-B874-6AA6EF1F9BFE}"/>
    <cellStyle name="Calculation 2 13 2 4" xfId="38608" xr:uid="{2DCFB59C-459F-4F57-AB36-5D5FFD4C3427}"/>
    <cellStyle name="Calculation 2 13 3" xfId="13853" xr:uid="{83956D6D-2101-477D-A9AF-97BAC02470C9}"/>
    <cellStyle name="Calculation 2 13 3 2" xfId="30433" xr:uid="{E37C2C2B-A359-43CF-9FFF-A758BB054314}"/>
    <cellStyle name="Calculation 2 13 3 3" xfId="32371" xr:uid="{3020CB7A-5EB7-48E0-9F6C-58659BFE87FC}"/>
    <cellStyle name="Calculation 2 13 3 4" xfId="36794" xr:uid="{0177D2AB-EFC9-47B3-B441-47B3657B2F20}"/>
    <cellStyle name="Calculation 2 13 4" xfId="16379" xr:uid="{87C627A5-E716-48AB-B920-76A48F204C16}"/>
    <cellStyle name="Calculation 2 13 5" xfId="19487" xr:uid="{8AD29679-C91D-44AF-B06A-312C63B33866}"/>
    <cellStyle name="Calculation 2 13 6" xfId="22014" xr:uid="{5BDE3901-84D0-4BD9-8A93-85166EA4C46C}"/>
    <cellStyle name="Calculation 2 13 7" xfId="24442" xr:uid="{08007E44-263A-4BBA-9ABA-843D9625CAC0}"/>
    <cellStyle name="Calculation 2 13 8" xfId="26738" xr:uid="{614DCC00-AC26-4D0E-B93C-5852F2846BDB}"/>
    <cellStyle name="Calculation 2 13 9" xfId="29287" xr:uid="{E5503E79-B73E-4403-A024-83389D086A04}"/>
    <cellStyle name="Calculation 2 14" xfId="7009" xr:uid="{706BA2A4-C5B6-4783-A3A1-A63AC566B393}"/>
    <cellStyle name="Calculation 2 14 2" xfId="30435" xr:uid="{A93EFB3D-E221-459C-8C8B-FEEFB7496461}"/>
    <cellStyle name="Calculation 2 14 2 2" xfId="32373" xr:uid="{D1C07234-9307-4C1F-BED2-CFC992A04921}"/>
    <cellStyle name="Calculation 2 14 2 3" xfId="38607" xr:uid="{D0711A3E-A561-4C06-9B12-5E6907BEDD25}"/>
    <cellStyle name="Calculation 2 14 3" xfId="30436" xr:uid="{59E11ED2-6D1C-4CBA-B752-CFFCB8DD17FC}"/>
    <cellStyle name="Calculation 2 14 3 2" xfId="32374" xr:uid="{E29DD19C-03D3-4402-B6C2-DBE2B75C2540}"/>
    <cellStyle name="Calculation 2 14 3 3" xfId="36793" xr:uid="{3A8F0012-8BAD-4F2D-B2DC-E60FB5FACA2E}"/>
    <cellStyle name="Calculation 2 14 4" xfId="30434" xr:uid="{66C21386-ACAE-4E5A-8481-511BF8F39BDF}"/>
    <cellStyle name="Calculation 2 14 5" xfId="32372" xr:uid="{75F483F3-A1F0-4FC3-8EBF-2BB06A9EC56C}"/>
    <cellStyle name="Calculation 2 14 6" xfId="38606" xr:uid="{622EA25F-0B3F-483A-8D20-46671F386208}"/>
    <cellStyle name="Calculation 2 15" xfId="8721" xr:uid="{2FC7C6FD-1911-486E-9308-400A8BD1A450}"/>
    <cellStyle name="Calculation 2 15 2" xfId="30437" xr:uid="{9F37A5AF-6552-4D9B-B9B6-4709DEBCCA49}"/>
    <cellStyle name="Calculation 2 15 3" xfId="32375" xr:uid="{BE70E89F-EE59-4E14-BB2C-EAD19398A421}"/>
    <cellStyle name="Calculation 2 15 4" xfId="36792" xr:uid="{5309A5DF-06A0-483E-A751-8BBF6004F69B}"/>
    <cellStyle name="Calculation 2 16" xfId="11417" xr:uid="{13592829-C478-4228-9D59-A59E3B76121D}"/>
    <cellStyle name="Calculation 2 16 2" xfId="30438" xr:uid="{A13A05AE-4570-4B61-AF2E-D27B50591ED8}"/>
    <cellStyle name="Calculation 2 16 3" xfId="32376" xr:uid="{77FDBC5D-97FE-4D29-9544-52E702B59035}"/>
    <cellStyle name="Calculation 2 16 4" xfId="36791" xr:uid="{37FA09BF-35D6-4386-B89D-6B26C9D78D5A}"/>
    <cellStyle name="Calculation 2 17" xfId="12907" xr:uid="{6CAAB4AF-B8BA-4B7D-9814-DEFE5D67604D}"/>
    <cellStyle name="Calculation 2 17 2" xfId="30439" xr:uid="{512301D2-66B4-4A43-AC05-9031005099C7}"/>
    <cellStyle name="Calculation 2 17 3" xfId="32377" xr:uid="{744717F3-2345-423A-A5FE-18257A099C9F}"/>
    <cellStyle name="Calculation 2 17 4" xfId="38274" xr:uid="{457B1948-F8FA-4F09-A216-4CE878CE5B36}"/>
    <cellStyle name="Calculation 2 18" xfId="11407" xr:uid="{C8966EA1-4D26-488D-8417-6F69FC7FAF3F}"/>
    <cellStyle name="Calculation 2 19" xfId="13390" xr:uid="{C2CB925E-B4CD-46EA-8D4A-2DF13CF26A10}"/>
    <cellStyle name="Calculation 2 2" xfId="565" xr:uid="{E90DE40D-EA12-4EA6-9AE8-B78D6EE67CD7}"/>
    <cellStyle name="Calculation 2 2 10" xfId="30441" xr:uid="{430031D8-DBE2-4144-A360-229AD9973E6D}"/>
    <cellStyle name="Calculation 2 2 10 2" xfId="30442" xr:uid="{E71BAB66-3262-44B3-89D1-239BE4D957A5}"/>
    <cellStyle name="Calculation 2 2 10 2 2" xfId="32380" xr:uid="{72A8D805-2F33-478A-A04D-B6A1C3877738}"/>
    <cellStyle name="Calculation 2 2 10 2 3" xfId="38602" xr:uid="{777F0D00-7DFC-4A70-AE26-F25EDC0C3B32}"/>
    <cellStyle name="Calculation 2 2 10 3" xfId="30443" xr:uid="{16747555-3543-424B-A055-DD7BC41B8A8C}"/>
    <cellStyle name="Calculation 2 2 10 3 2" xfId="32381" xr:uid="{119B84B6-AB88-4A07-92D4-C171A167AE70}"/>
    <cellStyle name="Calculation 2 2 10 3 3" xfId="38605" xr:uid="{3CC7BC63-1401-4359-A2FD-C01FC978E980}"/>
    <cellStyle name="Calculation 2 2 10 4" xfId="32379" xr:uid="{079FB518-A625-48D1-88E5-5F67A08A1DDB}"/>
    <cellStyle name="Calculation 2 2 10 5" xfId="38272" xr:uid="{A2B0416B-4488-41CA-AF48-336EB9932B30}"/>
    <cellStyle name="Calculation 2 2 11" xfId="30444" xr:uid="{9CF4F815-3E2A-4DD7-B3BA-B70711687AB7}"/>
    <cellStyle name="Calculation 2 2 11 2" xfId="30445" xr:uid="{8A8C680C-BBD9-4454-849F-5DA06FEA13BA}"/>
    <cellStyle name="Calculation 2 2 11 2 2" xfId="32383" xr:uid="{8DBEE97A-FA26-4CA0-A4F2-8A88E1F346C4}"/>
    <cellStyle name="Calculation 2 2 11 2 3" xfId="38603" xr:uid="{DFA8CB98-B782-441E-88C0-81B909CCF673}"/>
    <cellStyle name="Calculation 2 2 11 3" xfId="30446" xr:uid="{5E0E080F-1C20-417E-8170-13E2278A52CB}"/>
    <cellStyle name="Calculation 2 2 11 3 2" xfId="32384" xr:uid="{3D9D442B-FA67-46C3-A9EF-FA84719BEE2C}"/>
    <cellStyle name="Calculation 2 2 11 3 3" xfId="36788" xr:uid="{C050EE46-4C7D-4B36-BDB1-6B36CCDE779A}"/>
    <cellStyle name="Calculation 2 2 11 4" xfId="32382" xr:uid="{A81DF948-C6DF-4A01-A450-60152E4CFDEA}"/>
    <cellStyle name="Calculation 2 2 11 5" xfId="36790" xr:uid="{4BED9AA5-CDBE-4E6D-BC37-9B985D057343}"/>
    <cellStyle name="Calculation 2 2 12" xfId="30447" xr:uid="{DDCB0E28-2DEA-4665-A00C-34F415C39BE9}"/>
    <cellStyle name="Calculation 2 2 12 2" xfId="30448" xr:uid="{097327D9-0DF2-4437-BD5F-210FE2F2C8EB}"/>
    <cellStyle name="Calculation 2 2 12 2 2" xfId="32386" xr:uid="{C8576276-9B99-45CC-B235-9C7DE76B6B85}"/>
    <cellStyle name="Calculation 2 2 12 2 3" xfId="36789" xr:uid="{9EC341E9-E191-40F7-B777-E98D0F9E1172}"/>
    <cellStyle name="Calculation 2 2 12 3" xfId="30449" xr:uid="{2BBCD9A2-1EE7-44E4-9B1A-062E345BE7B0}"/>
    <cellStyle name="Calculation 2 2 12 3 2" xfId="32387" xr:uid="{0919FA8F-5455-4A65-ACA6-9CC63B7FA9EC}"/>
    <cellStyle name="Calculation 2 2 12 3 3" xfId="34075" xr:uid="{3128765C-A41A-4419-8100-5B19A4F4A582}"/>
    <cellStyle name="Calculation 2 2 12 4" xfId="32385" xr:uid="{2B98C4E3-F211-4E87-AE88-E4462B231EA2}"/>
    <cellStyle name="Calculation 2 2 12 5" xfId="38604" xr:uid="{62B4C11B-1317-44BF-81A6-7263EB8CE573}"/>
    <cellStyle name="Calculation 2 2 13" xfId="30450" xr:uid="{498C0113-B074-4902-9499-7215948D147A}"/>
    <cellStyle name="Calculation 2 2 13 2" xfId="32388" xr:uid="{A304A98D-E113-47FE-A356-C620B675909C}"/>
    <cellStyle name="Calculation 2 2 13 3" xfId="36787" xr:uid="{BABDA731-D99E-4EBC-8340-E0B297E88E06}"/>
    <cellStyle name="Calculation 2 2 14" xfId="30451" xr:uid="{736B16A6-8A52-43C3-AA68-A6D8839A6E2C}"/>
    <cellStyle name="Calculation 2 2 14 2" xfId="32389" xr:uid="{9D485148-8818-4E5B-BABA-BD8D1432B169}"/>
    <cellStyle name="Calculation 2 2 14 3" xfId="36786" xr:uid="{F7F11784-7E7D-4722-BA69-D713DB3EE5A6}"/>
    <cellStyle name="Calculation 2 2 15" xfId="30452" xr:uid="{AE7E4EEB-277D-4A06-9B45-1A8C0789D2F5}"/>
    <cellStyle name="Calculation 2 2 15 2" xfId="32390" xr:uid="{B0F023CC-CDA7-4A05-AC7A-7DD8D68B6266}"/>
    <cellStyle name="Calculation 2 2 15 3" xfId="36785" xr:uid="{9CD71DF6-2553-49CF-A505-641577C84610}"/>
    <cellStyle name="Calculation 2 2 16" xfId="30440" xr:uid="{8D1DAACA-1F63-4885-9B4D-5FBEB0C7DF9B}"/>
    <cellStyle name="Calculation 2 2 17" xfId="32378" xr:uid="{DF027AE0-3262-4349-A9E6-3744FF5AF03D}"/>
    <cellStyle name="Calculation 2 2 18" xfId="39833" xr:uid="{F9E27728-19D4-4384-A83C-4E2BF4B618BF}"/>
    <cellStyle name="Calculation 2 2 2" xfId="566" xr:uid="{69065B3B-8041-4035-9CB2-874EAA46684D}"/>
    <cellStyle name="Calculation 2 2 2 10" xfId="7011" xr:uid="{E016F379-5730-4E10-BB49-509353C531BE}"/>
    <cellStyle name="Calculation 2 2 2 11" xfId="7271" xr:uid="{60967287-BE5E-4C2C-80CC-C8B0F228667F}"/>
    <cellStyle name="Calculation 2 2 2 12" xfId="11416" xr:uid="{A34791CB-6F41-4C65-8060-0D5A62A76CFC}"/>
    <cellStyle name="Calculation 2 2 2 13" xfId="7130" xr:uid="{69CF42DB-04B9-435E-AEC4-82551199F863}"/>
    <cellStyle name="Calculation 2 2 2 14" xfId="13435" xr:uid="{F6BE7A5B-A021-42CB-8441-D53767E5F658}"/>
    <cellStyle name="Calculation 2 2 2 15" xfId="6930" xr:uid="{29BDED2F-66C2-4239-B5BF-86C747A2BCF4}"/>
    <cellStyle name="Calculation 2 2 2 16" xfId="11312" xr:uid="{FC98EE5B-37F5-4334-AC2D-8C2C20AC3BAD}"/>
    <cellStyle name="Calculation 2 2 2 17" xfId="6878" xr:uid="{94F3FD04-73EA-49F3-8E11-1765E1B5BC9F}"/>
    <cellStyle name="Calculation 2 2 2 18" xfId="30453" xr:uid="{E2F5068E-5A1B-4FF9-AE02-6F3A24FCACE3}"/>
    <cellStyle name="Calculation 2 2 2 19" xfId="32391" xr:uid="{83B9F7E0-9FCC-4A0E-8E03-5B58CE2AA757}"/>
    <cellStyle name="Calculation 2 2 2 2" xfId="567" xr:uid="{BD3F4533-3C69-4840-9B0F-09E6C77061EF}"/>
    <cellStyle name="Calculation 2 2 2 2 10" xfId="7270" xr:uid="{7565B302-862D-4E0D-BD02-82B806DED1BD}"/>
    <cellStyle name="Calculation 2 2 2 2 11" xfId="11415" xr:uid="{4B96AB29-E4C6-402A-9825-B1B1909AD063}"/>
    <cellStyle name="Calculation 2 2 2 2 12" xfId="8584" xr:uid="{34C8C30C-FF98-485A-91AD-CCD1E14DB32E}"/>
    <cellStyle name="Calculation 2 2 2 2 13" xfId="11432" xr:uid="{47F76E5F-9BC5-4382-BDD3-C0BE687B6806}"/>
    <cellStyle name="Calculation 2 2 2 2 14" xfId="6929" xr:uid="{DD024875-9105-4BA3-93E6-FEFF9D77FDCD}"/>
    <cellStyle name="Calculation 2 2 2 2 15" xfId="21124" xr:uid="{2EC555B2-C59B-45FD-B260-34EE7F8FAAC9}"/>
    <cellStyle name="Calculation 2 2 2 2 16" xfId="23593" xr:uid="{B3BF4DF0-F7D8-45F9-BB8F-E3AC3836A48B}"/>
    <cellStyle name="Calculation 2 2 2 2 17" xfId="30454" xr:uid="{02B894DE-32E9-46CC-9A71-36EEBA694EA8}"/>
    <cellStyle name="Calculation 2 2 2 2 18" xfId="32392" xr:uid="{C36EB584-E176-49BF-BA69-AC561B47AAB1}"/>
    <cellStyle name="Calculation 2 2 2 2 19" xfId="34325" xr:uid="{519CB2A2-08EB-4C33-A20F-75CCB7CEB9C2}"/>
    <cellStyle name="Calculation 2 2 2 2 2" xfId="3608" xr:uid="{DFB5BA13-49F5-40B5-A3C8-847B3D9F39DD}"/>
    <cellStyle name="Calculation 2 2 2 2 2 10" xfId="36931" xr:uid="{0318AC69-666C-4C8A-9C82-A04A9269516E}"/>
    <cellStyle name="Calculation 2 2 2 2 2 11" xfId="34277" xr:uid="{F2CF5559-0E4B-4446-8C78-606B2AE8060D}"/>
    <cellStyle name="Calculation 2 2 2 2 2 2" xfId="7837" xr:uid="{610A5430-0A79-45DB-8515-1777D75C1D7C}"/>
    <cellStyle name="Calculation 2 2 2 2 2 3" xfId="11966" xr:uid="{BA00E5EA-C5A4-40C7-A362-0667AD2CAF9F}"/>
    <cellStyle name="Calculation 2 2 2 2 2 4" xfId="8752" xr:uid="{A3D24652-E56A-4968-9AF0-4DFD4700BDDB}"/>
    <cellStyle name="Calculation 2 2 2 2 2 5" xfId="17678" xr:uid="{6F475217-2EE0-4803-9ADC-89B43890D2D0}"/>
    <cellStyle name="Calculation 2 2 2 2 2 6" xfId="12860" xr:uid="{9319F6C0-7BB3-4854-964B-3B981584279B}"/>
    <cellStyle name="Calculation 2 2 2 2 2 7" xfId="13526" xr:uid="{3E61801B-1B29-4E59-98BF-145457F1D050}"/>
    <cellStyle name="Calculation 2 2 2 2 2 8" xfId="7070" xr:uid="{BF66083D-4822-4290-96A5-78ED9C5FE01E}"/>
    <cellStyle name="Calculation 2 2 2 2 2 9" xfId="27830" xr:uid="{97A64B92-4442-47C3-9280-478F2C60173B}"/>
    <cellStyle name="Calculation 2 2 2 2 20" xfId="36783" xr:uid="{4E6DB02A-A9FD-4512-BE19-E930FC57A4BB}"/>
    <cellStyle name="Calculation 2 2 2 2 3" xfId="4264" xr:uid="{6F014EEA-1EC3-41A6-A001-21A05D9B4C78}"/>
    <cellStyle name="Calculation 2 2 2 2 3 10" xfId="37573" xr:uid="{F31335A0-F679-4234-B288-28BD9D4332B5}"/>
    <cellStyle name="Calculation 2 2 2 2 3 11" xfId="34513" xr:uid="{C7F594A5-111A-4474-B5C2-A1333F09C90B}"/>
    <cellStyle name="Calculation 2 2 2 2 3 2" xfId="8481" xr:uid="{AE9ACEC0-E3F3-4A32-AB0E-AE68C1DF19B8}"/>
    <cellStyle name="Calculation 2 2 2 2 3 3" xfId="12612" xr:uid="{3FCF6E1C-0CA2-41A0-B192-39756906C38A}"/>
    <cellStyle name="Calculation 2 2 2 2 3 4" xfId="15307" xr:uid="{0BA690FC-E43A-4850-92A5-005D3A6C718B}"/>
    <cellStyle name="Calculation 2 2 2 2 3 5" xfId="18320" xr:uid="{D46071CB-798E-4B78-ABA8-649C880BEED9}"/>
    <cellStyle name="Calculation 2 2 2 2 3 6" xfId="20937" xr:uid="{B50BBDFA-AC2F-4CB9-A066-6C3B9E6AD33D}"/>
    <cellStyle name="Calculation 2 2 2 2 3 7" xfId="23471" xr:uid="{512346F5-397A-49BC-B88A-2BD8CCF13388}"/>
    <cellStyle name="Calculation 2 2 2 2 3 8" xfId="25880" xr:uid="{58954E2C-A333-44DF-B18D-3A5FF93F3C01}"/>
    <cellStyle name="Calculation 2 2 2 2 3 9" xfId="28460" xr:uid="{CDEA7EF8-A57B-4568-BBD1-2E53180F4C82}"/>
    <cellStyle name="Calculation 2 2 2 2 4" xfId="5282" xr:uid="{A8917F64-395D-44AC-A784-6A28DFC0BC9E}"/>
    <cellStyle name="Calculation 2 2 2 2 4 10" xfId="38296" xr:uid="{AC03FF12-8554-473E-AA52-DCF8491800CB}"/>
    <cellStyle name="Calculation 2 2 2 2 4 11" xfId="37822" xr:uid="{1254BDFC-699A-4E9F-BA7D-73B403D8E745}"/>
    <cellStyle name="Calculation 2 2 2 2 4 2" xfId="9272" xr:uid="{B1F89F11-1418-452F-8F2B-1EAF166B381A}"/>
    <cellStyle name="Calculation 2 2 2 2 4 3" xfId="13410" xr:uid="{F589FCA9-AA7E-4973-9E72-0F022758AB1B}"/>
    <cellStyle name="Calculation 2 2 2 2 4 4" xfId="15964" xr:uid="{01A28353-5474-4661-90EC-D84D52E3E856}"/>
    <cellStyle name="Calculation 2 2 2 2 4 5" xfId="19048" xr:uid="{269D4D44-2353-4C0C-A609-C22BB0753E7E}"/>
    <cellStyle name="Calculation 2 2 2 2 4 6" xfId="21577" xr:uid="{09DAF51E-B06C-4147-B204-1193144FBA2A}"/>
    <cellStyle name="Calculation 2 2 2 2 4 7" xfId="24019" xr:uid="{6CAA9523-E93C-45D3-B6A9-1A5CDF167FC4}"/>
    <cellStyle name="Calculation 2 2 2 2 4 8" xfId="26329" xr:uid="{8D1AE3ED-414E-4EA5-9722-B803B5147176}"/>
    <cellStyle name="Calculation 2 2 2 2 4 9" xfId="28878" xr:uid="{3B7096DF-3725-41B7-9AEE-02D7EC4AAA4E}"/>
    <cellStyle name="Calculation 2 2 2 2 5" xfId="5686" xr:uid="{7B7B5C72-8C3B-4882-A8F0-8E64FB7DC147}"/>
    <cellStyle name="Calculation 2 2 2 2 5 10" xfId="38696" xr:uid="{278EA628-9489-4A8B-9F41-83384046E12D}"/>
    <cellStyle name="Calculation 2 2 2 2 5 11" xfId="36520" xr:uid="{F5CD6AA5-D3DD-47E4-99D6-23E378070913}"/>
    <cellStyle name="Calculation 2 2 2 2 5 2" xfId="9634" xr:uid="{3D07379B-3C69-4677-AA1A-DD7EE077FB80}"/>
    <cellStyle name="Calculation 2 2 2 2 5 3" xfId="13803" xr:uid="{F2EB8235-A7B5-4233-B9F6-65F480DE929B}"/>
    <cellStyle name="Calculation 2 2 2 2 5 4" xfId="16329" xr:uid="{A6F2EFF4-1E0C-4001-97BC-EC16375F212C}"/>
    <cellStyle name="Calculation 2 2 2 2 5 5" xfId="19437" xr:uid="{6092C9FE-89BB-49F9-A0CA-8F2CF4D42F41}"/>
    <cellStyle name="Calculation 2 2 2 2 5 6" xfId="21964" xr:uid="{AF9CE1FD-2C3B-4061-88ED-D128B4EB4B7D}"/>
    <cellStyle name="Calculation 2 2 2 2 5 7" xfId="24392" xr:uid="{F3D0FC28-8378-4F4F-8B8B-8921DDEC231B}"/>
    <cellStyle name="Calculation 2 2 2 2 5 8" xfId="26688" xr:uid="{33FB270C-5258-49E1-86E2-828E6F791118}"/>
    <cellStyle name="Calculation 2 2 2 2 5 9" xfId="29237" xr:uid="{A9E8826F-4E7A-4BEE-88DB-98CD4121285B}"/>
    <cellStyle name="Calculation 2 2 2 2 6" xfId="5298" xr:uid="{64666D77-60F7-4DA6-9370-761AA6C40C21}"/>
    <cellStyle name="Calculation 2 2 2 2 6 10" xfId="38312" xr:uid="{0625902E-0905-48EF-A01D-20C619316461}"/>
    <cellStyle name="Calculation 2 2 2 2 6 11" xfId="40528" xr:uid="{9CBC6545-2D11-4B94-B65D-B8F7FA03B2F0}"/>
    <cellStyle name="Calculation 2 2 2 2 6 2" xfId="9288" xr:uid="{B945ED44-BA85-47D0-B65E-AA9BF067719B}"/>
    <cellStyle name="Calculation 2 2 2 2 6 3" xfId="13426" xr:uid="{3CF001AF-A0FD-41B1-BC10-1CCD0ACBB795}"/>
    <cellStyle name="Calculation 2 2 2 2 6 4" xfId="15980" xr:uid="{888982CA-D5DC-4E6C-A061-4148D76ABA11}"/>
    <cellStyle name="Calculation 2 2 2 2 6 5" xfId="19064" xr:uid="{FF57ECD8-19DC-46FF-90C5-6F05F611F676}"/>
    <cellStyle name="Calculation 2 2 2 2 6 6" xfId="21593" xr:uid="{3A13FDA5-1D7A-4A50-8021-9DEDD39420BD}"/>
    <cellStyle name="Calculation 2 2 2 2 6 7" xfId="24035" xr:uid="{21941735-5A25-4CD6-AC92-F15E50ABF607}"/>
    <cellStyle name="Calculation 2 2 2 2 6 8" xfId="26345" xr:uid="{2F3411F9-0380-4DDE-9375-AAE27FC0FB7B}"/>
    <cellStyle name="Calculation 2 2 2 2 6 9" xfId="28894" xr:uid="{371FDC35-EF8C-49DE-8A64-CB024E047397}"/>
    <cellStyle name="Calculation 2 2 2 2 7" xfId="5716" xr:uid="{D71A0237-A95D-4065-B242-A83342259DB4}"/>
    <cellStyle name="Calculation 2 2 2 2 7 10" xfId="38726" xr:uid="{1E45FE35-5525-416A-9AB7-D2AEEAB4A69B}"/>
    <cellStyle name="Calculation 2 2 2 2 7 11" xfId="40367" xr:uid="{66D88428-425F-4E21-B584-FEEFF6AC7689}"/>
    <cellStyle name="Calculation 2 2 2 2 7 2" xfId="9664" xr:uid="{7E8C616A-B1F6-404D-A659-B3A7825B09B1}"/>
    <cellStyle name="Calculation 2 2 2 2 7 3" xfId="13833" xr:uid="{E968F93D-F210-428B-BED5-1E1DEE5F834B}"/>
    <cellStyle name="Calculation 2 2 2 2 7 4" xfId="16359" xr:uid="{407131EE-6DC1-4F79-8201-ED6CA4BBD045}"/>
    <cellStyle name="Calculation 2 2 2 2 7 5" xfId="19467" xr:uid="{C16505E2-E00F-4A4B-853D-67A37AA4A743}"/>
    <cellStyle name="Calculation 2 2 2 2 7 6" xfId="21994" xr:uid="{FBEA1095-2BF1-4446-99D6-2BE46A05CE7B}"/>
    <cellStyle name="Calculation 2 2 2 2 7 7" xfId="24422" xr:uid="{6FC82DDD-9145-49B5-A6A7-A800E78AC84F}"/>
    <cellStyle name="Calculation 2 2 2 2 7 8" xfId="26718" xr:uid="{8B0B5A5C-1F41-4ADE-A602-469569DC85CE}"/>
    <cellStyle name="Calculation 2 2 2 2 7 9" xfId="29267" xr:uid="{045530BD-16C5-4941-BCCE-FD9C76089DF2}"/>
    <cellStyle name="Calculation 2 2 2 2 8" xfId="5735" xr:uid="{B1B77672-88C6-45A8-8BB6-AA8E81D72D04}"/>
    <cellStyle name="Calculation 2 2 2 2 8 10" xfId="38745" xr:uid="{B4ACD3EE-BCD3-4E28-8F4F-A572B9D2B151}"/>
    <cellStyle name="Calculation 2 2 2 2 8 11" xfId="36501" xr:uid="{03BE608A-3B7C-48F4-B946-81BF93394087}"/>
    <cellStyle name="Calculation 2 2 2 2 8 2" xfId="9683" xr:uid="{016E6744-954D-4E8D-8A51-CD7F8A21E3D4}"/>
    <cellStyle name="Calculation 2 2 2 2 8 3" xfId="13852" xr:uid="{CAE55539-96F1-4AA3-B62C-904D57561976}"/>
    <cellStyle name="Calculation 2 2 2 2 8 4" xfId="16378" xr:uid="{2CD0A1A2-7E90-496E-9633-223BEC39EBF2}"/>
    <cellStyle name="Calculation 2 2 2 2 8 5" xfId="19486" xr:uid="{A8E6C879-7259-4B3E-B3AD-B79381A364AD}"/>
    <cellStyle name="Calculation 2 2 2 2 8 6" xfId="22013" xr:uid="{9890D402-4B8A-44A9-9BF5-E0782CF7B95F}"/>
    <cellStyle name="Calculation 2 2 2 2 8 7" xfId="24441" xr:uid="{F2084DFB-CC4D-4463-84C6-977DF5597616}"/>
    <cellStyle name="Calculation 2 2 2 2 8 8" xfId="26737" xr:uid="{806C2937-4E98-4159-B49D-641385E9EDB9}"/>
    <cellStyle name="Calculation 2 2 2 2 8 9" xfId="29286" xr:uid="{DF7F43C3-FE00-44AD-B78E-3DAA4A5BA32B}"/>
    <cellStyle name="Calculation 2 2 2 2 9" xfId="7012" xr:uid="{244960D2-24CC-438A-B0AA-1C3B129779E6}"/>
    <cellStyle name="Calculation 2 2 2 20" xfId="34324" xr:uid="{EE3CF68C-29EC-4F80-976C-2A794D89B33B}"/>
    <cellStyle name="Calculation 2 2 2 21" xfId="36784" xr:uid="{475E4629-33C4-4A9A-A08A-EA1DD5D9C0F3}"/>
    <cellStyle name="Calculation 2 2 2 3" xfId="3607" xr:uid="{7A2D9E62-401C-4F18-A924-E7324A00FA78}"/>
    <cellStyle name="Calculation 2 2 2 3 10" xfId="30455" xr:uid="{FC15218E-1334-4AD8-AFBF-9BCE3E6A6246}"/>
    <cellStyle name="Calculation 2 2 2 3 11" xfId="32393" xr:uid="{7681F1E0-D5AE-46D8-B710-7CF908E4BEEB}"/>
    <cellStyle name="Calculation 2 2 2 3 12" xfId="36930" xr:uid="{60918D15-A240-478D-9EFF-C5983C81B12C}"/>
    <cellStyle name="Calculation 2 2 2 3 13" xfId="36782" xr:uid="{4708C16D-CC82-4A93-9E06-2AD20FB8391F}"/>
    <cellStyle name="Calculation 2 2 2 3 14" xfId="34276" xr:uid="{E816E9F8-7527-4F06-A982-7E0E68109395}"/>
    <cellStyle name="Calculation 2 2 2 3 2" xfId="7836" xr:uid="{82D77666-16FE-4B1F-A4ED-D37083D3519C}"/>
    <cellStyle name="Calculation 2 2 2 3 3" xfId="11965" xr:uid="{F9BC7E93-087C-45F7-9E30-B2C4DD9D14A1}"/>
    <cellStyle name="Calculation 2 2 2 3 4" xfId="7303" xr:uid="{ABDFEE2E-94C3-4BD1-A82A-1B0AA9E805FB}"/>
    <cellStyle name="Calculation 2 2 2 3 5" xfId="17677" xr:uid="{AF2A513D-A3AB-439D-B594-0B4CA7A9E98F}"/>
    <cellStyle name="Calculation 2 2 2 3 6" xfId="8608" xr:uid="{ABB32833-A7FB-4321-95EE-B7663235FDDC}"/>
    <cellStyle name="Calculation 2 2 2 3 7" xfId="11526" xr:uid="{7757C7B4-AF36-4CD9-AEA9-8B769281F951}"/>
    <cellStyle name="Calculation 2 2 2 3 8" xfId="8525" xr:uid="{561873E0-754A-4CBF-85C4-C32EFBD098ED}"/>
    <cellStyle name="Calculation 2 2 2 3 9" xfId="27829" xr:uid="{C71724B0-2421-4604-B52E-A289A23F74D3}"/>
    <cellStyle name="Calculation 2 2 2 4" xfId="4263" xr:uid="{6C7BF5E9-5933-42F5-95F3-82DC7F30A31B}"/>
    <cellStyle name="Calculation 2 2 2 4 10" xfId="30456" xr:uid="{E288478E-C888-41C6-B8CB-9B3BE27F0911}"/>
    <cellStyle name="Calculation 2 2 2 4 11" xfId="32394" xr:uid="{940492AF-0D1D-4E93-81E8-AFA535C322B0}"/>
    <cellStyle name="Calculation 2 2 2 4 12" xfId="37572" xr:uid="{8746C3C3-27CF-4DEE-8A7D-D7EEE00B679A}"/>
    <cellStyle name="Calculation 2 2 2 4 13" xfId="38259" xr:uid="{D896655D-5AAF-4F89-BE8E-C7DF2AE0FBE3}"/>
    <cellStyle name="Calculation 2 2 2 4 14" xfId="37742" xr:uid="{1523A08A-0617-4723-A519-43BDAD6D31CD}"/>
    <cellStyle name="Calculation 2 2 2 4 2" xfId="8480" xr:uid="{0060AA11-25DD-41A8-9A4B-263337566087}"/>
    <cellStyle name="Calculation 2 2 2 4 3" xfId="12611" xr:uid="{0ACD6344-4E8D-4676-A206-DA09ABE759B6}"/>
    <cellStyle name="Calculation 2 2 2 4 4" xfId="15306" xr:uid="{269F0A6B-DF9C-4732-B914-70EB078B6E4D}"/>
    <cellStyle name="Calculation 2 2 2 4 5" xfId="18319" xr:uid="{08ECD77D-C04A-40E8-AC46-310E76AFED8E}"/>
    <cellStyle name="Calculation 2 2 2 4 6" xfId="20936" xr:uid="{330E24E7-3039-41FD-BC90-0C922D8CBB5D}"/>
    <cellStyle name="Calculation 2 2 2 4 7" xfId="23470" xr:uid="{CC446CEE-9E85-4CC5-A343-1A22D762E63A}"/>
    <cellStyle name="Calculation 2 2 2 4 8" xfId="25879" xr:uid="{D4DB6989-CA1F-4933-B4B0-FAAC8961B973}"/>
    <cellStyle name="Calculation 2 2 2 4 9" xfId="28459" xr:uid="{5B84A9AB-3219-476A-8B98-A3348CE72899}"/>
    <cellStyle name="Calculation 2 2 2 5" xfId="5283" xr:uid="{E4C337CE-9978-4049-B46F-CCF6FCB330D4}"/>
    <cellStyle name="Calculation 2 2 2 5 10" xfId="30457" xr:uid="{0A4AF6D6-85D2-4F71-816D-8CB462A3AD43}"/>
    <cellStyle name="Calculation 2 2 2 5 11" xfId="32395" xr:uid="{5B1C4F2A-B1A5-473D-AE39-D4F11E7CD9B7}"/>
    <cellStyle name="Calculation 2 2 2 5 12" xfId="38297" xr:uid="{25FF457B-EC2E-4D4E-9FE6-63B1AD2348DC}"/>
    <cellStyle name="Calculation 2 2 2 5 13" xfId="36781" xr:uid="{8D3EC7CC-6600-4175-BD29-A1FA5CCF8288}"/>
    <cellStyle name="Calculation 2 2 2 5 14" xfId="40535" xr:uid="{139B504A-2BFE-4488-BAB2-A84ED4D6DA10}"/>
    <cellStyle name="Calculation 2 2 2 5 2" xfId="9273" xr:uid="{6434FFE9-13BF-4EC8-A71F-AE68D4519EB3}"/>
    <cellStyle name="Calculation 2 2 2 5 3" xfId="13411" xr:uid="{E70F5575-CC18-49A3-94CB-43205F8ADE12}"/>
    <cellStyle name="Calculation 2 2 2 5 4" xfId="15965" xr:uid="{6EDC74EE-1768-4D7E-A185-840A7961285D}"/>
    <cellStyle name="Calculation 2 2 2 5 5" xfId="19049" xr:uid="{966BB4AD-E30A-4446-ADCA-926531F9E561}"/>
    <cellStyle name="Calculation 2 2 2 5 6" xfId="21578" xr:uid="{EB8A8B6A-7DB3-4535-9F70-231D71061DDD}"/>
    <cellStyle name="Calculation 2 2 2 5 7" xfId="24020" xr:uid="{E96DAFEB-B0AB-4960-8ABC-B6D2EEBA186A}"/>
    <cellStyle name="Calculation 2 2 2 5 8" xfId="26330" xr:uid="{422275BE-97BF-4D82-AEE1-A6DACE2E43D1}"/>
    <cellStyle name="Calculation 2 2 2 5 9" xfId="28879" xr:uid="{8A321B0F-7894-44A4-9E53-E5F4B0E4EDC9}"/>
    <cellStyle name="Calculation 2 2 2 6" xfId="5687" xr:uid="{56F5264D-D6A6-42E3-A597-57E6785C0E69}"/>
    <cellStyle name="Calculation 2 2 2 6 10" xfId="38697" xr:uid="{527A323B-188C-4A4A-9EC4-FBC0EA0E0104}"/>
    <cellStyle name="Calculation 2 2 2 6 11" xfId="38669" xr:uid="{DDD6B14A-D075-49D7-82D3-B16AA5D5781A}"/>
    <cellStyle name="Calculation 2 2 2 6 2" xfId="9635" xr:uid="{DFF32FB9-8A66-43C7-AE86-FDFAE928EA50}"/>
    <cellStyle name="Calculation 2 2 2 6 3" xfId="13804" xr:uid="{C8394569-9F28-47B5-A13C-08FB0E37BDC5}"/>
    <cellStyle name="Calculation 2 2 2 6 4" xfId="16330" xr:uid="{DB373EB9-BBAD-4110-96FD-23F753E46493}"/>
    <cellStyle name="Calculation 2 2 2 6 5" xfId="19438" xr:uid="{452D02FD-A4A0-4954-93C6-B8D00DA9A22B}"/>
    <cellStyle name="Calculation 2 2 2 6 6" xfId="21965" xr:uid="{A85D5E6A-6BE5-41D8-A047-E344269EA629}"/>
    <cellStyle name="Calculation 2 2 2 6 7" xfId="24393" xr:uid="{B443352A-7919-4DAE-A4BA-3330BE0AFB3D}"/>
    <cellStyle name="Calculation 2 2 2 6 8" xfId="26689" xr:uid="{418E7FCB-EA02-4F67-9409-4A07D05E4926}"/>
    <cellStyle name="Calculation 2 2 2 6 9" xfId="29238" xr:uid="{1F9A325F-D6CB-4AB1-969D-C03F9EFC4400}"/>
    <cellStyle name="Calculation 2 2 2 7" xfId="5299" xr:uid="{2F3D41D1-B1D7-4F1B-A514-F522F0D3A2B7}"/>
    <cellStyle name="Calculation 2 2 2 7 10" xfId="38313" xr:uid="{7618C4E5-6160-4185-9EF3-2DDE4B261FAB}"/>
    <cellStyle name="Calculation 2 2 2 7 11" xfId="40529" xr:uid="{78D7BE1D-8528-4D29-BFD4-CE65719A0D0C}"/>
    <cellStyle name="Calculation 2 2 2 7 2" xfId="9289" xr:uid="{4A39E3A2-4182-48F7-915C-B98169DC2173}"/>
    <cellStyle name="Calculation 2 2 2 7 3" xfId="13427" xr:uid="{6BEC3D9D-5C90-4A87-A90F-6162DFB8309F}"/>
    <cellStyle name="Calculation 2 2 2 7 4" xfId="15981" xr:uid="{5750FEEC-B6CE-40FF-B8BF-81AC93A943A6}"/>
    <cellStyle name="Calculation 2 2 2 7 5" xfId="19065" xr:uid="{DBE3B252-0BD6-45F2-8778-B3428F656663}"/>
    <cellStyle name="Calculation 2 2 2 7 6" xfId="21594" xr:uid="{E892E951-BC5E-4193-843C-F5654AC834AE}"/>
    <cellStyle name="Calculation 2 2 2 7 7" xfId="24036" xr:uid="{E30258A7-49E6-4607-9B54-D974612BA988}"/>
    <cellStyle name="Calculation 2 2 2 7 8" xfId="26346" xr:uid="{776C959B-FC71-4AAF-A4B3-C9FAA9DAEB87}"/>
    <cellStyle name="Calculation 2 2 2 7 9" xfId="28895" xr:uid="{4C1B7980-6714-4D84-B778-27EFEC1A858C}"/>
    <cellStyle name="Calculation 2 2 2 8" xfId="5717" xr:uid="{1BC5F3EF-059A-40BE-94C3-D084E90A3E54}"/>
    <cellStyle name="Calculation 2 2 2 8 10" xfId="38727" xr:uid="{8B3EACC9-F910-4F90-A390-B8AE56D19155}"/>
    <cellStyle name="Calculation 2 2 2 8 11" xfId="40368" xr:uid="{997E7B43-EC6E-4FA1-B65E-DC63974AC03E}"/>
    <cellStyle name="Calculation 2 2 2 8 2" xfId="9665" xr:uid="{CA86A9B9-5ABB-4A94-978A-F1E26C71DFBD}"/>
    <cellStyle name="Calculation 2 2 2 8 3" xfId="13834" xr:uid="{1369F420-2D1F-409E-9DFA-B39E5B27689D}"/>
    <cellStyle name="Calculation 2 2 2 8 4" xfId="16360" xr:uid="{EBE11B00-80B3-443C-AD36-9311712F9DE3}"/>
    <cellStyle name="Calculation 2 2 2 8 5" xfId="19468" xr:uid="{9A9C0C16-CABD-4620-911E-CF095CEAA89E}"/>
    <cellStyle name="Calculation 2 2 2 8 6" xfId="21995" xr:uid="{01670CD2-01E9-4783-9D05-279680C2F54A}"/>
    <cellStyle name="Calculation 2 2 2 8 7" xfId="24423" xr:uid="{CE2AE624-98E8-4A40-92D5-206BD64B86BB}"/>
    <cellStyle name="Calculation 2 2 2 8 8" xfId="26719" xr:uid="{924A8CFF-B6ED-42F7-A349-BE07C6EE0AE0}"/>
    <cellStyle name="Calculation 2 2 2 8 9" xfId="29268" xr:uid="{E9B83FD8-E600-4A8E-8656-EA4DD93011C4}"/>
    <cellStyle name="Calculation 2 2 2 9" xfId="5737" xr:uid="{CFCC08E5-5A7E-4B36-9B90-B15C33E4CD48}"/>
    <cellStyle name="Calculation 2 2 2 9 10" xfId="38747" xr:uid="{F41E2DD0-7332-449E-8412-496F71733221}"/>
    <cellStyle name="Calculation 2 2 2 9 11" xfId="40346" xr:uid="{002565C3-C8CE-45F9-9C3A-972D5093721F}"/>
    <cellStyle name="Calculation 2 2 2 9 2" xfId="9685" xr:uid="{4C396AEE-5EE4-4B47-BAEB-B60CD682925D}"/>
    <cellStyle name="Calculation 2 2 2 9 3" xfId="13854" xr:uid="{2B5C541C-6325-45F9-9A95-72089376084F}"/>
    <cellStyle name="Calculation 2 2 2 9 4" xfId="16380" xr:uid="{1E8436B6-243E-4403-9275-9F81534E53CE}"/>
    <cellStyle name="Calculation 2 2 2 9 5" xfId="19488" xr:uid="{D0B26250-009B-49F7-9E2F-3414E0730390}"/>
    <cellStyle name="Calculation 2 2 2 9 6" xfId="22015" xr:uid="{BCD2E1B2-785F-4E15-B8E5-CFA0308132FB}"/>
    <cellStyle name="Calculation 2 2 2 9 7" xfId="24443" xr:uid="{6AD8EBE9-BCC9-46C8-B3B8-18DDA9B04B7D}"/>
    <cellStyle name="Calculation 2 2 2 9 8" xfId="26739" xr:uid="{C6E87049-0A68-4F3F-BAED-1DBFD84A7A69}"/>
    <cellStyle name="Calculation 2 2 2 9 9" xfId="29288" xr:uid="{0C59E047-A416-4BDB-AEDB-527C23F45F24}"/>
    <cellStyle name="Calculation 2 2 3" xfId="30458" xr:uid="{054DFAD6-2EA4-43D3-B8C8-C144D8FF496D}"/>
    <cellStyle name="Calculation 2 2 3 2" xfId="30459" xr:uid="{53B06FEE-3269-4FD6-BDAB-7A27F469A509}"/>
    <cellStyle name="Calculation 2 2 3 2 2" xfId="32397" xr:uid="{E27261E4-3893-413A-8565-59B839D7155E}"/>
    <cellStyle name="Calculation 2 2 3 2 3" xfId="36779" xr:uid="{B9EF64DE-880C-4511-B199-E7F1220320FE}"/>
    <cellStyle name="Calculation 2 2 3 3" xfId="30460" xr:uid="{3217D429-FD88-4B12-A365-B84E62629A1D}"/>
    <cellStyle name="Calculation 2 2 3 3 2" xfId="32398" xr:uid="{B4ACDD07-2B7B-4F37-AB33-F4EB73F3341E}"/>
    <cellStyle name="Calculation 2 2 3 3 3" xfId="36778" xr:uid="{578C2DCB-0029-491E-ABC7-DD5917B020D0}"/>
    <cellStyle name="Calculation 2 2 3 4" xfId="30461" xr:uid="{0AD60E0D-554F-4D0B-B3F4-8C79C9EC8A12}"/>
    <cellStyle name="Calculation 2 2 3 4 2" xfId="32399" xr:uid="{9302F386-7EFB-4BAE-96F2-B8CB45CB22A7}"/>
    <cellStyle name="Calculation 2 2 3 4 3" xfId="36777" xr:uid="{DFF71B6E-0AC8-4E26-B440-107C2F93274A}"/>
    <cellStyle name="Calculation 2 2 3 5" xfId="30462" xr:uid="{705EE955-424D-4BF2-BC72-0A34BC2A9773}"/>
    <cellStyle name="Calculation 2 2 3 5 2" xfId="32400" xr:uid="{AADFA9C3-D170-4C89-8E96-2DD1E73C0A63}"/>
    <cellStyle name="Calculation 2 2 3 5 3" xfId="36776" xr:uid="{A9D9A771-3FBF-4F5C-ACB8-5E3AC9226157}"/>
    <cellStyle name="Calculation 2 2 3 6" xfId="32396" xr:uid="{0BFB966C-9116-41E6-B97E-5909F0B04766}"/>
    <cellStyle name="Calculation 2 2 3 7" xfId="36780" xr:uid="{02D902D7-3E8F-4119-B9FD-2922ACD50EFA}"/>
    <cellStyle name="Calculation 2 2 4" xfId="30463" xr:uid="{4062DEF6-452D-49EC-AABB-67DAC524B245}"/>
    <cellStyle name="Calculation 2 2 4 2" xfId="30464" xr:uid="{7654CBD2-7C33-443E-89BB-FD426D6DE09A}"/>
    <cellStyle name="Calculation 2 2 4 2 2" xfId="32402" xr:uid="{0675734E-0505-430B-B3BC-D2DF8367563F}"/>
    <cellStyle name="Calculation 2 2 4 2 3" xfId="36774" xr:uid="{856F3F97-7489-4247-ACE1-5A1B7944893B}"/>
    <cellStyle name="Calculation 2 2 4 3" xfId="30465" xr:uid="{825AFCE8-1758-4A3A-ACD6-BFDDAB45EA33}"/>
    <cellStyle name="Calculation 2 2 4 3 2" xfId="32403" xr:uid="{9DE3B417-C000-424B-A750-DD55307FB575}"/>
    <cellStyle name="Calculation 2 2 4 3 3" xfId="36773" xr:uid="{AFB356DD-0B53-4149-A584-5992384BF7B8}"/>
    <cellStyle name="Calculation 2 2 4 4" xfId="30466" xr:uid="{DC5B607D-E051-4FE9-8EC1-4D39035FAD87}"/>
    <cellStyle name="Calculation 2 2 4 4 2" xfId="32404" xr:uid="{3F98DDF0-65CF-4CAB-80CB-FD268CCCE4D2}"/>
    <cellStyle name="Calculation 2 2 4 4 3" xfId="36770" xr:uid="{5B45DDDC-6B43-472E-A98C-291C294FA0D7}"/>
    <cellStyle name="Calculation 2 2 4 5" xfId="32401" xr:uid="{C019EAE5-1F88-4B75-8534-38D4D14E0F4A}"/>
    <cellStyle name="Calculation 2 2 4 6" xfId="36775" xr:uid="{23FFFE52-5F8A-4325-9CC9-71D94FE48DA6}"/>
    <cellStyle name="Calculation 2 2 5" xfId="30467" xr:uid="{08B023B8-1F14-47AE-9152-BF9793057C1D}"/>
    <cellStyle name="Calculation 2 2 5 2" xfId="30468" xr:uid="{EB671BFB-2E43-4A11-87F9-49D06D160C83}"/>
    <cellStyle name="Calculation 2 2 5 2 2" xfId="32406" xr:uid="{5C424C35-741C-46EC-9B2A-167042D429E4}"/>
    <cellStyle name="Calculation 2 2 5 2 3" xfId="36763" xr:uid="{B5F67F11-8CA5-421D-BEF6-236A5626B4C3}"/>
    <cellStyle name="Calculation 2 2 5 3" xfId="30469" xr:uid="{8807916E-F90F-4978-AFE8-65E6FE8C0493}"/>
    <cellStyle name="Calculation 2 2 5 3 2" xfId="32407" xr:uid="{93441923-5B4D-44A0-836B-0A714581687B}"/>
    <cellStyle name="Calculation 2 2 5 3 3" xfId="36753" xr:uid="{9F1EEA8D-56E6-49A4-9242-2FE5CEB79AE7}"/>
    <cellStyle name="Calculation 2 2 5 4" xfId="30470" xr:uid="{7CD6DBFD-F20A-4310-8810-EA933C2A79CA}"/>
    <cellStyle name="Calculation 2 2 5 4 2" xfId="32408" xr:uid="{909FB815-6328-4E85-BBA8-D6D2715E46AA}"/>
    <cellStyle name="Calculation 2 2 5 4 3" xfId="36751" xr:uid="{BD070E49-F503-4B2A-A3E5-4B5706525DFF}"/>
    <cellStyle name="Calculation 2 2 5 5" xfId="32405" xr:uid="{8E23F564-552F-497D-AAEB-2C696C99D193}"/>
    <cellStyle name="Calculation 2 2 5 6" xfId="38258" xr:uid="{76EBF907-8FC6-456C-A6A0-CDDF81C203FF}"/>
    <cellStyle name="Calculation 2 2 6" xfId="30471" xr:uid="{7F415132-FCE9-43AD-AE0A-D9B82D9236F2}"/>
    <cellStyle name="Calculation 2 2 6 2" xfId="30472" xr:uid="{4E9461A1-4817-4030-8CE3-005816BFC74B}"/>
    <cellStyle name="Calculation 2 2 6 2 2" xfId="32410" xr:uid="{B6E0B514-E70E-44D5-B6EF-A63B0A00C619}"/>
    <cellStyle name="Calculation 2 2 6 2 3" xfId="36750" xr:uid="{34F8BD75-081A-4A3D-8D61-A1865C314565}"/>
    <cellStyle name="Calculation 2 2 6 3" xfId="30473" xr:uid="{DC92584B-94FA-4872-B13F-C8BB095E8A29}"/>
    <cellStyle name="Calculation 2 2 6 3 2" xfId="32411" xr:uid="{00CC8634-5143-4F15-99D7-D4BF6B43E91C}"/>
    <cellStyle name="Calculation 2 2 6 3 3" xfId="36749" xr:uid="{F1350743-D4D5-43C9-B493-F1F8C3D40E8B}"/>
    <cellStyle name="Calculation 2 2 6 4" xfId="30474" xr:uid="{785252E4-E3EB-4EC4-94D7-E4BD51C988EA}"/>
    <cellStyle name="Calculation 2 2 6 4 2" xfId="32412" xr:uid="{A75F3992-EB0F-4868-BADF-801EAC2BB97C}"/>
    <cellStyle name="Calculation 2 2 6 4 3" xfId="36748" xr:uid="{2C2AB994-4099-43D4-9E26-866B685CFB9C}"/>
    <cellStyle name="Calculation 2 2 6 5" xfId="32409" xr:uid="{6FDDC05C-A7D7-4ABF-BCB9-677C335970B4}"/>
    <cellStyle name="Calculation 2 2 6 6" xfId="38246" xr:uid="{961CC2B4-3354-41CF-A18F-30C27ADA23CF}"/>
    <cellStyle name="Calculation 2 2 7" xfId="30475" xr:uid="{20B9FD6F-4AC6-42C9-A1CF-2DC255735414}"/>
    <cellStyle name="Calculation 2 2 7 2" xfId="30476" xr:uid="{2F30C666-E9DE-4AEC-8770-487E256654DF}"/>
    <cellStyle name="Calculation 2 2 7 2 2" xfId="32414" xr:uid="{92A12A5F-8F07-44B0-8BEA-651458DB1B0F}"/>
    <cellStyle name="Calculation 2 2 7 2 3" xfId="36746" xr:uid="{BC536CD3-2ECA-4F32-8ECF-958C92441FDF}"/>
    <cellStyle name="Calculation 2 2 7 3" xfId="30477" xr:uid="{B747C33F-1907-4D5E-9DD5-9BCE2BC88180}"/>
    <cellStyle name="Calculation 2 2 7 3 2" xfId="32415" xr:uid="{38F87DF9-AAC8-40CC-AC03-76FBA7EED8D9}"/>
    <cellStyle name="Calculation 2 2 7 3 3" xfId="36745" xr:uid="{AD04B793-B593-47F7-8F02-392149E1FA88}"/>
    <cellStyle name="Calculation 2 2 7 4" xfId="32413" xr:uid="{0B611D52-3438-4D7E-A06A-3ACAF187342C}"/>
    <cellStyle name="Calculation 2 2 7 5" xfId="36747" xr:uid="{6B62C4C3-31A4-4F59-9CB6-F62F6AD2999E}"/>
    <cellStyle name="Calculation 2 2 8" xfId="30478" xr:uid="{0293F8AC-883C-4B38-A06E-4CCFEC4AC3D5}"/>
    <cellStyle name="Calculation 2 2 8 2" xfId="30479" xr:uid="{D44E6539-667D-4390-A61D-04750A6D0ED9}"/>
    <cellStyle name="Calculation 2 2 8 2 2" xfId="32417" xr:uid="{9B3CECDF-DD1A-457B-824C-54B78B1853C6}"/>
    <cellStyle name="Calculation 2 2 8 2 3" xfId="36741" xr:uid="{27451C4C-6F40-40D3-B972-3FB466F115F4}"/>
    <cellStyle name="Calculation 2 2 8 3" xfId="30480" xr:uid="{C9F2675A-C2E5-440A-8C95-C5BB6618EC4E}"/>
    <cellStyle name="Calculation 2 2 8 3 2" xfId="32418" xr:uid="{C80ED334-87A4-4EFF-81EF-1C50E0BD300E}"/>
    <cellStyle name="Calculation 2 2 8 3 3" xfId="36740" xr:uid="{784B2D7A-2965-4A27-9735-0FC08E092905}"/>
    <cellStyle name="Calculation 2 2 8 4" xfId="32416" xr:uid="{ED31EC7C-0C69-4F54-8F19-DACEE7398502}"/>
    <cellStyle name="Calculation 2 2 8 5" xfId="36744" xr:uid="{E465A26A-5297-4892-9B99-F8AF96BDE3C9}"/>
    <cellStyle name="Calculation 2 2 9" xfId="30481" xr:uid="{9B289F53-F530-4BF7-A428-E72193CCC168}"/>
    <cellStyle name="Calculation 2 2 9 2" xfId="30482" xr:uid="{E2ABD173-F6EA-47CB-8FDF-8FBDE8522660}"/>
    <cellStyle name="Calculation 2 2 9 2 2" xfId="32420" xr:uid="{E3D47BD2-81C0-465D-B689-D8D67451C7C5}"/>
    <cellStyle name="Calculation 2 2 9 2 3" xfId="36738" xr:uid="{2F9F44FF-35B0-4261-904D-D1C986313339}"/>
    <cellStyle name="Calculation 2 2 9 3" xfId="30483" xr:uid="{1A8D2CE8-20A1-4407-8E1B-CDFA727CAEBD}"/>
    <cellStyle name="Calculation 2 2 9 3 2" xfId="32421" xr:uid="{3883FE61-D21F-4551-8465-F6F3999ADBCB}"/>
    <cellStyle name="Calculation 2 2 9 3 3" xfId="36737" xr:uid="{D4ED418D-CCB6-4710-8351-389ED5977693}"/>
    <cellStyle name="Calculation 2 2 9 4" xfId="32419" xr:uid="{BD577A3F-D720-4BA0-A7EE-A87498B8DA70}"/>
    <cellStyle name="Calculation 2 2 9 5" xfId="36739" xr:uid="{0C367A4D-DEBA-4A57-ACB8-5DBFD8CCA9E2}"/>
    <cellStyle name="Calculation 2 20" xfId="21123" xr:uid="{51988E9E-542B-42D9-82AE-A62E081C49BA}"/>
    <cellStyle name="Calculation 2 21" xfId="18593" xr:uid="{E27ED144-54FF-475D-AD2D-5162831B7B83}"/>
    <cellStyle name="Calculation 2 22" xfId="30421" xr:uid="{F568FAAF-9A13-4E8F-8CB4-E688750DDE88}"/>
    <cellStyle name="Calculation 2 23" xfId="32359" xr:uid="{F22230A3-8736-40EE-9162-932AB556D946}"/>
    <cellStyle name="Calculation 2 24" xfId="34322" xr:uid="{300CEBF1-EABD-4606-88F2-02CBC5C04E73}"/>
    <cellStyle name="Calculation 2 25" xfId="41068" xr:uid="{EAD4387E-08A2-4109-83D8-FC50631B3FA6}"/>
    <cellStyle name="Calculation 2 26" xfId="45162" xr:uid="{714DD653-30FA-4B53-B6CC-FA8DF8ABD555}"/>
    <cellStyle name="Calculation 2 3" xfId="568" xr:uid="{5339E445-3881-4623-9617-6D21C7224889}"/>
    <cellStyle name="Calculation 2 3 10" xfId="7013" xr:uid="{8A50D4D2-8880-49AF-B3AE-70CFB5F66C64}"/>
    <cellStyle name="Calculation 2 3 10 2" xfId="30486" xr:uid="{50FB74C5-81C8-415E-A796-3488A4CE1128}"/>
    <cellStyle name="Calculation 2 3 10 2 2" xfId="32424" xr:uid="{A35047CC-2947-4E9C-8FA8-5853CAC4F4C7}"/>
    <cellStyle name="Calculation 2 3 10 2 3" xfId="36735" xr:uid="{D64F9F00-7FFF-4C69-B92A-036597A0A0FE}"/>
    <cellStyle name="Calculation 2 3 10 3" xfId="30487" xr:uid="{9F3986C1-D6B3-4D02-A9FB-4360961E1151}"/>
    <cellStyle name="Calculation 2 3 10 3 2" xfId="32425" xr:uid="{C3B523CE-F71E-4423-9DAF-F29C6C7A2711}"/>
    <cellStyle name="Calculation 2 3 10 3 3" xfId="36734" xr:uid="{54B5EE75-FB9C-42A0-8BE0-D64F41A0EBAB}"/>
    <cellStyle name="Calculation 2 3 10 4" xfId="30485" xr:uid="{B85422D8-ED1A-4CE1-9805-E6BC4804F916}"/>
    <cellStyle name="Calculation 2 3 10 5" xfId="32423" xr:uid="{FD3D1816-F142-4889-8C2A-B2F238F50BF8}"/>
    <cellStyle name="Calculation 2 3 10 6" xfId="36736" xr:uid="{BBCD7FE0-3B96-429A-B4C5-723CBFB090D0}"/>
    <cellStyle name="Calculation 2 3 11" xfId="8719" xr:uid="{6F9FD233-3A14-4351-9D63-561FC84F2CAD}"/>
    <cellStyle name="Calculation 2 3 11 2" xfId="30489" xr:uid="{B0270D35-26EF-4EA2-B8E3-1147066B8A08}"/>
    <cellStyle name="Calculation 2 3 11 2 2" xfId="32427" xr:uid="{E279AE61-F29E-4738-A3F1-ACC3B50D14DA}"/>
    <cellStyle name="Calculation 2 3 11 2 3" xfId="36732" xr:uid="{34453973-ED97-4CE5-AF4F-4AE879B300BF}"/>
    <cellStyle name="Calculation 2 3 11 3" xfId="30490" xr:uid="{D62EC37B-291C-4FFF-AF75-9F157C4E5774}"/>
    <cellStyle name="Calculation 2 3 11 3 2" xfId="32428" xr:uid="{478CE7D3-DDCB-4E54-94A6-13D73E9A79DA}"/>
    <cellStyle name="Calculation 2 3 11 3 3" xfId="36731" xr:uid="{717AE82F-681D-4C06-8E36-7500E6CE5C59}"/>
    <cellStyle name="Calculation 2 3 11 4" xfId="30488" xr:uid="{3E7EA102-AECC-4841-9289-A8EA6205CFD3}"/>
    <cellStyle name="Calculation 2 3 11 5" xfId="32426" xr:uid="{7085D0FE-0AA7-4BF9-AFA0-295194EDF11B}"/>
    <cellStyle name="Calculation 2 3 11 6" xfId="36733" xr:uid="{FB12C5D1-C433-4159-8BD2-A254D4075DB0}"/>
    <cellStyle name="Calculation 2 3 12" xfId="11414" xr:uid="{0E9D3CCF-08F7-4AA2-A91B-094674C72264}"/>
    <cellStyle name="Calculation 2 3 12 2" xfId="30492" xr:uid="{CEDBC7CF-C4DF-49AD-A4DC-802F46179ED9}"/>
    <cellStyle name="Calculation 2 3 12 2 2" xfId="32430" xr:uid="{B97D1A20-EBEC-467F-9B69-D17CB2D8B07E}"/>
    <cellStyle name="Calculation 2 3 12 2 3" xfId="36729" xr:uid="{19078D99-57B0-46F9-9C65-7A9C852AAA0F}"/>
    <cellStyle name="Calculation 2 3 12 3" xfId="30493" xr:uid="{975AAB93-5B44-4144-8172-3A58FC551F94}"/>
    <cellStyle name="Calculation 2 3 12 3 2" xfId="32431" xr:uid="{AE19FC61-2614-4281-AD44-EF958B00411A}"/>
    <cellStyle name="Calculation 2 3 12 3 3" xfId="36728" xr:uid="{145281F1-6894-4B32-919A-E16E965D584C}"/>
    <cellStyle name="Calculation 2 3 12 4" xfId="30491" xr:uid="{58CA1AC4-0AC0-4A10-ABC6-F7E6D068ED88}"/>
    <cellStyle name="Calculation 2 3 12 5" xfId="32429" xr:uid="{5CF2DAB9-C47C-4EE0-90F2-8E258B4DC2F0}"/>
    <cellStyle name="Calculation 2 3 12 6" xfId="36730" xr:uid="{0821A781-7A48-4143-99CB-B4692609A9AC}"/>
    <cellStyle name="Calculation 2 3 13" xfId="12910" xr:uid="{0358622D-7973-4216-B71F-75BA19A7CC0F}"/>
    <cellStyle name="Calculation 2 3 13 2" xfId="30494" xr:uid="{8AB2454B-18D3-4B52-98F1-86F153390183}"/>
    <cellStyle name="Calculation 2 3 13 3" xfId="32432" xr:uid="{8AFCAB95-C912-48F5-AA14-D3D48D147A54}"/>
    <cellStyle name="Calculation 2 3 13 4" xfId="36727" xr:uid="{EACAF1A8-AA1A-4856-9BE2-0C879471BC8A}"/>
    <cellStyle name="Calculation 2 3 14" xfId="11431" xr:uid="{C2B13969-B81A-4152-B603-E42EECC1B78D}"/>
    <cellStyle name="Calculation 2 3 14 2" xfId="30495" xr:uid="{CD1ECFFD-0BAF-4644-B325-A1668C9CD561}"/>
    <cellStyle name="Calculation 2 3 14 3" xfId="32433" xr:uid="{4EE3A37B-3034-42FB-9DF5-E4FD66C26E0C}"/>
    <cellStyle name="Calculation 2 3 14 4" xfId="36726" xr:uid="{DC86DCC4-217B-45B8-A87C-888D8ED9D3C0}"/>
    <cellStyle name="Calculation 2 3 15" xfId="18550" xr:uid="{13908320-3720-4D4B-81EC-F9B71AFD5E40}"/>
    <cellStyle name="Calculation 2 3 15 2" xfId="30496" xr:uid="{348C3644-F98E-4F12-A4E3-F3FFA064478B}"/>
    <cellStyle name="Calculation 2 3 15 3" xfId="32434" xr:uid="{75DD907A-129F-4B1C-BD94-98DA71B21812}"/>
    <cellStyle name="Calculation 2 3 15 4" xfId="36725" xr:uid="{1C0474E3-CF7F-4962-A8BC-849638A62760}"/>
    <cellStyle name="Calculation 2 3 16" xfId="15409" xr:uid="{60F8F856-7057-445E-BCC1-247B24FE63E0}"/>
    <cellStyle name="Calculation 2 3 17" xfId="23592" xr:uid="{201F6B5C-9F62-4A28-9259-C19D6ACC2A93}"/>
    <cellStyle name="Calculation 2 3 18" xfId="30484" xr:uid="{9DA3C792-1798-4BB4-A0DE-6E234C6150FD}"/>
    <cellStyle name="Calculation 2 3 19" xfId="32422" xr:uid="{09107E38-83DB-4485-AD69-6DBE0C9073D4}"/>
    <cellStyle name="Calculation 2 3 2" xfId="569" xr:uid="{D13295AE-55C4-4CA2-B71E-BFB10355C43F}"/>
    <cellStyle name="Calculation 2 3 2 10" xfId="8720" xr:uid="{4BE3DC44-FB45-4DC2-A9AA-8DEC5D4000CB}"/>
    <cellStyle name="Calculation 2 3 2 11" xfId="11413" xr:uid="{1CA710C3-12DB-49EC-B063-653423B5A656}"/>
    <cellStyle name="Calculation 2 3 2 12" xfId="12909" xr:uid="{13E7CE3F-A70F-4C24-BED7-965626E8AC56}"/>
    <cellStyle name="Calculation 2 3 2 13" xfId="13433" xr:uid="{35C3AA94-7A53-4C8C-8BD9-21F082FDC587}"/>
    <cellStyle name="Calculation 2 3 2 14" xfId="18549" xr:uid="{58B55CD1-4F83-488E-AC8B-8C471E083976}"/>
    <cellStyle name="Calculation 2 3 2 15" xfId="21125" xr:uid="{15745136-BE59-45AD-80CB-B970ADD46EF9}"/>
    <cellStyle name="Calculation 2 3 2 16" xfId="18592" xr:uid="{E6B22D60-B5B7-47AB-B4AF-A8F2ACF6A1AD}"/>
    <cellStyle name="Calculation 2 3 2 17" xfId="30497" xr:uid="{12AA7C23-CDD2-4704-B1A8-06E536BBEC55}"/>
    <cellStyle name="Calculation 2 3 2 18" xfId="32435" xr:uid="{C38D4EAA-82F3-4229-99BA-57C578768C80}"/>
    <cellStyle name="Calculation 2 3 2 19" xfId="34327" xr:uid="{71AA536F-D8CD-4385-B98D-35F4D5E8C81B}"/>
    <cellStyle name="Calculation 2 3 2 2" xfId="3610" xr:uid="{32C50820-854F-4655-AFF7-45BC218784B8}"/>
    <cellStyle name="Calculation 2 3 2 2 10" xfId="30498" xr:uid="{8C445D43-FE7A-493B-9CA6-EAB743962F47}"/>
    <cellStyle name="Calculation 2 3 2 2 11" xfId="32436" xr:uid="{4823093A-4C1C-4B6A-865F-FBE6712576EB}"/>
    <cellStyle name="Calculation 2 3 2 2 12" xfId="36933" xr:uid="{DF0781FA-D616-4472-8273-02DFC7FB3714}"/>
    <cellStyle name="Calculation 2 3 2 2 13" xfId="34279" xr:uid="{C63386A1-FD5A-4855-972C-AA38637DC3E1}"/>
    <cellStyle name="Calculation 2 3 2 2 2" xfId="7839" xr:uid="{59C51018-2A73-46E2-ABBF-DD3BC431B16A}"/>
    <cellStyle name="Calculation 2 3 2 2 3" xfId="11968" xr:uid="{9A4092BB-19F0-46DC-AF52-5AD2901FF3C0}"/>
    <cellStyle name="Calculation 2 3 2 2 4" xfId="8745" xr:uid="{B674FF50-91AF-4568-AFEA-45ED2E94E631}"/>
    <cellStyle name="Calculation 2 3 2 2 5" xfId="17680" xr:uid="{E26183EC-5616-4B43-9824-0584F75942EF}"/>
    <cellStyle name="Calculation 2 3 2 2 6" xfId="12858" xr:uid="{47FFDD0D-51FB-45B2-BFB5-50C1814972C1}"/>
    <cellStyle name="Calculation 2 3 2 2 7" xfId="10408" xr:uid="{751B0B4B-1B03-4F36-A688-95920E556D11}"/>
    <cellStyle name="Calculation 2 3 2 2 8" xfId="18503" xr:uid="{62AFEAD9-2117-40CE-87DE-5A7B676118D8}"/>
    <cellStyle name="Calculation 2 3 2 2 9" xfId="27832" xr:uid="{F43B79F2-4179-444A-AED9-798F7C8C28CF}"/>
    <cellStyle name="Calculation 2 3 2 3" xfId="4266" xr:uid="{89206A0F-E619-495E-A8F3-4E4B8226F317}"/>
    <cellStyle name="Calculation 2 3 2 3 10" xfId="30499" xr:uid="{7989E263-950B-4882-AEF1-E63FA37B9B88}"/>
    <cellStyle name="Calculation 2 3 2 3 11" xfId="32437" xr:uid="{4CE80A49-A7AF-464D-A497-5129CD9B02D7}"/>
    <cellStyle name="Calculation 2 3 2 3 12" xfId="37575" xr:uid="{9F5B73E9-D123-4A26-AFBF-64A43C62BBAB}"/>
    <cellStyle name="Calculation 2 3 2 3 13" xfId="40030" xr:uid="{E009CE31-BDE5-40A3-8358-5EB5DB652B87}"/>
    <cellStyle name="Calculation 2 3 2 3 2" xfId="8483" xr:uid="{B6DB652C-9FDB-4C73-BFBD-DFE60F2679A7}"/>
    <cellStyle name="Calculation 2 3 2 3 3" xfId="12614" xr:uid="{FC46D8A6-9D74-46A3-8F3B-45C90D2D9537}"/>
    <cellStyle name="Calculation 2 3 2 3 4" xfId="15309" xr:uid="{D0CA087C-5C24-474A-8477-A5931746B603}"/>
    <cellStyle name="Calculation 2 3 2 3 5" xfId="18322" xr:uid="{42C87741-1E03-46BF-AE17-A63F4D4A3525}"/>
    <cellStyle name="Calculation 2 3 2 3 6" xfId="20939" xr:uid="{71F37A04-C0F8-41E0-91B8-787B2573D70A}"/>
    <cellStyle name="Calculation 2 3 2 3 7" xfId="23473" xr:uid="{7DDC4398-E9C6-48CE-87E5-A3DF96A1E301}"/>
    <cellStyle name="Calculation 2 3 2 3 8" xfId="25882" xr:uid="{6B583ECB-000C-4624-8568-4E259820C8D4}"/>
    <cellStyle name="Calculation 2 3 2 3 9" xfId="28462" xr:uid="{24E50500-0F83-4FD1-9006-60BE5A15D155}"/>
    <cellStyle name="Calculation 2 3 2 4" xfId="5280" xr:uid="{3E637F9A-6DEE-4F53-8432-C6AF052ED2E8}"/>
    <cellStyle name="Calculation 2 3 2 4 10" xfId="30500" xr:uid="{71AB8C08-26E5-4F33-8E54-81BD9830EFA2}"/>
    <cellStyle name="Calculation 2 3 2 4 11" xfId="32438" xr:uid="{528E9F18-432A-45AE-ACDB-13F6EE84EAE4}"/>
    <cellStyle name="Calculation 2 3 2 4 12" xfId="38294" xr:uid="{29327114-591C-4B1A-A62D-272086E6E468}"/>
    <cellStyle name="Calculation 2 3 2 4 13" xfId="40538" xr:uid="{061D38CD-DF9E-4509-9F3D-C62A40ECA6A7}"/>
    <cellStyle name="Calculation 2 3 2 4 2" xfId="9270" xr:uid="{D63DBD47-AC08-484D-AF9E-13767B1DBE5D}"/>
    <cellStyle name="Calculation 2 3 2 4 3" xfId="13408" xr:uid="{8E57A002-E9C1-417C-8F90-FE2EAA111AF5}"/>
    <cellStyle name="Calculation 2 3 2 4 4" xfId="15962" xr:uid="{5FA08D5B-E2A2-4914-B15F-9AE75CBC6E64}"/>
    <cellStyle name="Calculation 2 3 2 4 5" xfId="19046" xr:uid="{14157433-8296-4A41-B75F-1F50B5E12314}"/>
    <cellStyle name="Calculation 2 3 2 4 6" xfId="21575" xr:uid="{80E92869-738D-4229-8D06-9B9D7DE54A1F}"/>
    <cellStyle name="Calculation 2 3 2 4 7" xfId="24017" xr:uid="{77DCE11C-0547-443B-895C-677126F809FC}"/>
    <cellStyle name="Calculation 2 3 2 4 8" xfId="26327" xr:uid="{F69B3593-2233-46BC-87B2-03031732CE42}"/>
    <cellStyle name="Calculation 2 3 2 4 9" xfId="28876" xr:uid="{63714E51-2479-4247-84B7-666A7778FAC2}"/>
    <cellStyle name="Calculation 2 3 2 5" xfId="5684" xr:uid="{E33415E6-1B97-4675-80FE-1C2F5AE7E32B}"/>
    <cellStyle name="Calculation 2 3 2 5 10" xfId="30501" xr:uid="{1713997B-7411-4E30-B5BB-4D3B007A5A74}"/>
    <cellStyle name="Calculation 2 3 2 5 11" xfId="32439" xr:uid="{A5550AC5-D59D-4877-94E1-1EC47512D839}"/>
    <cellStyle name="Calculation 2 3 2 5 12" xfId="38694" xr:uid="{FD4BD5F8-54DF-4265-8B0D-39B937F86984}"/>
    <cellStyle name="Calculation 2 3 2 5 13" xfId="40383" xr:uid="{46C22072-8033-4FE9-A204-6DC0E2B69AAD}"/>
    <cellStyle name="Calculation 2 3 2 5 2" xfId="9632" xr:uid="{2063B0CF-A819-4C59-9FAC-E801232AEC8F}"/>
    <cellStyle name="Calculation 2 3 2 5 3" xfId="13801" xr:uid="{0687AEFB-52F1-4581-AFE0-66A28A4F0312}"/>
    <cellStyle name="Calculation 2 3 2 5 4" xfId="16327" xr:uid="{048416ED-019A-4018-B298-23DED5594D8D}"/>
    <cellStyle name="Calculation 2 3 2 5 5" xfId="19435" xr:uid="{1E90CDAB-0FE5-4CB8-BD11-1604F073EFB4}"/>
    <cellStyle name="Calculation 2 3 2 5 6" xfId="21962" xr:uid="{0698DCAD-A203-4A02-9705-03DE3ED0226A}"/>
    <cellStyle name="Calculation 2 3 2 5 7" xfId="24390" xr:uid="{C258B450-2F04-44BD-A489-45965B1F1F74}"/>
    <cellStyle name="Calculation 2 3 2 5 8" xfId="26686" xr:uid="{DCBD487E-A6E5-4E75-8BCB-583068DA2F0F}"/>
    <cellStyle name="Calculation 2 3 2 5 9" xfId="29235" xr:uid="{B3B05F28-FA00-4D2E-B054-3E2B31ECCDFB}"/>
    <cellStyle name="Calculation 2 3 2 6" xfId="5296" xr:uid="{B89798FC-E55E-4296-8DB9-52C53A38CA2D}"/>
    <cellStyle name="Calculation 2 3 2 6 10" xfId="38310" xr:uid="{2AF84000-5F34-4042-9A99-2ECA7BA4BBE8}"/>
    <cellStyle name="Calculation 2 3 2 6 11" xfId="40530" xr:uid="{1DB29318-7F24-433B-9F32-7E0631A4A8B3}"/>
    <cellStyle name="Calculation 2 3 2 6 2" xfId="9286" xr:uid="{5AED22E4-0AC2-4211-8559-79BEB5115197}"/>
    <cellStyle name="Calculation 2 3 2 6 3" xfId="13424" xr:uid="{44A4A21A-7F5D-4739-BD6E-83DEEF1053FB}"/>
    <cellStyle name="Calculation 2 3 2 6 4" xfId="15978" xr:uid="{7291D48B-3588-432F-8511-7A9E0B746653}"/>
    <cellStyle name="Calculation 2 3 2 6 5" xfId="19062" xr:uid="{531AB43E-B53B-4106-96B2-412BDC5AA7AE}"/>
    <cellStyle name="Calculation 2 3 2 6 6" xfId="21591" xr:uid="{29144ECC-4B64-4B8E-AB65-1FDB0788EBF5}"/>
    <cellStyle name="Calculation 2 3 2 6 7" xfId="24033" xr:uid="{6AED19FB-D504-426E-91DF-08856528715D}"/>
    <cellStyle name="Calculation 2 3 2 6 8" xfId="26343" xr:uid="{2F92C3C0-4C1B-429B-AC10-10FBA1714A42}"/>
    <cellStyle name="Calculation 2 3 2 6 9" xfId="28892" xr:uid="{5DD8F62B-4DF5-42AD-A534-28CDEF462403}"/>
    <cellStyle name="Calculation 2 3 2 7" xfId="5714" xr:uid="{8056CCCE-1197-40D4-982C-2C7363084351}"/>
    <cellStyle name="Calculation 2 3 2 7 10" xfId="38724" xr:uid="{C08B97BB-D9F0-49A1-92AC-61AF7CFBCFEB}"/>
    <cellStyle name="Calculation 2 3 2 7 11" xfId="40369" xr:uid="{3DE8B363-28BE-4E6A-923B-672CCA252F4E}"/>
    <cellStyle name="Calculation 2 3 2 7 2" xfId="9662" xr:uid="{974E63AD-0737-4B79-9D98-E52140BFE24A}"/>
    <cellStyle name="Calculation 2 3 2 7 3" xfId="13831" xr:uid="{01654A7B-FD83-4B3A-BDB9-2F2185AB962C}"/>
    <cellStyle name="Calculation 2 3 2 7 4" xfId="16357" xr:uid="{249F08F8-723D-472B-88B9-F898655AD326}"/>
    <cellStyle name="Calculation 2 3 2 7 5" xfId="19465" xr:uid="{B7442528-5C85-4B66-86E4-88837B1585FE}"/>
    <cellStyle name="Calculation 2 3 2 7 6" xfId="21992" xr:uid="{355EACDF-1234-493D-A620-991C7E8E2AFA}"/>
    <cellStyle name="Calculation 2 3 2 7 7" xfId="24420" xr:uid="{4AB0FF54-E39E-4841-90F7-D1990FFD91D7}"/>
    <cellStyle name="Calculation 2 3 2 7 8" xfId="26716" xr:uid="{81503B0B-3FE6-4945-B699-A84C21E83C2C}"/>
    <cellStyle name="Calculation 2 3 2 7 9" xfId="29265" xr:uid="{4AE63CE4-DB7D-404D-B3BB-DC99A6D237D6}"/>
    <cellStyle name="Calculation 2 3 2 8" xfId="5739" xr:uid="{E3A41762-1755-48B8-B469-3DE01890974D}"/>
    <cellStyle name="Calculation 2 3 2 8 10" xfId="38749" xr:uid="{DD14DE0B-47C5-4CD8-BF1D-565119E47B10}"/>
    <cellStyle name="Calculation 2 3 2 8 11" xfId="36499" xr:uid="{BB0F9824-B4F5-4924-8B9A-BF12B76CECA1}"/>
    <cellStyle name="Calculation 2 3 2 8 2" xfId="9687" xr:uid="{B01A3E64-EB7C-4BA3-924C-0582CA25E759}"/>
    <cellStyle name="Calculation 2 3 2 8 3" xfId="13856" xr:uid="{3A26A02B-8D2D-412D-8374-3B7EEEAB4304}"/>
    <cellStyle name="Calculation 2 3 2 8 4" xfId="16382" xr:uid="{39CD4B2F-FD6F-4F31-8141-0ACB0CE01482}"/>
    <cellStyle name="Calculation 2 3 2 8 5" xfId="19490" xr:uid="{4FC53EE8-213F-4E5B-9117-96425129F261}"/>
    <cellStyle name="Calculation 2 3 2 8 6" xfId="22017" xr:uid="{77B50966-9545-4945-A268-BCCE2017E62A}"/>
    <cellStyle name="Calculation 2 3 2 8 7" xfId="24445" xr:uid="{D9681227-8A0A-4EE0-ABA4-C60CDCEBC8EA}"/>
    <cellStyle name="Calculation 2 3 2 8 8" xfId="26741" xr:uid="{9CC6C321-35E1-44D5-8013-DAC73D4AF7CE}"/>
    <cellStyle name="Calculation 2 3 2 8 9" xfId="29290" xr:uid="{A667A605-84A9-41C1-80EC-3EA72977DD04}"/>
    <cellStyle name="Calculation 2 3 2 9" xfId="7014" xr:uid="{5796F25D-0186-4E44-9E7F-B18DA74376B1}"/>
    <cellStyle name="Calculation 2 3 20" xfId="34326" xr:uid="{60746024-C9AE-4A24-BAD1-CD6A64922014}"/>
    <cellStyle name="Calculation 2 3 3" xfId="3609" xr:uid="{C1A28DAC-EF17-421D-B2C7-4E6FCF07DA57}"/>
    <cellStyle name="Calculation 2 3 3 10" xfId="30502" xr:uid="{B511F27D-E096-443F-888D-BA0038D0D0AA}"/>
    <cellStyle name="Calculation 2 3 3 11" xfId="32440" xr:uid="{82E06A96-1278-43B8-A57E-6783549F041D}"/>
    <cellStyle name="Calculation 2 3 3 12" xfId="36932" xr:uid="{C569B06D-BE4C-4940-9B09-D50B30A622C8}"/>
    <cellStyle name="Calculation 2 3 3 13" xfId="34278" xr:uid="{9E83028E-92F2-4515-8646-4FC94BE5B90F}"/>
    <cellStyle name="Calculation 2 3 3 2" xfId="7838" xr:uid="{F126AD3C-E804-4E41-B0CA-FA50EF2FC207}"/>
    <cellStyle name="Calculation 2 3 3 2 2" xfId="30503" xr:uid="{301ABCA2-2CF6-4D59-9625-FB0DFA7BD8D2}"/>
    <cellStyle name="Calculation 2 3 3 2 3" xfId="32441" xr:uid="{6564C4E3-2D53-40FA-AE20-41E0696E5CCF}"/>
    <cellStyle name="Calculation 2 3 3 2 4" xfId="36719" xr:uid="{9394AEBE-86B3-4489-8CC4-A38516135BC0}"/>
    <cellStyle name="Calculation 2 3 3 3" xfId="11967" xr:uid="{8FA0D01D-4BD7-44F6-B62F-B9F7E37AB82A}"/>
    <cellStyle name="Calculation 2 3 3 3 2" xfId="30504" xr:uid="{F89CCCE4-B484-48CD-9EDF-32392020BF19}"/>
    <cellStyle name="Calculation 2 3 3 3 3" xfId="32442" xr:uid="{61B5DB1B-01CE-4F96-BC57-9AB9FF4A7885}"/>
    <cellStyle name="Calculation 2 3 3 3 4" xfId="36718" xr:uid="{11EBB464-D508-48CE-A3AF-AA645C6093C6}"/>
    <cellStyle name="Calculation 2 3 3 4" xfId="7299" xr:uid="{04B839BB-B2A9-4ED6-A8E4-A03BCA76ADEA}"/>
    <cellStyle name="Calculation 2 3 3 4 2" xfId="30505" xr:uid="{B80E9A8E-9697-4A03-8BAD-1C3A46BD3A90}"/>
    <cellStyle name="Calculation 2 3 3 4 3" xfId="32443" xr:uid="{154D7E89-7E6E-49F1-9BA3-006323D90A1B}"/>
    <cellStyle name="Calculation 2 3 3 4 4" xfId="36717" xr:uid="{9AD03D2C-4B79-412B-8498-9A451523F07B}"/>
    <cellStyle name="Calculation 2 3 3 5" xfId="17679" xr:uid="{39D28486-3B18-45BB-868F-F3706D77B8D7}"/>
    <cellStyle name="Calculation 2 3 3 5 2" xfId="30506" xr:uid="{800974A5-AED4-4E2A-A479-A9FFF3B392F1}"/>
    <cellStyle name="Calculation 2 3 3 5 3" xfId="32444" xr:uid="{58D64168-BCD2-40CB-9627-78F8D116E852}"/>
    <cellStyle name="Calculation 2 3 3 5 4" xfId="36716" xr:uid="{A505D5D7-986C-4435-A968-09C3FFE1359A}"/>
    <cellStyle name="Calculation 2 3 3 6" xfId="8605" xr:uid="{008204DB-0475-4CB3-863C-C7795839A980}"/>
    <cellStyle name="Calculation 2 3 3 7" xfId="11960" xr:uid="{DE62A5DE-D933-436E-8FCD-9A5CC1E0907B}"/>
    <cellStyle name="Calculation 2 3 3 8" xfId="8529" xr:uid="{ABEEC11F-081F-489E-BCB0-54592B82B4E1}"/>
    <cellStyle name="Calculation 2 3 3 9" xfId="27831" xr:uid="{875CA7EE-E8DA-4105-91D5-30BF69AA3D00}"/>
    <cellStyle name="Calculation 2 3 4" xfId="4265" xr:uid="{06BAF56A-6594-4C9E-A472-AC27CAF546F8}"/>
    <cellStyle name="Calculation 2 3 4 10" xfId="30507" xr:uid="{94332FE6-970D-439D-AB02-9BBD72C16F43}"/>
    <cellStyle name="Calculation 2 3 4 11" xfId="32445" xr:uid="{1B804E95-AE0A-461C-9403-03E0B4D442A7}"/>
    <cellStyle name="Calculation 2 3 4 12" xfId="37574" xr:uid="{07B46D70-E6F3-47B9-9691-CAA1C3AF56A7}"/>
    <cellStyle name="Calculation 2 3 4 13" xfId="40952" xr:uid="{8732F356-38D3-44BB-ADF5-762FAED0B86E}"/>
    <cellStyle name="Calculation 2 3 4 2" xfId="8482" xr:uid="{45ABEA56-B17A-4314-9929-369AE0999CA7}"/>
    <cellStyle name="Calculation 2 3 4 2 2" xfId="30508" xr:uid="{B6A74ACA-48E6-4B02-9214-D45D512D342E}"/>
    <cellStyle name="Calculation 2 3 4 2 3" xfId="32446" xr:uid="{24FD33C8-C91F-4F06-A783-B4EAE8B0372F}"/>
    <cellStyle name="Calculation 2 3 4 2 4" xfId="36714" xr:uid="{03B0FB8F-22D8-4855-AF1C-7584369B8E7F}"/>
    <cellStyle name="Calculation 2 3 4 3" xfId="12613" xr:uid="{B863F003-2FAD-4967-A532-9CE7A4DE03B6}"/>
    <cellStyle name="Calculation 2 3 4 3 2" xfId="30509" xr:uid="{D425177B-EBDA-48EA-8C55-D57846323891}"/>
    <cellStyle name="Calculation 2 3 4 3 3" xfId="32447" xr:uid="{CA5D90B5-95AE-4992-A938-799445E981B9}"/>
    <cellStyle name="Calculation 2 3 4 3 4" xfId="36713" xr:uid="{D3848528-68D9-4154-ADDA-283AACAAB5BB}"/>
    <cellStyle name="Calculation 2 3 4 4" xfId="15308" xr:uid="{6F21554A-D9C2-40C9-9D67-3D9DA8BE795B}"/>
    <cellStyle name="Calculation 2 3 4 4 2" xfId="30510" xr:uid="{9840B4B7-F5FD-4837-9773-726BB47FFF13}"/>
    <cellStyle name="Calculation 2 3 4 4 3" xfId="32448" xr:uid="{076146C2-B0E8-4853-B26F-B516E1E8955F}"/>
    <cellStyle name="Calculation 2 3 4 4 4" xfId="36712" xr:uid="{AF35DF6E-C887-4C49-9A2A-443A2C521323}"/>
    <cellStyle name="Calculation 2 3 4 5" xfId="18321" xr:uid="{653BB4CC-1BAC-41BA-865C-54A12587CEC4}"/>
    <cellStyle name="Calculation 2 3 4 6" xfId="20938" xr:uid="{FBA90340-957C-419D-B53B-9DB1B30EA86F}"/>
    <cellStyle name="Calculation 2 3 4 7" xfId="23472" xr:uid="{39FFDC2D-7D47-4835-8F90-EEB3FD01CDF0}"/>
    <cellStyle name="Calculation 2 3 4 8" xfId="25881" xr:uid="{0B775D42-C8F2-45B2-94E5-6BF34667F50E}"/>
    <cellStyle name="Calculation 2 3 4 9" xfId="28461" xr:uid="{876B1E95-D9A5-4282-AC51-249B808DCAB4}"/>
    <cellStyle name="Calculation 2 3 5" xfId="5281" xr:uid="{CC6BC132-C4A3-4669-89A3-35D0BBE841E8}"/>
    <cellStyle name="Calculation 2 3 5 10" xfId="30511" xr:uid="{1F8E6F63-0EDC-4DAB-A73E-3EFB6A858EF0}"/>
    <cellStyle name="Calculation 2 3 5 11" xfId="32449" xr:uid="{77A71882-6DAF-4377-B37B-09AB8F6FA268}"/>
    <cellStyle name="Calculation 2 3 5 12" xfId="38295" xr:uid="{F7706DBE-726B-40B0-983B-2146CE78F573}"/>
    <cellStyle name="Calculation 2 3 5 13" xfId="37823" xr:uid="{8B1D6589-90EF-41DD-8380-0C8F164CE3D0}"/>
    <cellStyle name="Calculation 2 3 5 2" xfId="9271" xr:uid="{9D5E1B6D-F19D-40A4-BB9E-816A61AF2A39}"/>
    <cellStyle name="Calculation 2 3 5 2 2" xfId="30512" xr:uid="{E3B61721-A4F9-4874-8CC9-E8DF72C92772}"/>
    <cellStyle name="Calculation 2 3 5 2 3" xfId="32450" xr:uid="{C650C639-6D4E-48F9-920C-30D0731A49B1}"/>
    <cellStyle name="Calculation 2 3 5 2 4" xfId="36710" xr:uid="{74A02623-A5F4-4DB4-B059-5A97408098C7}"/>
    <cellStyle name="Calculation 2 3 5 3" xfId="13409" xr:uid="{248477E7-FDA1-4BC4-93BB-D66F1835CAC5}"/>
    <cellStyle name="Calculation 2 3 5 3 2" xfId="30513" xr:uid="{F33EAA23-F4D5-4FCE-B5D8-D69E814C024C}"/>
    <cellStyle name="Calculation 2 3 5 3 3" xfId="32451" xr:uid="{90A76237-B71B-47FD-A197-332A71F56010}"/>
    <cellStyle name="Calculation 2 3 5 3 4" xfId="36709" xr:uid="{A129F802-6D2F-46C3-8FDB-9DEBAF0DB8D1}"/>
    <cellStyle name="Calculation 2 3 5 4" xfId="15963" xr:uid="{D36621C0-4431-466B-A9A1-504AD42973B4}"/>
    <cellStyle name="Calculation 2 3 5 4 2" xfId="30514" xr:uid="{51220266-2F7F-4539-8228-56E7D83747A7}"/>
    <cellStyle name="Calculation 2 3 5 4 3" xfId="32452" xr:uid="{5902EC82-83D0-4FB5-9BA1-C99ADBEB1B0E}"/>
    <cellStyle name="Calculation 2 3 5 4 4" xfId="36708" xr:uid="{43793707-15AD-4A7E-942D-D4764E06F44F}"/>
    <cellStyle name="Calculation 2 3 5 5" xfId="19047" xr:uid="{DEDE4897-C60D-4F0D-ABB6-82B58ED42694}"/>
    <cellStyle name="Calculation 2 3 5 6" xfId="21576" xr:uid="{F39BF217-9920-41BD-A3F6-40653740E864}"/>
    <cellStyle name="Calculation 2 3 5 7" xfId="24018" xr:uid="{F83BABA7-C801-452B-BF04-CB6F2D3943AE}"/>
    <cellStyle name="Calculation 2 3 5 8" xfId="26328" xr:uid="{14E593FC-7B50-4499-98A1-B7C2C5A9B3D3}"/>
    <cellStyle name="Calculation 2 3 5 9" xfId="28877" xr:uid="{8B0C4E47-BB90-4834-84E3-9DA9AD9328CB}"/>
    <cellStyle name="Calculation 2 3 6" xfId="5685" xr:uid="{32AC664B-305B-4D75-BC98-4D60F814FC54}"/>
    <cellStyle name="Calculation 2 3 6 10" xfId="30515" xr:uid="{46358528-932E-4C04-BC0D-3891E29CE1AD}"/>
    <cellStyle name="Calculation 2 3 6 11" xfId="32453" xr:uid="{2B393EC4-48F8-467B-824F-69EFE11C6B6E}"/>
    <cellStyle name="Calculation 2 3 6 12" xfId="38695" xr:uid="{0780684A-F66F-445B-8386-F02346103105}"/>
    <cellStyle name="Calculation 2 3 6 13" xfId="40384" xr:uid="{5D7E99C2-2CBE-432E-9E1D-9D78A53408DF}"/>
    <cellStyle name="Calculation 2 3 6 2" xfId="9633" xr:uid="{A701464F-A658-4F31-8960-2844DAC2F5DF}"/>
    <cellStyle name="Calculation 2 3 6 2 2" xfId="30516" xr:uid="{5B962E54-E4A3-4C77-A30A-1FC85BA0D1F2}"/>
    <cellStyle name="Calculation 2 3 6 2 3" xfId="32454" xr:uid="{462FD010-A7E6-4ABF-91FF-846E530243ED}"/>
    <cellStyle name="Calculation 2 3 6 2 4" xfId="36702" xr:uid="{CDF545F2-B06E-49A4-AC5E-4A0A77ACA0F6}"/>
    <cellStyle name="Calculation 2 3 6 3" xfId="13802" xr:uid="{F5798697-8FB1-446C-9714-DD9AAC96B429}"/>
    <cellStyle name="Calculation 2 3 6 3 2" xfId="30517" xr:uid="{111B2743-CFEF-4503-A91C-5238D517B24D}"/>
    <cellStyle name="Calculation 2 3 6 3 3" xfId="32455" xr:uid="{458409E6-76B0-4BB7-A066-AE760D0F8C30}"/>
    <cellStyle name="Calculation 2 3 6 3 4" xfId="36667" xr:uid="{AFC795E9-D762-4E5F-9368-6A56A1F1E37B}"/>
    <cellStyle name="Calculation 2 3 6 4" xfId="16328" xr:uid="{877CF7A5-FBB4-4C78-BC89-072C2ABBE539}"/>
    <cellStyle name="Calculation 2 3 6 4 2" xfId="30518" xr:uid="{43E186AE-3F64-4822-8C78-AB1C75DEB193}"/>
    <cellStyle name="Calculation 2 3 6 4 3" xfId="32456" xr:uid="{89F03F8F-CDBB-4AAF-99B8-7C37EBF15D72}"/>
    <cellStyle name="Calculation 2 3 6 4 4" xfId="36666" xr:uid="{67D5B00F-C2F4-4F8E-98A7-3F4FA1E093BE}"/>
    <cellStyle name="Calculation 2 3 6 5" xfId="19436" xr:uid="{67C629BE-3B91-4B0F-8491-7ED3EE99500F}"/>
    <cellStyle name="Calculation 2 3 6 6" xfId="21963" xr:uid="{11990AFF-3DDA-4145-B2B2-A5137CA1533F}"/>
    <cellStyle name="Calculation 2 3 6 7" xfId="24391" xr:uid="{1DC4A2EE-1402-4FA9-8D03-76433D6E0E2A}"/>
    <cellStyle name="Calculation 2 3 6 8" xfId="26687" xr:uid="{0681E9A6-B073-46CF-91D1-53DA51E7F42A}"/>
    <cellStyle name="Calculation 2 3 6 9" xfId="29236" xr:uid="{0E9716D1-C50C-4BB6-AE35-F01C2B9A523C}"/>
    <cellStyle name="Calculation 2 3 7" xfId="5297" xr:uid="{82B8630D-E166-4DA2-9352-10F62EDDF568}"/>
    <cellStyle name="Calculation 2 3 7 10" xfId="30519" xr:uid="{1F175490-CBAF-4C27-8C05-F8F3167BA192}"/>
    <cellStyle name="Calculation 2 3 7 11" xfId="32457" xr:uid="{29F0E13E-D74D-41A3-9A75-62AEB2F17869}"/>
    <cellStyle name="Calculation 2 3 7 12" xfId="38311" xr:uid="{B2D9F1CC-F768-4AF4-8CD2-1C1BF0F43193}"/>
    <cellStyle name="Calculation 2 3 7 13" xfId="34598" xr:uid="{60EE97AC-9A50-41FB-921F-F4A69C1FE973}"/>
    <cellStyle name="Calculation 2 3 7 2" xfId="9287" xr:uid="{A7F6B6EB-53D3-4C75-8B34-378FA5DD9E12}"/>
    <cellStyle name="Calculation 2 3 7 2 2" xfId="30520" xr:uid="{3A742627-8F93-439E-8319-A87FD5D1B4DE}"/>
    <cellStyle name="Calculation 2 3 7 2 3" xfId="32458" xr:uid="{930A58D9-5609-4048-BFB5-AFC934CFDC6D}"/>
    <cellStyle name="Calculation 2 3 7 2 4" xfId="36664" xr:uid="{6CD25F41-95D1-4C93-AE90-52A6022AE868}"/>
    <cellStyle name="Calculation 2 3 7 3" xfId="13425" xr:uid="{C41ED12C-E58C-4F24-9269-53109DEFF996}"/>
    <cellStyle name="Calculation 2 3 7 3 2" xfId="30521" xr:uid="{E2D0C723-71D7-410F-A165-101111D25779}"/>
    <cellStyle name="Calculation 2 3 7 3 3" xfId="32459" xr:uid="{7EAF978B-C73C-491B-A994-6430BCDF6CD7}"/>
    <cellStyle name="Calculation 2 3 7 3 4" xfId="36615" xr:uid="{8C1AC673-EDF1-4B20-9B97-6FD025F6CC19}"/>
    <cellStyle name="Calculation 2 3 7 4" xfId="15979" xr:uid="{8686390A-08B3-4C7D-83D0-C3784CE7BD37}"/>
    <cellStyle name="Calculation 2 3 7 5" xfId="19063" xr:uid="{C300C904-4751-42CE-99AB-5454406F2BC6}"/>
    <cellStyle name="Calculation 2 3 7 6" xfId="21592" xr:uid="{0F2CC0FD-AEBB-4271-89D6-1AD6056FED82}"/>
    <cellStyle name="Calculation 2 3 7 7" xfId="24034" xr:uid="{AA2CA004-F5E0-449C-8C61-EF66EAF7DC8A}"/>
    <cellStyle name="Calculation 2 3 7 8" xfId="26344" xr:uid="{EDA768E4-9DE3-427B-9E98-FF745D745058}"/>
    <cellStyle name="Calculation 2 3 7 9" xfId="28893" xr:uid="{3DE4F120-0E81-4E3D-84F0-CD4922CFF021}"/>
    <cellStyle name="Calculation 2 3 8" xfId="5715" xr:uid="{504BFDD9-AA60-4C5A-B8A0-539711BB3F93}"/>
    <cellStyle name="Calculation 2 3 8 10" xfId="30522" xr:uid="{189C4289-FF19-4F24-9443-F0AB4670FA40}"/>
    <cellStyle name="Calculation 2 3 8 11" xfId="32460" xr:uid="{AB54E150-A1F1-44BF-81DE-2BB708247BF4}"/>
    <cellStyle name="Calculation 2 3 8 12" xfId="38725" xr:uid="{AD16AE2A-3DAC-4078-812D-8419C00D9E0D}"/>
    <cellStyle name="Calculation 2 3 8 13" xfId="36507" xr:uid="{C63C3D16-FE1E-4747-916F-CBD62F650510}"/>
    <cellStyle name="Calculation 2 3 8 2" xfId="9663" xr:uid="{DBD4D263-5CF5-41F4-8584-5F980A710B77}"/>
    <cellStyle name="Calculation 2 3 8 2 2" xfId="30523" xr:uid="{895F24BB-E107-47FF-9328-98126E2ED104}"/>
    <cellStyle name="Calculation 2 3 8 2 3" xfId="32461" xr:uid="{A6168E17-C8BE-44F1-A735-3393F93E7B20}"/>
    <cellStyle name="Calculation 2 3 8 2 4" xfId="36609" xr:uid="{9B02AF75-9FF8-4F0D-B701-ADF6B0FF7ACC}"/>
    <cellStyle name="Calculation 2 3 8 3" xfId="13832" xr:uid="{DC205145-55A8-4124-8471-2DCF601956B3}"/>
    <cellStyle name="Calculation 2 3 8 3 2" xfId="30524" xr:uid="{EBA383B7-E001-46FF-966D-67A3D826CF84}"/>
    <cellStyle name="Calculation 2 3 8 3 3" xfId="32462" xr:uid="{10947AF4-446C-4693-874B-A086064428C6}"/>
    <cellStyle name="Calculation 2 3 8 3 4" xfId="36608" xr:uid="{9CBC835F-DBCF-473A-AF27-F41822034700}"/>
    <cellStyle name="Calculation 2 3 8 4" xfId="16358" xr:uid="{87A47BBF-6500-4490-B4E1-2DCD362C42B5}"/>
    <cellStyle name="Calculation 2 3 8 5" xfId="19466" xr:uid="{3CACC317-B366-40DF-929F-57E37A6C5804}"/>
    <cellStyle name="Calculation 2 3 8 6" xfId="21993" xr:uid="{224A1348-7ACD-4C8D-8477-CEDBB74C4283}"/>
    <cellStyle name="Calculation 2 3 8 7" xfId="24421" xr:uid="{58B8A68C-E13D-4FF7-8A3C-6D796E689A81}"/>
    <cellStyle name="Calculation 2 3 8 8" xfId="26717" xr:uid="{9B924A79-8ADE-4ADC-9A57-07E7BC464048}"/>
    <cellStyle name="Calculation 2 3 8 9" xfId="29266" xr:uid="{F3A4786C-BDBB-42EC-AADB-308A9331315E}"/>
    <cellStyle name="Calculation 2 3 9" xfId="5738" xr:uid="{3B84D03B-6E8D-4884-B7CD-02E9184680E8}"/>
    <cellStyle name="Calculation 2 3 9 10" xfId="30525" xr:uid="{B8EA3FFE-1F5A-4272-99C9-DA25E0FE6D68}"/>
    <cellStyle name="Calculation 2 3 9 11" xfId="32463" xr:uid="{C0A7E028-0B36-4AF8-A57F-7C54B888B67E}"/>
    <cellStyle name="Calculation 2 3 9 12" xfId="38748" xr:uid="{C60185F3-F24D-4678-8F48-7AAB5FD75C62}"/>
    <cellStyle name="Calculation 2 3 9 13" xfId="40357" xr:uid="{1D19AFF4-A34C-4ED7-A4B3-5AE09C4A3469}"/>
    <cellStyle name="Calculation 2 3 9 2" xfId="9686" xr:uid="{E9F13F08-CB67-4F5E-B011-68CEA625BC9C}"/>
    <cellStyle name="Calculation 2 3 9 2 2" xfId="30526" xr:uid="{D941ADB1-A1E0-40E1-B66C-B573C0795E1C}"/>
    <cellStyle name="Calculation 2 3 9 2 3" xfId="32464" xr:uid="{5804D8A0-3A44-4658-B6C3-9C5221201F2E}"/>
    <cellStyle name="Calculation 2 3 9 2 4" xfId="36570" xr:uid="{FC5A660D-8121-420C-947E-B22F091E7CBD}"/>
    <cellStyle name="Calculation 2 3 9 3" xfId="13855" xr:uid="{E4AC66C4-2139-4430-8095-F6E148F9BA3C}"/>
    <cellStyle name="Calculation 2 3 9 3 2" xfId="30527" xr:uid="{58A7AA0E-9108-4F45-A847-E8DEA6E3153C}"/>
    <cellStyle name="Calculation 2 3 9 3 3" xfId="32465" xr:uid="{E15CE224-C063-4AEB-B78F-C56BAC8BD861}"/>
    <cellStyle name="Calculation 2 3 9 3 4" xfId="36553" xr:uid="{B74BBF56-1721-42F5-8A44-BA2DFD708633}"/>
    <cellStyle name="Calculation 2 3 9 4" xfId="16381" xr:uid="{5BC1509E-6F2B-450B-B88B-0D0B7EB34205}"/>
    <cellStyle name="Calculation 2 3 9 5" xfId="19489" xr:uid="{13C8B850-2AC1-4FB3-B929-A9AD82EC45F0}"/>
    <cellStyle name="Calculation 2 3 9 6" xfId="22016" xr:uid="{BA9AAC9B-BA01-41A0-B02F-ED0DC03AB3C0}"/>
    <cellStyle name="Calculation 2 3 9 7" xfId="24444" xr:uid="{C5ABE18B-D0C6-477C-8D97-D2CB9A5A0F1D}"/>
    <cellStyle name="Calculation 2 3 9 8" xfId="26740" xr:uid="{958CA923-0481-4A2E-A583-2385BCAF27D9}"/>
    <cellStyle name="Calculation 2 3 9 9" xfId="29289" xr:uid="{BE2BE6B9-7A24-4097-86FF-F20140399CE7}"/>
    <cellStyle name="Calculation 2 4" xfId="570" xr:uid="{B6BB4553-C676-4E6B-9394-583276965E51}"/>
    <cellStyle name="Calculation 2 4 10" xfId="7015" xr:uid="{1E2B5CB7-E970-48EA-B888-F4E6DA71F5CA}"/>
    <cellStyle name="Calculation 2 4 11" xfId="7269" xr:uid="{1E70DD50-C7C4-410A-B27A-F794ADD9F7AE}"/>
    <cellStyle name="Calculation 2 4 12" xfId="11412" xr:uid="{2BC483F7-D737-4769-A76C-CCA6D8168102}"/>
    <cellStyle name="Calculation 2 4 13" xfId="8585" xr:uid="{031C1F06-3D39-4934-A34D-53D437DF161E}"/>
    <cellStyle name="Calculation 2 4 14" xfId="13434" xr:uid="{2738FFDF-6323-495C-ACAB-EDDE13B594B3}"/>
    <cellStyle name="Calculation 2 4 15" xfId="6928" xr:uid="{8ACBC8D4-A1DF-4755-BC34-F9E1F285054F}"/>
    <cellStyle name="Calculation 2 4 16" xfId="15408" xr:uid="{73F1B27F-8667-43D6-A2DE-1005F046FED3}"/>
    <cellStyle name="Calculation 2 4 17" xfId="23594" xr:uid="{36DBF43E-3378-4988-BD08-A074CD88D4F5}"/>
    <cellStyle name="Calculation 2 4 18" xfId="30528" xr:uid="{1EE42977-0231-4711-BF36-8DD9A512DDD9}"/>
    <cellStyle name="Calculation 2 4 19" xfId="32466" xr:uid="{6BC501E9-B16D-4D8A-8CF9-D0A30E1DCBF0}"/>
    <cellStyle name="Calculation 2 4 2" xfId="571" xr:uid="{F6111CE7-0A77-40EF-A8E7-C88C2168F7B5}"/>
    <cellStyle name="Calculation 2 4 2 10" xfId="7268" xr:uid="{272C6718-2E9E-4F48-9769-C00593A2FD86}"/>
    <cellStyle name="Calculation 2 4 2 11" xfId="11411" xr:uid="{C289B411-82F6-4017-A087-80A5BFE2C22E}"/>
    <cellStyle name="Calculation 2 4 2 12" xfId="7129" xr:uid="{ECC7A9EA-A624-41AD-B5D5-66BB859E9D1F}"/>
    <cellStyle name="Calculation 2 4 2 13" xfId="11430" xr:uid="{8A109E7F-8FC5-4806-9714-5F999B977902}"/>
    <cellStyle name="Calculation 2 4 2 14" xfId="18551" xr:uid="{0FCBC248-7717-4225-8EA7-70DB03CC0AC7}"/>
    <cellStyle name="Calculation 2 4 2 15" xfId="21126" xr:uid="{56C1D708-457C-4F91-9EAC-C07B2B3D3323}"/>
    <cellStyle name="Calculation 2 4 2 16" xfId="18068" xr:uid="{A8DD42DA-93E6-4497-B37A-42DE1B9455C2}"/>
    <cellStyle name="Calculation 2 4 2 17" xfId="30529" xr:uid="{A0A69C64-4788-428B-804F-65D9AED07A17}"/>
    <cellStyle name="Calculation 2 4 2 18" xfId="32467" xr:uid="{9C7DAFF5-C7D5-4030-ADDC-5E33C18307BA}"/>
    <cellStyle name="Calculation 2 4 2 19" xfId="34329" xr:uid="{FD608F62-6104-4C56-BAE6-E252D9521581}"/>
    <cellStyle name="Calculation 2 4 2 2" xfId="3612" xr:uid="{037FF2B4-0006-4DF9-965D-146AFBD8838A}"/>
    <cellStyle name="Calculation 2 4 2 2 10" xfId="36935" xr:uid="{24DC177C-6304-4DAA-BEAE-6D1202E3D91C}"/>
    <cellStyle name="Calculation 2 4 2 2 11" xfId="34281" xr:uid="{0F4F74E0-DCFD-4C99-9826-541F5ACBC237}"/>
    <cellStyle name="Calculation 2 4 2 2 2" xfId="7841" xr:uid="{C4C1EA39-BB1E-4A4F-AC8F-4A2EC2693CFC}"/>
    <cellStyle name="Calculation 2 4 2 2 3" xfId="11970" xr:uid="{F45D813B-5756-4F8F-A766-64D44F127A3D}"/>
    <cellStyle name="Calculation 2 4 2 2 4" xfId="6843" xr:uid="{4EE2CFB2-2AA9-46C7-B2C0-E4FCCBE2CA53}"/>
    <cellStyle name="Calculation 2 4 2 2 5" xfId="17682" xr:uid="{CC4EBFDB-1617-4080-AD52-EC9B6BB65359}"/>
    <cellStyle name="Calculation 2 4 2 2 6" xfId="7152" xr:uid="{28179E1B-FAF8-4964-8F06-AE1CA10B2F42}"/>
    <cellStyle name="Calculation 2 4 2 2 7" xfId="11961" xr:uid="{96483B95-C069-4FC3-81E6-703D081ECA02}"/>
    <cellStyle name="Calculation 2 4 2 2 8" xfId="21661" xr:uid="{C968C8A1-1B41-4481-A52B-E0D459342977}"/>
    <cellStyle name="Calculation 2 4 2 2 9" xfId="27834" xr:uid="{83CD1EBA-6782-4F49-935E-4C241294007F}"/>
    <cellStyle name="Calculation 2 4 2 3" xfId="4268" xr:uid="{A726A970-30AD-4246-B2E1-DC79F5EE2D1E}"/>
    <cellStyle name="Calculation 2 4 2 3 10" xfId="37577" xr:uid="{EDAA8B15-8300-41C4-A61E-87FE4BA8ADD4}"/>
    <cellStyle name="Calculation 2 4 2 3 11" xfId="40088" xr:uid="{F72BA9AF-A561-42E3-BE81-E0DF7534BFDE}"/>
    <cellStyle name="Calculation 2 4 2 3 2" xfId="8485" xr:uid="{65CAFB5A-7BD3-494D-88E5-211E5695A18B}"/>
    <cellStyle name="Calculation 2 4 2 3 3" xfId="12616" xr:uid="{A97877C9-387F-4C17-ADD5-5BF1FBAE95C0}"/>
    <cellStyle name="Calculation 2 4 2 3 4" xfId="15311" xr:uid="{43D04421-3484-46AD-8959-D6F64C3C2BF8}"/>
    <cellStyle name="Calculation 2 4 2 3 5" xfId="18324" xr:uid="{BDC7ACBC-5223-4617-8269-1E1B0BFBED80}"/>
    <cellStyle name="Calculation 2 4 2 3 6" xfId="20941" xr:uid="{E9CB863F-2BFF-4CF1-BFB6-FECE96F2B551}"/>
    <cellStyle name="Calculation 2 4 2 3 7" xfId="23475" xr:uid="{00BF8233-A11F-47A6-A621-6CD5CE78D8CC}"/>
    <cellStyle name="Calculation 2 4 2 3 8" xfId="25884" xr:uid="{26F78586-27EE-4192-85BC-9CB533664B18}"/>
    <cellStyle name="Calculation 2 4 2 3 9" xfId="28464" xr:uid="{C876707F-E691-4EB5-8814-62EF3AC530BB}"/>
    <cellStyle name="Calculation 2 4 2 4" xfId="5278" xr:uid="{07562967-D0F6-4544-BB77-D33CB05346D6}"/>
    <cellStyle name="Calculation 2 4 2 4 10" xfId="38292" xr:uid="{377B6DB8-2688-44FA-B333-DC3459D04FFE}"/>
    <cellStyle name="Calculation 2 4 2 4 11" xfId="34594" xr:uid="{96D2BF28-D52A-4501-AB29-E4BA214EFB5F}"/>
    <cellStyle name="Calculation 2 4 2 4 2" xfId="9268" xr:uid="{E29C7663-67B0-492A-B738-B5E90AFDB3AB}"/>
    <cellStyle name="Calculation 2 4 2 4 3" xfId="13406" xr:uid="{1E1AD741-7956-4B48-8F00-9729D2204481}"/>
    <cellStyle name="Calculation 2 4 2 4 4" xfId="15960" xr:uid="{D694B7E6-90B6-4B29-91D7-757319D052A3}"/>
    <cellStyle name="Calculation 2 4 2 4 5" xfId="19044" xr:uid="{CF79AB4C-2188-43B9-97A1-B2680560C3D4}"/>
    <cellStyle name="Calculation 2 4 2 4 6" xfId="21573" xr:uid="{A9859E4E-A73A-4151-840A-C12F43B7E87B}"/>
    <cellStyle name="Calculation 2 4 2 4 7" xfId="24015" xr:uid="{ED3B3267-2D23-4336-8BA7-D28C241825FE}"/>
    <cellStyle name="Calculation 2 4 2 4 8" xfId="26325" xr:uid="{30BB5A4E-CE30-4250-8137-9AD8BBEC4F86}"/>
    <cellStyle name="Calculation 2 4 2 4 9" xfId="28874" xr:uid="{2A2358EB-0885-4F6C-8BEB-71AD7066387A}"/>
    <cellStyle name="Calculation 2 4 2 5" xfId="5673" xr:uid="{644CB684-FFC7-4922-AE89-71F264B21F06}"/>
    <cellStyle name="Calculation 2 4 2 5 10" xfId="38683" xr:uid="{B8BB96B5-0DCA-4EA8-81C1-5747878C315C}"/>
    <cellStyle name="Calculation 2 4 2 5 11" xfId="40386" xr:uid="{637DA9F4-EA24-4666-B431-0502407DEE5C}"/>
    <cellStyle name="Calculation 2 4 2 5 2" xfId="9621" xr:uid="{56C40485-402E-4B94-B2DC-FA719E64CB22}"/>
    <cellStyle name="Calculation 2 4 2 5 3" xfId="13790" xr:uid="{34AF28B8-059D-4429-9650-DB42DEA4E45F}"/>
    <cellStyle name="Calculation 2 4 2 5 4" xfId="16316" xr:uid="{D00791E9-D849-49C9-8E95-3DB0F34D83FA}"/>
    <cellStyle name="Calculation 2 4 2 5 5" xfId="19424" xr:uid="{8E8DB4DE-740C-4628-9114-429975144F3C}"/>
    <cellStyle name="Calculation 2 4 2 5 6" xfId="21951" xr:uid="{D263D119-0A69-493F-AE9E-AA00C105EC25}"/>
    <cellStyle name="Calculation 2 4 2 5 7" xfId="24379" xr:uid="{73C8C512-A7E8-4FE0-B7F0-D50E2CABB0DF}"/>
    <cellStyle name="Calculation 2 4 2 5 8" xfId="26675" xr:uid="{41C67C98-D455-4C7C-A1B6-FB2CAD5DD2E9}"/>
    <cellStyle name="Calculation 2 4 2 5 9" xfId="29224" xr:uid="{36735076-2152-41A3-AEEA-33099BEEF405}"/>
    <cellStyle name="Calculation 2 4 2 6" xfId="5294" xr:uid="{DDCEA5D3-696E-4C14-9B8E-386D0B0231BA}"/>
    <cellStyle name="Calculation 2 4 2 6 10" xfId="38308" xr:uid="{1AC8E4A1-17F3-4E0E-A829-981ABE8CE4EA}"/>
    <cellStyle name="Calculation 2 4 2 6 11" xfId="37824" xr:uid="{99C8E5F5-66AB-401A-B8DF-912CAC23FE05}"/>
    <cellStyle name="Calculation 2 4 2 6 2" xfId="9284" xr:uid="{8FB0698E-986D-4718-9950-F83EABFCEA39}"/>
    <cellStyle name="Calculation 2 4 2 6 3" xfId="13422" xr:uid="{8639D4B8-EEFD-492C-9E9C-3B455921155B}"/>
    <cellStyle name="Calculation 2 4 2 6 4" xfId="15976" xr:uid="{9A72E4A9-66AC-423C-BEE1-C4EF804E7C2F}"/>
    <cellStyle name="Calculation 2 4 2 6 5" xfId="19060" xr:uid="{2192D790-4915-41ED-9D89-F06A54062C94}"/>
    <cellStyle name="Calculation 2 4 2 6 6" xfId="21589" xr:uid="{D04333ED-743C-4878-BCC6-EC0FA5B5F837}"/>
    <cellStyle name="Calculation 2 4 2 6 7" xfId="24031" xr:uid="{38F431A2-E98A-4BDF-A444-1C96D475880E}"/>
    <cellStyle name="Calculation 2 4 2 6 8" xfId="26341" xr:uid="{BDBC0557-05EF-4D39-ACB4-5EE27F04E109}"/>
    <cellStyle name="Calculation 2 4 2 6 9" xfId="28890" xr:uid="{30A831D0-828F-4BD2-BC1C-A4E24964384F}"/>
    <cellStyle name="Calculation 2 4 2 7" xfId="5712" xr:uid="{9390BFA5-F882-4FB0-A274-4F72F19D3302}"/>
    <cellStyle name="Calculation 2 4 2 7 10" xfId="38722" xr:uid="{B78A5082-DF85-42C4-9D60-36F7454E2800}"/>
    <cellStyle name="Calculation 2 4 2 7 11" xfId="40370" xr:uid="{F62C1A36-8832-4FEF-9A4E-2741B9826B23}"/>
    <cellStyle name="Calculation 2 4 2 7 2" xfId="9660" xr:uid="{697D9998-15BE-4789-AF6F-5C957CC254BF}"/>
    <cellStyle name="Calculation 2 4 2 7 3" xfId="13829" xr:uid="{2E70E135-A3B9-48DA-8B70-D4575D747EB5}"/>
    <cellStyle name="Calculation 2 4 2 7 4" xfId="16355" xr:uid="{6BB7661A-CE63-49FD-839F-873DDC3C6487}"/>
    <cellStyle name="Calculation 2 4 2 7 5" xfId="19463" xr:uid="{C06126F4-BA0B-44C8-B635-A8927B53DE14}"/>
    <cellStyle name="Calculation 2 4 2 7 6" xfId="21990" xr:uid="{3FFD488D-5AFB-4FF7-BDC9-994057B458C8}"/>
    <cellStyle name="Calculation 2 4 2 7 7" xfId="24418" xr:uid="{E7AAD1BE-CC4E-4D87-A021-984B78ED6AB9}"/>
    <cellStyle name="Calculation 2 4 2 7 8" xfId="26714" xr:uid="{B8AAE310-265B-4DE5-8A9F-339D3E45A2DE}"/>
    <cellStyle name="Calculation 2 4 2 7 9" xfId="29263" xr:uid="{265863C8-7BE1-4C3D-ADF1-E49474B4071A}"/>
    <cellStyle name="Calculation 2 4 2 8" xfId="5741" xr:uid="{86E21010-87ED-4C8F-AEE2-40770B9B61DD}"/>
    <cellStyle name="Calculation 2 4 2 8 10" xfId="38751" xr:uid="{A759141F-B115-46CB-B7DA-B3504D24CF91}"/>
    <cellStyle name="Calculation 2 4 2 8 11" xfId="40356" xr:uid="{D8C0AA48-B3A2-4205-BB0D-1D84484051E2}"/>
    <cellStyle name="Calculation 2 4 2 8 2" xfId="9689" xr:uid="{E97AB215-AD44-40F1-949A-6C061197BD80}"/>
    <cellStyle name="Calculation 2 4 2 8 3" xfId="13858" xr:uid="{D24190E1-FE5D-48A9-898C-756E8D1967F1}"/>
    <cellStyle name="Calculation 2 4 2 8 4" xfId="16384" xr:uid="{B74CD417-DE94-4FF8-B225-0655ED86D568}"/>
    <cellStyle name="Calculation 2 4 2 8 5" xfId="19492" xr:uid="{C1C12E8D-99C9-428C-95F6-D21E7B884E72}"/>
    <cellStyle name="Calculation 2 4 2 8 6" xfId="22019" xr:uid="{4B4CFEF1-D8F0-4B53-B5D4-C3B1E6FA5A58}"/>
    <cellStyle name="Calculation 2 4 2 8 7" xfId="24447" xr:uid="{9A8E7D2D-F720-48C8-B90C-BE52AAC95204}"/>
    <cellStyle name="Calculation 2 4 2 8 8" xfId="26743" xr:uid="{D199D06F-3AE2-4C1D-A6D9-C01768CBA0AF}"/>
    <cellStyle name="Calculation 2 4 2 8 9" xfId="29292" xr:uid="{DCE2CB13-161D-4A74-BAA3-C288E64B1E38}"/>
    <cellStyle name="Calculation 2 4 2 9" xfId="7016" xr:uid="{A753C90C-E853-4903-A9A5-AD221204B0CC}"/>
    <cellStyle name="Calculation 2 4 20" xfId="34328" xr:uid="{423491B4-CF50-49A8-8E61-DEDA53DC4DBE}"/>
    <cellStyle name="Calculation 2 4 3" xfId="3611" xr:uid="{3FBC3BBB-82E5-4D76-B2C8-4D9720358371}"/>
    <cellStyle name="Calculation 2 4 3 10" xfId="30530" xr:uid="{D3A62B66-9174-44C8-BE1C-DAA0F7378826}"/>
    <cellStyle name="Calculation 2 4 3 11" xfId="32468" xr:uid="{201DD72E-4C90-4B38-8022-CCA564FABA44}"/>
    <cellStyle name="Calculation 2 4 3 12" xfId="36934" xr:uid="{933900BC-72BB-44AC-B12E-0E1BEC9A0049}"/>
    <cellStyle name="Calculation 2 4 3 13" xfId="34280" xr:uid="{883D80DA-495D-4AD4-A18F-C7FB4E7A2035}"/>
    <cellStyle name="Calculation 2 4 3 2" xfId="7840" xr:uid="{15B88ED2-7508-457C-99F8-F0F04D4C7607}"/>
    <cellStyle name="Calculation 2 4 3 3" xfId="11969" xr:uid="{0E059962-6D0E-4A21-9379-C00ABAD78592}"/>
    <cellStyle name="Calculation 2 4 3 4" xfId="8226" xr:uid="{A1F17DA1-0DC6-47ED-82F8-C5B00550BE04}"/>
    <cellStyle name="Calculation 2 4 3 5" xfId="17681" xr:uid="{A4E36440-17CE-4836-BC1B-AECB5D04527E}"/>
    <cellStyle name="Calculation 2 4 3 6" xfId="12859" xr:uid="{20FAAB16-7A29-4F62-9589-9798C780F445}"/>
    <cellStyle name="Calculation 2 4 3 7" xfId="11528" xr:uid="{843FDCB3-33B3-4F61-BA55-84C9167ABC1B}"/>
    <cellStyle name="Calculation 2 4 3 8" xfId="18510" xr:uid="{742EA280-70AE-462F-9737-25DF835EE854}"/>
    <cellStyle name="Calculation 2 4 3 9" xfId="27833" xr:uid="{88CE28CB-FBCE-49CD-AF05-16B15E442906}"/>
    <cellStyle name="Calculation 2 4 4" xfId="4267" xr:uid="{821D4163-BCD9-4CD2-8417-C1539ACE2592}"/>
    <cellStyle name="Calculation 2 4 4 10" xfId="30531" xr:uid="{6D1ED05C-D537-424D-9F8C-6CA1E5B90400}"/>
    <cellStyle name="Calculation 2 4 4 11" xfId="32469" xr:uid="{DD7E79F2-21D4-4793-87A3-B6C7EE6BA380}"/>
    <cellStyle name="Calculation 2 4 4 12" xfId="37576" xr:uid="{4373E0EC-981B-4F0C-9756-CB39F6E8C46A}"/>
    <cellStyle name="Calculation 2 4 4 13" xfId="40684" xr:uid="{76AADE15-1E72-488C-A6CA-C024F3DB990D}"/>
    <cellStyle name="Calculation 2 4 4 2" xfId="8484" xr:uid="{FEAFCF4C-CE31-4BF6-AD19-A9A85D553182}"/>
    <cellStyle name="Calculation 2 4 4 3" xfId="12615" xr:uid="{A8C998CB-37C5-49B4-B51A-017630AB4662}"/>
    <cellStyle name="Calculation 2 4 4 4" xfId="15310" xr:uid="{124259EA-108A-4919-B938-D54097F2D004}"/>
    <cellStyle name="Calculation 2 4 4 5" xfId="18323" xr:uid="{C43E7BB0-79BF-415B-B71C-E0F2F18FC5A8}"/>
    <cellStyle name="Calculation 2 4 4 6" xfId="20940" xr:uid="{964F12B5-7B11-434E-B686-1BFA853A2CFC}"/>
    <cellStyle name="Calculation 2 4 4 7" xfId="23474" xr:uid="{7303B477-D402-4BD1-A17A-1A6B98AFED44}"/>
    <cellStyle name="Calculation 2 4 4 8" xfId="25883" xr:uid="{99F9E02A-5810-4521-A4A3-E9EE0779056E}"/>
    <cellStyle name="Calculation 2 4 4 9" xfId="28463" xr:uid="{3ECC3851-78FF-4EC3-9C9F-BF3FEA4097AF}"/>
    <cellStyle name="Calculation 2 4 5" xfId="5279" xr:uid="{4024E00B-36CE-4B6E-ABB1-AF82051B425B}"/>
    <cellStyle name="Calculation 2 4 5 10" xfId="30532" xr:uid="{08863DF2-4E32-4CC8-ABA2-142EB6AEAD60}"/>
    <cellStyle name="Calculation 2 4 5 11" xfId="32470" xr:uid="{79C01611-A2B9-40D6-9B10-00FB6C096C12}"/>
    <cellStyle name="Calculation 2 4 5 12" xfId="38293" xr:uid="{2C46246E-1AD0-4034-B8BD-A02D5797418A}"/>
    <cellStyle name="Calculation 2 4 5 13" xfId="40537" xr:uid="{F4AA50F5-3F6E-481A-AFFF-70CE0B5E972C}"/>
    <cellStyle name="Calculation 2 4 5 2" xfId="9269" xr:uid="{C0E9DC68-F2A1-4E11-A262-64CF3E4030F5}"/>
    <cellStyle name="Calculation 2 4 5 3" xfId="13407" xr:uid="{F4B6BD13-AB56-4237-A576-DDC1081D422C}"/>
    <cellStyle name="Calculation 2 4 5 4" xfId="15961" xr:uid="{34370773-D916-4FB4-9A7A-0555E025B5C3}"/>
    <cellStyle name="Calculation 2 4 5 5" xfId="19045" xr:uid="{D20AA37E-72FD-44C0-BCB6-6CF4B49F7FA7}"/>
    <cellStyle name="Calculation 2 4 5 6" xfId="21574" xr:uid="{9F7E5073-0B6B-43E0-9AF0-18DD287561F8}"/>
    <cellStyle name="Calculation 2 4 5 7" xfId="24016" xr:uid="{44CE7AA6-7B01-4B94-9D55-252F5D3248E0}"/>
    <cellStyle name="Calculation 2 4 5 8" xfId="26326" xr:uid="{C2CF6AE2-B576-456E-A439-B28A668D8C11}"/>
    <cellStyle name="Calculation 2 4 5 9" xfId="28875" xr:uid="{58274B24-63DD-421C-B316-52AB1E0CB0BC}"/>
    <cellStyle name="Calculation 2 4 6" xfId="5683" xr:uid="{A164B9AB-C5A0-47FF-B1C1-49DE1E0712CB}"/>
    <cellStyle name="Calculation 2 4 6 10" xfId="38693" xr:uid="{16BB0DC0-D484-4E92-9026-2E8E621581ED}"/>
    <cellStyle name="Calculation 2 4 6 11" xfId="36521" xr:uid="{165EBFCC-74D5-43EE-A1A8-64E25AC1D41F}"/>
    <cellStyle name="Calculation 2 4 6 2" xfId="9631" xr:uid="{E69FE95D-CECD-494E-AD89-BCD598E6B5C4}"/>
    <cellStyle name="Calculation 2 4 6 3" xfId="13800" xr:uid="{BEC9C3A1-061A-4530-B0CE-FF5C1FDF9A34}"/>
    <cellStyle name="Calculation 2 4 6 4" xfId="16326" xr:uid="{92C48751-95F4-4902-8CC7-79A9B237A063}"/>
    <cellStyle name="Calculation 2 4 6 5" xfId="19434" xr:uid="{62B2DC51-6DB8-46F3-967D-F085279B6BE5}"/>
    <cellStyle name="Calculation 2 4 6 6" xfId="21961" xr:uid="{2D39192A-B31D-4800-876C-85C2C7DC7AF1}"/>
    <cellStyle name="Calculation 2 4 6 7" xfId="24389" xr:uid="{BD159BC4-CBD5-47E3-AF07-B09A0C7563FB}"/>
    <cellStyle name="Calculation 2 4 6 8" xfId="26685" xr:uid="{DEC104F5-1EAC-4794-9991-F2AB45DAAAC9}"/>
    <cellStyle name="Calculation 2 4 6 9" xfId="29234" xr:uid="{6B5A9348-23E9-47A3-8A29-675ED41D1EE4}"/>
    <cellStyle name="Calculation 2 4 7" xfId="5295" xr:uid="{3B1DAAD3-77EB-4D4A-98F5-FF7CAB294919}"/>
    <cellStyle name="Calculation 2 4 7 10" xfId="38309" xr:uid="{95877B33-709C-4A9E-997E-67D13EDD840D}"/>
    <cellStyle name="Calculation 2 4 7 11" xfId="40527" xr:uid="{D9961FAF-8EF6-42A4-808E-C4E5FD039D31}"/>
    <cellStyle name="Calculation 2 4 7 2" xfId="9285" xr:uid="{409AEA74-6E66-48E1-84AE-979CBE765F0B}"/>
    <cellStyle name="Calculation 2 4 7 3" xfId="13423" xr:uid="{C57D0815-A41D-4459-B856-C0EAFAC66D06}"/>
    <cellStyle name="Calculation 2 4 7 4" xfId="15977" xr:uid="{7E0D8374-3CCB-40E3-BDD7-808BFDBF16F5}"/>
    <cellStyle name="Calculation 2 4 7 5" xfId="19061" xr:uid="{FA3E387F-575E-4D1D-B595-7F5CB394CF8B}"/>
    <cellStyle name="Calculation 2 4 7 6" xfId="21590" xr:uid="{9961BEBC-6E8B-423E-A02B-8B0FE1EACC01}"/>
    <cellStyle name="Calculation 2 4 7 7" xfId="24032" xr:uid="{7F06E19B-AE14-4F45-9FA3-FBEAC5D76E2B}"/>
    <cellStyle name="Calculation 2 4 7 8" xfId="26342" xr:uid="{1381D093-1CF5-4014-8353-84068706F3C1}"/>
    <cellStyle name="Calculation 2 4 7 9" xfId="28891" xr:uid="{98B3BD70-F305-4788-8710-87B2550C3E6D}"/>
    <cellStyle name="Calculation 2 4 8" xfId="5713" xr:uid="{3BC61825-D867-4622-954E-AFA0CDDEE6FE}"/>
    <cellStyle name="Calculation 2 4 8 10" xfId="38723" xr:uid="{1E639076-FF1E-4D85-8AFD-A10DD1F38C45}"/>
    <cellStyle name="Calculation 2 4 8 11" xfId="36508" xr:uid="{909D9D21-647F-49B2-AB60-E3BA9D648305}"/>
    <cellStyle name="Calculation 2 4 8 2" xfId="9661" xr:uid="{BA4BF587-14BE-43C4-93D2-04941D56C0A3}"/>
    <cellStyle name="Calculation 2 4 8 3" xfId="13830" xr:uid="{BB841B7C-F506-4D3B-A67B-7F0432F692FF}"/>
    <cellStyle name="Calculation 2 4 8 4" xfId="16356" xr:uid="{B8310038-21F7-4045-9D17-0FC40E17F800}"/>
    <cellStyle name="Calculation 2 4 8 5" xfId="19464" xr:uid="{EAD794BF-E4F5-4EE3-9DD7-D1A73371BDDA}"/>
    <cellStyle name="Calculation 2 4 8 6" xfId="21991" xr:uid="{D1CA6DD5-BB0B-403A-A83E-5A7E757DB4B1}"/>
    <cellStyle name="Calculation 2 4 8 7" xfId="24419" xr:uid="{344E83BC-B0D6-409F-8D74-CFFF42CB9A7C}"/>
    <cellStyle name="Calculation 2 4 8 8" xfId="26715" xr:uid="{F8E62C51-4B7F-42CF-BB57-F5604E71DBB2}"/>
    <cellStyle name="Calculation 2 4 8 9" xfId="29264" xr:uid="{03656529-BE02-4C9B-9389-FC44161DA513}"/>
    <cellStyle name="Calculation 2 4 9" xfId="5740" xr:uid="{A2694245-3F95-4606-9D6A-CDF0C2B37899}"/>
    <cellStyle name="Calculation 2 4 9 10" xfId="38750" xr:uid="{1449E77B-4A52-4ED8-A78A-91CED8B67B48}"/>
    <cellStyle name="Calculation 2 4 9 11" xfId="40355" xr:uid="{6EAF1390-C534-480D-BB50-FCAB6ED6348C}"/>
    <cellStyle name="Calculation 2 4 9 2" xfId="9688" xr:uid="{7B362DC9-6D1B-4C1D-97A3-DEBBF305A563}"/>
    <cellStyle name="Calculation 2 4 9 3" xfId="13857" xr:uid="{01456385-9E7E-4845-A8F4-FEE333196678}"/>
    <cellStyle name="Calculation 2 4 9 4" xfId="16383" xr:uid="{89BA81A8-6A39-416D-8790-DB76C388A891}"/>
    <cellStyle name="Calculation 2 4 9 5" xfId="19491" xr:uid="{AAA48C6C-9FDA-4579-A2D1-2DFCAA566B2E}"/>
    <cellStyle name="Calculation 2 4 9 6" xfId="22018" xr:uid="{7395FACD-BAB2-4983-9309-A5145D2CC0AE}"/>
    <cellStyle name="Calculation 2 4 9 7" xfId="24446" xr:uid="{E08CB41C-D6B0-43D6-B83A-D9AE01CF23AA}"/>
    <cellStyle name="Calculation 2 4 9 8" xfId="26742" xr:uid="{43F3787A-147B-4CFF-A2B5-54814EA81216}"/>
    <cellStyle name="Calculation 2 4 9 9" xfId="29291" xr:uid="{7545E44F-D3FD-4128-BB84-C71E6BE1B9B1}"/>
    <cellStyle name="Calculation 2 5" xfId="572" xr:uid="{32328540-74DE-4C9B-AE68-C63F9CE8F479}"/>
    <cellStyle name="Calculation 2 5 10" xfId="7017" xr:uid="{B2E4F915-6A43-48F7-9E29-863770B4B517}"/>
    <cellStyle name="Calculation 2 5 11" xfId="8717" xr:uid="{5B897FC8-6A9C-4601-8377-7F72D8DD0C48}"/>
    <cellStyle name="Calculation 2 5 12" xfId="11410" xr:uid="{A93622BD-10D2-4EE1-B762-269336C1CA31}"/>
    <cellStyle name="Calculation 2 5 13" xfId="12912" xr:uid="{BA560778-7669-4642-A196-375A6DD60599}"/>
    <cellStyle name="Calculation 2 5 14" xfId="11429" xr:uid="{512E9A65-033E-4D6C-B00C-2E6605844375}"/>
    <cellStyle name="Calculation 2 5 15" xfId="18548" xr:uid="{D0332B8B-353D-48C1-A3F4-41A1EB53B93F}"/>
    <cellStyle name="Calculation 2 5 16" xfId="21122" xr:uid="{CBA8EAD0-071E-425A-BAB7-EB5EE4D27BFF}"/>
    <cellStyle name="Calculation 2 5 17" xfId="23595" xr:uid="{4636535A-22F3-4CF8-ACAE-2F980628FA6F}"/>
    <cellStyle name="Calculation 2 5 18" xfId="30533" xr:uid="{882E2FDE-2DB8-439F-84B5-0C941F937D53}"/>
    <cellStyle name="Calculation 2 5 19" xfId="32471" xr:uid="{6A0E65DA-BA47-4AD9-87CE-9474FEDB7CEF}"/>
    <cellStyle name="Calculation 2 5 2" xfId="573" xr:uid="{AEE2C8A9-7BC9-4202-9F58-3F7A0B106452}"/>
    <cellStyle name="Calculation 2 5 2 10" xfId="8718" xr:uid="{0E565613-6BBB-4B2A-8828-A58C821E1060}"/>
    <cellStyle name="Calculation 2 5 2 11" xfId="11409" xr:uid="{72A14B1D-C2F4-4B13-8F38-45B8F23AD140}"/>
    <cellStyle name="Calculation 2 5 2 12" xfId="12911" xr:uid="{F03FBF46-9EAF-46B0-83FE-DBB20E51FEE6}"/>
    <cellStyle name="Calculation 2 5 2 13" xfId="13431" xr:uid="{2C0B94A8-0523-42A4-AB81-87C66DECDCD4}"/>
    <cellStyle name="Calculation 2 5 2 14" xfId="6927" xr:uid="{C326D4BC-3FAB-4800-B2B0-357EB91E446C}"/>
    <cellStyle name="Calculation 2 5 2 15" xfId="11311" xr:uid="{87CCC958-02E2-48DB-983E-8F69E207F7FE}"/>
    <cellStyle name="Calculation 2 5 2 16" xfId="7217" xr:uid="{DC80183D-41F8-4553-B75A-7DA32B34823F}"/>
    <cellStyle name="Calculation 2 5 2 17" xfId="30534" xr:uid="{8E484842-E372-476C-AC5F-19A3D324DD93}"/>
    <cellStyle name="Calculation 2 5 2 18" xfId="32472" xr:uid="{15B7961D-5D68-4236-BAE7-14163370AE39}"/>
    <cellStyle name="Calculation 2 5 2 19" xfId="34331" xr:uid="{21864B1A-FB89-4D82-A1B6-4CDAA4FD31AC}"/>
    <cellStyle name="Calculation 2 5 2 2" xfId="3614" xr:uid="{0461CFA4-6244-46F7-BFB6-3358866A08BF}"/>
    <cellStyle name="Calculation 2 5 2 2 10" xfId="36937" xr:uid="{0A57B2F1-E788-4506-AEBB-DB70499A48A1}"/>
    <cellStyle name="Calculation 2 5 2 2 11" xfId="34283" xr:uid="{90A8C287-372F-4F10-A35F-DC765F8B5869}"/>
    <cellStyle name="Calculation 2 5 2 2 2" xfId="7843" xr:uid="{CB859458-FB92-4ED6-9A00-4E29B7BECE9A}"/>
    <cellStyle name="Calculation 2 5 2 2 3" xfId="11972" xr:uid="{4025767B-6855-4E4E-8FF8-C1EAB3178EB2}"/>
    <cellStyle name="Calculation 2 5 2 2 4" xfId="6842" xr:uid="{3B309305-1CD0-4668-8EE8-201AEE7CF70B}"/>
    <cellStyle name="Calculation 2 5 2 2 5" xfId="17684" xr:uid="{D3C59B3C-B94A-49AC-8DAD-C58BD30EEC4D}"/>
    <cellStyle name="Calculation 2 5 2 2 6" xfId="12856" xr:uid="{C701D2C3-9C7A-46B3-9D4C-4216D56DB994}"/>
    <cellStyle name="Calculation 2 5 2 2 7" xfId="21540" xr:uid="{E434ADB0-303A-4708-A698-57A5CD83B16D}"/>
    <cellStyle name="Calculation 2 5 2 2 8" xfId="18509" xr:uid="{AB06C1F6-3548-4AF5-9DAE-58AA7740A2CD}"/>
    <cellStyle name="Calculation 2 5 2 2 9" xfId="27836" xr:uid="{E71F67EB-8864-4AFB-8B68-2FA75A533082}"/>
    <cellStyle name="Calculation 2 5 2 3" xfId="4270" xr:uid="{E9C91DDF-B8B5-454C-9FCA-1A6DFA2B3067}"/>
    <cellStyle name="Calculation 2 5 2 3 10" xfId="37579" xr:uid="{5E683F40-1347-4A1F-A203-63947D52263D}"/>
    <cellStyle name="Calculation 2 5 2 3 11" xfId="40611" xr:uid="{E3854A9A-C8F9-47F7-9AAB-143D0ADE6095}"/>
    <cellStyle name="Calculation 2 5 2 3 2" xfId="8487" xr:uid="{A0EF475E-73B3-4A41-85CB-4D2C0675F8C8}"/>
    <cellStyle name="Calculation 2 5 2 3 3" xfId="12618" xr:uid="{456F992F-32EB-4E57-96CA-D694EFF78AE0}"/>
    <cellStyle name="Calculation 2 5 2 3 4" xfId="15313" xr:uid="{61048434-4D81-4634-8746-F4C11F4A772E}"/>
    <cellStyle name="Calculation 2 5 2 3 5" xfId="18326" xr:uid="{F674623A-B5C7-40C8-84AE-6F53FD322203}"/>
    <cellStyle name="Calculation 2 5 2 3 6" xfId="20943" xr:uid="{F4E9BD4A-AF6A-46C5-A636-D9521B72F954}"/>
    <cellStyle name="Calculation 2 5 2 3 7" xfId="23477" xr:uid="{2F060AB6-103D-4E31-8797-DA3A66B88D12}"/>
    <cellStyle name="Calculation 2 5 2 3 8" xfId="25886" xr:uid="{F077D28C-1FD2-4055-8F11-EAFEB2B78FD1}"/>
    <cellStyle name="Calculation 2 5 2 3 9" xfId="28466" xr:uid="{577CAACE-1FE1-44CD-9477-B66119878580}"/>
    <cellStyle name="Calculation 2 5 2 4" xfId="5276" xr:uid="{9C20737C-83EF-4BF3-9748-2D931D252F23}"/>
    <cellStyle name="Calculation 2 5 2 4 10" xfId="38290" xr:uid="{F04DA055-1685-499D-BFD3-4B4E206ECDFE}"/>
    <cellStyle name="Calculation 2 5 2 4 11" xfId="40540" xr:uid="{2E9EEE24-47CD-4A16-907C-B1B23FDAFF30}"/>
    <cellStyle name="Calculation 2 5 2 4 2" xfId="9266" xr:uid="{A6333682-A289-45DF-BBF5-FAD8DC64CE31}"/>
    <cellStyle name="Calculation 2 5 2 4 3" xfId="13404" xr:uid="{7A765276-48AC-4C99-A380-389EFFDFED0B}"/>
    <cellStyle name="Calculation 2 5 2 4 4" xfId="15958" xr:uid="{DBE6C322-AE1A-484A-8D62-BD0B06159228}"/>
    <cellStyle name="Calculation 2 5 2 4 5" xfId="19042" xr:uid="{BC172783-2758-484C-897D-E3839EC74A03}"/>
    <cellStyle name="Calculation 2 5 2 4 6" xfId="21571" xr:uid="{C2044B21-1FBB-41DA-8D93-1FC74CFC91CF}"/>
    <cellStyle name="Calculation 2 5 2 4 7" xfId="24013" xr:uid="{E7E4EF62-82E4-4690-840D-C8B4C5368D6E}"/>
    <cellStyle name="Calculation 2 5 2 4 8" xfId="26323" xr:uid="{F0186A62-B668-4B4F-9944-1DCF42B6037D}"/>
    <cellStyle name="Calculation 2 5 2 4 9" xfId="28872" xr:uid="{57F22D66-8269-47F2-8E9D-A8CCB8A93613}"/>
    <cellStyle name="Calculation 2 5 2 5" xfId="5681" xr:uid="{D4BE5583-8E45-4487-A2F9-BFF7C741B829}"/>
    <cellStyle name="Calculation 2 5 2 5 10" xfId="38691" xr:uid="{1A21F9A4-4345-4E31-BCC0-82895ED3D89A}"/>
    <cellStyle name="Calculation 2 5 2 5 11" xfId="40382" xr:uid="{8E9F3310-D73B-4C13-A1F6-25405B2F7A82}"/>
    <cellStyle name="Calculation 2 5 2 5 2" xfId="9629" xr:uid="{4CB12161-A0B2-4A6F-B6B9-7A03466D7233}"/>
    <cellStyle name="Calculation 2 5 2 5 3" xfId="13798" xr:uid="{022CF9E8-641D-4F68-9731-6CA10923919A}"/>
    <cellStyle name="Calculation 2 5 2 5 4" xfId="16324" xr:uid="{E4258764-AAE0-4A3B-87BF-740174054B96}"/>
    <cellStyle name="Calculation 2 5 2 5 5" xfId="19432" xr:uid="{2BF815B4-1F6D-443C-9F59-DFF48A920902}"/>
    <cellStyle name="Calculation 2 5 2 5 6" xfId="21959" xr:uid="{22F956C3-8A96-42D9-99C1-74870FE2A3BD}"/>
    <cellStyle name="Calculation 2 5 2 5 7" xfId="24387" xr:uid="{36675DFC-6531-44A6-8D0D-89B0CAD78B51}"/>
    <cellStyle name="Calculation 2 5 2 5 8" xfId="26683" xr:uid="{A1B96A70-D22B-4116-996C-65EC0D902197}"/>
    <cellStyle name="Calculation 2 5 2 5 9" xfId="29232" xr:uid="{3A1FE705-DE25-4DD5-999E-A171A8F46B3A}"/>
    <cellStyle name="Calculation 2 5 2 6" xfId="5292" xr:uid="{24086D80-1108-4FC5-AE76-37E970C4ADBC}"/>
    <cellStyle name="Calculation 2 5 2 6 10" xfId="38306" xr:uid="{2BDD140F-05DF-42A9-8EAD-DE2300CBF064}"/>
    <cellStyle name="Calculation 2 5 2 6 11" xfId="34597" xr:uid="{A1628495-EA4E-4C84-A2BA-95439380431C}"/>
    <cellStyle name="Calculation 2 5 2 6 2" xfId="9282" xr:uid="{FDC96F5D-87B3-4F1A-99DA-4C2DD157F6CA}"/>
    <cellStyle name="Calculation 2 5 2 6 3" xfId="13420" xr:uid="{1F713DBD-FABC-4085-ABEE-DB2D029B994E}"/>
    <cellStyle name="Calculation 2 5 2 6 4" xfId="15974" xr:uid="{4952E0D8-65C1-45C6-A408-BA4845596E7E}"/>
    <cellStyle name="Calculation 2 5 2 6 5" xfId="19058" xr:uid="{875F2773-814B-40D1-B159-D5B1B8552824}"/>
    <cellStyle name="Calculation 2 5 2 6 6" xfId="21587" xr:uid="{4272BFEB-8918-40C3-867B-4F4B6E15B9DF}"/>
    <cellStyle name="Calculation 2 5 2 6 7" xfId="24029" xr:uid="{CF87D5E4-E5FE-44C5-92C5-A51F24EB5E39}"/>
    <cellStyle name="Calculation 2 5 2 6 8" xfId="26339" xr:uid="{5CE18D17-097E-466E-A632-100EB0444123}"/>
    <cellStyle name="Calculation 2 5 2 6 9" xfId="28888" xr:uid="{FFCC354A-CCFE-41FB-AECC-97E680750615}"/>
    <cellStyle name="Calculation 2 5 2 7" xfId="5710" xr:uid="{0D258168-7B78-46DC-8739-AFC0DF9ED3B3}"/>
    <cellStyle name="Calculation 2 5 2 7 10" xfId="38720" xr:uid="{53945484-7E4F-410C-8D2D-F0459F1A0C5B}"/>
    <cellStyle name="Calculation 2 5 2 7 11" xfId="40371" xr:uid="{B48C810D-3950-4B93-895C-36B6DCC6DE0A}"/>
    <cellStyle name="Calculation 2 5 2 7 2" xfId="9658" xr:uid="{801CE794-2F80-47BE-A053-69AEC8C28CDF}"/>
    <cellStyle name="Calculation 2 5 2 7 3" xfId="13827" xr:uid="{E657F227-445C-4373-AD9E-263B5FD34B40}"/>
    <cellStyle name="Calculation 2 5 2 7 4" xfId="16353" xr:uid="{EB462D27-6B7B-47D8-AF6C-2A76675A8258}"/>
    <cellStyle name="Calculation 2 5 2 7 5" xfId="19461" xr:uid="{2494E184-F1FE-4788-89FB-F14CBC484B31}"/>
    <cellStyle name="Calculation 2 5 2 7 6" xfId="21988" xr:uid="{AE052528-A596-465E-85D8-BF757F25F687}"/>
    <cellStyle name="Calculation 2 5 2 7 7" xfId="24416" xr:uid="{18B60595-FA59-413D-A2ED-839DC26D6970}"/>
    <cellStyle name="Calculation 2 5 2 7 8" xfId="26712" xr:uid="{CD5D958C-9875-459F-8DDC-2EBB76C328F2}"/>
    <cellStyle name="Calculation 2 5 2 7 9" xfId="29261" xr:uid="{0FE61BAE-69D1-4952-AB4E-5830F29E0EB5}"/>
    <cellStyle name="Calculation 2 5 2 8" xfId="5743" xr:uid="{07F1355D-0BA9-49CB-BBD6-6D9EB87C7F6F}"/>
    <cellStyle name="Calculation 2 5 2 8 10" xfId="38753" xr:uid="{2244F3F5-EAAD-42C7-BB64-1B1628ACE9DB}"/>
    <cellStyle name="Calculation 2 5 2 8 11" xfId="37318" xr:uid="{BB9F5DA2-A065-4ADA-BB00-1919D245198D}"/>
    <cellStyle name="Calculation 2 5 2 8 2" xfId="9691" xr:uid="{5FBCD424-B8EF-4453-8024-78BBD0AC50D7}"/>
    <cellStyle name="Calculation 2 5 2 8 3" xfId="13860" xr:uid="{4954CE7A-9220-4540-9933-A56220EC2ED9}"/>
    <cellStyle name="Calculation 2 5 2 8 4" xfId="16386" xr:uid="{3F464E99-0AAE-491A-B792-C82761EDE697}"/>
    <cellStyle name="Calculation 2 5 2 8 5" xfId="19494" xr:uid="{160AB20B-16D1-4ADC-B8BA-9809A18A4E14}"/>
    <cellStyle name="Calculation 2 5 2 8 6" xfId="22021" xr:uid="{14A5946F-ABA2-4D9E-B81D-D748E9D79988}"/>
    <cellStyle name="Calculation 2 5 2 8 7" xfId="24449" xr:uid="{F520BFB4-F7AE-47FE-9B6D-73043AC9F6C3}"/>
    <cellStyle name="Calculation 2 5 2 8 8" xfId="26745" xr:uid="{F3999BA5-2A0A-4EA2-9EE8-229001D7BAC6}"/>
    <cellStyle name="Calculation 2 5 2 8 9" xfId="29294" xr:uid="{DD1263B6-1931-434D-A70E-387349DCF616}"/>
    <cellStyle name="Calculation 2 5 2 9" xfId="7018" xr:uid="{D424195A-F327-4371-8ECC-9C4F79BB9066}"/>
    <cellStyle name="Calculation 2 5 20" xfId="34330" xr:uid="{F55C1615-C4E2-41D4-A76C-B17D7C4AF4C4}"/>
    <cellStyle name="Calculation 2 5 3" xfId="3613" xr:uid="{A5F93345-2DD0-4861-9988-1D9EB35B5861}"/>
    <cellStyle name="Calculation 2 5 3 10" xfId="30535" xr:uid="{45E619A7-E201-4793-BC87-5ABB37701B86}"/>
    <cellStyle name="Calculation 2 5 3 11" xfId="32473" xr:uid="{85811E6D-06F7-49E6-AA16-7ED990315225}"/>
    <cellStyle name="Calculation 2 5 3 12" xfId="36936" xr:uid="{8D2EE46A-E2D3-4231-8B86-B88AD5BD2AB6}"/>
    <cellStyle name="Calculation 2 5 3 13" xfId="34282" xr:uid="{0033B48E-5199-4B9C-B5D9-25D4E7F258E4}"/>
    <cellStyle name="Calculation 2 5 3 2" xfId="7842" xr:uid="{43F78314-7281-423F-9091-152F4AF93ECA}"/>
    <cellStyle name="Calculation 2 5 3 3" xfId="11971" xr:uid="{BF74D760-48BA-414A-B765-93A4546AA325}"/>
    <cellStyle name="Calculation 2 5 3 4" xfId="8233" xr:uid="{0B72D5CF-B7C5-460B-978A-C8791F62DA96}"/>
    <cellStyle name="Calculation 2 5 3 5" xfId="17683" xr:uid="{7F50E91C-245A-4A07-BD26-9B7BE9EA7A92}"/>
    <cellStyle name="Calculation 2 5 3 6" xfId="8606" xr:uid="{87F45775-7B58-4BC9-B857-AF4616024A0A}"/>
    <cellStyle name="Calculation 2 5 3 7" xfId="11529" xr:uid="{BFEAE11D-A520-41F1-A3DC-F1A5591F13F8}"/>
    <cellStyle name="Calculation 2 5 3 8" xfId="13386" xr:uid="{0EA6DD55-3CB0-4594-83C8-EC448494A43D}"/>
    <cellStyle name="Calculation 2 5 3 9" xfId="27835" xr:uid="{280119CE-3E95-41C8-877C-4FAD110A0E0E}"/>
    <cellStyle name="Calculation 2 5 4" xfId="4269" xr:uid="{8962FA5B-7992-4A22-949C-9B99C4349A72}"/>
    <cellStyle name="Calculation 2 5 4 10" xfId="30536" xr:uid="{C67703E1-C794-43BE-AE1B-C3DCFD91ADDB}"/>
    <cellStyle name="Calculation 2 5 4 11" xfId="32474" xr:uid="{B379D284-8361-4755-A9D9-4C9F84A9BFC7}"/>
    <cellStyle name="Calculation 2 5 4 12" xfId="37578" xr:uid="{70C83F3E-D6D9-44AA-A1CA-4921F39CC620}"/>
    <cellStyle name="Calculation 2 5 4 13" xfId="40722" xr:uid="{7B4D3714-CB33-4FDD-9A50-9DD66E56F8F7}"/>
    <cellStyle name="Calculation 2 5 4 2" xfId="8486" xr:uid="{DF1CC483-A26E-44CC-9FE5-B67400924C34}"/>
    <cellStyle name="Calculation 2 5 4 3" xfId="12617" xr:uid="{888B9E41-1283-49A5-BC5C-038A529E8A73}"/>
    <cellStyle name="Calculation 2 5 4 4" xfId="15312" xr:uid="{FFC0BA1B-58BE-4386-9CC9-E2D473CC8E08}"/>
    <cellStyle name="Calculation 2 5 4 5" xfId="18325" xr:uid="{2418E381-21BC-4055-BF07-DB17F01EE80D}"/>
    <cellStyle name="Calculation 2 5 4 6" xfId="20942" xr:uid="{CC3AAE30-EA73-462D-B84D-2A43DD586590}"/>
    <cellStyle name="Calculation 2 5 4 7" xfId="23476" xr:uid="{E8E914E0-9046-4796-AB63-CB1657633B9C}"/>
    <cellStyle name="Calculation 2 5 4 8" xfId="25885" xr:uid="{23659EBE-1321-45B3-991C-3A8BC42ADA90}"/>
    <cellStyle name="Calculation 2 5 4 9" xfId="28465" xr:uid="{761651C4-C37F-4333-AAC6-69FDF3EB2AA1}"/>
    <cellStyle name="Calculation 2 5 5" xfId="5277" xr:uid="{6E6080EF-382F-4600-BBC4-9F2789275AB6}"/>
    <cellStyle name="Calculation 2 5 5 10" xfId="30537" xr:uid="{55EEA772-8DB7-4562-A5A9-F1711C31C6DA}"/>
    <cellStyle name="Calculation 2 5 5 11" xfId="32475" xr:uid="{924CAA1F-9756-4FF2-87E9-E993A43B311B}"/>
    <cellStyle name="Calculation 2 5 5 12" xfId="38291" xr:uid="{3D093B9E-F270-4B89-BF15-87B2CDF14CA4}"/>
    <cellStyle name="Calculation 2 5 5 13" xfId="34593" xr:uid="{AD2D5EF0-DBC3-4A38-BDD5-D451692D4E33}"/>
    <cellStyle name="Calculation 2 5 5 2" xfId="9267" xr:uid="{7DB613E5-9A84-4574-AC13-4230910E70DE}"/>
    <cellStyle name="Calculation 2 5 5 3" xfId="13405" xr:uid="{E8DA9CD7-E440-4CDC-82BB-800451094555}"/>
    <cellStyle name="Calculation 2 5 5 4" xfId="15959" xr:uid="{9D4563E8-B524-41F1-A40C-F2154ECD98D0}"/>
    <cellStyle name="Calculation 2 5 5 5" xfId="19043" xr:uid="{8233ECB3-B70B-41BF-8167-7FE6EF86C11B}"/>
    <cellStyle name="Calculation 2 5 5 6" xfId="21572" xr:uid="{F92A037E-380B-4689-A4DE-C5E1C1305C65}"/>
    <cellStyle name="Calculation 2 5 5 7" xfId="24014" xr:uid="{DD83E42D-67E9-4F3C-A3F0-437E3D816DDB}"/>
    <cellStyle name="Calculation 2 5 5 8" xfId="26324" xr:uid="{C387029D-5E0C-414D-B675-7FA871128F0B}"/>
    <cellStyle name="Calculation 2 5 5 9" xfId="28873" xr:uid="{E3E50BBF-0228-4E35-BF4A-DD3999247095}"/>
    <cellStyle name="Calculation 2 5 6" xfId="5682" xr:uid="{6BB74C28-6B06-4126-8333-4F73AB3984BA}"/>
    <cellStyle name="Calculation 2 5 6 10" xfId="38692" xr:uid="{396EBD4A-D4FF-44FC-AE1A-CA19ABF940CA}"/>
    <cellStyle name="Calculation 2 5 6 11" xfId="40385" xr:uid="{6145906E-DCFA-4EE5-8BA5-574E65D8532D}"/>
    <cellStyle name="Calculation 2 5 6 2" xfId="9630" xr:uid="{460E3804-4CC2-4FFA-82EA-516F0DF88647}"/>
    <cellStyle name="Calculation 2 5 6 3" xfId="13799" xr:uid="{4AF0C1FA-7C29-4669-9DED-78E47F31C1A0}"/>
    <cellStyle name="Calculation 2 5 6 4" xfId="16325" xr:uid="{37926FE9-828F-47A5-B44D-3A29B3F47EFF}"/>
    <cellStyle name="Calculation 2 5 6 5" xfId="19433" xr:uid="{17C71DA0-4E0C-46FE-8DC7-5712FB406AA4}"/>
    <cellStyle name="Calculation 2 5 6 6" xfId="21960" xr:uid="{3F117B3A-AB4F-4B15-A09D-CF72E7691FED}"/>
    <cellStyle name="Calculation 2 5 6 7" xfId="24388" xr:uid="{F5F604ED-6868-416A-906C-21D21344C5EE}"/>
    <cellStyle name="Calculation 2 5 6 8" xfId="26684" xr:uid="{BA1DF67E-7102-415D-BEB5-A84D69BF2E7A}"/>
    <cellStyle name="Calculation 2 5 6 9" xfId="29233" xr:uid="{4EA26FE9-7D5D-4388-BE7C-794445560FAF}"/>
    <cellStyle name="Calculation 2 5 7" xfId="5293" xr:uid="{2B4E4210-A71E-4E5F-8A2B-543D05263363}"/>
    <cellStyle name="Calculation 2 5 7 10" xfId="38307" xr:uid="{ACACEC99-74FE-4CA2-8888-825B2E4BB002}"/>
    <cellStyle name="Calculation 2 5 7 11" xfId="37825" xr:uid="{CD4D2BDB-AA65-4E61-B8E1-F7C387AA7F4F}"/>
    <cellStyle name="Calculation 2 5 7 2" xfId="9283" xr:uid="{D867F6D4-33F8-476E-8212-78C097D6C60B}"/>
    <cellStyle name="Calculation 2 5 7 3" xfId="13421" xr:uid="{381A36F1-CB63-4296-B37D-F7EDE264FD0C}"/>
    <cellStyle name="Calculation 2 5 7 4" xfId="15975" xr:uid="{B36BEE02-6AA3-41EB-940D-92F5613CAE87}"/>
    <cellStyle name="Calculation 2 5 7 5" xfId="19059" xr:uid="{CE7F19B3-91CE-4BB2-A85A-A8051E209ED6}"/>
    <cellStyle name="Calculation 2 5 7 6" xfId="21588" xr:uid="{7EBE6699-923C-4830-914D-4C7EC15E3945}"/>
    <cellStyle name="Calculation 2 5 7 7" xfId="24030" xr:uid="{5AE73DB7-9EAB-4BB5-8669-943E5A8DA46D}"/>
    <cellStyle name="Calculation 2 5 7 8" xfId="26340" xr:uid="{D7E12202-5893-4CD8-8067-ED00127C0762}"/>
    <cellStyle name="Calculation 2 5 7 9" xfId="28889" xr:uid="{2768E274-36E2-43A4-9C80-E425F886A951}"/>
    <cellStyle name="Calculation 2 5 8" xfId="5711" xr:uid="{46FFF643-BC8A-4099-9C37-464774072EDA}"/>
    <cellStyle name="Calculation 2 5 8 10" xfId="38721" xr:uid="{9980B8DD-7BEC-493E-9E83-20D0C54E68F5}"/>
    <cellStyle name="Calculation 2 5 8 11" xfId="36509" xr:uid="{27DDC422-261D-4FF5-BC2D-9770E24589CB}"/>
    <cellStyle name="Calculation 2 5 8 2" xfId="9659" xr:uid="{6609C2BD-E2A3-4771-888C-0949A0969766}"/>
    <cellStyle name="Calculation 2 5 8 3" xfId="13828" xr:uid="{3AD1A990-0D6B-45E7-9306-491741256082}"/>
    <cellStyle name="Calculation 2 5 8 4" xfId="16354" xr:uid="{4B8912C9-59E3-42B4-BA3B-9A41012DD7E1}"/>
    <cellStyle name="Calculation 2 5 8 5" xfId="19462" xr:uid="{69812BCF-349E-46BF-9BDA-1DC9B7D040E5}"/>
    <cellStyle name="Calculation 2 5 8 6" xfId="21989" xr:uid="{100BCFC4-6880-4A06-B0CA-705D29928C29}"/>
    <cellStyle name="Calculation 2 5 8 7" xfId="24417" xr:uid="{8487E2E2-FE62-4AAE-A1BC-A1526A630F99}"/>
    <cellStyle name="Calculation 2 5 8 8" xfId="26713" xr:uid="{39DBB40E-3C54-4D2D-89AD-194003217C6A}"/>
    <cellStyle name="Calculation 2 5 8 9" xfId="29262" xr:uid="{47D712C6-AAD8-4E6C-9623-A24485BD0349}"/>
    <cellStyle name="Calculation 2 5 9" xfId="5742" xr:uid="{DF0A70B4-DDC4-40A1-81AD-3BE882D353C7}"/>
    <cellStyle name="Calculation 2 5 9 10" xfId="38752" xr:uid="{B3B2DC21-CD27-4FD8-BAD0-E13AAB752059}"/>
    <cellStyle name="Calculation 2 5 9 11" xfId="38268" xr:uid="{53E1E729-9E78-4FBD-BACF-45E59372B012}"/>
    <cellStyle name="Calculation 2 5 9 2" xfId="9690" xr:uid="{3D41965A-4854-4B4D-9809-6984B5F37B0A}"/>
    <cellStyle name="Calculation 2 5 9 3" xfId="13859" xr:uid="{A5D21618-36E2-4592-B741-3C4A5C53E802}"/>
    <cellStyle name="Calculation 2 5 9 4" xfId="16385" xr:uid="{17F681FB-B633-4D0E-97AB-6A7A3AD4647E}"/>
    <cellStyle name="Calculation 2 5 9 5" xfId="19493" xr:uid="{BDC1FF18-DD71-4FC3-9100-BE3ACA4B8A10}"/>
    <cellStyle name="Calculation 2 5 9 6" xfId="22020" xr:uid="{3BEBE601-B013-4D51-B89E-31D9B8A0E8DE}"/>
    <cellStyle name="Calculation 2 5 9 7" xfId="24448" xr:uid="{DA095A02-E0C1-4B41-AC6C-C57B20E3688B}"/>
    <cellStyle name="Calculation 2 5 9 8" xfId="26744" xr:uid="{0CD77677-4AEF-4D93-9F5C-7D51886E8192}"/>
    <cellStyle name="Calculation 2 5 9 9" xfId="29293" xr:uid="{8ADE897C-23BB-489D-BAA2-565AECB841E3}"/>
    <cellStyle name="Calculation 2 6" xfId="574" xr:uid="{F1B7E342-F6C5-4750-9509-C4BF0F8F4F99}"/>
    <cellStyle name="Calculation 2 6 10" xfId="7267" xr:uid="{C030BD87-C0A1-47FF-8169-46F5A8D81A50}"/>
    <cellStyle name="Calculation 2 6 11" xfId="11408" xr:uid="{A5BE0C3C-3FDB-4FF8-A31E-AFD1F0734EFF}"/>
    <cellStyle name="Calculation 2 6 12" xfId="7128" xr:uid="{418252A8-60F2-44B9-9ED1-F35FA85D9A80}"/>
    <cellStyle name="Calculation 2 6 13" xfId="13432" xr:uid="{86E6F5E2-47CC-42B3-947F-F0F11AB1E032}"/>
    <cellStyle name="Calculation 2 6 14" xfId="6926" xr:uid="{43A8356D-D967-4C19-8222-996B0344042B}"/>
    <cellStyle name="Calculation 2 6 15" xfId="15410" xr:uid="{AF8C6F03-EE27-4BCF-A32C-F9B4EF563646}"/>
    <cellStyle name="Calculation 2 6 16" xfId="23596" xr:uid="{4CF797E9-6DB7-46FC-A127-0F667697972A}"/>
    <cellStyle name="Calculation 2 6 17" xfId="30538" xr:uid="{E07C7FE8-7A03-4430-A237-CB3883666F7F}"/>
    <cellStyle name="Calculation 2 6 18" xfId="32476" xr:uid="{B562A442-0689-4816-9975-FFDC3ABE2DC5}"/>
    <cellStyle name="Calculation 2 6 19" xfId="34332" xr:uid="{4561FC03-3625-46BC-8684-93D39BDF5308}"/>
    <cellStyle name="Calculation 2 6 2" xfId="3615" xr:uid="{CAD23ECE-EC8C-4911-9F44-C8DDBDD6B8D5}"/>
    <cellStyle name="Calculation 2 6 2 10" xfId="30539" xr:uid="{C5E71355-E65D-4BD4-91E2-F0A40A15E510}"/>
    <cellStyle name="Calculation 2 6 2 11" xfId="32477" xr:uid="{E229268E-2A61-4E0B-9074-2862FD6DD9AC}"/>
    <cellStyle name="Calculation 2 6 2 12" xfId="36938" xr:uid="{7BF2F67F-486E-4E36-9F85-9C925A4B1DE4}"/>
    <cellStyle name="Calculation 2 6 2 13" xfId="34284" xr:uid="{D163F168-246E-4975-B146-E19AC3DA8A2D}"/>
    <cellStyle name="Calculation 2 6 2 2" xfId="7844" xr:uid="{6D050CA2-9FA4-4C90-B4E4-0E6CDA829017}"/>
    <cellStyle name="Calculation 2 6 2 3" xfId="11973" xr:uid="{838813EE-41E9-466E-A150-A5AD9761557B}"/>
    <cellStyle name="Calculation 2 6 2 4" xfId="8232" xr:uid="{F1C45AE2-64AC-4F88-9871-E3C308C62C6E}"/>
    <cellStyle name="Calculation 2 6 2 5" xfId="17685" xr:uid="{1341BEC2-949F-46C6-BBF9-ECD1FA58794F}"/>
    <cellStyle name="Calculation 2 6 2 6" xfId="12857" xr:uid="{DEF8B0AE-6CD1-4817-B0CC-E255DDE4CD44}"/>
    <cellStyle name="Calculation 2 6 2 7" xfId="11530" xr:uid="{CAE72F63-5864-41A0-A86C-295DD88FEAB1}"/>
    <cellStyle name="Calculation 2 6 2 8" xfId="7072" xr:uid="{A0E70E45-956B-43F4-BDBC-67F110D1AC24}"/>
    <cellStyle name="Calculation 2 6 2 9" xfId="27837" xr:uid="{2CC3E08C-30F6-4F01-AB87-C53839EDF548}"/>
    <cellStyle name="Calculation 2 6 3" xfId="4271" xr:uid="{332AF6B6-B2C9-4432-AC59-2967ECBDD979}"/>
    <cellStyle name="Calculation 2 6 3 10" xfId="30540" xr:uid="{0B4DA819-93DF-4F50-8C8C-D8B3E4170E0B}"/>
    <cellStyle name="Calculation 2 6 3 11" xfId="32478" xr:uid="{3EA95322-67A4-44AE-94EE-D61C5192B4D3}"/>
    <cellStyle name="Calculation 2 6 3 12" xfId="37580" xr:uid="{DD176BED-A070-4A2D-903B-DC86734122D1}"/>
    <cellStyle name="Calculation 2 6 3 13" xfId="39956" xr:uid="{694190EB-720F-430A-B36C-E8E02D848FB5}"/>
    <cellStyle name="Calculation 2 6 3 2" xfId="8488" xr:uid="{CFD59181-C554-4EFA-8A1D-5A96F9B1EF1F}"/>
    <cellStyle name="Calculation 2 6 3 3" xfId="12619" xr:uid="{B98E4124-3E0A-4D06-A125-CB822871AFF5}"/>
    <cellStyle name="Calculation 2 6 3 4" xfId="15314" xr:uid="{E80091E9-D2C6-42C6-9346-976211C0EF55}"/>
    <cellStyle name="Calculation 2 6 3 5" xfId="18327" xr:uid="{D69CB97B-B09D-43A8-BBCF-75C862CE133B}"/>
    <cellStyle name="Calculation 2 6 3 6" xfId="20944" xr:uid="{932A0C88-B44C-46E2-ADC1-D0F2755593DE}"/>
    <cellStyle name="Calculation 2 6 3 7" xfId="23478" xr:uid="{BD570162-522F-498C-BDA4-33C7252C3B47}"/>
    <cellStyle name="Calculation 2 6 3 8" xfId="25887" xr:uid="{6F6D98A9-A2D8-4DEA-A9EE-8639C6A12CCF}"/>
    <cellStyle name="Calculation 2 6 3 9" xfId="28467" xr:uid="{EB56A90A-8FF3-40BC-8805-79EAE3CE6A75}"/>
    <cellStyle name="Calculation 2 6 4" xfId="5275" xr:uid="{1F56449F-DC35-404E-98FF-1EBE1E3E0F26}"/>
    <cellStyle name="Calculation 2 6 4 10" xfId="30541" xr:uid="{7732C9AF-C00D-4216-A806-3459D41DDCD0}"/>
    <cellStyle name="Calculation 2 6 4 11" xfId="32479" xr:uid="{9126BADD-7CA7-4AB7-90DA-F63BB7D7BF89}"/>
    <cellStyle name="Calculation 2 6 4 12" xfId="38289" xr:uid="{0D5A7B94-607F-487B-AD37-1AC889D9E9FC}"/>
    <cellStyle name="Calculation 2 6 4 13" xfId="40539" xr:uid="{F181A972-8202-444D-BD44-E021094696B5}"/>
    <cellStyle name="Calculation 2 6 4 2" xfId="9265" xr:uid="{8C6F1C33-6276-465F-9901-C08092D0344B}"/>
    <cellStyle name="Calculation 2 6 4 3" xfId="13403" xr:uid="{6ADA3D1A-2AF5-42E1-80EA-FC0050929F50}"/>
    <cellStyle name="Calculation 2 6 4 4" xfId="15957" xr:uid="{855DF900-60B5-45BF-A6A9-5A301D5D3476}"/>
    <cellStyle name="Calculation 2 6 4 5" xfId="19041" xr:uid="{61E18F46-7AF4-4AAF-A380-EC4D172B7A9D}"/>
    <cellStyle name="Calculation 2 6 4 6" xfId="21570" xr:uid="{769B9013-717C-44FB-AF85-2BE91D0C8560}"/>
    <cellStyle name="Calculation 2 6 4 7" xfId="24012" xr:uid="{9B8CA06E-1F1A-4440-9951-50C97BF11BD9}"/>
    <cellStyle name="Calculation 2 6 4 8" xfId="26322" xr:uid="{B4BBEF81-E2AD-412E-AD35-07FC3E302F5D}"/>
    <cellStyle name="Calculation 2 6 4 9" xfId="28871" xr:uid="{2CABD3E5-0738-44A5-9F7C-BCDF8A25326B}"/>
    <cellStyle name="Calculation 2 6 5" xfId="5680" xr:uid="{6E053B43-2FB3-47EE-B3EF-9E6D25BE0355}"/>
    <cellStyle name="Calculation 2 6 5 10" xfId="38690" xr:uid="{ADB78213-91F6-40E1-BDF6-71E2FAA92E64}"/>
    <cellStyle name="Calculation 2 6 5 11" xfId="36522" xr:uid="{31CCD383-08C7-4EBC-B10B-2B8C2E484589}"/>
    <cellStyle name="Calculation 2 6 5 2" xfId="9628" xr:uid="{540E6DDC-163E-4351-8BBD-DF317BB23E7D}"/>
    <cellStyle name="Calculation 2 6 5 3" xfId="13797" xr:uid="{1CD64D58-84D4-4A43-8A0C-5557E2E0F99B}"/>
    <cellStyle name="Calculation 2 6 5 4" xfId="16323" xr:uid="{CE9C1F64-6F67-4E8D-B7F6-C5B1A4672741}"/>
    <cellStyle name="Calculation 2 6 5 5" xfId="19431" xr:uid="{FFBCE201-63F4-40F2-8DC3-D9B40262EF83}"/>
    <cellStyle name="Calculation 2 6 5 6" xfId="21958" xr:uid="{3912E237-9A34-478E-B18A-DDAAD4DF9C5E}"/>
    <cellStyle name="Calculation 2 6 5 7" xfId="24386" xr:uid="{1F695610-0E4A-471D-A70F-6658D13B5228}"/>
    <cellStyle name="Calculation 2 6 5 8" xfId="26682" xr:uid="{A7D373EB-7DEA-4AE5-85D6-550AD2A3C670}"/>
    <cellStyle name="Calculation 2 6 5 9" xfId="29231" xr:uid="{F052FBAE-9698-48EA-8783-10FC76CAA56D}"/>
    <cellStyle name="Calculation 2 6 6" xfId="5291" xr:uid="{D7D042DB-EC5D-4BF8-8C6A-46BAFD337464}"/>
    <cellStyle name="Calculation 2 6 6 10" xfId="38305" xr:uid="{44CA58BE-DB62-4304-8B11-246E5D6226A3}"/>
    <cellStyle name="Calculation 2 6 6 11" xfId="40533" xr:uid="{03508996-1B2A-4D25-A42D-8304C24286F5}"/>
    <cellStyle name="Calculation 2 6 6 2" xfId="9281" xr:uid="{500F50C2-35ED-4AB9-B945-D2E310811AE8}"/>
    <cellStyle name="Calculation 2 6 6 3" xfId="13419" xr:uid="{54E367A9-5B72-4755-A831-3A9B8201F0F0}"/>
    <cellStyle name="Calculation 2 6 6 4" xfId="15973" xr:uid="{DC991E8A-75CD-460E-8823-86A7039234C7}"/>
    <cellStyle name="Calculation 2 6 6 5" xfId="19057" xr:uid="{9F0F9D01-6F7A-492C-8C76-48BA1B14EC8E}"/>
    <cellStyle name="Calculation 2 6 6 6" xfId="21586" xr:uid="{6F427F95-79B5-41DB-B2B0-F580062CA848}"/>
    <cellStyle name="Calculation 2 6 6 7" xfId="24028" xr:uid="{C30D8CB2-725B-43BD-99BE-4F9CDC13E84B}"/>
    <cellStyle name="Calculation 2 6 6 8" xfId="26338" xr:uid="{D2BC3849-70B3-41E6-BC7E-4D24889C2844}"/>
    <cellStyle name="Calculation 2 6 6 9" xfId="28887" xr:uid="{AC10C298-62A0-49DB-81D4-016840A501A0}"/>
    <cellStyle name="Calculation 2 6 7" xfId="5709" xr:uid="{F2B496A4-538A-42BF-933D-0F1E6474D2D4}"/>
    <cellStyle name="Calculation 2 6 7 10" xfId="38719" xr:uid="{FFE12B12-C0C6-4F17-9F57-6965D3CE1390}"/>
    <cellStyle name="Calculation 2 6 7 11" xfId="40358" xr:uid="{69E58A53-73AD-413D-854D-110FEBC21BCE}"/>
    <cellStyle name="Calculation 2 6 7 2" xfId="9657" xr:uid="{E182661A-67B4-4C66-A11C-D113668EA407}"/>
    <cellStyle name="Calculation 2 6 7 3" xfId="13826" xr:uid="{B4968BC8-1D61-47A5-A920-8DF23C86A558}"/>
    <cellStyle name="Calculation 2 6 7 4" xfId="16352" xr:uid="{E59D50BC-8B0F-41CE-AEA1-6247F7A2C50C}"/>
    <cellStyle name="Calculation 2 6 7 5" xfId="19460" xr:uid="{AA1C484F-8483-43DE-BE36-48CA37D14AB6}"/>
    <cellStyle name="Calculation 2 6 7 6" xfId="21987" xr:uid="{AEB91582-B57D-4B95-9304-F5B03C314A62}"/>
    <cellStyle name="Calculation 2 6 7 7" xfId="24415" xr:uid="{075DE33D-101D-4431-93CF-8A566F9AF9DC}"/>
    <cellStyle name="Calculation 2 6 7 8" xfId="26711" xr:uid="{CAE034F2-B611-42A1-891D-0F7FA91FAF06}"/>
    <cellStyle name="Calculation 2 6 7 9" xfId="29260" xr:uid="{797F9CE4-BDA5-4842-BBCA-ABF098C7A9E9}"/>
    <cellStyle name="Calculation 2 6 8" xfId="5744" xr:uid="{BE7C799A-3F84-404D-BD89-F6533512E2D6}"/>
    <cellStyle name="Calculation 2 6 8 10" xfId="38754" xr:uid="{6B237F55-C6E4-4A92-9223-85C12B91C61B}"/>
    <cellStyle name="Calculation 2 6 8 11" xfId="40351" xr:uid="{19FE36EC-FC65-46AB-9D3D-E91A7E6A18FD}"/>
    <cellStyle name="Calculation 2 6 8 2" xfId="9692" xr:uid="{E79E6782-6C73-412A-A44D-0FFBD38FD5B4}"/>
    <cellStyle name="Calculation 2 6 8 3" xfId="13861" xr:uid="{EBE2FE83-2F50-4FC5-B089-5D689FEE21C7}"/>
    <cellStyle name="Calculation 2 6 8 4" xfId="16387" xr:uid="{FFE722A8-68CA-46EC-AB73-DBB466198220}"/>
    <cellStyle name="Calculation 2 6 8 5" xfId="19495" xr:uid="{68844C73-6B70-427C-80BC-FE97A51FF5F5}"/>
    <cellStyle name="Calculation 2 6 8 6" xfId="22022" xr:uid="{54BB779F-E57E-4501-B9C5-17E4BE5D8962}"/>
    <cellStyle name="Calculation 2 6 8 7" xfId="24450" xr:uid="{F3A66F09-379F-43D5-AF2C-3AA5A0AE3491}"/>
    <cellStyle name="Calculation 2 6 8 8" xfId="26746" xr:uid="{AAB4E656-7E22-46FC-AB7B-945492CC6B6B}"/>
    <cellStyle name="Calculation 2 6 8 9" xfId="29295" xr:uid="{F52FE139-CA4C-47E5-8871-8C0477692847}"/>
    <cellStyle name="Calculation 2 6 9" xfId="7019" xr:uid="{467D9FDD-FA82-4704-A84E-E5B4B59A6394}"/>
    <cellStyle name="Calculation 2 7" xfId="3606" xr:uid="{2B2A8E65-A330-47DA-96D6-DC3994506CEC}"/>
    <cellStyle name="Calculation 2 7 10" xfId="30542" xr:uid="{6E75ED2B-E0F2-4C2F-A497-4B9CF68870F7}"/>
    <cellStyle name="Calculation 2 7 11" xfId="32480" xr:uid="{3EEE0FBD-0807-4601-AE3D-6868F577A48F}"/>
    <cellStyle name="Calculation 2 7 12" xfId="36929" xr:uid="{5BF73795-48CC-4991-B618-3E0AFD015243}"/>
    <cellStyle name="Calculation 2 7 13" xfId="34275" xr:uid="{BC70D140-13E2-4457-9FA8-168F1AADEEEF}"/>
    <cellStyle name="Calculation 2 7 2" xfId="7835" xr:uid="{A59EEDBD-22CC-407A-BCBF-DF4DEB09082E}"/>
    <cellStyle name="Calculation 2 7 2 2" xfId="30543" xr:uid="{4D064A72-6DCF-4EB1-85A4-E8E01BC5A605}"/>
    <cellStyle name="Calculation 2 7 2 3" xfId="32481" xr:uid="{E7EA54A5-D64F-421F-B845-4A56E1607450}"/>
    <cellStyle name="Calculation 2 7 2 4" xfId="36540" xr:uid="{D666A3D8-1312-4469-84B8-C3B480B5EC6D}"/>
    <cellStyle name="Calculation 2 7 3" xfId="11964" xr:uid="{AF4D1ED4-8E5F-4BC3-9D29-2A56F2F4D4B2}"/>
    <cellStyle name="Calculation 2 7 3 2" xfId="30544" xr:uid="{F1DEF670-F0E3-4744-94DD-9458CEBB879E}"/>
    <cellStyle name="Calculation 2 7 3 3" xfId="32482" xr:uid="{07D55DA9-67E1-4454-A3B6-9CB433DAFCB9}"/>
    <cellStyle name="Calculation 2 7 3 4" xfId="36539" xr:uid="{D1527A1F-EACF-43FD-B77B-188243AAE621}"/>
    <cellStyle name="Calculation 2 7 4" xfId="8750" xr:uid="{8380BD49-6392-47CC-A1CB-10AF4FEDFF5E}"/>
    <cellStyle name="Calculation 2 7 4 2" xfId="30545" xr:uid="{ADF76146-B38B-4886-AB67-6A5CFD2FBD38}"/>
    <cellStyle name="Calculation 2 7 4 3" xfId="32483" xr:uid="{FDBC88B0-3C7C-4F16-9C98-7F007E1F306F}"/>
    <cellStyle name="Calculation 2 7 4 4" xfId="36538" xr:uid="{FFF80DBE-4EAF-46B5-9DEA-353DB3166B68}"/>
    <cellStyle name="Calculation 2 7 5" xfId="17676" xr:uid="{253E3F0B-19E2-4F88-8A1D-F67DBA281046}"/>
    <cellStyle name="Calculation 2 7 6" xfId="12847" xr:uid="{1A3A0B33-26AF-4046-AC7C-2D82740130DA}"/>
    <cellStyle name="Calculation 2 7 7" xfId="11525" xr:uid="{77D03E24-1CC8-45E3-B251-2EFE743CBA3C}"/>
    <cellStyle name="Calculation 2 7 8" xfId="8528" xr:uid="{6E700A40-0568-4642-A342-83AA3ECF46CA}"/>
    <cellStyle name="Calculation 2 7 9" xfId="27828" xr:uid="{5771BCAF-70B6-4C4A-9228-6F833B1F2686}"/>
    <cellStyle name="Calculation 2 8" xfId="4261" xr:uid="{E30FAE28-4E9E-4D00-BA5C-480EB7814D90}"/>
    <cellStyle name="Calculation 2 8 10" xfId="30546" xr:uid="{AB0699D1-37A4-4B50-8493-F926039FAFC3}"/>
    <cellStyle name="Calculation 2 8 11" xfId="32484" xr:uid="{6DDFE24B-379C-4E77-9632-210F65453DD7}"/>
    <cellStyle name="Calculation 2 8 12" xfId="37570" xr:uid="{F71A063A-F459-4ACE-89C8-F9738A0BBBB7}"/>
    <cellStyle name="Calculation 2 8 13" xfId="40614" xr:uid="{7B9743D1-7894-4B48-AF5F-3758A23137A6}"/>
    <cellStyle name="Calculation 2 8 2" xfId="8478" xr:uid="{F50C4E8F-8E87-46EA-B0DF-EF3D14DD6E87}"/>
    <cellStyle name="Calculation 2 8 2 2" xfId="30547" xr:uid="{8820DDF9-A76D-4989-AECF-A02C58DC061F}"/>
    <cellStyle name="Calculation 2 8 2 3" xfId="32485" xr:uid="{0A59A6E1-0A1A-4427-A0E5-01E9E6A15A5B}"/>
    <cellStyle name="Calculation 2 8 2 4" xfId="36537" xr:uid="{9D4313FB-C389-42AE-9F45-849306D649F5}"/>
    <cellStyle name="Calculation 2 8 3" xfId="12609" xr:uid="{3868F19F-6F8C-432E-B336-6DDB31E73380}"/>
    <cellStyle name="Calculation 2 8 3 2" xfId="30548" xr:uid="{6EBB8431-5C40-48C1-9A58-81AE1720CF26}"/>
    <cellStyle name="Calculation 2 8 3 3" xfId="32486" xr:uid="{7EA498D5-4F7D-4115-A3D6-8EA364AC3AC4}"/>
    <cellStyle name="Calculation 2 8 3 4" xfId="36536" xr:uid="{985493F9-9B98-4F85-8E67-21A2CEE6B54C}"/>
    <cellStyle name="Calculation 2 8 4" xfId="15304" xr:uid="{1F887103-9C8A-4A6C-B36D-FC65A8D326C0}"/>
    <cellStyle name="Calculation 2 8 4 2" xfId="30549" xr:uid="{B87161BC-0C6E-424C-A5C3-FEBF73D4FBF6}"/>
    <cellStyle name="Calculation 2 8 4 3" xfId="32487" xr:uid="{B63DE207-5AA5-426B-91AC-1A698A0DB7A1}"/>
    <cellStyle name="Calculation 2 8 4 4" xfId="36535" xr:uid="{CA2A5B7B-B94A-4E51-8F61-F4D442DA38A1}"/>
    <cellStyle name="Calculation 2 8 5" xfId="18317" xr:uid="{B6564B9B-4BD9-4FCC-8F8A-81620E28F046}"/>
    <cellStyle name="Calculation 2 8 6" xfId="20934" xr:uid="{995ABFB8-3AFE-47F5-BD8C-5965AAEA9EAD}"/>
    <cellStyle name="Calculation 2 8 7" xfId="23468" xr:uid="{6073F964-926B-402F-A22F-7090A06E637F}"/>
    <cellStyle name="Calculation 2 8 8" xfId="25877" xr:uid="{874CDF6E-9ACE-4EE1-A89E-788F00DE97CA}"/>
    <cellStyle name="Calculation 2 8 9" xfId="28457" xr:uid="{A7FAD4B2-08BB-4BCB-945A-8981D53090AF}"/>
    <cellStyle name="Calculation 2 9" xfId="5284" xr:uid="{1E6E2BB1-6574-4D34-AD34-9C27792AE952}"/>
    <cellStyle name="Calculation 2 9 10" xfId="30550" xr:uid="{860586DE-4134-4B6E-98B7-9382804CF7A8}"/>
    <cellStyle name="Calculation 2 9 11" xfId="32488" xr:uid="{B4E5D61A-F9F6-4C9C-BD80-33274708CB72}"/>
    <cellStyle name="Calculation 2 9 12" xfId="38298" xr:uid="{04A6AAE5-716E-4342-AF86-866B64B36DFF}"/>
    <cellStyle name="Calculation 2 9 13" xfId="40536" xr:uid="{B521DC81-6DE8-4E9C-AF8C-7ED24B692887}"/>
    <cellStyle name="Calculation 2 9 2" xfId="9274" xr:uid="{9064B2D1-6F58-44FB-A1B2-4986B0F692E7}"/>
    <cellStyle name="Calculation 2 9 2 2" xfId="30551" xr:uid="{4C82E56D-EC09-48F2-86C8-D70215207DBA}"/>
    <cellStyle name="Calculation 2 9 2 3" xfId="32489" xr:uid="{8B73B035-82E7-4560-A85A-7A81FB2914BC}"/>
    <cellStyle name="Calculation 2 9 2 4" xfId="36534" xr:uid="{D67044CE-18BF-4572-893F-D7389F14A75F}"/>
    <cellStyle name="Calculation 2 9 3" xfId="13412" xr:uid="{D410E4DA-5041-488C-9263-D0D9D05CC481}"/>
    <cellStyle name="Calculation 2 9 3 2" xfId="30552" xr:uid="{F8247BF6-7AE1-402F-B615-9F64E4915D63}"/>
    <cellStyle name="Calculation 2 9 3 3" xfId="32490" xr:uid="{3FC4C252-0856-4ABB-978C-1E3D02BAC576}"/>
    <cellStyle name="Calculation 2 9 3 4" xfId="36533" xr:uid="{08D2C610-E8E6-441E-8F56-EBA9C60E2ADA}"/>
    <cellStyle name="Calculation 2 9 4" xfId="15966" xr:uid="{1C3B6A75-5482-47B6-9EEE-6864BFEEFF48}"/>
    <cellStyle name="Calculation 2 9 5" xfId="19050" xr:uid="{B50549AC-A2E7-4B27-85E7-548FDACDF17F}"/>
    <cellStyle name="Calculation 2 9 6" xfId="21579" xr:uid="{A30CD239-7856-422A-8A1D-19A1B884B5CA}"/>
    <cellStyle name="Calculation 2 9 7" xfId="24021" xr:uid="{9DF90916-6290-4878-B3A9-10E530B39179}"/>
    <cellStyle name="Calculation 2 9 8" xfId="26331" xr:uid="{96BCF47C-153F-444C-8CFA-EC12DFDA4919}"/>
    <cellStyle name="Calculation 2 9 9" xfId="28880" xr:uid="{182B8B59-4500-4D45-89AA-ED7E6E4BC784}"/>
    <cellStyle name="Calculation 3" xfId="575" xr:uid="{399805C5-2853-4EE3-B117-A6079C8549C4}"/>
    <cellStyle name="Calculation 3 2" xfId="576" xr:uid="{E7C3E513-142E-4424-8FCA-C4E815B0776D}"/>
    <cellStyle name="Calculation 3 2 10" xfId="7021" xr:uid="{CB16A6B1-DA81-4D1A-B9D1-E5B810AD2BFF}"/>
    <cellStyle name="Calculation 3 2 11" xfId="8715" xr:uid="{42435860-D14E-4536-9C0A-1F3C5068892A}"/>
    <cellStyle name="Calculation 3 2 12" xfId="11406" xr:uid="{55063CBC-E454-4886-8533-58DA76BDF82E}"/>
    <cellStyle name="Calculation 3 2 13" xfId="12914" xr:uid="{7A68E33D-C517-42BA-AE2E-037EDA1EBFC3}"/>
    <cellStyle name="Calculation 3 2 14" xfId="11427" xr:uid="{D37EF31C-282B-4DE7-B8F1-5998FAD8A3B0}"/>
    <cellStyle name="Calculation 3 2 15" xfId="18552" xr:uid="{243685DD-43C6-4545-8527-E4DF035DE6F0}"/>
    <cellStyle name="Calculation 3 2 16" xfId="21127" xr:uid="{62AAF13F-440E-4189-8241-B5DB4324736C}"/>
    <cellStyle name="Calculation 3 2 17" xfId="19026" xr:uid="{6AC15716-2AC4-4178-82F6-130FB81F29D5}"/>
    <cellStyle name="Calculation 3 2 18" xfId="34334" xr:uid="{3F3B1B97-42A0-4F2E-B501-2D93A960CD99}"/>
    <cellStyle name="Calculation 3 2 2" xfId="577" xr:uid="{D20F0691-7613-4869-9D2E-1142A24B9BC3}"/>
    <cellStyle name="Calculation 3 2 2 10" xfId="8716" xr:uid="{D0FBBAEF-B302-4F79-B9C9-002103CB804F}"/>
    <cellStyle name="Calculation 3 2 2 11" xfId="11405" xr:uid="{5794BF2F-0CDC-48E4-9122-03CE4FDAA011}"/>
    <cellStyle name="Calculation 3 2 2 12" xfId="12913" xr:uid="{3C4A0394-F376-481E-96DD-15AC9816D045}"/>
    <cellStyle name="Calculation 3 2 2 13" xfId="11426" xr:uid="{1C4A3418-5625-413E-9CF2-43A117289388}"/>
    <cellStyle name="Calculation 3 2 2 14" xfId="6925" xr:uid="{D57C9AF6-FE2A-43D2-B0DC-F2F5C5DD3C67}"/>
    <cellStyle name="Calculation 3 2 2 15" xfId="15407" xr:uid="{EB027CE1-2371-4BAF-9E77-240C7EAEFBB5}"/>
    <cellStyle name="Calculation 3 2 2 16" xfId="6877" xr:uid="{DA5094AD-0F85-43EB-8E36-FA465D22C2A9}"/>
    <cellStyle name="Calculation 3 2 2 17" xfId="34335" xr:uid="{60E87DA6-1969-4DDF-8CA6-5E47E0879423}"/>
    <cellStyle name="Calculation 3 2 2 2" xfId="3617" xr:uid="{8ED160AF-FE6E-4CC0-965B-00CEEE22D63E}"/>
    <cellStyle name="Calculation 3 2 2 2 10" xfId="36940" xr:uid="{36288C86-8AA3-4D17-BDC8-C286DE798BCA}"/>
    <cellStyle name="Calculation 3 2 2 2 11" xfId="38250" xr:uid="{4DED8030-9BDA-4DCA-B00B-52B973A398D4}"/>
    <cellStyle name="Calculation 3 2 2 2 2" xfId="7846" xr:uid="{F416CDA7-AF9E-4CF1-AC9F-889436203385}"/>
    <cellStyle name="Calculation 3 2 2 2 3" xfId="11975" xr:uid="{7660244B-F7BE-4D21-94F6-F56FFB1C3D03}"/>
    <cellStyle name="Calculation 3 2 2 2 4" xfId="9606" xr:uid="{163ECB80-A1A7-4DBB-BB8A-681426C99181}"/>
    <cellStyle name="Calculation 3 2 2 2 5" xfId="17687" xr:uid="{FA7807A3-283E-43AE-A1D8-8A692DFEB6FA}"/>
    <cellStyle name="Calculation 3 2 2 2 6" xfId="8578" xr:uid="{970E079C-782D-4322-8E34-186E9D17220B}"/>
    <cellStyle name="Calculation 3 2 2 2 7" xfId="11938" xr:uid="{CE72A7EE-8CFD-4665-AF18-D289E1F63F6A}"/>
    <cellStyle name="Calculation 3 2 2 2 8" xfId="8531" xr:uid="{DB613C4D-5CEA-48B5-8E40-F71482EAC64F}"/>
    <cellStyle name="Calculation 3 2 2 2 9" xfId="27839" xr:uid="{478F1ED5-5500-4E16-9B2E-046138E05AEF}"/>
    <cellStyle name="Calculation 3 2 2 3" xfId="4274" xr:uid="{8CF97FD6-4CDF-47C0-8EBA-26F8336E807B}"/>
    <cellStyle name="Calculation 3 2 2 3 10" xfId="37583" xr:uid="{FF4F483B-AD23-49B7-9BFA-A0043770667B}"/>
    <cellStyle name="Calculation 3 2 2 3 11" xfId="40683" xr:uid="{DFFBF3EB-EFB4-4254-A352-14A09EFEFFCE}"/>
    <cellStyle name="Calculation 3 2 2 3 2" xfId="8491" xr:uid="{115F2427-727B-4CAF-9864-0354544A400E}"/>
    <cellStyle name="Calculation 3 2 2 3 3" xfId="12622" xr:uid="{23782DAB-C4B1-423D-B0E1-064894063F54}"/>
    <cellStyle name="Calculation 3 2 2 3 4" xfId="15317" xr:uid="{0FB8BC8D-FFEA-4C05-B26A-662F4762F501}"/>
    <cellStyle name="Calculation 3 2 2 3 5" xfId="18330" xr:uid="{72214E38-922B-4272-B4B0-C2E0831B27BE}"/>
    <cellStyle name="Calculation 3 2 2 3 6" xfId="20947" xr:uid="{77BB584A-555A-4944-9E99-DD9C0887F333}"/>
    <cellStyle name="Calculation 3 2 2 3 7" xfId="23481" xr:uid="{BD4FF0A0-2601-4B10-AB9F-0AEA470B12E4}"/>
    <cellStyle name="Calculation 3 2 2 3 8" xfId="25890" xr:uid="{EA3C92BF-A867-49DE-919E-783F3570B2EF}"/>
    <cellStyle name="Calculation 3 2 2 3 9" xfId="28470" xr:uid="{4847C21A-BE12-43C0-B179-2B9C332B3B76}"/>
    <cellStyle name="Calculation 3 2 2 4" xfId="5273" xr:uid="{DCE3B742-0E3D-495D-AF2A-1C72D8414DDE}"/>
    <cellStyle name="Calculation 3 2 2 4 10" xfId="38287" xr:uid="{7B614658-0608-426F-8C62-BAF58CFD0120}"/>
    <cellStyle name="Calculation 3 2 2 4 11" xfId="37821" xr:uid="{6C8FDF1D-7920-4A09-88E3-9AA0CAE83588}"/>
    <cellStyle name="Calculation 3 2 2 4 2" xfId="9263" xr:uid="{21038A55-F50C-47A2-9841-23A46FF0C172}"/>
    <cellStyle name="Calculation 3 2 2 4 3" xfId="13401" xr:uid="{0D2F435B-0AD6-4009-95EB-1ACFAC4F893B}"/>
    <cellStyle name="Calculation 3 2 2 4 4" xfId="15955" xr:uid="{04243ED6-D643-464D-AD33-8164792607BF}"/>
    <cellStyle name="Calculation 3 2 2 4 5" xfId="19039" xr:uid="{5AF6D6BE-A235-4548-89E0-81871F474990}"/>
    <cellStyle name="Calculation 3 2 2 4 6" xfId="21568" xr:uid="{02DC2C96-A012-43A8-8FEF-3D6CE3C8B97C}"/>
    <cellStyle name="Calculation 3 2 2 4 7" xfId="24010" xr:uid="{BD12A084-2B38-4AEA-9D38-E82C4E2B523B}"/>
    <cellStyle name="Calculation 3 2 2 4 8" xfId="26320" xr:uid="{6598B216-F374-4C49-82B0-344EA34C1B86}"/>
    <cellStyle name="Calculation 3 2 2 4 9" xfId="28869" xr:uid="{BFEF7CE5-8675-4E7F-AB6D-68A7C1984887}"/>
    <cellStyle name="Calculation 3 2 2 5" xfId="5678" xr:uid="{9261A251-A944-4485-A523-4B8757829B57}"/>
    <cellStyle name="Calculation 3 2 2 5 10" xfId="38688" xr:uid="{986F15BD-4B1F-4CEE-A02B-41060665DB90}"/>
    <cellStyle name="Calculation 3 2 2 5 11" xfId="36524" xr:uid="{161C5AF5-970A-4F1F-9EB2-77A121532C12}"/>
    <cellStyle name="Calculation 3 2 2 5 2" xfId="9626" xr:uid="{33C59773-0594-4970-952D-3E24788E1FAC}"/>
    <cellStyle name="Calculation 3 2 2 5 3" xfId="13795" xr:uid="{76516366-BA21-4D61-A929-E0D217402D9D}"/>
    <cellStyle name="Calculation 3 2 2 5 4" xfId="16321" xr:uid="{3E03608B-5D2A-41C8-86BD-EC70952B2311}"/>
    <cellStyle name="Calculation 3 2 2 5 5" xfId="19429" xr:uid="{42317D55-192C-487C-A654-9AC7D715377E}"/>
    <cellStyle name="Calculation 3 2 2 5 6" xfId="21956" xr:uid="{27A28B2F-D14B-4752-9163-080D44C10A52}"/>
    <cellStyle name="Calculation 3 2 2 5 7" xfId="24384" xr:uid="{4BABEDDB-81F6-4F7E-8B10-C310300CBE5A}"/>
    <cellStyle name="Calculation 3 2 2 5 8" xfId="26680" xr:uid="{3D154EDE-3698-4D8D-B38E-86A82E175298}"/>
    <cellStyle name="Calculation 3 2 2 5 9" xfId="29229" xr:uid="{F765EFD3-C727-4162-91C1-D833D5A277B2}"/>
    <cellStyle name="Calculation 3 2 2 6" xfId="5289" xr:uid="{A54C417A-A3BF-40E9-8633-B6F6713EF627}"/>
    <cellStyle name="Calculation 3 2 2 6 10" xfId="38303" xr:uid="{A1FE5266-8B76-4B62-A7C3-E6DF815C927C}"/>
    <cellStyle name="Calculation 3 2 2 6 11" xfId="34596" xr:uid="{B0D61934-7190-46E3-AA51-0317A0EF876F}"/>
    <cellStyle name="Calculation 3 2 2 6 2" xfId="9279" xr:uid="{353D7A41-914F-4FC0-BE44-5AE0219DE110}"/>
    <cellStyle name="Calculation 3 2 2 6 3" xfId="13417" xr:uid="{1EAA9549-5C0A-4E36-8CD9-43A8C3718252}"/>
    <cellStyle name="Calculation 3 2 2 6 4" xfId="15971" xr:uid="{DB056945-778F-469A-8E64-411BF29A4D30}"/>
    <cellStyle name="Calculation 3 2 2 6 5" xfId="19055" xr:uid="{AAAA3B80-2DB6-41A8-9C9E-9C92F26C10B1}"/>
    <cellStyle name="Calculation 3 2 2 6 6" xfId="21584" xr:uid="{6AF880A8-2C35-4DFB-A155-D2A55A6D0530}"/>
    <cellStyle name="Calculation 3 2 2 6 7" xfId="24026" xr:uid="{8E709C6E-82A9-4C92-8DE3-370A2F89E724}"/>
    <cellStyle name="Calculation 3 2 2 6 8" xfId="26336" xr:uid="{E3D0574A-A7E2-4284-BBB6-DC1C39F96EF4}"/>
    <cellStyle name="Calculation 3 2 2 6 9" xfId="28885" xr:uid="{8A8E825B-24C2-45D5-B51C-BC3344544845}"/>
    <cellStyle name="Calculation 3 2 2 7" xfId="5707" xr:uid="{5DF207D6-2BD4-4DAF-B3B0-D1CA9F187036}"/>
    <cellStyle name="Calculation 3 2 2 7 10" xfId="38717" xr:uid="{4EF0A11D-A9E2-4F5F-8211-D01D25C36C00}"/>
    <cellStyle name="Calculation 3 2 2 7 11" xfId="36915" xr:uid="{53F58811-63C4-476E-848A-5F3EE8F455A5}"/>
    <cellStyle name="Calculation 3 2 2 7 2" xfId="9655" xr:uid="{B835A0B0-B940-4E7A-BFBF-0C1E0FFF8144}"/>
    <cellStyle name="Calculation 3 2 2 7 3" xfId="13824" xr:uid="{6704BC07-6308-46DB-B314-B566154B15E5}"/>
    <cellStyle name="Calculation 3 2 2 7 4" xfId="16350" xr:uid="{9C0C1AF1-B221-4509-B46A-B8F06A9289DF}"/>
    <cellStyle name="Calculation 3 2 2 7 5" xfId="19458" xr:uid="{B2EAC88D-C00C-4461-B77E-6A50799709BB}"/>
    <cellStyle name="Calculation 3 2 2 7 6" xfId="21985" xr:uid="{A95E9CFE-7F38-4CB1-8AE3-981D2519096E}"/>
    <cellStyle name="Calculation 3 2 2 7 7" xfId="24413" xr:uid="{0904F0A5-D747-4FEC-9CB6-5597C5A83897}"/>
    <cellStyle name="Calculation 3 2 2 7 8" xfId="26709" xr:uid="{86D9F688-94B0-4CD9-9571-D1163497C48F}"/>
    <cellStyle name="Calculation 3 2 2 7 9" xfId="29258" xr:uid="{E0C942BF-3D30-46DB-9054-69D850D0457F}"/>
    <cellStyle name="Calculation 3 2 2 8" xfId="5746" xr:uid="{6C37EBE9-4E48-4BBA-9AA3-78C3682D9181}"/>
    <cellStyle name="Calculation 3 2 2 8 10" xfId="38756" xr:uid="{9703B782-7172-41CE-981B-D4028BB54C47}"/>
    <cellStyle name="Calculation 3 2 2 8 11" xfId="36495" xr:uid="{ED605B3E-8678-4444-8E15-4C8EAEF7F330}"/>
    <cellStyle name="Calculation 3 2 2 8 2" xfId="9694" xr:uid="{5B2AAAAE-5169-4647-972A-8AC3082CEFCF}"/>
    <cellStyle name="Calculation 3 2 2 8 3" xfId="13863" xr:uid="{F72C90DA-C598-4434-8881-7A562B942BE6}"/>
    <cellStyle name="Calculation 3 2 2 8 4" xfId="16389" xr:uid="{42B67825-5333-4AB2-96CB-14DA7B622C70}"/>
    <cellStyle name="Calculation 3 2 2 8 5" xfId="19497" xr:uid="{4820DED7-56AF-4197-9F1F-B1C851E7D010}"/>
    <cellStyle name="Calculation 3 2 2 8 6" xfId="22024" xr:uid="{FCF7E863-6AC9-4E02-970B-55D58DD03956}"/>
    <cellStyle name="Calculation 3 2 2 8 7" xfId="24452" xr:uid="{9AFB49C9-EA69-4871-A0C7-4055A47EC59B}"/>
    <cellStyle name="Calculation 3 2 2 8 8" xfId="26748" xr:uid="{81BEF7F6-843F-4FEB-B0F3-C29B052BE9A5}"/>
    <cellStyle name="Calculation 3 2 2 8 9" xfId="29297" xr:uid="{088AFBA7-A63B-4166-9BD8-E67845895F5B}"/>
    <cellStyle name="Calculation 3 2 2 9" xfId="7022" xr:uid="{E99222C2-5379-463A-8665-36E16F1D00F5}"/>
    <cellStyle name="Calculation 3 2 3" xfId="3616" xr:uid="{BB122725-17CA-43C3-A8FB-74D054A6263D}"/>
    <cellStyle name="Calculation 3 2 3 10" xfId="36939" xr:uid="{3E57D485-B847-444D-B8F3-C52E9B204609}"/>
    <cellStyle name="Calculation 3 2 3 11" xfId="34285" xr:uid="{641CAA3A-11BE-4E1F-9E46-7E5DAAA4DF56}"/>
    <cellStyle name="Calculation 3 2 3 2" xfId="7845" xr:uid="{804F9ECB-1B23-4823-9D87-8143A0D9C50F}"/>
    <cellStyle name="Calculation 3 2 3 3" xfId="11974" xr:uid="{BACAD1AB-7C34-4E17-A221-A56FCFEDB50C}"/>
    <cellStyle name="Calculation 3 2 3 4" xfId="8227" xr:uid="{88DF68A5-EBC2-408A-A3F8-D68512503BBA}"/>
    <cellStyle name="Calculation 3 2 3 5" xfId="17686" xr:uid="{1C173BBF-6751-496F-A9A2-02CF174A73C1}"/>
    <cellStyle name="Calculation 3 2 3 6" xfId="7122" xr:uid="{84068687-BFE8-4007-9DFE-6E74C6555604}"/>
    <cellStyle name="Calculation 3 2 3 7" xfId="11527" xr:uid="{25481CB6-EE35-42C6-9F18-22262040A9C1}"/>
    <cellStyle name="Calculation 3 2 3 8" xfId="21547" xr:uid="{6C56B777-73A3-49D3-9737-664B0B3C4502}"/>
    <cellStyle name="Calculation 3 2 3 9" xfId="27838" xr:uid="{72A15723-03F0-45CF-A483-59538681CDB6}"/>
    <cellStyle name="Calculation 3 2 4" xfId="4273" xr:uid="{A42361A4-D05E-4FA9-AF82-D1B8262E819B}"/>
    <cellStyle name="Calculation 3 2 4 10" xfId="37582" xr:uid="{142C0649-55DC-4960-BEA0-4DAA5F3348EE}"/>
    <cellStyle name="Calculation 3 2 4 11" xfId="40031" xr:uid="{2D24B48F-833C-4F21-AEE7-0FD61B4C9CDF}"/>
    <cellStyle name="Calculation 3 2 4 2" xfId="8490" xr:uid="{B8B8C912-67D6-4790-8DF4-0B6045601662}"/>
    <cellStyle name="Calculation 3 2 4 3" xfId="12621" xr:uid="{40A31456-9D41-4E4C-8F2B-2F42CACE2C01}"/>
    <cellStyle name="Calculation 3 2 4 4" xfId="15316" xr:uid="{5DFEBCE6-F677-47C0-B848-FCC1A515E10E}"/>
    <cellStyle name="Calculation 3 2 4 5" xfId="18329" xr:uid="{2012BBFA-2D90-4921-9750-0F47E39B8A61}"/>
    <cellStyle name="Calculation 3 2 4 6" xfId="20946" xr:uid="{7D5F284D-6E05-4794-B39A-F230355A57CE}"/>
    <cellStyle name="Calculation 3 2 4 7" xfId="23480" xr:uid="{79CA8BCC-6E86-4AA6-8A75-515A18A45B62}"/>
    <cellStyle name="Calculation 3 2 4 8" xfId="25889" xr:uid="{0D024F8E-C030-4E7E-9869-0FB2C4A0CD46}"/>
    <cellStyle name="Calculation 3 2 4 9" xfId="28469" xr:uid="{83108663-3420-4F93-B60D-151FB22366F9}"/>
    <cellStyle name="Calculation 3 2 5" xfId="5274" xr:uid="{DE99AF59-9527-40FD-B49C-7F3D27441332}"/>
    <cellStyle name="Calculation 3 2 5 10" xfId="38288" xr:uid="{8125BB70-F28B-4D5C-9DAB-80A8F47516DF}"/>
    <cellStyle name="Calculation 3 2 5 11" xfId="37820" xr:uid="{1342CB55-F910-48D2-8834-8446CC56A2E8}"/>
    <cellStyle name="Calculation 3 2 5 2" xfId="9264" xr:uid="{53ED4CD1-66AA-4B2C-9E38-05748FA5F016}"/>
    <cellStyle name="Calculation 3 2 5 3" xfId="13402" xr:uid="{84676AA5-796B-4D6E-9C5E-452CFB05B9A8}"/>
    <cellStyle name="Calculation 3 2 5 4" xfId="15956" xr:uid="{6D7A56A5-9685-4B26-8775-8891AED0FC23}"/>
    <cellStyle name="Calculation 3 2 5 5" xfId="19040" xr:uid="{664F63ED-DE65-4685-BA6D-33D85EDC37B1}"/>
    <cellStyle name="Calculation 3 2 5 6" xfId="21569" xr:uid="{697A775A-C450-46D0-8CEE-BA4B42023818}"/>
    <cellStyle name="Calculation 3 2 5 7" xfId="24011" xr:uid="{06F73D06-A053-46ED-AA72-A61973C28908}"/>
    <cellStyle name="Calculation 3 2 5 8" xfId="26321" xr:uid="{F8304571-F188-49E6-B0C4-F53F6F75FE5E}"/>
    <cellStyle name="Calculation 3 2 5 9" xfId="28870" xr:uid="{03357333-FC9A-467F-82EB-E32BF1F2DE67}"/>
    <cellStyle name="Calculation 3 2 6" xfId="5679" xr:uid="{9B738634-B77B-42C8-8BE9-749FA3B30E75}"/>
    <cellStyle name="Calculation 3 2 6 10" xfId="38689" xr:uid="{ABFC017F-F035-4321-BE4A-8532A9783611}"/>
    <cellStyle name="Calculation 3 2 6 11" xfId="36523" xr:uid="{9D7625D6-4C46-4A7A-A064-E5FF99A7D5E4}"/>
    <cellStyle name="Calculation 3 2 6 2" xfId="9627" xr:uid="{8F984FC2-E2D4-4BD4-8CC4-75AA106608A7}"/>
    <cellStyle name="Calculation 3 2 6 3" xfId="13796" xr:uid="{F966FAEA-3E70-4A77-AB30-70E7B6DD093D}"/>
    <cellStyle name="Calculation 3 2 6 4" xfId="16322" xr:uid="{97BB93C2-21F9-4518-A3D2-30BA2BD75FA0}"/>
    <cellStyle name="Calculation 3 2 6 5" xfId="19430" xr:uid="{C7C77993-8A5B-455D-A42A-EFB54A8ECA7D}"/>
    <cellStyle name="Calculation 3 2 6 6" xfId="21957" xr:uid="{E2B938AF-3416-4CA8-97C1-688F1C2B591D}"/>
    <cellStyle name="Calculation 3 2 6 7" xfId="24385" xr:uid="{1EDA72AD-87F3-4DA6-B5CE-153870BB7F4E}"/>
    <cellStyle name="Calculation 3 2 6 8" xfId="26681" xr:uid="{1CECF3DF-51A2-4B59-87A2-9567A6223DC7}"/>
    <cellStyle name="Calculation 3 2 6 9" xfId="29230" xr:uid="{FD222207-0C98-4AE4-9BEB-655B49BEE953}"/>
    <cellStyle name="Calculation 3 2 7" xfId="5290" xr:uid="{C5F7759C-1D2D-4F3E-BC29-002A3D2784FD}"/>
    <cellStyle name="Calculation 3 2 7 10" xfId="38304" xr:uid="{0D2AAF0B-02D5-440C-A9ED-41D806A72433}"/>
    <cellStyle name="Calculation 3 2 7 11" xfId="40532" xr:uid="{63F71080-4F45-431A-AEF8-A436D6219A3B}"/>
    <cellStyle name="Calculation 3 2 7 2" xfId="9280" xr:uid="{E30B7EF0-3CAC-45E2-8325-3FBD54BA5C94}"/>
    <cellStyle name="Calculation 3 2 7 3" xfId="13418" xr:uid="{E83E5C49-1E76-47AC-86A5-12A6FA8A4DDB}"/>
    <cellStyle name="Calculation 3 2 7 4" xfId="15972" xr:uid="{397E89BA-934C-4996-B836-F9A061C3E4AB}"/>
    <cellStyle name="Calculation 3 2 7 5" xfId="19056" xr:uid="{1360C774-5626-4A62-86FB-B1270743632C}"/>
    <cellStyle name="Calculation 3 2 7 6" xfId="21585" xr:uid="{E91287AF-1991-4E20-AD18-904D647C934D}"/>
    <cellStyle name="Calculation 3 2 7 7" xfId="24027" xr:uid="{0D181059-036A-4DA5-8D7F-2F9ED63C3A2B}"/>
    <cellStyle name="Calculation 3 2 7 8" xfId="26337" xr:uid="{26F0830C-9DDB-46F3-B71C-CBB7F5D2119E}"/>
    <cellStyle name="Calculation 3 2 7 9" xfId="28886" xr:uid="{D10C1C98-FBA2-4BA5-9F63-DD84886AF3A4}"/>
    <cellStyle name="Calculation 3 2 8" xfId="5708" xr:uid="{8DE12C44-726A-44B9-9073-AC01697FA3E5}"/>
    <cellStyle name="Calculation 3 2 8 10" xfId="38718" xr:uid="{5E33023D-6B09-4130-A514-783C594A26D4}"/>
    <cellStyle name="Calculation 3 2 8 11" xfId="36510" xr:uid="{88B85ECE-CF20-4469-A2BB-FA56AF2D406A}"/>
    <cellStyle name="Calculation 3 2 8 2" xfId="9656" xr:uid="{ECAAA126-0D30-4A7B-8A03-655363E2E68A}"/>
    <cellStyle name="Calculation 3 2 8 3" xfId="13825" xr:uid="{DB788168-DF39-4AA9-8EBC-EFACD3190DC7}"/>
    <cellStyle name="Calculation 3 2 8 4" xfId="16351" xr:uid="{492E5B5D-63C0-4368-B8DE-316109F3657B}"/>
    <cellStyle name="Calculation 3 2 8 5" xfId="19459" xr:uid="{5787BF9D-356B-4D82-BCC1-46B072F7FDDD}"/>
    <cellStyle name="Calculation 3 2 8 6" xfId="21986" xr:uid="{17315314-C245-44A7-9F40-EE553B19912B}"/>
    <cellStyle name="Calculation 3 2 8 7" xfId="24414" xr:uid="{DCFF7213-E81C-4DB2-BDFD-417C85DBCB41}"/>
    <cellStyle name="Calculation 3 2 8 8" xfId="26710" xr:uid="{FB8220A1-CC04-4C9A-B091-9CC07EBC0FA7}"/>
    <cellStyle name="Calculation 3 2 8 9" xfId="29259" xr:uid="{B30148EF-EB80-4AB3-97D7-C9789792645A}"/>
    <cellStyle name="Calculation 3 2 9" xfId="5745" xr:uid="{3CED49FE-CD8E-43AF-9EA7-379CDB78A2AE}"/>
    <cellStyle name="Calculation 3 2 9 10" xfId="38755" xr:uid="{89BFAC0F-5BCE-4F90-A3D8-B392A261CF62}"/>
    <cellStyle name="Calculation 3 2 9 11" xfId="40354" xr:uid="{605C66F5-C817-4AD9-B6A8-B491E2B9BF2D}"/>
    <cellStyle name="Calculation 3 2 9 2" xfId="9693" xr:uid="{202DBBFF-4BE6-48FE-97B3-7624CCECAF69}"/>
    <cellStyle name="Calculation 3 2 9 3" xfId="13862" xr:uid="{DA1D0A0F-DF2A-4F49-A7B6-1E7D9A6E15DB}"/>
    <cellStyle name="Calculation 3 2 9 4" xfId="16388" xr:uid="{635A976A-0A19-4128-8226-0FBDAE0DA410}"/>
    <cellStyle name="Calculation 3 2 9 5" xfId="19496" xr:uid="{95727FC6-F4AB-4C0D-955F-EAA97A8A4037}"/>
    <cellStyle name="Calculation 3 2 9 6" xfId="22023" xr:uid="{840B9823-59E0-4023-9292-9783204225D6}"/>
    <cellStyle name="Calculation 3 2 9 7" xfId="24451" xr:uid="{72C33BD9-2FD8-44CD-AECD-371CAEE6FFE5}"/>
    <cellStyle name="Calculation 3 2 9 8" xfId="26747" xr:uid="{A4A05613-B314-4A91-A90B-9263264568DE}"/>
    <cellStyle name="Calculation 3 2 9 9" xfId="29296" xr:uid="{73F71DA6-7CFB-4019-B081-0DE81ABA8942}"/>
    <cellStyle name="Calculation 3 3" xfId="30553" xr:uid="{0E5CF332-EBBB-4B27-9BA7-D9108F6921E3}"/>
    <cellStyle name="Calculation 4" xfId="578" xr:uid="{254EB241-EFE7-4B61-A403-FB91821BF1C7}"/>
    <cellStyle name="Calculation 4 10" xfId="7023" xr:uid="{88EA70D0-59D4-4C4D-83EA-52B4E521D8AC}"/>
    <cellStyle name="Calculation 4 11" xfId="7265" xr:uid="{3B7786A6-4A9E-4393-AD97-223C406B40C1}"/>
    <cellStyle name="Calculation 4 12" xfId="11404" xr:uid="{78C2B40F-ED45-4759-AA79-F997C64DF4CB}"/>
    <cellStyle name="Calculation 4 13" xfId="8583" xr:uid="{E7565680-187E-4543-907F-4C4326506FFD}"/>
    <cellStyle name="Calculation 4 14" xfId="11425" xr:uid="{8ED78CF0-2C32-499B-B9FE-5FFF4943A626}"/>
    <cellStyle name="Calculation 4 15" xfId="6924" xr:uid="{60CD6BC5-4712-440C-95A2-FAC7C92F6D15}"/>
    <cellStyle name="Calculation 4 16" xfId="21128" xr:uid="{6B042497-0D31-4256-AB8F-CA9FAAB570D9}"/>
    <cellStyle name="Calculation 4 17" xfId="6876" xr:uid="{C6735D4C-661F-44F8-B24C-364B9427978A}"/>
    <cellStyle name="Calculation 4 18" xfId="34336" xr:uid="{6328D45A-D088-4D5D-A2D9-9EE791442317}"/>
    <cellStyle name="Calculation 4 2" xfId="579" xr:uid="{006D9594-1900-4126-A5DD-DA63C4AA3C69}"/>
    <cellStyle name="Calculation 4 2 10" xfId="7264" xr:uid="{B1F4788C-D446-42AE-B8C6-97ADC7F71A3E}"/>
    <cellStyle name="Calculation 4 2 11" xfId="11403" xr:uid="{43EA6595-06E3-4A62-A7C2-584465C64D1D}"/>
    <cellStyle name="Calculation 4 2 12" xfId="12915" xr:uid="{D4A81B1C-DC83-4C8C-85BC-24BCCC3A2CDF}"/>
    <cellStyle name="Calculation 4 2 13" xfId="11424" xr:uid="{11C31762-562A-46AE-96CD-48643631A67A}"/>
    <cellStyle name="Calculation 4 2 14" xfId="18554" xr:uid="{0C414FDA-6DF8-42E4-8E46-9FAFD49DBAEA}"/>
    <cellStyle name="Calculation 4 2 15" xfId="11310" xr:uid="{D9FAF9BB-6CFD-4674-8CAB-86ADB09B29F1}"/>
    <cellStyle name="Calculation 4 2 16" xfId="23598" xr:uid="{0AF75BE3-44CF-4338-846B-533EF5A7F379}"/>
    <cellStyle name="Calculation 4 2 17" xfId="34337" xr:uid="{BC86FD50-F963-444F-8FEF-7592E2743B64}"/>
    <cellStyle name="Calculation 4 2 2" xfId="3619" xr:uid="{0D327C61-9D80-4D0A-AE43-5DD1E2F78110}"/>
    <cellStyle name="Calculation 4 2 2 10" xfId="36942" xr:uid="{7BCAE1BA-BD37-432E-A0E3-C5FC2A242D3A}"/>
    <cellStyle name="Calculation 4 2 2 11" xfId="34287" xr:uid="{631C0F59-2A1A-417F-A36D-FCFBFE971072}"/>
    <cellStyle name="Calculation 4 2 2 2" xfId="7848" xr:uid="{79B1C361-9D1B-4C8A-984B-4E89E4C98DAA}"/>
    <cellStyle name="Calculation 4 2 2 3" xfId="11977" xr:uid="{7D3FBC85-11C3-4B43-8225-40F22EC509E2}"/>
    <cellStyle name="Calculation 4 2 2 4" xfId="10116" xr:uid="{F0F1D743-C0C7-4278-8057-C989265D5330}"/>
    <cellStyle name="Calculation 4 2 2 5" xfId="17689" xr:uid="{BDAB69AF-0CD5-4046-8BC7-04F54491E7D5}"/>
    <cellStyle name="Calculation 4 2 2 6" xfId="12855" xr:uid="{F8065FBC-6B71-4D9F-AB48-83C9183E36B6}"/>
    <cellStyle name="Calculation 4 2 2 7" xfId="13388" xr:uid="{D4D837EB-9DF2-465A-9EDC-434F68875076}"/>
    <cellStyle name="Calculation 4 2 2 8" xfId="18496" xr:uid="{9B4C9EBD-A2CF-40B8-9CE7-6E75FA2FD768}"/>
    <cellStyle name="Calculation 4 2 2 9" xfId="27841" xr:uid="{05818398-070E-4D12-88B4-9E159CA0D598}"/>
    <cellStyle name="Calculation 4 2 3" xfId="4276" xr:uid="{93BE890C-37C8-44D0-B62F-356013084689}"/>
    <cellStyle name="Calculation 4 2 3 10" xfId="37585" xr:uid="{6A5404CD-EA85-4F7F-A661-32E7D8ABEC07}"/>
    <cellStyle name="Calculation 4 2 3 11" xfId="40721" xr:uid="{182E22CF-168B-4C4D-8A87-8DA75DEE6320}"/>
    <cellStyle name="Calculation 4 2 3 2" xfId="8493" xr:uid="{E4A42527-517D-495D-A1B8-DC39777F80F4}"/>
    <cellStyle name="Calculation 4 2 3 3" xfId="12624" xr:uid="{4A5D0D58-8402-4DFE-83EA-1F6F4E63E880}"/>
    <cellStyle name="Calculation 4 2 3 4" xfId="15319" xr:uid="{17BCBC97-FC53-4994-860F-DA40FC5E7F2C}"/>
    <cellStyle name="Calculation 4 2 3 5" xfId="18332" xr:uid="{78C2B4D7-3008-4698-8DDC-F57D22816F1C}"/>
    <cellStyle name="Calculation 4 2 3 6" xfId="20949" xr:uid="{EB5EDB42-3B27-43A2-AF26-7692D4812EA0}"/>
    <cellStyle name="Calculation 4 2 3 7" xfId="23483" xr:uid="{95DF719F-F341-4691-9116-831BB48F3542}"/>
    <cellStyle name="Calculation 4 2 3 8" xfId="25892" xr:uid="{865F4A9E-35F5-480A-9CC5-F831C7CD22CC}"/>
    <cellStyle name="Calculation 4 2 3 9" xfId="28472" xr:uid="{F9205873-A635-4055-96E3-BE3B58626B88}"/>
    <cellStyle name="Calculation 4 2 4" xfId="5271" xr:uid="{AB9DDC7A-715C-47EB-85C9-9A7B21A810F6}"/>
    <cellStyle name="Calculation 4 2 4 10" xfId="38285" xr:uid="{981ECEC1-DDFE-4A8C-AD8C-3D7DDA56ED9F}"/>
    <cellStyle name="Calculation 4 2 4 11" xfId="40541" xr:uid="{266C842D-4FFF-4AEC-BA51-FC8DE1F055D5}"/>
    <cellStyle name="Calculation 4 2 4 2" xfId="9261" xr:uid="{D1D0C7BA-5A28-42AF-A7C3-B372858D21BC}"/>
    <cellStyle name="Calculation 4 2 4 3" xfId="13399" xr:uid="{F9BF43FC-F2BC-467A-8F89-9ECFE9342D27}"/>
    <cellStyle name="Calculation 4 2 4 4" xfId="15953" xr:uid="{8E579381-A453-43CC-90ED-F0F41734A982}"/>
    <cellStyle name="Calculation 4 2 4 5" xfId="19037" xr:uid="{149AC9A0-9F30-4BB6-9CC9-6123BBC956F9}"/>
    <cellStyle name="Calculation 4 2 4 6" xfId="21566" xr:uid="{5FF76FB6-D76E-430D-AA30-C48BC5EACFF2}"/>
    <cellStyle name="Calculation 4 2 4 7" xfId="24008" xr:uid="{87D4C262-C481-4033-96DC-225ACD655EAA}"/>
    <cellStyle name="Calculation 4 2 4 8" xfId="26318" xr:uid="{A157CE04-A98C-4E80-A276-EA7960B7857B}"/>
    <cellStyle name="Calculation 4 2 4 9" xfId="28867" xr:uid="{771BC47C-FE83-42F6-8B9F-781AC5CBD052}"/>
    <cellStyle name="Calculation 4 2 5" xfId="5676" xr:uid="{7A6A4810-B63C-4BE5-86A9-6CF8E475830D}"/>
    <cellStyle name="Calculation 4 2 5 10" xfId="38686" xr:uid="{6691379F-403A-482D-8C21-79F5B6FF3A00}"/>
    <cellStyle name="Calculation 4 2 5 11" xfId="40387" xr:uid="{910510E1-C415-4EA3-AC19-49C4D2D4ABC3}"/>
    <cellStyle name="Calculation 4 2 5 2" xfId="9624" xr:uid="{AA94879B-935C-4099-933B-035E37FC6BB7}"/>
    <cellStyle name="Calculation 4 2 5 3" xfId="13793" xr:uid="{1907AF3D-2A45-478B-9A03-0C2B1A032B52}"/>
    <cellStyle name="Calculation 4 2 5 4" xfId="16319" xr:uid="{AE2B91C1-C03F-4FB5-8A4B-68D3BE54E21E}"/>
    <cellStyle name="Calculation 4 2 5 5" xfId="19427" xr:uid="{E98345B3-5445-49BF-ABA6-C388FC38B3AD}"/>
    <cellStyle name="Calculation 4 2 5 6" xfId="21954" xr:uid="{EF925778-83B4-46F9-9D45-D075A2AA0168}"/>
    <cellStyle name="Calculation 4 2 5 7" xfId="24382" xr:uid="{B766DF5A-69D0-48E8-B8F4-0E092444940A}"/>
    <cellStyle name="Calculation 4 2 5 8" xfId="26678" xr:uid="{518B77D1-DE87-4579-AC6A-0D57A7617BD8}"/>
    <cellStyle name="Calculation 4 2 5 9" xfId="29227" xr:uid="{839BF025-E74C-4362-B142-C8E97C4E9D7D}"/>
    <cellStyle name="Calculation 4 2 6" xfId="5287" xr:uid="{4CB23323-FBFD-430A-8C79-30051005A984}"/>
    <cellStyle name="Calculation 4 2 6 10" xfId="38301" xr:uid="{D81646DA-D16C-4C01-A980-2E7AA5FBCD63}"/>
    <cellStyle name="Calculation 4 2 6 11" xfId="40531" xr:uid="{530E0C76-09A9-40CF-B981-779424C20FCA}"/>
    <cellStyle name="Calculation 4 2 6 2" xfId="9277" xr:uid="{2303C00A-7826-4B38-B5E6-67C69928A1E4}"/>
    <cellStyle name="Calculation 4 2 6 3" xfId="13415" xr:uid="{C57BA057-4EE8-48A2-B289-7DD46A375519}"/>
    <cellStyle name="Calculation 4 2 6 4" xfId="15969" xr:uid="{ACCAF311-158E-4D80-A20E-EA55876640CA}"/>
    <cellStyle name="Calculation 4 2 6 5" xfId="19053" xr:uid="{B7A4E500-96D3-4678-8EDA-A7B2468D24EB}"/>
    <cellStyle name="Calculation 4 2 6 6" xfId="21582" xr:uid="{6ED93E84-ACED-4815-B718-A7529ACDE2E0}"/>
    <cellStyle name="Calculation 4 2 6 7" xfId="24024" xr:uid="{26A38F58-913F-4D5D-8F74-95599775BD56}"/>
    <cellStyle name="Calculation 4 2 6 8" xfId="26334" xr:uid="{3BEEF5B3-F763-4151-AC9B-F38A2367153A}"/>
    <cellStyle name="Calculation 4 2 6 9" xfId="28883" xr:uid="{102C1245-07A4-4A66-A156-EFEB8F441C26}"/>
    <cellStyle name="Calculation 4 2 7" xfId="5705" xr:uid="{ADF5C3DC-087C-4094-A89D-D1B6E926CA99}"/>
    <cellStyle name="Calculation 4 2 7 10" xfId="38715" xr:uid="{00FB5C51-EF4A-4AD5-9D92-897F3BB966A9}"/>
    <cellStyle name="Calculation 4 2 7 11" xfId="36512" xr:uid="{EDF3CA4C-0DFF-422F-A0F9-E51D630F2964}"/>
    <cellStyle name="Calculation 4 2 7 2" xfId="9653" xr:uid="{8873CA09-0E00-40BA-913D-4EFBC0A129D7}"/>
    <cellStyle name="Calculation 4 2 7 3" xfId="13822" xr:uid="{182D56B0-9CBF-4EF2-B6FF-25AB456AD6C6}"/>
    <cellStyle name="Calculation 4 2 7 4" xfId="16348" xr:uid="{FCE0F422-62B6-40AF-BAC8-6C2E65C0E41B}"/>
    <cellStyle name="Calculation 4 2 7 5" xfId="19456" xr:uid="{0AADD671-29DF-4602-9385-1F4A7E8310FF}"/>
    <cellStyle name="Calculation 4 2 7 6" xfId="21983" xr:uid="{9901F430-2742-4EF3-91C3-7420B7D475A2}"/>
    <cellStyle name="Calculation 4 2 7 7" xfId="24411" xr:uid="{9FCD8282-FB94-4376-A270-946C891859EA}"/>
    <cellStyle name="Calculation 4 2 7 8" xfId="26707" xr:uid="{99E8514E-3F85-43F2-B970-EA936EBA5DE0}"/>
    <cellStyle name="Calculation 4 2 7 9" xfId="29256" xr:uid="{E9A47A3D-B56F-4D8C-ABB4-4167CB13B334}"/>
    <cellStyle name="Calculation 4 2 8" xfId="5748" xr:uid="{3CEA13A3-F205-4BD6-9043-1AB7DFB96A67}"/>
    <cellStyle name="Calculation 4 2 8 10" xfId="38758" xr:uid="{C81F6A5D-FD3D-42E7-B0F2-61BE5EECDF12}"/>
    <cellStyle name="Calculation 4 2 8 11" xfId="40353" xr:uid="{57089B1F-64EF-4B98-8D84-3E615F15CBCC}"/>
    <cellStyle name="Calculation 4 2 8 2" xfId="9696" xr:uid="{35056A85-4B33-450E-9C5E-0F259164E1FD}"/>
    <cellStyle name="Calculation 4 2 8 3" xfId="13865" xr:uid="{8FF1B810-0ECC-418C-8FCF-C13C665FB1F1}"/>
    <cellStyle name="Calculation 4 2 8 4" xfId="16391" xr:uid="{52348FE6-037F-4963-BBFE-694238C55274}"/>
    <cellStyle name="Calculation 4 2 8 5" xfId="19499" xr:uid="{28A34CD4-8977-406B-B29A-55AB0A4C201A}"/>
    <cellStyle name="Calculation 4 2 8 6" xfId="22026" xr:uid="{47BF9239-D362-4D2B-BBFF-430F1B3F52B1}"/>
    <cellStyle name="Calculation 4 2 8 7" xfId="24454" xr:uid="{C750A92D-9B40-4C63-BAC1-0FE6A58C9CC2}"/>
    <cellStyle name="Calculation 4 2 8 8" xfId="26750" xr:uid="{B086EA28-113F-4B4F-8A7D-485B7E224ECF}"/>
    <cellStyle name="Calculation 4 2 8 9" xfId="29299" xr:uid="{40AC0B68-A3EE-4584-87BA-EF35B88B1D1E}"/>
    <cellStyle name="Calculation 4 2 9" xfId="7024" xr:uid="{2DF0D3C9-FDC4-42A1-A08F-734BB07A1F72}"/>
    <cellStyle name="Calculation 4 3" xfId="3618" xr:uid="{25F09766-AA3E-42BD-A68B-46A40E638E11}"/>
    <cellStyle name="Calculation 4 3 10" xfId="36941" xr:uid="{99F2D203-DF43-4864-B030-48FD826027E7}"/>
    <cellStyle name="Calculation 4 3 11" xfId="34286" xr:uid="{1D9F07ED-CD56-4240-9B45-3E9246C43264}"/>
    <cellStyle name="Calculation 4 3 2" xfId="7847" xr:uid="{06D9533E-B73C-43F4-9854-665F60A9B987}"/>
    <cellStyle name="Calculation 4 3 3" xfId="11976" xr:uid="{07DE8D1C-7C9E-49E4-90E6-CFD31B09D976}"/>
    <cellStyle name="Calculation 4 3 4" xfId="9940" xr:uid="{028BDA6E-0520-428D-BBF0-992FBA2D2184}"/>
    <cellStyle name="Calculation 4 3 5" xfId="17688" xr:uid="{0E996FE2-308B-444D-B706-32CB37251AF7}"/>
    <cellStyle name="Calculation 4 3 6" xfId="12852" xr:uid="{9E54A1EC-9AFB-4E77-82BA-EA346CD80152}"/>
    <cellStyle name="Calculation 4 3 7" xfId="12356" xr:uid="{B1C5D255-8395-4A92-86C5-D1B62685C469}"/>
    <cellStyle name="Calculation 4 3 8" xfId="8530" xr:uid="{545ED699-978E-494E-A455-D3D5157E0658}"/>
    <cellStyle name="Calculation 4 3 9" xfId="27840" xr:uid="{33B85DEC-264F-4CFD-AE30-FA48E8CA705F}"/>
    <cellStyle name="Calculation 4 4" xfId="4275" xr:uid="{FBFC1378-323E-4F36-A8E6-4D113480594A}"/>
    <cellStyle name="Calculation 4 4 10" xfId="37584" xr:uid="{B99AB5DB-11B4-4B5D-9E2C-7A1238697B98}"/>
    <cellStyle name="Calculation 4 4 11" xfId="40089" xr:uid="{07025C9E-88A1-41F7-A473-44E427580D31}"/>
    <cellStyle name="Calculation 4 4 2" xfId="8492" xr:uid="{A72CA0D1-168E-47D7-A757-E814F90FF4A4}"/>
    <cellStyle name="Calculation 4 4 3" xfId="12623" xr:uid="{BDE7E896-622D-4CE7-ACBF-8664F225480E}"/>
    <cellStyle name="Calculation 4 4 4" xfId="15318" xr:uid="{FCD8BA20-496C-428F-AAAC-4DBDB5B52A91}"/>
    <cellStyle name="Calculation 4 4 5" xfId="18331" xr:uid="{A5A21AA3-9867-4D1F-B6A3-87CAF413BC1F}"/>
    <cellStyle name="Calculation 4 4 6" xfId="20948" xr:uid="{C88DF89C-06FF-4953-B024-1C7BDC278CCC}"/>
    <cellStyle name="Calculation 4 4 7" xfId="23482" xr:uid="{CBD31550-7B38-48D5-B022-98B8BBBD382C}"/>
    <cellStyle name="Calculation 4 4 8" xfId="25891" xr:uid="{6D7C0942-579C-49F7-80D3-21F9306D8A2E}"/>
    <cellStyle name="Calculation 4 4 9" xfId="28471" xr:uid="{53FE042F-FC3E-4D3D-A27D-56E76C19D96A}"/>
    <cellStyle name="Calculation 4 5" xfId="5272" xr:uid="{F41E9CE2-A75A-46F3-800E-1310274AC7DF}"/>
    <cellStyle name="Calculation 4 5 10" xfId="38286" xr:uid="{A5E16EA2-C430-4883-AC98-A7646F045009}"/>
    <cellStyle name="Calculation 4 5 11" xfId="40542" xr:uid="{C7F52391-DDF4-453A-A04E-990D13FAB2D0}"/>
    <cellStyle name="Calculation 4 5 2" xfId="9262" xr:uid="{66F8A36B-EDF8-403C-A7D8-37E1DEBB5510}"/>
    <cellStyle name="Calculation 4 5 3" xfId="13400" xr:uid="{B757960A-4DC7-4FFE-9CED-D0801DBDE6B7}"/>
    <cellStyle name="Calculation 4 5 4" xfId="15954" xr:uid="{2E429F28-73E7-4410-8115-B1201F1DED0E}"/>
    <cellStyle name="Calculation 4 5 5" xfId="19038" xr:uid="{C97D93EF-D436-42AC-AA1B-E48398A67F77}"/>
    <cellStyle name="Calculation 4 5 6" xfId="21567" xr:uid="{4D2FC4E5-6D92-48C5-A213-41D673F37A6E}"/>
    <cellStyle name="Calculation 4 5 7" xfId="24009" xr:uid="{EF00E9BC-8C6F-49B1-9FB1-63ECE276E4CD}"/>
    <cellStyle name="Calculation 4 5 8" xfId="26319" xr:uid="{3BA18DB2-2BDE-43C1-B27D-6E075A690082}"/>
    <cellStyle name="Calculation 4 5 9" xfId="28868" xr:uid="{960DD3C9-072C-41EE-A82D-5C7043802FF4}"/>
    <cellStyle name="Calculation 4 6" xfId="5677" xr:uid="{A065AC58-3032-4A18-AC56-9C94F8663443}"/>
    <cellStyle name="Calculation 4 6 10" xfId="38687" xr:uid="{D1D367F9-7762-479F-A0FC-A9C6FA6DC5D3}"/>
    <cellStyle name="Calculation 4 6 11" xfId="40388" xr:uid="{6AC0A8C7-EA75-4093-9E1E-5CADFE833D59}"/>
    <cellStyle name="Calculation 4 6 2" xfId="9625" xr:uid="{8E857D71-3250-4050-B750-757E04AAB072}"/>
    <cellStyle name="Calculation 4 6 3" xfId="13794" xr:uid="{0E71CCBC-813E-45A3-A5AD-12820A92FCED}"/>
    <cellStyle name="Calculation 4 6 4" xfId="16320" xr:uid="{A6FDBB09-EC49-45E2-BA3D-8569C3A28EA3}"/>
    <cellStyle name="Calculation 4 6 5" xfId="19428" xr:uid="{71601E14-8A80-420A-A39C-B66C1C81AB1C}"/>
    <cellStyle name="Calculation 4 6 6" xfId="21955" xr:uid="{C95FB2D4-46C9-4F34-B9BD-626E9D773C64}"/>
    <cellStyle name="Calculation 4 6 7" xfId="24383" xr:uid="{15D9BEB7-3D66-40E6-A4CE-BDB5F0228DDC}"/>
    <cellStyle name="Calculation 4 6 8" xfId="26679" xr:uid="{1FB93F08-3FB9-424B-A5C2-05ED0D0F54CE}"/>
    <cellStyle name="Calculation 4 6 9" xfId="29228" xr:uid="{5FCF10C4-04A3-4036-B34C-21F4783F8537}"/>
    <cellStyle name="Calculation 4 7" xfId="5288" xr:uid="{D6122CFB-86D5-4E9A-9951-519542632140}"/>
    <cellStyle name="Calculation 4 7 10" xfId="38302" xr:uid="{5B23D6A7-5C2F-4CAA-B365-244736023FF3}"/>
    <cellStyle name="Calculation 4 7 11" xfId="40534" xr:uid="{E70C148F-7346-4F6D-B663-1439326E3C66}"/>
    <cellStyle name="Calculation 4 7 2" xfId="9278" xr:uid="{A721AFB0-4587-463C-ABE9-A5312BBA1F0E}"/>
    <cellStyle name="Calculation 4 7 3" xfId="13416" xr:uid="{4AA86EBC-482E-492C-B790-FA5E242CCA11}"/>
    <cellStyle name="Calculation 4 7 4" xfId="15970" xr:uid="{83562212-3B03-474E-8D6D-8315614065FF}"/>
    <cellStyle name="Calculation 4 7 5" xfId="19054" xr:uid="{1126985A-0E75-4C8A-BD3B-E4ED25C3566D}"/>
    <cellStyle name="Calculation 4 7 6" xfId="21583" xr:uid="{92FF7573-9C6B-49C7-BAC0-F1522C4F45CF}"/>
    <cellStyle name="Calculation 4 7 7" xfId="24025" xr:uid="{98F24855-5733-47D6-96FC-6A1E26438257}"/>
    <cellStyle name="Calculation 4 7 8" xfId="26335" xr:uid="{DACC7009-1711-4A60-A686-26DB3E80EEEA}"/>
    <cellStyle name="Calculation 4 7 9" xfId="28884" xr:uid="{BD8D74BC-E481-4227-972F-35EBAB99A2EF}"/>
    <cellStyle name="Calculation 4 8" xfId="5706" xr:uid="{DF6B8716-FD21-4D6F-818D-F2614838994A}"/>
    <cellStyle name="Calculation 4 8 10" xfId="38716" xr:uid="{DC3D99AB-B12B-42B3-AA33-DD7F34CEC38F}"/>
    <cellStyle name="Calculation 4 8 11" xfId="36511" xr:uid="{85A95A64-D468-42C8-9CAC-2C9679350E77}"/>
    <cellStyle name="Calculation 4 8 2" xfId="9654" xr:uid="{7BA16A79-CC5B-401B-8D2A-5D53F252C3CC}"/>
    <cellStyle name="Calculation 4 8 3" xfId="13823" xr:uid="{ADFCEA24-B70B-42C6-ACDF-8871712A14CB}"/>
    <cellStyle name="Calculation 4 8 4" xfId="16349" xr:uid="{249534A5-9F60-45AE-B115-E1B66DB93153}"/>
    <cellStyle name="Calculation 4 8 5" xfId="19457" xr:uid="{6DDE5AF1-3AC7-4AE6-81BF-6FDEEB3970DB}"/>
    <cellStyle name="Calculation 4 8 6" xfId="21984" xr:uid="{569681E5-B162-426D-9224-9D507690EAE9}"/>
    <cellStyle name="Calculation 4 8 7" xfId="24412" xr:uid="{F8F29793-91C5-42A6-97CF-087E4627FB1B}"/>
    <cellStyle name="Calculation 4 8 8" xfId="26708" xr:uid="{5D973379-2A68-4399-8CF6-E443B73357BF}"/>
    <cellStyle name="Calculation 4 8 9" xfId="29257" xr:uid="{26A24CB9-2982-4A77-B357-994585E1AE46}"/>
    <cellStyle name="Calculation 4 9" xfId="5747" xr:uid="{031D020F-8FDC-4D5E-BBF6-3026D0CA7D80}"/>
    <cellStyle name="Calculation 4 9 10" xfId="38757" xr:uid="{47D6329B-4909-4C9E-9EDD-C1E268707ABC}"/>
    <cellStyle name="Calculation 4 9 11" xfId="40352" xr:uid="{A3F87CD7-A2FB-454C-87FD-EF589B684F33}"/>
    <cellStyle name="Calculation 4 9 2" xfId="9695" xr:uid="{47441AC6-735D-4310-8462-4B09B00E15A7}"/>
    <cellStyle name="Calculation 4 9 3" xfId="13864" xr:uid="{BB09FA8C-A9D1-48F7-A176-22D7DABA4568}"/>
    <cellStyle name="Calculation 4 9 4" xfId="16390" xr:uid="{A5C87826-C7F7-40C5-AD1F-B8E6BD266F34}"/>
    <cellStyle name="Calculation 4 9 5" xfId="19498" xr:uid="{6B3B7325-1BFF-44CA-9091-0BBA9B38F893}"/>
    <cellStyle name="Calculation 4 9 6" xfId="22025" xr:uid="{90057BA1-4D70-458D-BE4C-DC6D9A768168}"/>
    <cellStyle name="Calculation 4 9 7" xfId="24453" xr:uid="{E411AEEA-5F96-45A1-9108-648F9DEA355C}"/>
    <cellStyle name="Calculation 4 9 8" xfId="26749" xr:uid="{9EBD3BED-4494-46EB-A226-22074B1C2904}"/>
    <cellStyle name="Calculation 4 9 9" xfId="29298" xr:uid="{D1EFE9CA-D1C0-4E33-9871-B0C4E6A37F17}"/>
    <cellStyle name="Calculation 5" xfId="580" xr:uid="{3A8DAD6E-8824-4ECB-AC05-5BAF6A25926E}"/>
    <cellStyle name="Calculation 5 10" xfId="7025" xr:uid="{DD950E21-C832-4D3B-B237-2F99C958D95F}"/>
    <cellStyle name="Calculation 5 11" xfId="8713" xr:uid="{084434A4-EF69-4C82-8DEE-DAF4970F99C4}"/>
    <cellStyle name="Calculation 5 12" xfId="11402" xr:uid="{EE45484F-6A88-4C57-8A03-ED1730A9CF39}"/>
    <cellStyle name="Calculation 5 13" xfId="7127" xr:uid="{AC097BBE-AA20-4DAF-BBEF-AF26EB7E30AB}"/>
    <cellStyle name="Calculation 5 14" xfId="11423" xr:uid="{01FFA710-9F11-4525-BBC4-0E755EB0C4D5}"/>
    <cellStyle name="Calculation 5 15" xfId="18553" xr:uid="{D8DB3148-AB8A-4114-A157-58ABDA03C5C2}"/>
    <cellStyle name="Calculation 5 16" xfId="21129" xr:uid="{C0A282E5-8765-4CC4-AF17-679BA9D891A0}"/>
    <cellStyle name="Calculation 5 17" xfId="23597" xr:uid="{FE20FA27-5901-4B96-8D94-6BF06B3D2893}"/>
    <cellStyle name="Calculation 5 18" xfId="34338" xr:uid="{8136D015-24AE-496E-8D80-A67B7E68F5AE}"/>
    <cellStyle name="Calculation 5 2" xfId="581" xr:uid="{571EE599-8AB5-45B4-81BE-849CF29B645B}"/>
    <cellStyle name="Calculation 5 2 10" xfId="8714" xr:uid="{3A7F3E26-9A6F-4787-BC20-11704410D488}"/>
    <cellStyle name="Calculation 5 2 11" xfId="11401" xr:uid="{23941DA3-0EC3-4DFE-AB82-8F6658F1C399}"/>
    <cellStyle name="Calculation 5 2 12" xfId="8581" xr:uid="{14F7892E-3D8D-4F1A-8C75-C365CDE0AC2E}"/>
    <cellStyle name="Calculation 5 2 13" xfId="11422" xr:uid="{F3ACEF17-4545-48B3-89D7-E77E419E86D1}"/>
    <cellStyle name="Calculation 5 2 14" xfId="6923" xr:uid="{3027045D-7ADC-48F1-A707-9C182E317029}"/>
    <cellStyle name="Calculation 5 2 15" xfId="11309" xr:uid="{18E1DFB1-79FA-4542-A0C0-548FBA4DA106}"/>
    <cellStyle name="Calculation 5 2 16" xfId="6875" xr:uid="{5CB552E4-31FA-447C-8262-4F1A86851346}"/>
    <cellStyle name="Calculation 5 2 17" xfId="34339" xr:uid="{8E4DF7B2-02F1-434B-8BBE-734BEC639F5F}"/>
    <cellStyle name="Calculation 5 2 2" xfId="3621" xr:uid="{5143C06E-4FB8-40CA-B63E-96CEB2458FD7}"/>
    <cellStyle name="Calculation 5 2 2 10" xfId="36944" xr:uid="{C24F60BF-F3BB-4E19-A19C-6F3309477785}"/>
    <cellStyle name="Calculation 5 2 2 11" xfId="34289" xr:uid="{B8C248EC-7F73-4870-9766-DAE06AB8FA12}"/>
    <cellStyle name="Calculation 5 2 2 2" xfId="7850" xr:uid="{52CA9095-07D0-4179-85B0-1B7658AABCC8}"/>
    <cellStyle name="Calculation 5 2 2 3" xfId="11979" xr:uid="{CF89E791-95F6-4FE1-896D-2CF6C4B450C9}"/>
    <cellStyle name="Calculation 5 2 2 4" xfId="9258" xr:uid="{6807403B-7B24-42D3-9749-9C3F1D4A2191}"/>
    <cellStyle name="Calculation 5 2 2 5" xfId="17691" xr:uid="{4CB91519-6D70-46E2-834F-98EEBE534750}"/>
    <cellStyle name="Calculation 5 2 2 6" xfId="12853" xr:uid="{69AEDBF3-4D22-470F-BD50-8624C0CB295E}"/>
    <cellStyle name="Calculation 5 2 2 7" xfId="11532" xr:uid="{FA698B70-BDF0-437E-BAA6-23810F25CE34}"/>
    <cellStyle name="Calculation 5 2 2 8" xfId="13379" xr:uid="{A3C1CC4B-2BAB-4862-BF29-D2E0CE805FB1}"/>
    <cellStyle name="Calculation 5 2 2 9" xfId="27843" xr:uid="{7277DF90-2FE5-4101-B006-AB4F96DBA4EB}"/>
    <cellStyle name="Calculation 5 2 3" xfId="4278" xr:uid="{69A6B326-65A0-4C06-9614-EF29896E9C2E}"/>
    <cellStyle name="Calculation 5 2 3 10" xfId="37587" xr:uid="{FE8DEB3F-E3DA-471C-BF3A-31210561EE21}"/>
    <cellStyle name="Calculation 5 2 3 11" xfId="39957" xr:uid="{29E2A546-7155-4BBA-A53C-1626A86CDA07}"/>
    <cellStyle name="Calculation 5 2 3 2" xfId="8495" xr:uid="{7F9A54C2-2DA8-47E8-8466-7605A62F6D4B}"/>
    <cellStyle name="Calculation 5 2 3 3" xfId="12626" xr:uid="{9BDFBA0B-9704-4CD2-B104-4E16B419C391}"/>
    <cellStyle name="Calculation 5 2 3 4" xfId="15321" xr:uid="{665BFF0A-3709-4BA4-A9C5-317EB68A3D68}"/>
    <cellStyle name="Calculation 5 2 3 5" xfId="18334" xr:uid="{356E968A-6D80-4DE0-92CC-7ABBE6864F04}"/>
    <cellStyle name="Calculation 5 2 3 6" xfId="20951" xr:uid="{C42DBD8D-55EA-4027-8194-D0AD5456C72B}"/>
    <cellStyle name="Calculation 5 2 3 7" xfId="23485" xr:uid="{566613DE-E3E4-40AA-A274-4D2B072F7DBD}"/>
    <cellStyle name="Calculation 5 2 3 8" xfId="25894" xr:uid="{84E0BC1B-8A43-4B45-A735-00F9366B0954}"/>
    <cellStyle name="Calculation 5 2 3 9" xfId="28474" xr:uid="{2B721649-8C7F-4175-9858-87400A4B36BF}"/>
    <cellStyle name="Calculation 5 2 4" xfId="5269" xr:uid="{7B36A4A2-D5EE-4315-A678-564B631AA29C}"/>
    <cellStyle name="Calculation 5 2 4 10" xfId="38283" xr:uid="{B7A80FB1-2D8C-4E49-9D8B-CE07A1F65810}"/>
    <cellStyle name="Calculation 5 2 4 11" xfId="34591" xr:uid="{5760E881-3D34-4E9C-BBBC-95EFEC1DDF85}"/>
    <cellStyle name="Calculation 5 2 4 2" xfId="9259" xr:uid="{9AA9E3C6-BE33-4DC0-8A0D-DA5381B556A7}"/>
    <cellStyle name="Calculation 5 2 4 3" xfId="13397" xr:uid="{9DE35FB8-4CDB-4FF9-BD03-BE20BCE3434F}"/>
    <cellStyle name="Calculation 5 2 4 4" xfId="15951" xr:uid="{2E3A333A-3BB5-4A0F-BD28-DBD276407849}"/>
    <cellStyle name="Calculation 5 2 4 5" xfId="19035" xr:uid="{33A7DB4A-B601-49C7-9A6B-0ED722BD525D}"/>
    <cellStyle name="Calculation 5 2 4 6" xfId="21564" xr:uid="{3CE77395-A941-4EFB-8994-2ABC0A551C04}"/>
    <cellStyle name="Calculation 5 2 4 7" xfId="24006" xr:uid="{8E52CEB8-7F4A-4EB6-AADE-99FF8FB85E19}"/>
    <cellStyle name="Calculation 5 2 4 8" xfId="26316" xr:uid="{15FCE4BD-3FE2-4DC0-9638-845F70C6EE87}"/>
    <cellStyle name="Calculation 5 2 4 9" xfId="28865" xr:uid="{82C356CC-FDE4-42B0-9AA6-23E51F17A9F5}"/>
    <cellStyle name="Calculation 5 2 5" xfId="5674" xr:uid="{474FAEED-BED3-4D2F-96EA-D6AE8B36861A}"/>
    <cellStyle name="Calculation 5 2 5 10" xfId="38684" xr:uid="{50F38F79-4881-4C77-B43F-687A88D22B8C}"/>
    <cellStyle name="Calculation 5 2 5 11" xfId="40389" xr:uid="{DA311C9A-2984-4CBE-98A8-DD52204818C2}"/>
    <cellStyle name="Calculation 5 2 5 2" xfId="9622" xr:uid="{3DA1B5F6-48EF-40DB-8898-B626F5A09DE8}"/>
    <cellStyle name="Calculation 5 2 5 3" xfId="13791" xr:uid="{1EA3C809-0458-4044-8CCE-C6D157BC977D}"/>
    <cellStyle name="Calculation 5 2 5 4" xfId="16317" xr:uid="{05AA40F1-A7A5-4CE7-86AA-970D82102460}"/>
    <cellStyle name="Calculation 5 2 5 5" xfId="19425" xr:uid="{1BDD4BBD-7CD0-442F-AFD4-47957C46FB80}"/>
    <cellStyle name="Calculation 5 2 5 6" xfId="21952" xr:uid="{67F408B1-7909-4E3C-ABA7-CA627893A261}"/>
    <cellStyle name="Calculation 5 2 5 7" xfId="24380" xr:uid="{97C6DD45-8729-44A6-8139-F038EEF400D0}"/>
    <cellStyle name="Calculation 5 2 5 8" xfId="26676" xr:uid="{DB6BBFFB-566F-49AE-BCAC-CFE193B5CE6D}"/>
    <cellStyle name="Calculation 5 2 5 9" xfId="29225" xr:uid="{3694EA47-9B14-4B15-A9B5-FEE61E138D2D}"/>
    <cellStyle name="Calculation 5 2 6" xfId="5285" xr:uid="{4AF32B40-715F-4A7A-BEB7-A653A3524909}"/>
    <cellStyle name="Calculation 5 2 6 10" xfId="38299" xr:uid="{52AF754D-ACDB-4034-89B0-8877EDA83066}"/>
    <cellStyle name="Calculation 5 2 6 11" xfId="34061" xr:uid="{A24AE5A9-FFFB-46BC-B309-F7B55F6D9E40}"/>
    <cellStyle name="Calculation 5 2 6 2" xfId="9275" xr:uid="{A95D4074-C661-4DAB-82A8-EA36E9D2628D}"/>
    <cellStyle name="Calculation 5 2 6 3" xfId="13413" xr:uid="{C6B72362-BEA1-46B6-8F81-3FC215E2FA23}"/>
    <cellStyle name="Calculation 5 2 6 4" xfId="15967" xr:uid="{8217EF44-0B73-4BB8-84C1-1ABC623B3CB8}"/>
    <cellStyle name="Calculation 5 2 6 5" xfId="19051" xr:uid="{EB52BF5D-0E92-4B20-9B6E-C86A977C8281}"/>
    <cellStyle name="Calculation 5 2 6 6" xfId="21580" xr:uid="{211EBFDB-502A-4295-A1E3-254993CF61A5}"/>
    <cellStyle name="Calculation 5 2 6 7" xfId="24022" xr:uid="{20F42B1D-7E48-47E7-BE69-D4EB824833AF}"/>
    <cellStyle name="Calculation 5 2 6 8" xfId="26332" xr:uid="{E8AAF8C6-E9E2-4BAE-8D50-F65DBAA87BDA}"/>
    <cellStyle name="Calculation 5 2 6 9" xfId="28881" xr:uid="{B6D7C3C8-28D4-430E-9FDE-AFF7442FC179}"/>
    <cellStyle name="Calculation 5 2 7" xfId="5703" xr:uid="{741C3515-C8C5-4B50-9FDF-B206096C7CCE}"/>
    <cellStyle name="Calculation 5 2 7 10" xfId="38713" xr:uid="{3875BC8D-E543-40A7-96ED-5A343C21743B}"/>
    <cellStyle name="Calculation 5 2 7 11" xfId="40374" xr:uid="{C0A72E77-8510-446F-A3A2-EB61F03F2923}"/>
    <cellStyle name="Calculation 5 2 7 2" xfId="9651" xr:uid="{7A220507-041B-4358-AA8F-EAAC3C04A8E5}"/>
    <cellStyle name="Calculation 5 2 7 3" xfId="13820" xr:uid="{FF759705-36A4-4544-B726-367C99C9CEB4}"/>
    <cellStyle name="Calculation 5 2 7 4" xfId="16346" xr:uid="{102E4959-897F-4824-B238-D55F3AF6B38D}"/>
    <cellStyle name="Calculation 5 2 7 5" xfId="19454" xr:uid="{0F52AF6D-AEE8-4706-9E9E-1E5A6CE92548}"/>
    <cellStyle name="Calculation 5 2 7 6" xfId="21981" xr:uid="{E11D1D38-9F57-452A-899B-24B07A46E953}"/>
    <cellStyle name="Calculation 5 2 7 7" xfId="24409" xr:uid="{3F385F0E-1B7C-4943-ACD0-D668E1834753}"/>
    <cellStyle name="Calculation 5 2 7 8" xfId="26705" xr:uid="{2FFC1818-A30F-4AA9-8B30-ABFE967BE263}"/>
    <cellStyle name="Calculation 5 2 7 9" xfId="29254" xr:uid="{82C9A626-8433-4A81-B47A-C9F3C463FACB}"/>
    <cellStyle name="Calculation 5 2 8" xfId="5750" xr:uid="{9A122514-837B-4C5F-A0E6-3F85F02D4E17}"/>
    <cellStyle name="Calculation 5 2 8 10" xfId="38760" xr:uid="{E5AB04B8-D1C8-441A-9783-CEF39C0168CE}"/>
    <cellStyle name="Calculation 5 2 8 11" xfId="36497" xr:uid="{37E903A5-4145-4B99-8BFC-A355B60158C0}"/>
    <cellStyle name="Calculation 5 2 8 2" xfId="9698" xr:uid="{3FF37AF5-AE42-4CA4-A69A-D27BD5168F24}"/>
    <cellStyle name="Calculation 5 2 8 3" xfId="13867" xr:uid="{99DEAC15-7476-4A11-840D-E1B913B9BDFC}"/>
    <cellStyle name="Calculation 5 2 8 4" xfId="16393" xr:uid="{D799B5E9-16FC-49B1-AF32-F7D2CBE54384}"/>
    <cellStyle name="Calculation 5 2 8 5" xfId="19501" xr:uid="{3AE99FCE-86A2-4E54-9CA1-63A4EFB46C2C}"/>
    <cellStyle name="Calculation 5 2 8 6" xfId="22028" xr:uid="{A48F5340-BDBA-4AFC-A335-3A7295B3F089}"/>
    <cellStyle name="Calculation 5 2 8 7" xfId="24456" xr:uid="{0B7A6075-0DA0-42D5-B0D3-1487449F4932}"/>
    <cellStyle name="Calculation 5 2 8 8" xfId="26752" xr:uid="{DCDFB796-7DF3-4C8E-B4DA-52EC3BDAC8E9}"/>
    <cellStyle name="Calculation 5 2 8 9" xfId="29301" xr:uid="{C4979A7E-2CA3-4D14-8DB7-F1BD54C55579}"/>
    <cellStyle name="Calculation 5 2 9" xfId="7026" xr:uid="{E7609FF3-30D0-4470-AABB-20CC8798DACD}"/>
    <cellStyle name="Calculation 5 3" xfId="3620" xr:uid="{E0732F0C-78F5-42D1-99C6-7156193CA74B}"/>
    <cellStyle name="Calculation 5 3 10" xfId="36943" xr:uid="{A2B81785-F2DD-4236-94CD-0055EC7F757A}"/>
    <cellStyle name="Calculation 5 3 11" xfId="34288" xr:uid="{56F8FB8C-F308-46D8-A190-EDA8B79893EE}"/>
    <cellStyle name="Calculation 5 3 2" xfId="7849" xr:uid="{76706C62-FB8C-4AF9-AE21-6F55FD61FA5C}"/>
    <cellStyle name="Calculation 5 3 3" xfId="11978" xr:uid="{5B6180F7-41B6-42B4-A597-9E925169D455}"/>
    <cellStyle name="Calculation 5 3 4" xfId="10363" xr:uid="{37974650-B46E-4DD6-AA84-4B68BCEFD9CF}"/>
    <cellStyle name="Calculation 5 3 5" xfId="17690" xr:uid="{9E67BB89-3449-4E8C-BFBD-B594AE559446}"/>
    <cellStyle name="Calculation 5 3 6" xfId="7153" xr:uid="{39D2BFAC-5035-4157-8721-E9F8B1453CA6}"/>
    <cellStyle name="Calculation 5 3 7" xfId="11531" xr:uid="{1E4A350C-C141-4A96-862D-13C6359DE400}"/>
    <cellStyle name="Calculation 5 3 8" xfId="18499" xr:uid="{C632CDB1-6449-44B6-A233-3C114D35D223}"/>
    <cellStyle name="Calculation 5 3 9" xfId="27842" xr:uid="{25613DBA-76EF-4013-A078-68D1F11F6CAB}"/>
    <cellStyle name="Calculation 5 4" xfId="4277" xr:uid="{E748541B-182D-46AA-87C6-FE7F02EC82B2}"/>
    <cellStyle name="Calculation 5 4 10" xfId="37586" xr:uid="{B2A8B044-C478-477A-8E48-9ECB803A8D88}"/>
    <cellStyle name="Calculation 5 4 11" xfId="40612" xr:uid="{0050E21E-BEF9-42F6-8D3E-F62A59E01B93}"/>
    <cellStyle name="Calculation 5 4 2" xfId="8494" xr:uid="{1336C381-6989-49AA-A9D9-F0A22834B448}"/>
    <cellStyle name="Calculation 5 4 3" xfId="12625" xr:uid="{C0A5FD04-5F5A-4D25-B354-E2354D1FB827}"/>
    <cellStyle name="Calculation 5 4 4" xfId="15320" xr:uid="{171CC847-332D-4F29-B916-369AB01A7B80}"/>
    <cellStyle name="Calculation 5 4 5" xfId="18333" xr:uid="{8B04BAE8-D78C-4304-986C-AEEA4CA560DB}"/>
    <cellStyle name="Calculation 5 4 6" xfId="20950" xr:uid="{EC37E1A1-632D-42E0-99CD-19F28F838D8D}"/>
    <cellStyle name="Calculation 5 4 7" xfId="23484" xr:uid="{37A28E3F-F684-47FE-A840-7691ED283CFC}"/>
    <cellStyle name="Calculation 5 4 8" xfId="25893" xr:uid="{A377BCD4-5E69-459B-A1B9-6A611451EA32}"/>
    <cellStyle name="Calculation 5 4 9" xfId="28473" xr:uid="{B7206FE3-F99A-4B9F-8E4C-3244EA5C724A}"/>
    <cellStyle name="Calculation 5 5" xfId="5270" xr:uid="{9AB1D8C8-7256-48CD-9236-F97C96B9F06A}"/>
    <cellStyle name="Calculation 5 5 10" xfId="38284" xr:uid="{B43BDD78-28A3-44E9-A1BE-92DD5DDEB4EE}"/>
    <cellStyle name="Calculation 5 5 11" xfId="34592" xr:uid="{DA083BF7-2D8F-4263-9093-CE595B52B7E0}"/>
    <cellStyle name="Calculation 5 5 2" xfId="9260" xr:uid="{A0C04579-BE5B-44DC-8AD0-731C7181C489}"/>
    <cellStyle name="Calculation 5 5 3" xfId="13398" xr:uid="{9E05F512-D500-4DD6-B798-6132401B5D60}"/>
    <cellStyle name="Calculation 5 5 4" xfId="15952" xr:uid="{7289016B-AF09-4336-BB17-CDA87C29EEDD}"/>
    <cellStyle name="Calculation 5 5 5" xfId="19036" xr:uid="{59E074AE-0D24-4087-BE2C-CD5C1A1F837E}"/>
    <cellStyle name="Calculation 5 5 6" xfId="21565" xr:uid="{016EACD4-C5CE-4617-B2F3-85F7E8A1D2BA}"/>
    <cellStyle name="Calculation 5 5 7" xfId="24007" xr:uid="{195F27D0-51BC-4C5B-80BB-D78077A67BB1}"/>
    <cellStyle name="Calculation 5 5 8" xfId="26317" xr:uid="{F6D184EA-6DBE-4A82-B56C-4BF09D05AC25}"/>
    <cellStyle name="Calculation 5 5 9" xfId="28866" xr:uid="{FA969A7D-4D40-48A4-89CF-CCE304365167}"/>
    <cellStyle name="Calculation 5 6" xfId="5675" xr:uid="{A3422D19-D258-414E-BAE5-798B134EF58A}"/>
    <cellStyle name="Calculation 5 6 10" xfId="38685" xr:uid="{31E961A4-1F18-42DC-888C-41434C7221BC}"/>
    <cellStyle name="Calculation 5 6 11" xfId="36525" xr:uid="{78399BD9-EF2F-4F0D-BE69-3E90E5537CDA}"/>
    <cellStyle name="Calculation 5 6 2" xfId="9623" xr:uid="{87D756FC-2BA9-4CB1-A7EF-02BA7853A21E}"/>
    <cellStyle name="Calculation 5 6 3" xfId="13792" xr:uid="{0AF74577-2DF8-4A70-9645-F1189D8ACDD4}"/>
    <cellStyle name="Calculation 5 6 4" xfId="16318" xr:uid="{98F343DC-69A1-491A-8E34-ABA4A74E87C6}"/>
    <cellStyle name="Calculation 5 6 5" xfId="19426" xr:uid="{3DAD1335-3E7E-4517-A2D7-1A2ABD984BF6}"/>
    <cellStyle name="Calculation 5 6 6" xfId="21953" xr:uid="{8947D169-760A-4E25-934B-38F273E9ED56}"/>
    <cellStyle name="Calculation 5 6 7" xfId="24381" xr:uid="{CCF4E489-45CE-4D65-B5E9-C039AE75EDC0}"/>
    <cellStyle name="Calculation 5 6 8" xfId="26677" xr:uid="{928C6411-9F7B-4EC7-A713-5FC195A4EAF9}"/>
    <cellStyle name="Calculation 5 6 9" xfId="29226" xr:uid="{1BC35DC7-91FF-4ACA-B264-A6BB62E27BF1}"/>
    <cellStyle name="Calculation 5 7" xfId="5286" xr:uid="{556D7B03-B745-4CBE-893C-FC16E96871A6}"/>
    <cellStyle name="Calculation 5 7 10" xfId="38300" xr:uid="{EF5332BA-AA8D-4850-BCEE-8AC0C746290D}"/>
    <cellStyle name="Calculation 5 7 11" xfId="34595" xr:uid="{A7772394-2BDC-4BE0-BC95-BF0C2E4C4BE7}"/>
    <cellStyle name="Calculation 5 7 2" xfId="9276" xr:uid="{C53463C6-7AA6-448A-9EEA-276379A70517}"/>
    <cellStyle name="Calculation 5 7 3" xfId="13414" xr:uid="{6B055C8A-F795-4B7F-98CE-81B6D54A7DA6}"/>
    <cellStyle name="Calculation 5 7 4" xfId="15968" xr:uid="{8CCE7830-E3E0-43DB-95C6-81F012FB0B3F}"/>
    <cellStyle name="Calculation 5 7 5" xfId="19052" xr:uid="{2EE60EFF-468B-4BB2-805C-9DB34A4F07AF}"/>
    <cellStyle name="Calculation 5 7 6" xfId="21581" xr:uid="{B9B3E242-B123-4ED6-9EDD-5C0D4E67F371}"/>
    <cellStyle name="Calculation 5 7 7" xfId="24023" xr:uid="{71CD5C17-0490-41AC-9A6A-315A472D2C07}"/>
    <cellStyle name="Calculation 5 7 8" xfId="26333" xr:uid="{A52DACD6-D20E-49CD-BE24-DB4BF706D7C4}"/>
    <cellStyle name="Calculation 5 7 9" xfId="28882" xr:uid="{C83E2522-EC17-4590-B1C8-E2B0B6716692}"/>
    <cellStyle name="Calculation 5 8" xfId="5704" xr:uid="{7C5064F5-D967-407A-9D18-741534CE35D3}"/>
    <cellStyle name="Calculation 5 8 10" xfId="38714" xr:uid="{64977725-229D-4166-88B1-892DB16F3D8F}"/>
    <cellStyle name="Calculation 5 8 11" xfId="40375" xr:uid="{CE061967-0BDF-4DC1-8285-E5BDCC7F7493}"/>
    <cellStyle name="Calculation 5 8 2" xfId="9652" xr:uid="{071CDAED-43C8-475B-B5A8-82DB228B4EE8}"/>
    <cellStyle name="Calculation 5 8 3" xfId="13821" xr:uid="{D9FD22D5-F1AE-42F8-BCBF-BD04F8DAF966}"/>
    <cellStyle name="Calculation 5 8 4" xfId="16347" xr:uid="{1286A84A-6218-4DF0-8B07-438E44B51023}"/>
    <cellStyle name="Calculation 5 8 5" xfId="19455" xr:uid="{44A9C12E-8C59-4555-A8FB-A55C291E7297}"/>
    <cellStyle name="Calculation 5 8 6" xfId="21982" xr:uid="{2626FFA4-56BD-4569-A1E8-334D85E1A306}"/>
    <cellStyle name="Calculation 5 8 7" xfId="24410" xr:uid="{71C935DE-8F09-428C-9A78-9A52D88BC84B}"/>
    <cellStyle name="Calculation 5 8 8" xfId="26706" xr:uid="{7D0D723E-2670-4583-A952-44B350F691F1}"/>
    <cellStyle name="Calculation 5 8 9" xfId="29255" xr:uid="{0B245EED-DB7E-4C97-8EF9-4B0D20CBE60D}"/>
    <cellStyle name="Calculation 5 9" xfId="5749" xr:uid="{7B1B3037-B8C5-41E7-964B-2F547A11618E}"/>
    <cellStyle name="Calculation 5 9 10" xfId="38759" xr:uid="{1B1E861A-CA1C-4EA2-A509-9F1C161F3542}"/>
    <cellStyle name="Calculation 5 9 11" xfId="36498" xr:uid="{A6BAB257-248E-40DC-969C-BB0410C65584}"/>
    <cellStyle name="Calculation 5 9 2" xfId="9697" xr:uid="{C563E376-C54D-4D4C-89B0-52BED8586EF4}"/>
    <cellStyle name="Calculation 5 9 3" xfId="13866" xr:uid="{F43B6035-D92D-43B5-9456-78A715693B2B}"/>
    <cellStyle name="Calculation 5 9 4" xfId="16392" xr:uid="{0C91F1BF-B81B-4896-802D-FAAD87E50059}"/>
    <cellStyle name="Calculation 5 9 5" xfId="19500" xr:uid="{8048F620-AA95-4660-9776-DFD0C12EDE88}"/>
    <cellStyle name="Calculation 5 9 6" xfId="22027" xr:uid="{A8CEFCF7-3131-4C89-9074-B86CA23D626F}"/>
    <cellStyle name="Calculation 5 9 7" xfId="24455" xr:uid="{0F10C5C6-4E7E-47FB-BD87-04A2624B6094}"/>
    <cellStyle name="Calculation 5 9 8" xfId="26751" xr:uid="{5A92A9A5-F60B-4C2C-B0AE-E99E26D65381}"/>
    <cellStyle name="Calculation 5 9 9" xfId="29300" xr:uid="{B5CA0306-D00D-4997-9E25-9516E048906B}"/>
    <cellStyle name="Calculation 6" xfId="5235" xr:uid="{C986430F-165A-4E81-A9AF-7609357D0A5F}"/>
    <cellStyle name="category" xfId="582" xr:uid="{1982E801-F2B8-435A-B6A7-3A4C26533C51}"/>
    <cellStyle name="Check Cell" xfId="36" builtinId="23" customBuiltin="1"/>
    <cellStyle name="Check Cell 2" xfId="583" xr:uid="{39491251-BF53-45FF-8DB2-5899260669F4}"/>
    <cellStyle name="Check Cell 2 2" xfId="584" xr:uid="{5D6D7062-C973-43DD-81B5-28D23865166B}"/>
    <cellStyle name="Check Cell 2 3" xfId="41070" xr:uid="{3EE83550-E979-4043-8AF0-E863954561BD}"/>
    <cellStyle name="Check Cell 2 4" xfId="45164" xr:uid="{C9163F8D-22CE-40F8-9CD0-764345DF6637}"/>
    <cellStyle name="Check Cell 3" xfId="585" xr:uid="{B37FABD6-09F8-48D2-A660-63BE6E44118C}"/>
    <cellStyle name="Check Cell 3 2" xfId="30554" xr:uid="{C01C9EF7-53D6-4842-8231-C4AD2AF02947}"/>
    <cellStyle name="Check Cell 4" xfId="586" xr:uid="{7AA9A4E3-25A9-43E9-98AF-3B8837F35D72}"/>
    <cellStyle name="Check Cell 5" xfId="5233" xr:uid="{DA4A311E-81D2-40CA-87DE-7AE4046DDC6F}"/>
    <cellStyle name="Comma" xfId="1" builtinId="3"/>
    <cellStyle name="Comma  - Style1" xfId="587" xr:uid="{322A3BD3-4B04-4E95-965B-606409ED90A0}"/>
    <cellStyle name="Comma  - Style1 2" xfId="30555" xr:uid="{3145F603-ED81-447F-BA3B-98D9DA2CA96C}"/>
    <cellStyle name="Comma  - Style2" xfId="588" xr:uid="{36978E97-7ACD-4B38-ABE9-8B528A8D5DA5}"/>
    <cellStyle name="Comma  - Style2 2" xfId="30556" xr:uid="{D9606F51-4B1D-4D64-BCF2-B73A4F35F25C}"/>
    <cellStyle name="Comma  - Style3" xfId="589" xr:uid="{AF214229-7664-4C0B-A4DE-0E8A9957BD7B}"/>
    <cellStyle name="Comma  - Style3 2" xfId="30557" xr:uid="{AC3E17AD-AC09-45ED-A2D3-95F4ED43AED8}"/>
    <cellStyle name="Comma  - Style4" xfId="590" xr:uid="{A4B2E89C-2172-4BF7-A8A3-B2333555A327}"/>
    <cellStyle name="Comma  - Style4 2" xfId="30558" xr:uid="{EA478931-EC99-4284-9A0B-06F29AEB2F7D}"/>
    <cellStyle name="Comma  - Style5" xfId="591" xr:uid="{D97D2B66-0F78-438B-94F8-8A467276A2C7}"/>
    <cellStyle name="Comma  - Style5 2" xfId="30559" xr:uid="{C306F63C-F8E5-4A8D-86D4-6541A592C55C}"/>
    <cellStyle name="Comma  - Style6" xfId="592" xr:uid="{E5F712E4-F11F-4C1B-B7E9-9D2AC1B5F8C1}"/>
    <cellStyle name="Comma  - Style6 2" xfId="30560" xr:uid="{3E169AF9-2AEE-4046-AC03-5788671C8343}"/>
    <cellStyle name="Comma  - Style7" xfId="593" xr:uid="{56DA2A93-DA3E-4F35-8F73-F2B1719FB2B2}"/>
    <cellStyle name="Comma  - Style7 2" xfId="30561" xr:uid="{CF092437-66F6-4511-BBDA-0B9606EBEA69}"/>
    <cellStyle name="Comma  - Style8" xfId="594" xr:uid="{0080CE01-8D3D-4425-8424-9CDF56191C66}"/>
    <cellStyle name="Comma  - Style8 2" xfId="30562" xr:uid="{E294D1A5-A3D1-44A2-B60C-BAF75764DE4E}"/>
    <cellStyle name="Comma  - ต้นแบบ1" xfId="595" xr:uid="{F92EAF87-F611-42D9-80D6-12F2027FF494}"/>
    <cellStyle name="Comma  - ต้นแบบ2" xfId="596" xr:uid="{2D0E1696-A2C0-496A-9A47-A6AFFB5C6F50}"/>
    <cellStyle name="Comma  - ต้นแบบ3" xfId="597" xr:uid="{EFD6ADA8-E3DF-44D8-BAFE-40E8BD7E2EEE}"/>
    <cellStyle name="Comma  - ต้นแบบ4" xfId="598" xr:uid="{33C250C4-97C7-451D-8D61-1B71D8E04122}"/>
    <cellStyle name="Comma  - ต้นแบบ5" xfId="599" xr:uid="{E1D60A99-28DA-4D5A-A32C-203724F1A0FB}"/>
    <cellStyle name="Comma  - ต้นแบบ6" xfId="600" xr:uid="{CFF5E3A1-EA2B-45BF-BAFA-34B59366556E}"/>
    <cellStyle name="Comma  - ต้นแบบ7" xfId="601" xr:uid="{A60FB4D6-CBB5-463E-A939-C1799FF70AF0}"/>
    <cellStyle name="Comma  - ต้นแบบ8" xfId="602" xr:uid="{864EA9C5-8B36-45BE-A7DC-3E967685E7C4}"/>
    <cellStyle name="Comma [0] 2" xfId="603" xr:uid="{04AB7ED3-0FA6-4E1C-B90A-22EDF4C093C1}"/>
    <cellStyle name="Comma [0] 2 2" xfId="604" xr:uid="{383B503A-2A85-4E9B-9660-7E0B0BD123FE}"/>
    <cellStyle name="Comma [0] 2 3" xfId="605" xr:uid="{1CB77C07-FFB4-4BC6-AC81-8BF59A1A146B}"/>
    <cellStyle name="Comma [0] 2 3 2" xfId="4291" xr:uid="{08306C9C-A926-4F6A-9966-C3AB51BAF224}"/>
    <cellStyle name="Comma [0] 2 4" xfId="4290" xr:uid="{B2E7890A-21C3-4035-AC4E-8A845FE8730F}"/>
    <cellStyle name="Comma [0] 3" xfId="606" xr:uid="{3CC53F7F-89E1-461C-92D7-D7B4C2350660}"/>
    <cellStyle name="Comma [00]" xfId="607" xr:uid="{389BE342-2C06-48D6-87CB-1D60D8DC7C9F}"/>
    <cellStyle name="Comma [00] 2" xfId="30564" xr:uid="{02BB6F44-A6DB-41CC-9458-0BC64CD5E779}"/>
    <cellStyle name="Comma [00] 3" xfId="30563" xr:uid="{98841ABD-2471-4CA5-BCC6-747762AF8629}"/>
    <cellStyle name="Comma 10" xfId="608" xr:uid="{39C8DF73-6038-4CED-8621-11C3E4C41BD8}"/>
    <cellStyle name="Comma 10 2" xfId="609" xr:uid="{E8421CF7-FC09-47E5-997B-C1B60A193A01}"/>
    <cellStyle name="Comma 10 2 2" xfId="610" xr:uid="{04E1DA54-3642-4F7B-B40E-6502795005D8}"/>
    <cellStyle name="Comma 10 2 2 2" xfId="4294" xr:uid="{AB350619-7D03-429A-BF5F-078E55911BE5}"/>
    <cellStyle name="Comma 10 2 2 2 2" xfId="45069" xr:uid="{01F88E1D-7D74-4E92-B063-E3B574110483}"/>
    <cellStyle name="Comma 10 2 2 2 2 2" xfId="45297" xr:uid="{99253AC9-DB5B-4B40-B03C-1BF082A63BC6}"/>
    <cellStyle name="Comma 10 2 2 2 2 2 2" xfId="45578" xr:uid="{EC478DBC-28CF-494D-A07E-27DE9DF5CA68}"/>
    <cellStyle name="Comma 10 2 2 2 2 3" xfId="45795" xr:uid="{720D7CD6-61F0-43AE-B238-1B0C12A0150B}"/>
    <cellStyle name="Comma 10 2 2 2 3" xfId="45131" xr:uid="{1F059BC4-C9BB-491F-927F-C2224FEDCB17}"/>
    <cellStyle name="Comma 10 2 2 2 3 2" xfId="45340" xr:uid="{E28AF482-BD61-4D9A-8DBE-E22502F58CFD}"/>
    <cellStyle name="Comma 10 2 2 2 3 2 2" xfId="46108" xr:uid="{AD820FC5-3F34-4B27-AC05-D331476BA631}"/>
    <cellStyle name="Comma 10 2 2 2 3 3" xfId="45492" xr:uid="{A8FB1B0C-6ED5-4AE2-A10C-C784C78660BF}"/>
    <cellStyle name="Comma 10 2 2 2 4" xfId="45219" xr:uid="{3E3314F6-8B16-42C6-B209-797D095F30A9}"/>
    <cellStyle name="Comma 10 2 2 2 4 2" xfId="45386" xr:uid="{A4168171-8F25-4DC0-8087-4867B2A01944}"/>
    <cellStyle name="Comma 10 2 2 2 4 2 2" xfId="46133" xr:uid="{E5E6D8C0-F5AE-47D7-B2C7-DE2536E53742}"/>
    <cellStyle name="Comma 10 2 2 2 4 3" xfId="46078" xr:uid="{6D8816B8-9032-4DA0-84D8-D045C03E6AF0}"/>
    <cellStyle name="Comma 10 2 2 2 5" xfId="45267" xr:uid="{56E01020-B405-49C3-A5D8-F76FFEFE0B7A}"/>
    <cellStyle name="Comma 10 2 2 2 5 2" xfId="45564" xr:uid="{BB5F093D-462C-4CD9-A93B-94BA46974466}"/>
    <cellStyle name="Comma 10 2 2 2 6" xfId="46107" xr:uid="{9C4E441A-6382-4D15-B968-AD949F537A3C}"/>
    <cellStyle name="Comma 10 2 2 2 7" xfId="45030" xr:uid="{56E1A5D0-2FD9-4FE4-B8C3-1E82F769082D}"/>
    <cellStyle name="Comma 10 2 2 3" xfId="45141" xr:uid="{A061D531-5D4B-46D5-8805-F046990E9A7C}"/>
    <cellStyle name="Comma 10 2 2 3 2" xfId="45350" xr:uid="{19B2C4BA-132E-4989-9D24-AC15F32751FA}"/>
    <cellStyle name="Comma 10 2 2 3 2 2" xfId="45737" xr:uid="{83F3656B-9272-4549-A1FD-C227286D2B74}"/>
    <cellStyle name="Comma 10 2 2 3 3" xfId="45792" xr:uid="{0E39482A-AAE4-43DD-B314-FF5B4AFDAD7E}"/>
    <cellStyle name="Comma 10 2 2 4" xfId="45231" xr:uid="{FEA18256-1888-4AF6-AF48-690407555C45}"/>
    <cellStyle name="Comma 10 2 2 4 2" xfId="45398" xr:uid="{EBB88083-C9A2-4FBB-B4A1-057CBF64ABE2}"/>
    <cellStyle name="Comma 10 2 2 4 2 2" xfId="45707" xr:uid="{D82B79F6-0DBA-477D-9F0B-90CDFE76EBE3}"/>
    <cellStyle name="Comma 10 2 2 4 3" xfId="45882" xr:uid="{847F19A5-9A3A-4014-9395-F36DCC33F27B}"/>
    <cellStyle name="Comma 10 2 2 5" xfId="45309" xr:uid="{48BD06BC-7F18-4395-B108-3F58CD14A3DE}"/>
    <cellStyle name="Comma 10 2 2 5 2" xfId="46073" xr:uid="{D8EC3FC6-D7E1-461F-B01F-3E47932894F4}"/>
    <cellStyle name="Comma 10 2 2 6" xfId="45094" xr:uid="{F65F4083-3CCC-454D-9E19-F624781CC8AE}"/>
    <cellStyle name="Comma 10 2 2 6 2" xfId="45582" xr:uid="{EF52DDE8-A751-4908-AC66-9861EF2A506B}"/>
    <cellStyle name="Comma 10 2 2 7" xfId="44939" xr:uid="{BDEA37CE-30D3-4E77-8E42-6D54B2CC721E}"/>
    <cellStyle name="Comma 10 2 2 8" xfId="45755" xr:uid="{10745301-A453-4158-BC0B-DC133CFDD033}"/>
    <cellStyle name="Comma 10 2 2 9" xfId="42537" xr:uid="{AF0DBA20-8B75-41AC-9CFF-EA6BF81CA503}"/>
    <cellStyle name="Comma 10 2 3" xfId="4293" xr:uid="{0D3AC0B5-C22D-4AC0-B93D-135D4F303E62}"/>
    <cellStyle name="Comma 10 2 3 2" xfId="45318" xr:uid="{96777AC3-4F8E-4148-874D-A96372C77D06}"/>
    <cellStyle name="Comma 10 2 3 2 2" xfId="45577" xr:uid="{7D04F875-9E4E-4562-8FC5-E19A2384980B}"/>
    <cellStyle name="Comma 10 2 3 3" xfId="45953" xr:uid="{09028C56-EA00-4BB6-A063-0B3FCD5CA745}"/>
    <cellStyle name="Comma 10 2 3 4" xfId="44895" xr:uid="{EA0C4A12-65A4-4293-8DA9-CB7C3665CEE6}"/>
    <cellStyle name="Comma 10 2 4" xfId="44966" xr:uid="{AAF837CE-A189-47E8-BD07-6B1B2175F8F7}"/>
    <cellStyle name="Comma 10 2 4 2" xfId="46112" xr:uid="{2A2FBFA6-131B-4D33-AAA9-853323C67A7B}"/>
    <cellStyle name="Comma 10 2 5" xfId="44924" xr:uid="{8891509A-1AC5-48BC-81ED-5D57FA079923}"/>
    <cellStyle name="Comma 10 2 5 2" xfId="46135" xr:uid="{B58B6253-B3BC-4C3E-ADC8-773ABFEE94DE}"/>
    <cellStyle name="Comma 10 2 6" xfId="44863" xr:uid="{767D7D99-0E02-428C-B063-A1D0B98F2C6F}"/>
    <cellStyle name="Comma 10 2 7" xfId="41325" xr:uid="{FE9722A5-7405-4B17-BEF1-05A7EBD4E412}"/>
    <cellStyle name="Comma 10 2 8" xfId="41192" xr:uid="{FB83B36F-D396-4A20-A82F-201B847309CB}"/>
    <cellStyle name="Comma 10 3" xfId="611" xr:uid="{5B97772D-E3E7-412D-A4A9-FFBE90BF93D3}"/>
    <cellStyle name="Comma 10 3 2" xfId="612" xr:uid="{276E4D77-B695-496A-A815-11E134D53EAD}"/>
    <cellStyle name="Comma 10 3 2 2" xfId="4296" xr:uid="{6501D036-7C5A-4D98-8DAB-8ED36EC8BD7A}"/>
    <cellStyle name="Comma 10 3 2 2 2" xfId="45110" xr:uid="{CA479DCD-0D6C-4C00-846C-47DF68848413}"/>
    <cellStyle name="Comma 10 3 2 3" xfId="45942" xr:uid="{D7064F6E-0E25-4DE7-993F-3394626FDEE4}"/>
    <cellStyle name="Comma 10 3 2 4" xfId="42538" xr:uid="{0A3B6D14-960E-42A4-A0A1-EACB84153051}"/>
    <cellStyle name="Comma 10 3 3" xfId="4295" xr:uid="{4FF035A4-F426-453E-B8D6-422C2AEAD9E5}"/>
    <cellStyle name="Comma 10 3 3 2" xfId="44948" xr:uid="{CBB6F5E4-DBF4-4A2A-9E32-C41852576779}"/>
    <cellStyle name="Comma 10 3 4" xfId="41326" xr:uid="{050C2C9D-D56E-475B-B919-C5078BA07A0C}"/>
    <cellStyle name="Comma 10 3 5" xfId="45819" xr:uid="{43ED4847-37FE-413D-A7AE-6300CDD50961}"/>
    <cellStyle name="Comma 10 3 6" xfId="41205" xr:uid="{8115F9BA-F0E9-41CB-9232-972CA03AAB0D}"/>
    <cellStyle name="Comma 10 4" xfId="613" xr:uid="{9F4744DB-90E7-4963-B423-79A5B392CD96}"/>
    <cellStyle name="Comma 10 4 2" xfId="4297" xr:uid="{2A10B227-7495-4CC4-B0D0-9C7DDDEC7CC2}"/>
    <cellStyle name="Comma 10 4 3" xfId="42536" xr:uid="{E3A7746E-3692-4F5C-A1F8-9F158B9C6775}"/>
    <cellStyle name="Comma 10 5" xfId="614" xr:uid="{1B2598D5-CDE7-491C-AF06-0CAA83510810}"/>
    <cellStyle name="Comma 10 5 2" xfId="4298" xr:uid="{F4D85CFC-4C92-4034-8877-16CAFF874C7D}"/>
    <cellStyle name="Comma 10 5 2 2" xfId="45627" xr:uid="{B15DF427-FFE7-4248-81D2-52861F6D6CF8}"/>
    <cellStyle name="Comma 10 5 2 3" xfId="44938" xr:uid="{6A1A5FEB-B572-4113-9527-E735F960CF22}"/>
    <cellStyle name="Comma 10 5 3" xfId="44965" xr:uid="{39B5789D-892B-4AE9-BCC1-3F4D6905FF40}"/>
    <cellStyle name="Comma 10 5 3 2" xfId="46127" xr:uid="{E2254B62-E220-4231-8500-98553718FF2F}"/>
    <cellStyle name="Comma 10 5 4" xfId="45632" xr:uid="{3C1D2948-FCCD-48DB-9702-4758023E9F43}"/>
    <cellStyle name="Comma 10 5 5" xfId="44894" xr:uid="{EB2E6BF3-6C91-43D3-B468-10F876FE4F80}"/>
    <cellStyle name="Comma 10 6" xfId="4292" xr:uid="{ABE1981F-E32D-4A16-A696-D00ED20DAC26}"/>
    <cellStyle name="Comma 10 6 2" xfId="44864" xr:uid="{287DE05A-87FB-4C76-8120-B96AFA258BB8}"/>
    <cellStyle name="Comma 10 7" xfId="30565" xr:uid="{DFD80BC2-4F38-4107-8EC5-8F6823517354}"/>
    <cellStyle name="Comma 10 7 2" xfId="41324" xr:uid="{975FF2BC-02CD-4D28-96AE-7CB37FFD04E5}"/>
    <cellStyle name="Comma 10 8" xfId="41133" xr:uid="{EBE10B9D-7949-4DEA-A484-3C57FA2D8FEE}"/>
    <cellStyle name="Comma 10 9" xfId="41191" xr:uid="{C0046FCC-7B0D-4E93-9A11-E6597F9A063E}"/>
    <cellStyle name="Comma 100" xfId="47007" xr:uid="{84BCD990-E420-40C5-99B5-92AC6861E645}"/>
    <cellStyle name="Comma 101" xfId="5254" xr:uid="{BD666A3B-C29D-4E10-8D87-A055478EF2B7}"/>
    <cellStyle name="Comma 102" xfId="47008" xr:uid="{A0465BC4-7A60-411B-8F6B-EC0DD4D2C637}"/>
    <cellStyle name="Comma 103" xfId="47005" xr:uid="{EB770385-8A37-44DB-B6B5-00F3BE08EB53}"/>
    <cellStyle name="Comma 104" xfId="47010" xr:uid="{C9930D69-FA26-41F7-AC9B-BDB12B01AE55}"/>
    <cellStyle name="Comma 105" xfId="47004" xr:uid="{5E9D33B8-AEA4-41AF-A25A-4E8423B76F28}"/>
    <cellStyle name="Comma 106" xfId="47006" xr:uid="{C49BB16A-7963-4096-BC5C-81CF16216C7E}"/>
    <cellStyle name="Comma 107" xfId="99" xr:uid="{5E46781D-7CE0-4876-B4C5-120E6C9EE26B}"/>
    <cellStyle name="Comma 108" xfId="47039" xr:uid="{724CBF39-96EA-4373-B132-3AEA59D0C8A4}"/>
    <cellStyle name="Comma 109" xfId="47055" xr:uid="{1EA35E89-AE2D-4DE4-8729-3B949E8D9D6B}"/>
    <cellStyle name="Comma 11" xfId="18" xr:uid="{59C14937-3BB2-4B0A-8159-10942509D078}"/>
    <cellStyle name="Comma 11 10" xfId="47053" xr:uid="{AA5119E9-FDA7-471C-B0F1-1FC5AF8212E8}"/>
    <cellStyle name="Comma 11 11" xfId="615" xr:uid="{74E22004-00FA-4605-87D1-E03997321654}"/>
    <cellStyle name="Comma 11 12" xfId="44917" xr:uid="{F0B6B30C-F160-4725-B400-5A1D4111F4AC}"/>
    <cellStyle name="Comma 11 12 2" xfId="45068" xr:uid="{76AE177F-CC89-474A-B072-7FA40659B910}"/>
    <cellStyle name="Comma 11 12 2 2" xfId="45296" xr:uid="{DD95DD35-FF7F-40F2-B2A4-94CEF9B8D84B}"/>
    <cellStyle name="Comma 11 12 2 2 2" xfId="45846" xr:uid="{C52BD842-F6A3-4D6D-8120-3DB336980B57}"/>
    <cellStyle name="Comma 11 12 2 3" xfId="45581" xr:uid="{530859B2-8BCE-46DA-8FD0-89BBDB1A4547}"/>
    <cellStyle name="Comma 11 12 3" xfId="45130" xr:uid="{01331FD3-722C-423B-8D4B-E91EE6F5774A}"/>
    <cellStyle name="Comma 11 12 3 2" xfId="45339" xr:uid="{4BBA9C01-C20C-4898-B1CB-9565DF6D0BE9}"/>
    <cellStyle name="Comma 11 12 3 2 2" xfId="45929" xr:uid="{D6598B11-4FB7-4E95-8930-D03233B4067B}"/>
    <cellStyle name="Comma 11 12 3 3" xfId="42521" xr:uid="{5D867EF1-37DD-4525-B769-B573DD57B86A}"/>
    <cellStyle name="Comma 11 12 4" xfId="45218" xr:uid="{26E0C288-B9E2-49FA-B883-284F0DD0A9BA}"/>
    <cellStyle name="Comma 11 12 4 2" xfId="45385" xr:uid="{B5765840-0F1C-4CBD-A189-D7DCF562C467}"/>
    <cellStyle name="Comma 11 12 4 2 2" xfId="45572" xr:uid="{0DD2B96D-C4F3-4B49-9C33-3B5661D32DF5}"/>
    <cellStyle name="Comma 11 12 4 3" xfId="45680" xr:uid="{31063DD8-7732-4610-B66B-75192248A873}"/>
    <cellStyle name="Comma 11 12 5" xfId="45259" xr:uid="{A760CD11-C21B-42BA-A440-BE09378EF289}"/>
    <cellStyle name="Comma 11 12 5 2" xfId="45459" xr:uid="{1FBD5D21-B512-440D-9776-6C44F6722BC2}"/>
    <cellStyle name="Comma 11 12 6" xfId="45016" xr:uid="{E3B86A1E-E1E0-4006-A514-52ECC5864407}"/>
    <cellStyle name="Comma 11 12 6 2" xfId="45896" xr:uid="{4049AEA8-CC3A-49E7-A61B-43447AE21AFD}"/>
    <cellStyle name="Comma 11 12 7" xfId="44975" xr:uid="{F749FD6E-6F51-4C01-B094-348BFD7EBB67}"/>
    <cellStyle name="Comma 11 12 7 2" xfId="46097" xr:uid="{6E3A911E-A469-4FB6-8411-D9222C1E9873}"/>
    <cellStyle name="Comma 11 12 8" xfId="45892" xr:uid="{ACB97DD8-D116-47B4-B150-BC033736A9DC}"/>
    <cellStyle name="Comma 11 2" xfId="23" xr:uid="{C2DD3D73-B6F4-4B51-9B68-52230A0141C7}"/>
    <cellStyle name="Comma 11 2 19" xfId="47071" xr:uid="{6BAC4479-5324-4904-8F1D-C5EC6BCDE751}"/>
    <cellStyle name="Comma 11 2 2" xfId="617" xr:uid="{41FC4560-ECE6-4220-96E6-B63A6B48D38B}"/>
    <cellStyle name="Comma 11 2 2 2" xfId="4301" xr:uid="{A1A291BD-63A1-4CA6-8FAB-2E22E1EEF358}"/>
    <cellStyle name="Comma 11 2 2 2 2" xfId="44954" xr:uid="{B87D31F9-F06E-453F-8D5D-024D5FC54FD2}"/>
    <cellStyle name="Comma 11 2 2 3" xfId="45519" xr:uid="{C262434A-2C11-422A-BBC9-6020AB8EA3E5}"/>
    <cellStyle name="Comma 11 2 2 4" xfId="42540" xr:uid="{A8FFE139-D217-46BF-840A-95BBA8686EB2}"/>
    <cellStyle name="Comma 11 2 3" xfId="4300" xr:uid="{1DACD3A9-2D13-438F-8FF6-BBE16B0F91E0}"/>
    <cellStyle name="Comma 11 2 3 2" xfId="46104" xr:uid="{BF697772-E30F-4906-86F0-9C4E945CF647}"/>
    <cellStyle name="Comma 11 2 3 3" xfId="45327" xr:uid="{6EFA0BBA-81D2-4D06-B024-E6AA048ADA68}"/>
    <cellStyle name="Comma 11 2 4" xfId="41159" xr:uid="{C2EF9F47-37C1-4D97-967E-A6BAE171C4D4}"/>
    <cellStyle name="Comma 11 2 4 2" xfId="44934" xr:uid="{7FE8A78E-402A-45AB-A5E2-1E0E43E62075}"/>
    <cellStyle name="Comma 11 2 5" xfId="45790" xr:uid="{CAFA6758-AE4A-4892-A835-705CD3EC5AD4}"/>
    <cellStyle name="Comma 11 2 6" xfId="41328" xr:uid="{1D77C79F-0D8E-4D8B-AA69-F9218102496D}"/>
    <cellStyle name="Comma 11 2 7" xfId="616" xr:uid="{510E5638-58AA-45BF-AEEC-94E74B679B46}"/>
    <cellStyle name="Comma 11 3" xfId="618" xr:uid="{F62BB640-BB55-4743-8654-11DB040FB2F6}"/>
    <cellStyle name="Comma 11 3 2" xfId="4302" xr:uid="{A556C67A-1510-4F0E-A81A-4E075FAD7D02}"/>
    <cellStyle name="Comma 11 3 2 2" xfId="42541" xr:uid="{053ABA16-69F3-42E5-A16D-04AE676F9E20}"/>
    <cellStyle name="Comma 11 3 3" xfId="45119" xr:uid="{53D15580-4304-4534-9E0C-AF9A0D734936}"/>
    <cellStyle name="Comma 11 3 4" xfId="46148" xr:uid="{6A52E384-C498-4A1E-8E73-C25B470584E4}"/>
    <cellStyle name="Comma 11 3 5" xfId="41329" xr:uid="{DE60EE7C-C3CC-49FD-A3C4-BDA3977C3FB2}"/>
    <cellStyle name="Comma 11 4" xfId="4299" xr:uid="{C8DF0797-BA25-4B1A-868F-25806BF125DF}"/>
    <cellStyle name="Comma 11 4 2" xfId="44990" xr:uid="{672453A8-0437-4CED-8E0D-67A239A3EAAE}"/>
    <cellStyle name="Comma 11 4 3" xfId="46134" xr:uid="{300431FA-FD2E-4D77-86D9-4FB5282CC18B}"/>
    <cellStyle name="Comma 11 4 4" xfId="42539" xr:uid="{E1C334CC-850E-4CE7-87E3-F03FF8A2405C}"/>
    <cellStyle name="Comma 11 5" xfId="30381" xr:uid="{1FB97AA9-BE1B-4270-A032-179F4FF6BD1E}"/>
    <cellStyle name="Comma 11 5 2" xfId="44952" xr:uid="{CA31449C-B242-410C-A65C-1CFF654D7DA4}"/>
    <cellStyle name="Comma 11 6" xfId="41124" xr:uid="{4E14DF9A-03EE-42ED-B92F-09FECF820ADF}"/>
    <cellStyle name="Comma 11 6 2" xfId="41327" xr:uid="{B39143A7-419B-48FC-8FAE-8E8AE5ABAA2D}"/>
    <cellStyle name="Comma 11 7" xfId="45473" xr:uid="{B3E45E76-480A-4827-BA7C-0D3AFF7578D3}"/>
    <cellStyle name="Comma 11 8" xfId="46189" xr:uid="{9F9B513E-830C-493F-8049-239F627D5226}"/>
    <cellStyle name="Comma 11 9" xfId="41277" xr:uid="{0DEF1D30-6151-4D7E-8DAF-7DAAC98CADAA}"/>
    <cellStyle name="Comma 110" xfId="47066" xr:uid="{A65DBDC9-B734-4D97-8BA4-FFEB3711F5C2}"/>
    <cellStyle name="Comma 111" xfId="47064" xr:uid="{99BBC94D-BCF5-48DB-9DD7-257747F2E37F}"/>
    <cellStyle name="Comma 114 2 4" xfId="41050" xr:uid="{0FB8439A-9C50-410D-BCC6-5B56358E5B22}"/>
    <cellStyle name="Comma 114 2 4 2" xfId="41041" xr:uid="{629F9501-D937-4ADE-9129-44BAE8F8EB9B}"/>
    <cellStyle name="Comma 114 2 4 2 2" xfId="41104" xr:uid="{BBDE6829-B952-4AFC-BE38-A6B7F39B7EAE}"/>
    <cellStyle name="Comma 114 2 4 2 3" xfId="41147" xr:uid="{CCA50ED7-AAF6-4C18-AD7A-B2A4DC19338E}"/>
    <cellStyle name="Comma 114 2 4 2 4" xfId="41044" xr:uid="{B3756124-3508-43FA-B79B-51A403218270}"/>
    <cellStyle name="Comma 114 2 4 3" xfId="41136" xr:uid="{9FF46740-EDAB-4885-9BAB-2501A4016A87}"/>
    <cellStyle name="Comma 12" xfId="619" xr:uid="{6CE136A5-E069-4A19-8CFB-8B9AD860ED45}"/>
    <cellStyle name="Comma 12 10" xfId="41331" xr:uid="{71403083-BC18-41AA-83F8-E0F7537992FF}"/>
    <cellStyle name="Comma 12 10 2" xfId="42543" xr:uid="{EA0B43B2-E65A-435B-A937-4C7F180E045F}"/>
    <cellStyle name="Comma 12 10 2 2" xfId="44158" xr:uid="{BF9ABC4C-B04A-4E31-81E8-A09FE2F30518}"/>
    <cellStyle name="Comma 12 10 3" xfId="43486" xr:uid="{05385B0A-D94B-47AE-8275-6350C8331965}"/>
    <cellStyle name="Comma 12 11" xfId="41332" xr:uid="{825F40DC-B9EF-4F35-BF4F-00037367E41E}"/>
    <cellStyle name="Comma 12 11 2" xfId="42544" xr:uid="{03118439-7024-4AB8-AED1-CD433FEC993D}"/>
    <cellStyle name="Comma 12 11 2 2" xfId="44159" xr:uid="{3BE7383D-A841-499E-A78B-E5A3CAD8AB08}"/>
    <cellStyle name="Comma 12 11 3" xfId="43487" xr:uid="{03F5759F-DBEA-435E-8FFA-7F468E843753}"/>
    <cellStyle name="Comma 12 12" xfId="42542" xr:uid="{736E7711-B500-4BE4-ADD0-2B4C7232C170}"/>
    <cellStyle name="Comma 12 12 2" xfId="44157" xr:uid="{B2D3A5C3-1C4A-427D-8B88-8CF1C7B4F0BC}"/>
    <cellStyle name="Comma 12 13" xfId="43485" xr:uid="{2B772843-3AEE-4529-83C3-973EDC1A22C2}"/>
    <cellStyle name="Comma 12 14" xfId="45193" xr:uid="{487522B3-8BC3-4288-AE9D-887BFEC98D93}"/>
    <cellStyle name="Comma 12 15" xfId="41330" xr:uid="{F002E180-8521-4746-834D-9DAC6EAF6DBC}"/>
    <cellStyle name="Comma 12 16" xfId="45518" xr:uid="{62AD1D80-3D30-4E15-999F-DB5410B25511}"/>
    <cellStyle name="Comma 12 17" xfId="41288" xr:uid="{02156A69-56BD-42FD-9CF0-481EC3E189DF}"/>
    <cellStyle name="Comma 12 2" xfId="620" xr:uid="{489ECF15-9AB1-4A4D-AEDC-3472655F0E98}"/>
    <cellStyle name="Comma 12 2 2" xfId="621" xr:uid="{F28C706B-1B3A-4B7A-87C6-7749BD536AFA}"/>
    <cellStyle name="Comma 12 2 2 2" xfId="4305" xr:uid="{D683290E-4184-47AB-A587-7E9DA87772E3}"/>
    <cellStyle name="Comma 12 2 2 2 2" xfId="44161" xr:uid="{6E53B6B1-D917-45BD-B409-F2E07EAAE9CA}"/>
    <cellStyle name="Comma 12 2 2 2 3" xfId="42546" xr:uid="{19733880-0CE9-485E-A335-277138B5928B}"/>
    <cellStyle name="Comma 12 2 2 3" xfId="43489" xr:uid="{FADD22C6-F042-4ACA-9F4A-975F34F9A87D}"/>
    <cellStyle name="Comma 12 2 2 4" xfId="41334" xr:uid="{0C029732-E49E-4C2A-8542-E385B5CDA9F0}"/>
    <cellStyle name="Comma 12 2 3" xfId="4304" xr:uid="{E6F76AB2-68B6-4D1E-88D6-71279180BF69}"/>
    <cellStyle name="Comma 12 2 3 2" xfId="42547" xr:uid="{5935EF9F-976F-43E1-89AA-9FD684BC8D8D}"/>
    <cellStyle name="Comma 12 2 3 2 2" xfId="44162" xr:uid="{313199B5-77EF-41C4-959F-B606ED13D194}"/>
    <cellStyle name="Comma 12 2 3 3" xfId="43490" xr:uid="{D534ED41-1443-45FB-AA03-6DA730F8C62D}"/>
    <cellStyle name="Comma 12 2 3 4" xfId="41335" xr:uid="{963CFA61-A4E1-4E2F-9658-87147F85C567}"/>
    <cellStyle name="Comma 12 2 4" xfId="42545" xr:uid="{060D095F-C1DA-4CCB-B008-3F2B9D474FB8}"/>
    <cellStyle name="Comma 12 2 4 2" xfId="44160" xr:uid="{EA4D4279-5722-46A1-97F2-5FF38E0D4F0A}"/>
    <cellStyle name="Comma 12 2 5" xfId="43488" xr:uid="{7A6F4A69-F0A6-488B-BFD7-CE4A4B323189}"/>
    <cellStyle name="Comma 12 2 6" xfId="45361" xr:uid="{BCE78176-3A8C-40F0-A697-5E13B6933727}"/>
    <cellStyle name="Comma 12 2 7" xfId="45794" xr:uid="{65A4F8AA-C326-405C-B8D7-7153E1CA245C}"/>
    <cellStyle name="Comma 12 2 8" xfId="41333" xr:uid="{07D3374C-1FBD-436A-BD21-750CD6693BFF}"/>
    <cellStyle name="Comma 12 3" xfId="622" xr:uid="{5EE1DA8B-E95B-46B0-967F-613EE40714E3}"/>
    <cellStyle name="Comma 12 3 2" xfId="4306" xr:uid="{4F904987-309B-4FF1-BE56-2A47245194EE}"/>
    <cellStyle name="Comma 12 3 2 2" xfId="41338" xr:uid="{881ACEF2-7615-4F49-BC70-CD9BC49ECF45}"/>
    <cellStyle name="Comma 12 3 2 2 2" xfId="42550" xr:uid="{1B517BF8-8A7A-4A04-A92A-918B3E69C756}"/>
    <cellStyle name="Comma 12 3 2 2 2 2" xfId="44165" xr:uid="{318F0747-2A88-4B20-88BC-098AC99E204C}"/>
    <cellStyle name="Comma 12 3 2 2 2 2 2" xfId="44941" xr:uid="{E830082B-C988-4921-888D-894E1EBCBB8F}"/>
    <cellStyle name="Comma 12 3 2 2 2 2 2 2" xfId="45625" xr:uid="{9AF6C459-813D-4207-9F9A-F1223064B3A2}"/>
    <cellStyle name="Comma 12 3 2 2 2 2 3" xfId="44937" xr:uid="{B6E62AA7-8167-4B8B-912D-A9A001ED45FF}"/>
    <cellStyle name="Comma 12 3 2 2 2 2 3 2" xfId="45748" xr:uid="{09E8BAA0-3C10-4112-8AC9-D8F3002F50A2}"/>
    <cellStyle name="Comma 12 3 2 2 2 2 4" xfId="44962" xr:uid="{655B1006-1567-4CAA-AE61-FAD2D4C974D8}"/>
    <cellStyle name="Comma 12 3 2 2 2 2 4 2" xfId="46123" xr:uid="{91790325-B4F9-42F9-80CF-64D2844E5DF0}"/>
    <cellStyle name="Comma 12 3 2 2 2 2 5" xfId="45589" xr:uid="{9F48675C-70A3-451A-A67E-61561EA44DC7}"/>
    <cellStyle name="Comma 12 3 2 2 3" xfId="43493" xr:uid="{A92F66B4-2907-4138-A38C-9DF3EAAD827C}"/>
    <cellStyle name="Comma 12 3 2 3" xfId="41339" xr:uid="{17529DF1-1F07-4A66-908B-661C89FE6D27}"/>
    <cellStyle name="Comma 12 3 2 3 2" xfId="42551" xr:uid="{C705A92F-BD84-40C5-8EC8-6392E187DB77}"/>
    <cellStyle name="Comma 12 3 2 3 2 2" xfId="44166" xr:uid="{70047D3A-9171-4EB1-BAAC-2714043DB93C}"/>
    <cellStyle name="Comma 12 3 2 3 3" xfId="43494" xr:uid="{252F96DE-3AA7-4E57-BA84-E84123C4B4C2}"/>
    <cellStyle name="Comma 12 3 2 4" xfId="42549" xr:uid="{C54FCA0C-E41F-42A6-831B-01439686C3EF}"/>
    <cellStyle name="Comma 12 3 2 4 2" xfId="44164" xr:uid="{D4C25D5C-A38A-4593-8C0A-5BE11886E37F}"/>
    <cellStyle name="Comma 12 3 2 5" xfId="43492" xr:uid="{DA7691E3-AFEB-4968-A28E-0FD988F75CFF}"/>
    <cellStyle name="Comma 12 3 2 6" xfId="41337" xr:uid="{F9BD60B3-CC3B-4029-BACB-A09C0E4EBBD8}"/>
    <cellStyle name="Comma 12 3 3" xfId="41340" xr:uid="{975A2345-065B-4565-9086-8DD2F40CA085}"/>
    <cellStyle name="Comma 12 3 3 2" xfId="42552" xr:uid="{06A0A86D-C902-40FA-ADA3-A3AE1C952F94}"/>
    <cellStyle name="Comma 12 3 3 2 2" xfId="44167" xr:uid="{8E4052FD-A7DE-4F40-8326-9F3980DE74DD}"/>
    <cellStyle name="Comma 12 3 3 3" xfId="43495" xr:uid="{46E1CCD3-85C4-4297-AD21-8A9DBF3304B0}"/>
    <cellStyle name="Comma 12 3 4" xfId="41341" xr:uid="{505515F6-C8AD-49F0-BD51-57215FFC3D4C}"/>
    <cellStyle name="Comma 12 3 4 2" xfId="42553" xr:uid="{24C5F3D1-B220-4D33-90DA-330E295BB263}"/>
    <cellStyle name="Comma 12 3 4 2 2" xfId="44168" xr:uid="{438A7D49-10EF-40F7-828B-B943AEFB3F31}"/>
    <cellStyle name="Comma 12 3 4 3" xfId="43496" xr:uid="{D31D37E0-9D3E-4DFB-BE5B-7291138D8B77}"/>
    <cellStyle name="Comma 12 3 5" xfId="42548" xr:uid="{40BBF992-3EFA-4230-9570-CC8539958B99}"/>
    <cellStyle name="Comma 12 3 5 2" xfId="44163" xr:uid="{ADB04275-E3B2-4955-9372-9264F2AC3977}"/>
    <cellStyle name="Comma 12 3 6" xfId="43491" xr:uid="{6F138C42-98C9-4610-A457-BEA19F8F93B7}"/>
    <cellStyle name="Comma 12 3 7" xfId="41336" xr:uid="{CE1A1792-2535-457A-8DC0-3E742842A86C}"/>
    <cellStyle name="Comma 12 4" xfId="623" xr:uid="{C0860C0C-F985-4427-ADCE-F303441C2A47}"/>
    <cellStyle name="Comma 12 4 2" xfId="4307" xr:uid="{030063B6-6725-4885-9638-C8380B68F46D}"/>
    <cellStyle name="Comma 12 4 2 2" xfId="42555" xr:uid="{C7739818-EDEA-46D1-A924-F308D18AFABA}"/>
    <cellStyle name="Comma 12 4 2 2 2" xfId="44170" xr:uid="{893FFBEA-8C6D-411F-8B65-96B7A4678822}"/>
    <cellStyle name="Comma 12 4 2 3" xfId="43498" xr:uid="{A0AE57DE-5CC4-4BB4-9759-F511045B37ED}"/>
    <cellStyle name="Comma 12 4 2 4" xfId="41343" xr:uid="{709152F3-05DB-4E06-8D38-7EB80B10E32D}"/>
    <cellStyle name="Comma 12 4 3" xfId="41344" xr:uid="{BF906393-1A15-45EB-9E2D-EAD40BF152DF}"/>
    <cellStyle name="Comma 12 4 3 2" xfId="42556" xr:uid="{73361163-7A24-45CB-9DD0-68D20B99E07E}"/>
    <cellStyle name="Comma 12 4 3 2 2" xfId="44171" xr:uid="{E05DA485-4604-43A1-A0D7-09C937A4D4D3}"/>
    <cellStyle name="Comma 12 4 3 3" xfId="43499" xr:uid="{3830C868-F745-4A51-91A1-756B2BF5B654}"/>
    <cellStyle name="Comma 12 4 4" xfId="42554" xr:uid="{275D005B-AB85-4E82-BCC8-ABDFE123112F}"/>
    <cellStyle name="Comma 12 4 4 2" xfId="44169" xr:uid="{1764DC06-9179-4E09-909B-C211E42B16A1}"/>
    <cellStyle name="Comma 12 4 5" xfId="43497" xr:uid="{6AF2ED1E-B12E-4F64-91EE-7B9F7D3DB728}"/>
    <cellStyle name="Comma 12 4 6" xfId="41342" xr:uid="{FA93FF4D-C107-4223-AD86-778959A970DB}"/>
    <cellStyle name="Comma 12 5" xfId="4303" xr:uid="{F4356794-63D6-4EAA-8236-162F9348832F}"/>
    <cellStyle name="Comma 12 5 2" xfId="41346" xr:uid="{BA66E463-DBD1-4173-9F62-9FCAE041A973}"/>
    <cellStyle name="Comma 12 5 2 2" xfId="42558" xr:uid="{E009FF08-FDCD-474C-BDD0-A3481A9EBBA0}"/>
    <cellStyle name="Comma 12 5 2 2 2" xfId="44173" xr:uid="{F59FC236-143E-40A3-8B73-C913E701773E}"/>
    <cellStyle name="Comma 12 5 2 3" xfId="43501" xr:uid="{BB594917-CB8C-4711-B080-D992B58D88E6}"/>
    <cellStyle name="Comma 12 5 3" xfId="41347" xr:uid="{15F4FF62-6AB2-44CE-AF63-E5BA5FCD99D8}"/>
    <cellStyle name="Comma 12 5 3 2" xfId="42559" xr:uid="{94958DF6-BC17-45FF-9EFA-80807F62D506}"/>
    <cellStyle name="Comma 12 5 3 2 2" xfId="44174" xr:uid="{986BF4BB-92D3-4CFE-ADA3-7631A15E0D78}"/>
    <cellStyle name="Comma 12 5 3 3" xfId="43502" xr:uid="{61D9AAE1-6ECA-4F70-AADB-E0AF1A925B89}"/>
    <cellStyle name="Comma 12 5 4" xfId="42557" xr:uid="{EA01BE3C-F7D4-459D-AD20-E997CADEC553}"/>
    <cellStyle name="Comma 12 5 4 2" xfId="44172" xr:uid="{F6EF8FB6-F6BE-4E48-B096-915868EC6322}"/>
    <cellStyle name="Comma 12 5 5" xfId="43500" xr:uid="{F4C7703A-AB89-4E5A-8BC2-3801BDB52647}"/>
    <cellStyle name="Comma 12 5 6" xfId="41345" xr:uid="{1FAC684B-828F-4D2D-AA42-27FDD8900FC1}"/>
    <cellStyle name="Comma 12 6" xfId="30566" xr:uid="{936B1661-1506-4156-9C15-CA5B3C9BE884}"/>
    <cellStyle name="Comma 12 6 2" xfId="41349" xr:uid="{73E55CE8-9E75-49E7-840A-0342C6E0C3E4}"/>
    <cellStyle name="Comma 12 6 2 2" xfId="42561" xr:uid="{5B45E568-B96F-4DA5-A5B4-92E0E24470C9}"/>
    <cellStyle name="Comma 12 6 2 2 2" xfId="44176" xr:uid="{D1569F8B-3275-4B76-9F34-74F69259558A}"/>
    <cellStyle name="Comma 12 6 2 3" xfId="43504" xr:uid="{48CA5D6A-B458-4CAA-BD2A-E2FB15543D05}"/>
    <cellStyle name="Comma 12 6 3" xfId="41350" xr:uid="{A602D7DB-5D8D-481F-9B3A-1D4A4567EC4C}"/>
    <cellStyle name="Comma 12 6 3 2" xfId="42562" xr:uid="{5BDC48DE-662B-4BD9-8541-A9DB64F5D434}"/>
    <cellStyle name="Comma 12 6 3 2 2" xfId="44177" xr:uid="{4A62A3B0-55C4-4A16-AAF3-705734008D21}"/>
    <cellStyle name="Comma 12 6 3 3" xfId="43505" xr:uid="{AC71C935-C799-4A90-8F48-B2A7C3E1AFDB}"/>
    <cellStyle name="Comma 12 6 4" xfId="42560" xr:uid="{7F619634-3B18-46D6-8836-241C4FEF666F}"/>
    <cellStyle name="Comma 12 6 4 2" xfId="44175" xr:uid="{B8021392-11F1-4100-95D0-61279936B63A}"/>
    <cellStyle name="Comma 12 6 5" xfId="43503" xr:uid="{484E4908-62BF-4A55-B12A-F97C91C7A622}"/>
    <cellStyle name="Comma 12 6 6" xfId="41348" xr:uid="{4557D85C-D0E1-4366-A1E8-8643CE4C05C3}"/>
    <cellStyle name="Comma 12 7" xfId="41163" xr:uid="{CA43D36C-2352-49A6-950C-0CC5F9CBE060}"/>
    <cellStyle name="Comma 12 7 2" xfId="41352" xr:uid="{814D0FE0-DD27-44C9-AB48-BCB0E4AC8E2D}"/>
    <cellStyle name="Comma 12 7 2 2" xfId="42564" xr:uid="{41B8DFB9-3C18-4E6A-9529-B51B7913218D}"/>
    <cellStyle name="Comma 12 7 2 2 2" xfId="44179" xr:uid="{DD117113-A7E2-4CB6-9FF5-B870FBBB6A7D}"/>
    <cellStyle name="Comma 12 7 2 3" xfId="43507" xr:uid="{04348F84-0DFE-4A35-B648-7145159E9DE9}"/>
    <cellStyle name="Comma 12 7 3" xfId="41353" xr:uid="{8D603E02-14ED-4117-BC08-FB6664460188}"/>
    <cellStyle name="Comma 12 7 3 2" xfId="42565" xr:uid="{1993C878-8508-4618-A643-C34F8A7AD421}"/>
    <cellStyle name="Comma 12 7 3 2 2" xfId="44180" xr:uid="{9947381A-77DF-4401-9B9F-5841B2EC9686}"/>
    <cellStyle name="Comma 12 7 3 3" xfId="43508" xr:uid="{FE5D2529-D0DC-4CC7-9D11-A33128EAA06F}"/>
    <cellStyle name="Comma 12 7 4" xfId="42563" xr:uid="{C90DDFD0-06FB-4BFF-833D-C96D423EEDF7}"/>
    <cellStyle name="Comma 12 7 4 2" xfId="44178" xr:uid="{7504B8BB-4E22-4DE1-86BE-2A7C65D32027}"/>
    <cellStyle name="Comma 12 7 5" xfId="43506" xr:uid="{0E579701-FAA2-447C-BD90-01DB4851CB00}"/>
    <cellStyle name="Comma 12 7 6" xfId="41351" xr:uid="{172AA192-E8A9-4142-9620-8A88D3863B6F}"/>
    <cellStyle name="Comma 12 8" xfId="41354" xr:uid="{2A4CB393-5D7E-4488-A204-D42412B64108}"/>
    <cellStyle name="Comma 12 8 2" xfId="41355" xr:uid="{0BFDCBF5-4105-458E-B98A-B50021A0CD1B}"/>
    <cellStyle name="Comma 12 8 2 2" xfId="42567" xr:uid="{A541D6E2-CD10-4338-BA30-9CE1A7F2A4B2}"/>
    <cellStyle name="Comma 12 8 2 2 2" xfId="44182" xr:uid="{F48D07A7-9283-4E7F-AEE2-AA8A0973E8EA}"/>
    <cellStyle name="Comma 12 8 2 3" xfId="43510" xr:uid="{FDE4DDA5-EA0D-4353-8093-FFF18BF1EC48}"/>
    <cellStyle name="Comma 12 8 3" xfId="41356" xr:uid="{E1B64D5C-91B9-4506-A74E-0C6996BA1210}"/>
    <cellStyle name="Comma 12 8 3 2" xfId="42568" xr:uid="{76C6BB5C-26F9-4E7D-B699-831EB8344A57}"/>
    <cellStyle name="Comma 12 8 3 2 2" xfId="44183" xr:uid="{635CB1A2-3136-493B-8DC1-ADEC04D9AAE4}"/>
    <cellStyle name="Comma 12 8 3 3" xfId="43511" xr:uid="{7A059D0E-521A-4E58-8738-A037C8E55EC9}"/>
    <cellStyle name="Comma 12 8 4" xfId="42566" xr:uid="{2B465E5E-EBC5-451C-88D3-57A2FE8FF6A2}"/>
    <cellStyle name="Comma 12 8 4 2" xfId="44181" xr:uid="{F9BCFEAB-BD52-40ED-9CC4-AB9BAFDB339F}"/>
    <cellStyle name="Comma 12 8 5" xfId="43509" xr:uid="{C0A06B01-9E0B-42EF-AECC-192C6C083325}"/>
    <cellStyle name="Comma 12 9" xfId="41357" xr:uid="{059183DE-8CB8-485C-B65C-774F9313E173}"/>
    <cellStyle name="Comma 12 9 2" xfId="41358" xr:uid="{D809E8C5-8E04-4004-9F71-F80B705F6D00}"/>
    <cellStyle name="Comma 12 9 2 2" xfId="42570" xr:uid="{F0B8B33A-0EE8-481C-9F94-7C5C8ACC6BC1}"/>
    <cellStyle name="Comma 12 9 2 2 2" xfId="44185" xr:uid="{02C07624-02F0-45F5-8613-A7CADD95E390}"/>
    <cellStyle name="Comma 12 9 2 3" xfId="43513" xr:uid="{5CBB6762-1987-40D5-A83F-73F9985947D1}"/>
    <cellStyle name="Comma 12 9 3" xfId="41359" xr:uid="{CACD27FF-D22F-4C2A-AF44-C79F01A1C420}"/>
    <cellStyle name="Comma 12 9 3 2" xfId="42571" xr:uid="{D0EBEF45-269D-47A8-A84B-DAF90FB8F912}"/>
    <cellStyle name="Comma 12 9 3 2 2" xfId="44186" xr:uid="{6A75CC10-561E-48B2-A1DE-78E1D26B5C3A}"/>
    <cellStyle name="Comma 12 9 3 3" xfId="43514" xr:uid="{A66AC2CF-F685-496A-8CDF-1E5E9B7E3149}"/>
    <cellStyle name="Comma 12 9 4" xfId="42569" xr:uid="{E20AD461-A38D-4E86-BFE9-DD2EC473030B}"/>
    <cellStyle name="Comma 12 9 4 2" xfId="44184" xr:uid="{5D9BDC80-8F94-4EFF-B281-34AA05865D1B}"/>
    <cellStyle name="Comma 12 9 5" xfId="43512" xr:uid="{337A6C3B-0F48-4A43-8D8E-0AB4E5EFF0EB}"/>
    <cellStyle name="Comma 125" xfId="110" xr:uid="{00A17140-91F0-4C2A-B2B4-E8DCD6206719}"/>
    <cellStyle name="Comma 125 2" xfId="41132" xr:uid="{1CA8DA30-1F31-465E-B786-15FEC7C1399A}"/>
    <cellStyle name="Comma 125 3" xfId="47012" xr:uid="{468F119E-D63C-405C-A5AD-905D3251B008}"/>
    <cellStyle name="Comma 125 4" xfId="47061" xr:uid="{D641FB14-671E-4734-A936-E11368A6293E}"/>
    <cellStyle name="Comma 13" xfId="624" xr:uid="{F6ED2DB1-BD2E-4D44-A7A0-EB1E4645B86D}"/>
    <cellStyle name="Comma 13 10" xfId="46195" xr:uid="{7EAC21D4-D35D-4A94-A66E-4873455841F9}"/>
    <cellStyle name="Comma 13 11" xfId="46311" xr:uid="{AEE2BAE0-5F1B-4BDD-A18E-1769360DCA26}"/>
    <cellStyle name="Comma 13 12" xfId="41289" xr:uid="{F8057BCE-ADEB-4035-AD2A-F1C7D896A820}"/>
    <cellStyle name="Comma 13 2" xfId="625" xr:uid="{9B567D66-1A99-4C8D-8168-04A9B21A8B40}"/>
    <cellStyle name="Comma 13 2 2" xfId="626" xr:uid="{1091C31B-68EC-45E1-8FD1-C1B788F69006}"/>
    <cellStyle name="Comma 13 2 2 2" xfId="4310" xr:uid="{CF24A87C-0D59-4B35-9DF4-50A4F660A2E6}"/>
    <cellStyle name="Comma 13 2 2 2 2" xfId="44189" xr:uid="{AC33D637-4C4F-4C9C-AFEA-CAEDC8E22C2F}"/>
    <cellStyle name="Comma 13 2 2 2 3" xfId="42574" xr:uid="{1572468C-1316-4F11-9B06-371D540E9A55}"/>
    <cellStyle name="Comma 13 2 2 3" xfId="43517" xr:uid="{06166953-AC4E-41B0-90BD-FFED34CF5A3E}"/>
    <cellStyle name="Comma 13 2 2 4" xfId="41362" xr:uid="{2DE25BC3-B770-4537-A5AF-1EEE29C7D946}"/>
    <cellStyle name="Comma 13 2 3" xfId="4309" xr:uid="{33323BFC-4BDE-474A-9C4C-0D85A79C1A1E}"/>
    <cellStyle name="Comma 13 2 3 2" xfId="42575" xr:uid="{6BC267A2-6DE2-4BCE-A641-636DBAB39AF5}"/>
    <cellStyle name="Comma 13 2 3 2 2" xfId="44190" xr:uid="{9F70C0FB-9E66-46B7-A340-6BF0092AAAF4}"/>
    <cellStyle name="Comma 13 2 3 3" xfId="43518" xr:uid="{79278167-CE31-4B6B-AA0D-F9483C9A9F3B}"/>
    <cellStyle name="Comma 13 2 3 4" xfId="41363" xr:uid="{E1EB151E-3B46-49C9-88FF-61D664F3EE29}"/>
    <cellStyle name="Comma 13 2 4" xfId="42573" xr:uid="{30FC0EB2-1E9F-4FC3-BBDD-9555BEDAE14A}"/>
    <cellStyle name="Comma 13 2 4 2" xfId="44188" xr:uid="{357E01CD-02DA-4DD1-8FDB-FB67267D110C}"/>
    <cellStyle name="Comma 13 2 5" xfId="43516" xr:uid="{1E0ABEBF-24E4-4E13-B4FC-8E6ED4BC0360}"/>
    <cellStyle name="Comma 13 2 6" xfId="45364" xr:uid="{8EE52B1F-13C3-4EDC-9CFA-74F9C131F7FE}"/>
    <cellStyle name="Comma 13 2 7" xfId="45512" xr:uid="{4CF19137-A420-4E56-9F91-27CB19C07748}"/>
    <cellStyle name="Comma 13 2 8" xfId="41361" xr:uid="{405EF68D-2201-45E3-A077-93AAB1210D57}"/>
    <cellStyle name="Comma 13 3" xfId="627" xr:uid="{1B1A9C42-F5D0-432D-A35D-5B5C3D77CB4F}"/>
    <cellStyle name="Comma 13 3 2" xfId="4311" xr:uid="{78DFB0C3-8828-47A9-BDB8-481A503DED5D}"/>
    <cellStyle name="Comma 13 3 2 2" xfId="44191" xr:uid="{A3CFBFFE-0A3F-4B28-AFC9-FBDC5DA251F0}"/>
    <cellStyle name="Comma 13 3 2 3" xfId="42576" xr:uid="{73F3318B-1F68-4599-A846-6859FCFDB3B9}"/>
    <cellStyle name="Comma 13 3 3" xfId="43519" xr:uid="{C5E64AD5-B1FD-4110-9E19-9FBC6F0AE55F}"/>
    <cellStyle name="Comma 13 3 4" xfId="41364" xr:uid="{188E1FB4-88DA-4435-B468-3C115F62C9FC}"/>
    <cellStyle name="Comma 13 4" xfId="4308" xr:uid="{690AF0A8-E290-4CB6-B984-A673E2C46834}"/>
    <cellStyle name="Comma 13 4 2" xfId="42577" xr:uid="{8E59C9B1-030B-47A7-A8D1-69DF594E51DC}"/>
    <cellStyle name="Comma 13 4 2 2" xfId="44192" xr:uid="{026F51DB-1532-40EB-99D1-9C1B5F838753}"/>
    <cellStyle name="Comma 13 4 3" xfId="43520" xr:uid="{D48A9514-D96A-47A4-A6EB-895017104792}"/>
    <cellStyle name="Comma 13 4 4" xfId="41365" xr:uid="{AE903B0B-F1B8-4DB5-A46A-A6BDA52DC1B0}"/>
    <cellStyle name="Comma 13 5" xfId="30567" xr:uid="{55B7BDC9-C006-4B7C-BC4D-8B6CCF47D2E1}"/>
    <cellStyle name="Comma 13 5 2" xfId="44187" xr:uid="{41854D04-4932-49F8-9338-E33494AB10FE}"/>
    <cellStyle name="Comma 13 5 3" xfId="42572" xr:uid="{9AD025DA-B10D-4F15-8006-25C21B2743DA}"/>
    <cellStyle name="Comma 13 6" xfId="43515" xr:uid="{FF1578E0-AC0E-4D36-BF45-57FFFC029202}"/>
    <cellStyle name="Comma 13 7" xfId="45196" xr:uid="{80B09F81-ABD0-48BA-9F4E-2E04BA51FBB2}"/>
    <cellStyle name="Comma 13 8" xfId="41360" xr:uid="{E33B771C-22D3-44AC-ABD5-4BBC4EA45BAA}"/>
    <cellStyle name="Comma 13 9" xfId="45888" xr:uid="{1D7CB218-53B0-44E1-BE20-90E645838B53}"/>
    <cellStyle name="Comma 13_CPI_Y'52_TOP_GG 1" xfId="41366" xr:uid="{33DCCC45-CC73-4ED1-9212-8AD015728F22}"/>
    <cellStyle name="Comma 14" xfId="628" xr:uid="{FA244A46-8B6E-49AF-92A8-E1B1017AA388}"/>
    <cellStyle name="Comma 14 10" xfId="41367" xr:uid="{84BE49AB-3774-4284-BF03-9548CD4551FB}"/>
    <cellStyle name="Comma 14 2" xfId="629" xr:uid="{2A8EE8A7-42F4-4519-9274-4ABD972EA0E7}"/>
    <cellStyle name="Comma 14 2 2" xfId="630" xr:uid="{2455459B-A992-4F87-A97A-6C5A18ED8290}"/>
    <cellStyle name="Comma 14 2 2 2" xfId="4314" xr:uid="{BAEBC521-5FA0-4D9F-A35F-6D9473BC1CB8}"/>
    <cellStyle name="Comma 14 2 2 2 2" xfId="45334" xr:uid="{C58FA103-5F9C-4393-B1F4-8F0F1DE849D5}"/>
    <cellStyle name="Comma 14 2 2 2 3" xfId="45955" xr:uid="{029452C2-05DC-4652-80E7-0C5E42FDEB66}"/>
    <cellStyle name="Comma 14 2 2 2 4" xfId="44194" xr:uid="{A47632FA-208B-4896-9E34-3E5A8C7114A0}"/>
    <cellStyle name="Comma 14 2 2 3" xfId="45126" xr:uid="{2F71E283-5152-41A2-B6B2-4F2D14B0A7FF}"/>
    <cellStyle name="Comma 14 2 2 4" xfId="45751" xr:uid="{8FBF2E5B-746A-4E71-8EC1-12EE97DEF331}"/>
    <cellStyle name="Comma 14 2 2 5" xfId="42579" xr:uid="{83A82275-FD0C-4C67-BDC3-FB9F104B0C1C}"/>
    <cellStyle name="Comma 14 2 3" xfId="4313" xr:uid="{62AADAC2-7DE7-4CF1-A5F4-7F450F11E78A}"/>
    <cellStyle name="Comma 14 2 3 2" xfId="45380" xr:uid="{FB0F3F84-2321-4C14-9077-EB8D503A4231}"/>
    <cellStyle name="Comma 14 2 3 2 2" xfId="45890" xr:uid="{AAE55FB7-5E52-4E33-87B7-56E04002C086}"/>
    <cellStyle name="Comma 14 2 3 3" xfId="45213" xr:uid="{2969972A-5FB0-460C-90C9-72DD7010DE09}"/>
    <cellStyle name="Comma 14 2 3 4" xfId="46090" xr:uid="{11303B57-014B-408C-998B-3F17C3AE66B3}"/>
    <cellStyle name="Comma 14 2 3 5" xfId="43522" xr:uid="{26AED76A-EF17-435F-8B22-00862B5A0A8D}"/>
    <cellStyle name="Comma 14 2 4" xfId="45291" xr:uid="{2576FDFA-F75B-4027-8A54-CFBB252D3FA5}"/>
    <cellStyle name="Comma 14 2 4 2" xfId="46151" xr:uid="{33AF52F2-C457-4430-9859-08589C6E27FE}"/>
    <cellStyle name="Comma 14 2 5" xfId="45063" xr:uid="{3ECFC0D0-8B02-4FBF-B8D5-3F832A9D377F}"/>
    <cellStyle name="Comma 14 2 6" xfId="45835" xr:uid="{32B6C0FA-32B0-429F-A75D-503956CDC878}"/>
    <cellStyle name="Comma 14 2 7" xfId="41368" xr:uid="{DDCAD19B-A5E1-47D0-AF44-4C8D12B0C176}"/>
    <cellStyle name="Comma 14 3" xfId="631" xr:uid="{F076C116-98B3-464F-A054-5B18A37A140A}"/>
    <cellStyle name="Comma 14 3 2" xfId="4315" xr:uid="{3C38A0C8-96B2-4C50-96CF-8BBB36923819}"/>
    <cellStyle name="Comma 14 3 2 2" xfId="44195" xr:uid="{FB76F121-1296-4E7A-8FC6-0769FD67BE15}"/>
    <cellStyle name="Comma 14 3 2 3" xfId="45284" xr:uid="{84B92F86-688B-4056-A056-C17E93BDCFEC}"/>
    <cellStyle name="Comma 14 3 2 4" xfId="45932" xr:uid="{277A2F93-125C-4B79-9E52-C2325EB7D256}"/>
    <cellStyle name="Comma 14 3 2 5" xfId="42580" xr:uid="{1B9CCC75-FA76-458E-9E9A-074FCCB6E4FE}"/>
    <cellStyle name="Comma 14 3 3" xfId="43523" xr:uid="{DB064185-8183-4391-B928-3F8ED8FAC13D}"/>
    <cellStyle name="Comma 14 3 4" xfId="45053" xr:uid="{B2E44076-0550-4BD2-B75F-421959CF8EC1}"/>
    <cellStyle name="Comma 14 3 5" xfId="45941" xr:uid="{FCD6C804-30DB-492C-88A3-9D6DD73F095E}"/>
    <cellStyle name="Comma 14 3 6" xfId="41369" xr:uid="{FB3F2C2A-1F82-4627-B479-E74FB9883B38}"/>
    <cellStyle name="Comma 14 4" xfId="4312" xr:uid="{72A84C45-DF24-4582-B81B-7A69D711BFEA}"/>
    <cellStyle name="Comma 14 4 2" xfId="44193" xr:uid="{4FCDDDF3-B331-4B9A-A9CF-7238EFD83B2F}"/>
    <cellStyle name="Comma 14 4 2 2" xfId="45326" xr:uid="{00CAA0DA-1442-490D-B1F1-831102524D72}"/>
    <cellStyle name="Comma 14 4 2 3" xfId="41294" xr:uid="{3E7B1FED-64EE-425D-B874-FD0025E29784}"/>
    <cellStyle name="Comma 14 4 3" xfId="45118" xr:uid="{D1C644C8-EF84-453A-813D-BE779BEEDD46}"/>
    <cellStyle name="Comma 14 4 4" xfId="46145" xr:uid="{44FC4B09-E7E5-45EF-A973-09E63F4FFBB1}"/>
    <cellStyle name="Comma 14 4 5" xfId="42578" xr:uid="{DADD90B4-B16D-47D2-B3C9-22CD814B1FD6}"/>
    <cellStyle name="Comma 14 5" xfId="632" xr:uid="{76952FFE-5D11-4191-BCBA-8E73E9F66798}"/>
    <cellStyle name="Comma 14 5 2" xfId="4316" xr:uid="{791B9239-44E4-4493-9E7B-653548CAFB25}"/>
    <cellStyle name="Comma 14 5 2 2" xfId="46110" xr:uid="{4C338EE8-1212-4AE7-B4A7-B7B47314D4DB}"/>
    <cellStyle name="Comma 14 5 2 3" xfId="45372" xr:uid="{9E8DFD8F-3845-4643-8B3A-C04690078966}"/>
    <cellStyle name="Comma 14 5 3" xfId="45205" xr:uid="{1731FD8E-C390-45FA-934F-9D0143AE2D35}"/>
    <cellStyle name="Comma 14 5 4" xfId="46069" xr:uid="{FB0521B1-4490-474C-B160-2D1CCDC55B94}"/>
    <cellStyle name="Comma 14 5 5" xfId="43521" xr:uid="{48DC7058-06B9-450E-BCB0-48862240B13D}"/>
    <cellStyle name="Comma 14 6" xfId="30568" xr:uid="{345BF59B-6B3B-47C5-A7BF-56B677779EC9}"/>
    <cellStyle name="Comma 14 6 2" xfId="45659" xr:uid="{E467BCEC-E430-4DB2-9C69-85285BE644CA}"/>
    <cellStyle name="Comma 14 6 3" xfId="45261" xr:uid="{8640C9F9-C573-4F28-BBBD-7ADF79393D7E}"/>
    <cellStyle name="Comma 14 7" xfId="45018" xr:uid="{30A6E741-5D20-496B-88A8-E3856A43EFEA}"/>
    <cellStyle name="Comma 14 7 2" xfId="45433" xr:uid="{FD26391D-E6B6-4A63-BE20-790D9C4889B7}"/>
    <cellStyle name="Comma 14 8" xfId="44942" xr:uid="{B1782AE6-D2DA-4D8F-B573-6CAC4B040D68}"/>
    <cellStyle name="Comma 14 9" xfId="45670" xr:uid="{9F1BC265-EF8D-4BFC-93AC-BD566EA8E80D}"/>
    <cellStyle name="Comma 15" xfId="633" xr:uid="{122EABCD-391D-423D-BACB-6F910D33E650}"/>
    <cellStyle name="Comma 15 2" xfId="634" xr:uid="{8460758C-4BE7-40B6-B7C9-917AF4C28F40}"/>
    <cellStyle name="Comma 15 2 2" xfId="635" xr:uid="{7B48D4C1-2288-42D6-966A-99F142C0FEF6}"/>
    <cellStyle name="Comma 15 2 2 2" xfId="4319" xr:uid="{568D120B-B1D5-464F-B80B-806FB597FF2A}"/>
    <cellStyle name="Comma 15 2 2 2 2" xfId="44197" xr:uid="{91F60823-F5DB-40BC-A0DC-F4DEB9F31EF2}"/>
    <cellStyle name="Comma 15 2 2 3" xfId="45346" xr:uid="{CA73C429-3650-4A28-9717-CC6CF5435315}"/>
    <cellStyle name="Comma 15 2 2 4" xfId="46092" xr:uid="{D4B40F9A-E8D4-4ACF-B0FD-43B8EA2E7EDB}"/>
    <cellStyle name="Comma 15 2 2 5" xfId="42582" xr:uid="{95B3F5A9-7213-47DF-981B-1BE3896C2311}"/>
    <cellStyle name="Comma 15 2 3" xfId="4318" xr:uid="{F86F532F-FB15-4825-8D06-40B4EBC00958}"/>
    <cellStyle name="Comma 15 2 3 2" xfId="43525" xr:uid="{9416B28A-4B68-4612-9FFE-609D248051C3}"/>
    <cellStyle name="Comma 15 2 4" xfId="30570" xr:uid="{714E7125-E77A-45C8-A549-B002418B5156}"/>
    <cellStyle name="Comma 15 2 4 2" xfId="45137" xr:uid="{4C153A99-3E20-4A3B-91EC-5380F6B920E7}"/>
    <cellStyle name="Comma 15 2 5" xfId="45805" xr:uid="{8CCC41DE-08BA-4103-8BC9-960EE95960B6}"/>
    <cellStyle name="Comma 15 2 6" xfId="41371" xr:uid="{FF0E552F-6664-45C3-89F5-CDA493BF8D7E}"/>
    <cellStyle name="Comma 15 3" xfId="636" xr:uid="{2807BDF6-246F-4E2A-8A8B-86D48EB57E3A}"/>
    <cellStyle name="Comma 15 3 2" xfId="4320" xr:uid="{C09D0479-9A6D-403C-94C3-84FCFB07C625}"/>
    <cellStyle name="Comma 15 3 2 2" xfId="45393" xr:uid="{8A949469-46F7-4D2F-AAA4-21CD78D9F66D}"/>
    <cellStyle name="Comma 15 3 2 3" xfId="45740" xr:uid="{178030FC-63C8-40B7-86DB-A1495EEE8955}"/>
    <cellStyle name="Comma 15 3 2 4" xfId="44196" xr:uid="{D58AEE44-F12B-483A-8139-A7FEE6EB6C5A}"/>
    <cellStyle name="Comma 15 3 3" xfId="45226" xr:uid="{4F2C31D0-08C4-47C4-880F-8655FFB5FAFC}"/>
    <cellStyle name="Comma 15 3 4" xfId="46150" xr:uid="{27E57536-928E-4D96-8C44-2B19006C5B0B}"/>
    <cellStyle name="Comma 15 3 5" xfId="42581" xr:uid="{DF3CE450-D85A-41B3-AFF8-D1AF9FAC4F64}"/>
    <cellStyle name="Comma 15 4" xfId="4317" xr:uid="{C23379A3-EABD-450B-9531-4966E2006243}"/>
    <cellStyle name="Comma 15 4 2" xfId="45304" xr:uid="{64A25453-7E92-4AFC-B0B3-771708C4CBD3}"/>
    <cellStyle name="Comma 15 4 3" xfId="45957" xr:uid="{B8C715CF-7992-44B7-8030-3E7A208FC547}"/>
    <cellStyle name="Comma 15 4 4" xfId="43524" xr:uid="{FA8B55AA-681B-43B1-A44D-71C136FB1AEE}"/>
    <cellStyle name="Comma 15 5" xfId="30569" xr:uid="{585E54FC-F2CD-450D-B552-A7E995939DB0}"/>
    <cellStyle name="Comma 15 5 2" xfId="45085" xr:uid="{CBF292C8-D57F-4D5F-829C-FF0BDEF519CA}"/>
    <cellStyle name="Comma 15 6" xfId="46105" xr:uid="{762F9C7B-9638-4751-98FD-E105D6D82402}"/>
    <cellStyle name="Comma 15 7" xfId="41370" xr:uid="{18494477-5A5A-43DE-A904-09A6595C77A4}"/>
    <cellStyle name="Comma 16" xfId="637" xr:uid="{A2FE880A-506A-4C30-AF2A-E15C24EB6AD7}"/>
    <cellStyle name="Comma 16 2" xfId="638" xr:uid="{B862C543-420D-4759-A28D-3BAE7D04F393}"/>
    <cellStyle name="Comma 16 2 2" xfId="4322" xr:uid="{27EBC64B-43FE-4F25-BEAD-B4D13FBFA213}"/>
    <cellStyle name="Comma 16 2 2 2" xfId="42585" xr:uid="{AA08FAAB-04D7-427F-A767-8824B9C30827}"/>
    <cellStyle name="Comma 16 2 2 2 2" xfId="44200" xr:uid="{72AE0BBA-797C-49BE-B7EB-192CE26486B6}"/>
    <cellStyle name="Comma 16 2 2 3" xfId="43528" xr:uid="{BDF3CEBB-693C-4C04-9F0B-7767384D59C6}"/>
    <cellStyle name="Comma 16 2 2 4" xfId="45347" xr:uid="{3BDF2B1A-E962-4F3C-83C3-B4D83312B63B}"/>
    <cellStyle name="Comma 16 2 2 5" xfId="45654" xr:uid="{22CB21FC-92ED-4273-A0D6-0DF051FFAFB8}"/>
    <cellStyle name="Comma 16 2 2 6" xfId="41374" xr:uid="{F1FEE6B3-8F0F-497C-AC93-717E98D2EDDB}"/>
    <cellStyle name="Comma 16 2 3" xfId="42584" xr:uid="{FC1588B8-9748-47C9-AE92-3A25E8630B24}"/>
    <cellStyle name="Comma 16 2 3 2" xfId="44199" xr:uid="{A207B592-42BA-4DBD-83BD-D9AD590057BF}"/>
    <cellStyle name="Comma 16 2 4" xfId="43527" xr:uid="{F65297BD-CDC4-45AC-AE18-73726E2B7060}"/>
    <cellStyle name="Comma 16 2 5" xfId="45138" xr:uid="{951C0070-0FCF-4B7F-9D90-2922601DD6D6}"/>
    <cellStyle name="Comma 16 2 6" xfId="45705" xr:uid="{04135411-AA5B-4CE9-9F9D-7945A0C76B0D}"/>
    <cellStyle name="Comma 16 2 7" xfId="41373" xr:uid="{99BDBE7D-5661-4EAC-B7FC-3DF80335156D}"/>
    <cellStyle name="Comma 16 3" xfId="639" xr:uid="{283F295B-B254-4EFA-8B3E-5ECDDA64F3D0}"/>
    <cellStyle name="Comma 16 3 2" xfId="4323" xr:uid="{BE92178E-7B11-475D-90B8-CBF7C16D2651}"/>
    <cellStyle name="Comma 16 3 2 2" xfId="44201" xr:uid="{6B2BA647-DC4E-4630-ADFD-03A55B6313CE}"/>
    <cellStyle name="Comma 16 3 2 3" xfId="45394" xr:uid="{945F5CD9-E62B-44C6-9D14-ED1E93B17591}"/>
    <cellStyle name="Comma 16 3 2 4" xfId="46021" xr:uid="{64ECC83F-2866-4843-9E3F-202EED05253A}"/>
    <cellStyle name="Comma 16 3 2 5" xfId="42586" xr:uid="{F0E8F5A5-07E4-45CB-BAC8-5CBC2E609230}"/>
    <cellStyle name="Comma 16 3 3" xfId="43529" xr:uid="{DC6881CC-2B1F-4CD8-A452-9C6982F054B9}"/>
    <cellStyle name="Comma 16 3 4" xfId="45227" xr:uid="{9E1FA829-C55F-41F7-9F5C-38C9C312D6A3}"/>
    <cellStyle name="Comma 16 3 5" xfId="45562" xr:uid="{2F792C97-E522-4F51-B69C-C7C2DB8A985E}"/>
    <cellStyle name="Comma 16 3 6" xfId="41375" xr:uid="{1CE62B2B-0820-43FC-A27F-596B977F0D8E}"/>
    <cellStyle name="Comma 16 4" xfId="4321" xr:uid="{FB3A87CF-B38A-40B1-9EC0-54D8D15545F0}"/>
    <cellStyle name="Comma 16 4 2" xfId="44198" xr:uid="{F14163C4-D87B-4825-8ABF-911FE07225B3}"/>
    <cellStyle name="Comma 16 4 3" xfId="45305" xr:uid="{C490B20C-E254-4CC1-8740-3AC2C70D06E7}"/>
    <cellStyle name="Comma 16 4 4" xfId="45756" xr:uid="{D2B7F576-42C3-4C39-B8D0-9F9A2F76C086}"/>
    <cellStyle name="Comma 16 4 5" xfId="42583" xr:uid="{E49540F4-8BAA-420E-9A75-D53E2D55151B}"/>
    <cellStyle name="Comma 16 5" xfId="30571" xr:uid="{8DF13674-D904-4B43-B972-667C34FAAAEE}"/>
    <cellStyle name="Comma 16 5 2" xfId="45088" xr:uid="{41D35A99-1A58-49FE-B61A-DD67953D991E}"/>
    <cellStyle name="Comma 16 5 3" xfId="45757" xr:uid="{44B6178A-811C-448A-9669-1497E2120FD5}"/>
    <cellStyle name="Comma 16 5 4" xfId="43526" xr:uid="{619339C1-4937-4B1F-B521-69AEC17F68C9}"/>
    <cellStyle name="Comma 16 6" xfId="44933" xr:uid="{A254FC11-937F-45F7-B7C7-9D8CC71C0D9D}"/>
    <cellStyle name="Comma 16 7" xfId="46095" xr:uid="{AADBFE41-831B-4168-98F6-F31A9E2A33DF}"/>
    <cellStyle name="Comma 16 8" xfId="41372" xr:uid="{744D0819-59D5-4748-B58A-C350D4B1B7C4}"/>
    <cellStyle name="Comma 16_130017-B1  โปรแกรมคอมพิวเตอร์ CPI_Q409" xfId="41376" xr:uid="{41AA169B-ED18-420A-B78D-9407ED6EB531}"/>
    <cellStyle name="Comma 17" xfId="640" xr:uid="{8087A6B7-0266-49C0-9F16-06C556A2473D}"/>
    <cellStyle name="Comma 17 2" xfId="641" xr:uid="{80AC307B-5B8D-4D89-ADA6-984E304AD7C3}"/>
    <cellStyle name="Comma 17 2 2" xfId="4325" xr:uid="{6A01852D-1BB1-4280-BA1F-011A4C68D87C}"/>
    <cellStyle name="Comma 17 2 2 2" xfId="44203" xr:uid="{04B54682-5AD8-4C48-A409-33B0B4BC83BE}"/>
    <cellStyle name="Comma 17 2 2 3" xfId="42588" xr:uid="{AF974D02-9F0B-458C-9788-4859435B89EF}"/>
    <cellStyle name="Comma 17 2 3" xfId="43531" xr:uid="{501A0DD5-CEC5-43B9-A913-C1B240906FA7}"/>
    <cellStyle name="Comma 17 2 4" xfId="45373" xr:uid="{7BD70689-F361-4769-BE9D-83BE12EC8A3D}"/>
    <cellStyle name="Comma 17 2 5" xfId="45949" xr:uid="{EE5AE47F-02CA-4D9F-B262-C482A04BEF50}"/>
    <cellStyle name="Comma 17 2 6" xfId="41378" xr:uid="{296701BE-321A-4B00-8353-8C7A921D5B68}"/>
    <cellStyle name="Comma 17 3" xfId="4324" xr:uid="{74461BEB-B626-43EB-B40B-FB8654156028}"/>
    <cellStyle name="Comma 17 3 2" xfId="44202" xr:uid="{C3DB9EA0-00B1-4F77-9278-18C19FC3F220}"/>
    <cellStyle name="Comma 17 3 3" xfId="42587" xr:uid="{9EB94538-F4F7-4181-B441-925B08739201}"/>
    <cellStyle name="Comma 17 4" xfId="30572" xr:uid="{63E3C940-E4A6-4BDC-A52E-8D9E906FBA1D}"/>
    <cellStyle name="Comma 17 4 2" xfId="43530" xr:uid="{76BA32A3-59E0-41EF-AAA9-5D20F36BB91B}"/>
    <cellStyle name="Comma 17 5" xfId="45206" xr:uid="{9F6406F4-EF44-4193-B81E-BFFDC78C1DC0}"/>
    <cellStyle name="Comma 17 6" xfId="46028" xr:uid="{696C8EDB-E95A-4A31-A02D-ADD3B8ABEA03}"/>
    <cellStyle name="Comma 17 7" xfId="41377" xr:uid="{4C02CE9A-4366-48BF-BD86-A25039A80088}"/>
    <cellStyle name="Comma 18" xfId="642" xr:uid="{B75B6E1A-642C-4969-892D-9344C58D876D}"/>
    <cellStyle name="Comma 18 2" xfId="643" xr:uid="{0017F2B6-08A0-4AF7-B71C-2B664604050F}"/>
    <cellStyle name="Comma 18 2 2" xfId="4327" xr:uid="{8749F0FE-2A00-4DFE-B3E8-1B9575220929}"/>
    <cellStyle name="Comma 18 2 3" xfId="41380" xr:uid="{29FC902B-4789-4841-B3DD-40AD04461A17}"/>
    <cellStyle name="Comma 18 3" xfId="4326" xr:uid="{52E81DC9-6832-42BB-8481-0FF318DBBA55}"/>
    <cellStyle name="Comma 18 3 2" xfId="41381" xr:uid="{4BD64D87-D432-4544-86E4-6AA75ADD74BE}"/>
    <cellStyle name="Comma 18 4" xfId="30573" xr:uid="{D8F3640A-6BE2-42DB-8D8B-59953721D490}"/>
    <cellStyle name="Comma 18 4 2" xfId="45249" xr:uid="{81AF4D4A-B8AF-4C48-8872-4A508D217E22}"/>
    <cellStyle name="Comma 18 5" xfId="45656" xr:uid="{B42AEB0D-8B37-4380-B8EC-D354AB882432}"/>
    <cellStyle name="Comma 18 6" xfId="41379" xr:uid="{B45F7869-CE62-4EA0-B629-45168C8B0308}"/>
    <cellStyle name="Comma 18_DP(IA)_'09(170200,170200-NB,170300,170300-B1)_CPI_Q409" xfId="41382" xr:uid="{FB707A79-EEF0-4E16-988A-703B78DBA164}"/>
    <cellStyle name="Comma 19" xfId="644" xr:uid="{39ECC26B-0EC6-429F-A386-C1F47A5EDFA7}"/>
    <cellStyle name="Comma 19 2" xfId="645" xr:uid="{5CC8EB43-0E3F-45B7-AA88-099477DB06DB}"/>
    <cellStyle name="Comma 19 2 2" xfId="4329" xr:uid="{7254972C-C8A1-4CC3-B62E-9B2227B09CD4}"/>
    <cellStyle name="Comma 19 2 2 2" xfId="44205" xr:uid="{3857543F-9C6C-450F-9195-E1957A25355A}"/>
    <cellStyle name="Comma 19 2 2 3" xfId="42590" xr:uid="{51E28B76-0B63-4602-90A3-67479979799F}"/>
    <cellStyle name="Comma 19 2 3" xfId="43533" xr:uid="{C46405D7-86DB-4EFD-8481-65B0B3166048}"/>
    <cellStyle name="Comma 19 2 4" xfId="41384" xr:uid="{E3089F64-A900-42A4-909C-666246456402}"/>
    <cellStyle name="Comma 19 3" xfId="4328" xr:uid="{DD66A491-5CCF-4F34-B59C-59B766FFE705}"/>
    <cellStyle name="Comma 19 3 2" xfId="42591" xr:uid="{FA009935-926B-40EE-85C2-619DA6C8884F}"/>
    <cellStyle name="Comma 19 3 2 2" xfId="44206" xr:uid="{5BC9B640-BEE7-43E2-B9C2-73F300DD93A6}"/>
    <cellStyle name="Comma 19 3 3" xfId="43534" xr:uid="{9FF6A1DC-3B54-4173-8553-D1EF2EC3F0FC}"/>
    <cellStyle name="Comma 19 3 4" xfId="41385" xr:uid="{883FA4C9-4B71-4058-9643-7B2074D63516}"/>
    <cellStyle name="Comma 19 4" xfId="30574" xr:uid="{341E3ADD-C97C-46E6-A192-52FE4573F7EA}"/>
    <cellStyle name="Comma 19 4 2" xfId="44204" xr:uid="{ABC6A849-7510-44F7-8A53-0E8E683E4094}"/>
    <cellStyle name="Comma 19 4 3" xfId="42589" xr:uid="{42332473-80FF-4712-A376-FED1F0BF27E8}"/>
    <cellStyle name="Comma 19 5" xfId="43532" xr:uid="{09515467-C530-4315-98DD-C8AEE3A85EEB}"/>
    <cellStyle name="Comma 19 6" xfId="45250" xr:uid="{9CC8257D-8182-4627-A22A-57C3407B7231}"/>
    <cellStyle name="Comma 19 7" xfId="45822" xr:uid="{77780A1C-1192-4E21-BF43-3593A7F4B73C}"/>
    <cellStyle name="Comma 19 8" xfId="41383" xr:uid="{3DE96009-4139-4628-8E32-1DE5225884F8}"/>
    <cellStyle name="Comma 2" xfId="67" xr:uid="{CE6E11AE-29AC-4649-8EDF-10EF09C9BE93}"/>
    <cellStyle name="Comma 2 10" xfId="646" xr:uid="{8B5551F5-F572-4BF9-8905-400CF2E95F91}"/>
    <cellStyle name="Comma 2 10 2" xfId="647" xr:uid="{618038CF-607F-45A9-996F-DA70B5DF2E55}"/>
    <cellStyle name="Comma 2 10 2 2" xfId="648" xr:uid="{1ED4A411-6860-4A3B-8A9F-9BB18BE87575}"/>
    <cellStyle name="Comma 2 10 2 2 2" xfId="4332" xr:uid="{936D2632-37BD-4422-902F-6084860EDAAA}"/>
    <cellStyle name="Comma 2 10 2 3" xfId="4331" xr:uid="{9881889C-7EC7-49AF-9CF7-CB099D2C9575}"/>
    <cellStyle name="Comma 2 10 2 4" xfId="42593" xr:uid="{D333B96C-EF59-4B1D-BA33-7E5C97701E82}"/>
    <cellStyle name="Comma 2 10 3" xfId="649" xr:uid="{2EE91BAD-941B-429E-A0A5-4893E80534E2}"/>
    <cellStyle name="Comma 2 10 3 2" xfId="4333" xr:uid="{2B3EAA7C-E7DD-423E-A096-C0D0D88633A1}"/>
    <cellStyle name="Comma 2 10 4" xfId="4330" xr:uid="{AC1C3BAE-E1E9-469A-9EBE-21FE0A014DBE}"/>
    <cellStyle name="Comma 2 10 5" xfId="41387" xr:uid="{7BDEEF6E-CFAB-47ED-83DF-996B782C36C8}"/>
    <cellStyle name="Comma 2 11" xfId="650" xr:uid="{A5B3B32C-039B-4667-9DEA-59BD0B927FE4}"/>
    <cellStyle name="Comma 2 11 2" xfId="651" xr:uid="{00C47AE0-92E8-4D00-ABED-F374EF995D80}"/>
    <cellStyle name="Comma 2 11 2 2" xfId="652" xr:uid="{7F111E69-7F36-4126-8AC5-5B245CD22E93}"/>
    <cellStyle name="Comma 2 11 2 2 2" xfId="4336" xr:uid="{F752AD38-CE88-4550-BDB0-DCB45AEFC1A5}"/>
    <cellStyle name="Comma 2 11 2 3" xfId="4335" xr:uid="{BC28057B-9D3D-49C0-88BC-5FA1F86C2B30}"/>
    <cellStyle name="Comma 2 11 2 4" xfId="42594" xr:uid="{5897455D-41CC-4AD8-B5EA-5EECF963D468}"/>
    <cellStyle name="Comma 2 11 3" xfId="653" xr:uid="{C17B31EC-74F2-4BDD-AA04-45A536178913}"/>
    <cellStyle name="Comma 2 11 3 2" xfId="4337" xr:uid="{BE948FD9-6F6B-4218-AC1E-F3DDC97CB62E}"/>
    <cellStyle name="Comma 2 11 4" xfId="4334" xr:uid="{D5E8D5E5-7877-416E-ABBB-26B21B226D6B}"/>
    <cellStyle name="Comma 2 11 5" xfId="44982" xr:uid="{4258C76A-2CAE-4AAF-A88B-F57FB794E111}"/>
    <cellStyle name="Comma 2 11 5 2" xfId="45417" xr:uid="{2D479CE2-3300-440E-811B-04D85C0170B2}"/>
    <cellStyle name="Comma 2 11 5 2 2" xfId="46099" xr:uid="{C583C608-7E36-4EFD-9209-651F08698C5F}"/>
    <cellStyle name="Comma 2 11 5 3" xfId="46093" xr:uid="{E2C496EF-3341-4FE3-8838-7E7C046971C2}"/>
    <cellStyle name="Comma 2 11 6" xfId="41388" xr:uid="{0419F35B-E414-41F1-BCF0-790C3C3048BB}"/>
    <cellStyle name="Comma 2 12" xfId="654" xr:uid="{9E8808EA-DD3A-4747-8392-7865DA2A7D43}"/>
    <cellStyle name="Comma 2 12 2" xfId="655" xr:uid="{7D1783C1-CE69-4E20-A3E8-A0744161AF87}"/>
    <cellStyle name="Comma 2 12 2 2" xfId="4339" xr:uid="{E280D1A9-202F-4ED3-9D1E-B69C46540A43}"/>
    <cellStyle name="Comma 2 12 2 3" xfId="42595" xr:uid="{EBA020F8-49EC-45AE-BE7D-898EA0424262}"/>
    <cellStyle name="Comma 2 12 3" xfId="4338" xr:uid="{2708F9D7-2048-426C-8AA4-373EE307D9B5}"/>
    <cellStyle name="Comma 2 12 4" xfId="41389" xr:uid="{E36AEC5A-58D4-4C2E-BDB2-D3E654BD7EAD}"/>
    <cellStyle name="Comma 2 13" xfId="656" xr:uid="{A09A6D1A-678B-48DC-8F6C-C09E526FD644}"/>
    <cellStyle name="Comma 2 13 2" xfId="657" xr:uid="{91012FEC-E540-4466-9ABA-DE90D64EF5B1}"/>
    <cellStyle name="Comma 2 13 2 2" xfId="4341" xr:uid="{39EF88B4-3BFC-47AB-A515-46CB56CBCA66}"/>
    <cellStyle name="Comma 2 13 2 3" xfId="42596" xr:uid="{7198E617-464D-4284-BF9F-B1A8AFA62F59}"/>
    <cellStyle name="Comma 2 13 3" xfId="4340" xr:uid="{B6D20CB7-0CDE-40FB-84FC-77C89C3B33B5}"/>
    <cellStyle name="Comma 2 13 4" xfId="41390" xr:uid="{F5D8A609-1038-4273-803F-324848611869}"/>
    <cellStyle name="Comma 2 14" xfId="658" xr:uid="{ACB6BD99-64D8-4F5F-AD4E-12A50A3E7BDF}"/>
    <cellStyle name="Comma 2 14 2" xfId="659" xr:uid="{6C61ED97-6A1B-4C8E-B45B-ABBF0D1D83C9}"/>
    <cellStyle name="Comma 2 14 2 2" xfId="4343" xr:uid="{4F191A66-F740-4AFA-A5E6-68957052976C}"/>
    <cellStyle name="Comma 2 14 2 3" xfId="42597" xr:uid="{534A25C3-DF6F-4FE9-B8A6-AE1D81532767}"/>
    <cellStyle name="Comma 2 14 3" xfId="4342" xr:uid="{3C6793F0-4A49-4BC1-AD9B-DBC8E835EE8F}"/>
    <cellStyle name="Comma 2 14 4" xfId="41391" xr:uid="{2FC98045-05C9-401A-BB69-0F432380FBF9}"/>
    <cellStyle name="Comma 2 15" xfId="660" xr:uid="{4B86869C-2010-4125-ABDD-5B139E89591A}"/>
    <cellStyle name="Comma 2 15 2" xfId="42598" xr:uid="{28DA912F-4B3A-437D-972A-A48A49669E17}"/>
    <cellStyle name="Comma 2 15 3" xfId="41392" xr:uid="{8DBBCBAB-21A4-4771-9CE5-13BD2D6E7023}"/>
    <cellStyle name="Comma 2 16" xfId="661" xr:uid="{D5131734-23B2-4095-A757-135B8D166794}"/>
    <cellStyle name="Comma 2 16 2" xfId="4344" xr:uid="{DB5B2A20-8F05-4E29-BEC3-85C95D8B68AA}"/>
    <cellStyle name="Comma 2 16 2 2" xfId="42599" xr:uid="{FD1DF90B-FF3A-4367-BC7E-840F748812DF}"/>
    <cellStyle name="Comma 2 16 3" xfId="41393" xr:uid="{EC80618F-6841-4C81-A932-A56D23193746}"/>
    <cellStyle name="Comma 2 17" xfId="662" xr:uid="{81648652-2CE7-4DEE-BB18-C3858653AE97}"/>
    <cellStyle name="Comma 2 17 2" xfId="42600" xr:uid="{A4E5526B-D936-4FE6-91D9-E877AA9C22C3}"/>
    <cellStyle name="Comma 2 17 3" xfId="41394" xr:uid="{51C90FA9-F9BA-45AB-85E5-871C86D52181}"/>
    <cellStyle name="Comma 2 18" xfId="663" xr:uid="{C6E542FF-1C59-4843-A20B-9218407E1FEF}"/>
    <cellStyle name="Comma 2 18 2" xfId="4345" xr:uid="{C94EE278-C421-4340-A59C-9F5C8D8A9CC0}"/>
    <cellStyle name="Comma 2 18 2 2" xfId="42601" xr:uid="{BEFC21C8-DFEB-4116-BBD5-7DB5EF7B2AE0}"/>
    <cellStyle name="Comma 2 18 3" xfId="41395" xr:uid="{0A7F57CD-385B-43EC-BA7A-E89407ED6A25}"/>
    <cellStyle name="Comma 2 19" xfId="158" xr:uid="{A4A49722-B2F7-475B-A7EE-67CF15CC81EA}"/>
    <cellStyle name="Comma 2 19 2" xfId="4018" xr:uid="{6B398FD2-2659-490C-BB3E-C000337BF959}"/>
    <cellStyle name="Comma 2 19 2 2" xfId="42602" xr:uid="{0060611A-3B3C-45E6-83C0-79FC53ADE06B}"/>
    <cellStyle name="Comma 2 19 3" xfId="41396" xr:uid="{33149C1C-BE8C-4FC3-82A4-B5E4C4355354}"/>
    <cellStyle name="Comma 2 2" xfId="78" xr:uid="{5B9E0406-DD3A-4FF6-9939-8AE8AB52A18A}"/>
    <cellStyle name="Comma 2 2 10" xfId="665" xr:uid="{1002626B-E245-457E-949C-CA7A129BAB55}"/>
    <cellStyle name="Comma 2 2 10 2" xfId="666" xr:uid="{76D16F36-DCB7-4963-B468-F531DEEE7A75}"/>
    <cellStyle name="Comma 2 2 10 2 2" xfId="667" xr:uid="{F5097BFE-52A4-404C-A26E-15263EFC1AF2}"/>
    <cellStyle name="Comma 2 2 10 2 2 2" xfId="4349" xr:uid="{F917E453-517C-4570-A380-10A585BC7EC9}"/>
    <cellStyle name="Comma 2 2 10 2 2 2 2" xfId="44210" xr:uid="{45B332E8-7B27-4483-BD3E-DD02B4FEA744}"/>
    <cellStyle name="Comma 2 2 10 2 2 3" xfId="42605" xr:uid="{5417192A-F535-4F11-A960-C9EC65134FF0}"/>
    <cellStyle name="Comma 2 2 10 2 3" xfId="4348" xr:uid="{F212DC1C-BF23-4069-BBE5-A83BEB95E843}"/>
    <cellStyle name="Comma 2 2 10 2 3 2" xfId="43538" xr:uid="{D145EB18-2FED-409C-A8AE-AF2B5E1BCB4D}"/>
    <cellStyle name="Comma 2 2 10 2 4" xfId="41398" xr:uid="{D2DDD58C-8A93-4F49-A38A-F37E5441AD6C}"/>
    <cellStyle name="Comma 2 2 10 3" xfId="668" xr:uid="{27093327-4C8B-456F-A904-6774F9326544}"/>
    <cellStyle name="Comma 2 2 10 3 2" xfId="4350" xr:uid="{26CC153A-5446-47CD-977A-A9A84856EFAD}"/>
    <cellStyle name="Comma 2 2 10 3 2 2" xfId="44211" xr:uid="{90E4F48F-5250-4889-BA37-04498596B804}"/>
    <cellStyle name="Comma 2 2 10 3 2 3" xfId="42606" xr:uid="{30AE1736-69CB-4F69-AEC0-D2D6AEF3479B}"/>
    <cellStyle name="Comma 2 2 10 3 3" xfId="43539" xr:uid="{176C9733-695E-4535-BFA0-8A54414C208E}"/>
    <cellStyle name="Comma 2 2 10 3 4" xfId="41399" xr:uid="{3C53FBAB-29B1-40AF-A3EB-F20306947F29}"/>
    <cellStyle name="Comma 2 2 10 4" xfId="4347" xr:uid="{D20BEE46-9084-4DBA-9F45-5FC98EF96DF4}"/>
    <cellStyle name="Comma 2 2 10 4 2" xfId="44209" xr:uid="{DD72F22F-DB7D-4E72-8C21-5BB5AA600F35}"/>
    <cellStyle name="Comma 2 2 10 4 3" xfId="42604" xr:uid="{BEF71D20-FEBB-4675-A22C-B0D164C62811}"/>
    <cellStyle name="Comma 2 2 10 5" xfId="43537" xr:uid="{AE00E8DF-4375-4E67-8BA7-D4880ED4877F}"/>
    <cellStyle name="Comma 2 2 10 6" xfId="41397" xr:uid="{381C2A30-E772-415A-8BA3-3CCD0DB454CB}"/>
    <cellStyle name="Comma 2 2 11" xfId="669" xr:uid="{3ADF1CBB-9D0E-4F91-AC56-BDA37F517809}"/>
    <cellStyle name="Comma 2 2 11 2" xfId="670" xr:uid="{88F78742-CEBD-4A56-971A-B1D3C2E50240}"/>
    <cellStyle name="Comma 2 2 11 2 2" xfId="671" xr:uid="{F72DD86B-818A-4A89-B631-DFDDD3FAA9D4}"/>
    <cellStyle name="Comma 2 2 11 2 2 2" xfId="4353" xr:uid="{A8605F68-7760-438B-8DA5-3AB283822D86}"/>
    <cellStyle name="Comma 2 2 11 2 2 2 2" xfId="44213" xr:uid="{8B3D0D0A-3651-461D-94D0-DA77D7614FDF}"/>
    <cellStyle name="Comma 2 2 11 2 2 3" xfId="42608" xr:uid="{EFD9B8BB-66C1-4196-A24C-404FAFC46989}"/>
    <cellStyle name="Comma 2 2 11 2 3" xfId="4352" xr:uid="{E3F10950-CD68-43BF-A4B4-5D8AD4DF98CD}"/>
    <cellStyle name="Comma 2 2 11 2 3 2" xfId="43541" xr:uid="{DF82C78F-A6CF-4FC7-B51A-E69D90B0CB7D}"/>
    <cellStyle name="Comma 2 2 11 2 4" xfId="41401" xr:uid="{89CB73E3-B5A0-471E-963A-14CAE68FAA23}"/>
    <cellStyle name="Comma 2 2 11 3" xfId="672" xr:uid="{3604FFE5-7F8F-461B-A59D-297B579A4865}"/>
    <cellStyle name="Comma 2 2 11 3 2" xfId="4354" xr:uid="{1CF9385B-79A1-4916-AB10-CC14544333AF}"/>
    <cellStyle name="Comma 2 2 11 3 2 2" xfId="44214" xr:uid="{C252FE89-09BC-4AFB-BE61-6412161C6B26}"/>
    <cellStyle name="Comma 2 2 11 3 2 3" xfId="42609" xr:uid="{1A62FE5F-A875-445B-903F-600E5D36EFFE}"/>
    <cellStyle name="Comma 2 2 11 3 3" xfId="43542" xr:uid="{DFD07D38-5AF9-444D-811E-067CFFB4CBBB}"/>
    <cellStyle name="Comma 2 2 11 3 4" xfId="41402" xr:uid="{35DF0413-0A0D-4360-BAD6-BBE94BAF2440}"/>
    <cellStyle name="Comma 2 2 11 4" xfId="4351" xr:uid="{699C229E-F382-4573-99FC-30984D70B786}"/>
    <cellStyle name="Comma 2 2 11 4 2" xfId="44212" xr:uid="{4A4C6226-DF06-41CF-805F-82018FC5BD79}"/>
    <cellStyle name="Comma 2 2 11 4 3" xfId="42607" xr:uid="{335D9F19-D1A1-4937-B413-9D7F1326C2F5}"/>
    <cellStyle name="Comma 2 2 11 5" xfId="43540" xr:uid="{18CF47EC-277B-4C29-8D43-B01DB73D6A9A}"/>
    <cellStyle name="Comma 2 2 11 6" xfId="41400" xr:uid="{13A3567E-9E4B-47C6-9F04-CAA246449F64}"/>
    <cellStyle name="Comma 2 2 12" xfId="673" xr:uid="{A1B90CA1-C4F3-426E-8F04-C07A128E76A4}"/>
    <cellStyle name="Comma 2 2 12 2" xfId="674" xr:uid="{2E655831-4856-46A9-AD26-789627BE027D}"/>
    <cellStyle name="Comma 2 2 12 2 2" xfId="675" xr:uid="{2E291BBD-7FFD-4068-8957-0CC005C1D018}"/>
    <cellStyle name="Comma 2 2 12 2 2 2" xfId="4357" xr:uid="{24D28683-9767-4E2E-AB37-00942750152E}"/>
    <cellStyle name="Comma 2 2 12 2 2 2 2" xfId="44216" xr:uid="{EC9F5818-BF36-4DDD-A0AE-F6B0F5B8F611}"/>
    <cellStyle name="Comma 2 2 12 2 2 3" xfId="42611" xr:uid="{BA5DDF02-085B-46E2-A6DB-7E7A0E369329}"/>
    <cellStyle name="Comma 2 2 12 2 3" xfId="4356" xr:uid="{E0D6A7FA-5284-4800-910D-83F405AE14AB}"/>
    <cellStyle name="Comma 2 2 12 2 3 2" xfId="43544" xr:uid="{96197748-A472-4B6E-8013-DFCC53DE4475}"/>
    <cellStyle name="Comma 2 2 12 2 4" xfId="41404" xr:uid="{CFEC46DD-5C2C-4859-96A7-6A00C30FF383}"/>
    <cellStyle name="Comma 2 2 12 3" xfId="676" xr:uid="{8AB1E76E-104F-42A9-93C1-088A80A303B8}"/>
    <cellStyle name="Comma 2 2 12 3 2" xfId="4358" xr:uid="{40215FC7-4C32-4D85-BF35-2CDD5260E30D}"/>
    <cellStyle name="Comma 2 2 12 3 2 2" xfId="44217" xr:uid="{46FA48B3-8721-4C00-8248-86B97BCD6CC4}"/>
    <cellStyle name="Comma 2 2 12 3 2 3" xfId="42612" xr:uid="{8AEB7079-07AA-462A-8772-0C276130DE66}"/>
    <cellStyle name="Comma 2 2 12 3 3" xfId="43545" xr:uid="{85C95680-B98F-457A-9745-C0F478A7C6B1}"/>
    <cellStyle name="Comma 2 2 12 3 4" xfId="41405" xr:uid="{215A7842-6738-4248-8811-C71BFA779405}"/>
    <cellStyle name="Comma 2 2 12 4" xfId="4355" xr:uid="{6AA14EE2-D276-4112-9428-A07137FC0D82}"/>
    <cellStyle name="Comma 2 2 12 4 2" xfId="44215" xr:uid="{4BB30EDB-8DC2-476B-9EDB-5EB6D1FDDDAF}"/>
    <cellStyle name="Comma 2 2 12 4 3" xfId="42610" xr:uid="{8C0597DA-6EE6-4E73-8DCE-FFA83EE882F5}"/>
    <cellStyle name="Comma 2 2 12 5" xfId="43543" xr:uid="{D1C447F1-9312-482D-86D5-89269F7D9119}"/>
    <cellStyle name="Comma 2 2 12 6" xfId="41403" xr:uid="{89A56A0C-6026-4F64-9FB8-6A1BF857C272}"/>
    <cellStyle name="Comma 2 2 13" xfId="677" xr:uid="{DE521F9D-22AB-46AA-9E7B-2316F15856D3}"/>
    <cellStyle name="Comma 2 2 13 2" xfId="678" xr:uid="{270763BE-F668-4663-8726-A53B801777B5}"/>
    <cellStyle name="Comma 2 2 13 2 2" xfId="679" xr:uid="{DACFD383-2CB4-44FB-8DF1-41CB396BC836}"/>
    <cellStyle name="Comma 2 2 13 2 2 2" xfId="4361" xr:uid="{FB9800A9-BF6B-4FC7-A67D-1F9B47EF78C2}"/>
    <cellStyle name="Comma 2 2 13 2 2 2 2" xfId="44219" xr:uid="{E512A8A5-A7B3-4866-BC17-FD3FFDB40527}"/>
    <cellStyle name="Comma 2 2 13 2 2 3" xfId="42614" xr:uid="{A8EABBA3-85B7-4FBF-A00B-B9CD3F4D9F51}"/>
    <cellStyle name="Comma 2 2 13 2 3" xfId="4360" xr:uid="{57D0240A-5462-4F94-967B-8FCAC118A08F}"/>
    <cellStyle name="Comma 2 2 13 2 3 2" xfId="43547" xr:uid="{0F127724-C83B-430B-B617-094F92A88F4C}"/>
    <cellStyle name="Comma 2 2 13 2 4" xfId="41407" xr:uid="{E7BA4C29-8985-461A-8339-14B6E9A3F781}"/>
    <cellStyle name="Comma 2 2 13 3" xfId="680" xr:uid="{8329C09A-AA1D-42C1-B347-5EB6ECD6F5DA}"/>
    <cellStyle name="Comma 2 2 13 3 2" xfId="4362" xr:uid="{748F1BA3-703A-4806-A1F2-9C5E3C091619}"/>
    <cellStyle name="Comma 2 2 13 3 2 2" xfId="44220" xr:uid="{104B74D6-46E0-409D-93B8-24E6874C639A}"/>
    <cellStyle name="Comma 2 2 13 3 2 3" xfId="42615" xr:uid="{3F2D2CBD-AA55-4676-B688-F8FA877873D7}"/>
    <cellStyle name="Comma 2 2 13 3 3" xfId="43548" xr:uid="{80F35530-5BC0-41E1-B00D-501A1B69DFD3}"/>
    <cellStyle name="Comma 2 2 13 3 4" xfId="41408" xr:uid="{54BF1574-FCA0-4DE7-AE1E-DFAD09C0B258}"/>
    <cellStyle name="Comma 2 2 13 4" xfId="4359" xr:uid="{7A8306C8-FDE6-43DF-93A4-F69FB3392899}"/>
    <cellStyle name="Comma 2 2 13 4 2" xfId="44218" xr:uid="{01EC6FE9-F36A-47B8-8607-31DF0EF0A138}"/>
    <cellStyle name="Comma 2 2 13 4 3" xfId="42613" xr:uid="{E8ED2C6D-5986-4F40-A6F7-BC694AB8FD10}"/>
    <cellStyle name="Comma 2 2 13 5" xfId="43546" xr:uid="{2BCD2594-E385-445B-8B6F-340C5081B514}"/>
    <cellStyle name="Comma 2 2 13 6" xfId="45426" xr:uid="{39941BAC-35B9-4488-A66D-983142E19B1F}"/>
    <cellStyle name="Comma 2 2 13 7" xfId="41406" xr:uid="{68FBD3D9-72B7-4949-B1FB-73715F1B3140}"/>
    <cellStyle name="Comma 2 2 14" xfId="681" xr:uid="{27F51F1D-4CD3-47BC-B076-10662FED64B0}"/>
    <cellStyle name="Comma 2 2 14 2" xfId="4363" xr:uid="{A79508DD-A5E0-4BE7-83EA-0FE7344AF586}"/>
    <cellStyle name="Comma 2 2 14 2 2" xfId="42617" xr:uid="{966144C2-0480-404F-89D7-5FCBE8F378FC}"/>
    <cellStyle name="Comma 2 2 14 2 2 2" xfId="44222" xr:uid="{2F7A35EA-046A-485E-AD28-C8E547609932}"/>
    <cellStyle name="Comma 2 2 14 2 3" xfId="43550" xr:uid="{1EE7B1C8-8458-4E94-9167-73CF4AEECEAB}"/>
    <cellStyle name="Comma 2 2 14 2 4" xfId="41410" xr:uid="{DA4D9321-C168-43C1-AD8C-C6F0D3B9D036}"/>
    <cellStyle name="Comma 2 2 14 3" xfId="41411" xr:uid="{56E3C866-E744-4D33-85DA-869EA76792E3}"/>
    <cellStyle name="Comma 2 2 14 3 2" xfId="42618" xr:uid="{B692C272-6996-428D-AD27-DC94F27B4B60}"/>
    <cellStyle name="Comma 2 2 14 3 2 2" xfId="44223" xr:uid="{EA84A2F4-18EA-4AF6-A6BF-63B19646F7B0}"/>
    <cellStyle name="Comma 2 2 14 3 3" xfId="43551" xr:uid="{82493553-8DA3-4874-AA71-0BC44A390F79}"/>
    <cellStyle name="Comma 2 2 14 4" xfId="42616" xr:uid="{6C027CC6-5A79-49E2-873B-6CC07EC5C775}"/>
    <cellStyle name="Comma 2 2 14 4 2" xfId="44221" xr:uid="{77C7C577-E8EB-4BF3-B3D4-1F2D467D4A7D}"/>
    <cellStyle name="Comma 2 2 14 5" xfId="43549" xr:uid="{6DF4B85B-A566-4AAA-9DC0-DC2C3E776198}"/>
    <cellStyle name="Comma 2 2 14 6" xfId="41409" xr:uid="{1D47ABDA-FFA4-413C-B02C-061A076F02CF}"/>
    <cellStyle name="Comma 2 2 15" xfId="682" xr:uid="{1F927F42-7FCF-441F-8B59-CA5FE9CF1235}"/>
    <cellStyle name="Comma 2 2 15 2" xfId="683" xr:uid="{4C6E2C92-2F0D-4927-AB89-349B69CEE076}"/>
    <cellStyle name="Comma 2 2 15 2 2" xfId="4365" xr:uid="{850118BA-44D5-4DB3-A3F7-E14119FD6E5A}"/>
    <cellStyle name="Comma 2 2 15 2 2 2" xfId="44225" xr:uid="{B15D72C2-5D76-41D8-8383-7750250E4236}"/>
    <cellStyle name="Comma 2 2 15 2 2 3" xfId="42620" xr:uid="{56F91ACE-B632-438B-A4FC-E3A7F8A8A82E}"/>
    <cellStyle name="Comma 2 2 15 2 3" xfId="43553" xr:uid="{06A53F8A-0B03-454E-952E-96BAD2F71A82}"/>
    <cellStyle name="Comma 2 2 15 2 4" xfId="41413" xr:uid="{34641CF3-1CFF-4994-8507-7CD389E9D321}"/>
    <cellStyle name="Comma 2 2 15 3" xfId="4364" xr:uid="{8859E7DD-FF40-4C00-9A5A-DDA7086EB0E6}"/>
    <cellStyle name="Comma 2 2 15 3 2" xfId="42621" xr:uid="{77B9FAFD-E893-460F-B31B-333AD6E0C59C}"/>
    <cellStyle name="Comma 2 2 15 3 2 2" xfId="44226" xr:uid="{09563E94-B9E0-4D15-8DF6-537D2207AFCD}"/>
    <cellStyle name="Comma 2 2 15 3 3" xfId="43554" xr:uid="{51B292FB-7333-4A04-A1DE-5CD07142C7B2}"/>
    <cellStyle name="Comma 2 2 15 3 4" xfId="41414" xr:uid="{0E4FBF26-1360-451B-B772-3EC4D7F56CDC}"/>
    <cellStyle name="Comma 2 2 15 4" xfId="42619" xr:uid="{B6F4EF77-8877-464F-A05C-8CAA23A77D3C}"/>
    <cellStyle name="Comma 2 2 15 4 2" xfId="44224" xr:uid="{8200AE2C-837E-4BD2-8D85-CEF6DC2DEC9D}"/>
    <cellStyle name="Comma 2 2 15 5" xfId="43552" xr:uid="{4EDD9E28-1648-42F3-9C68-35B144416D74}"/>
    <cellStyle name="Comma 2 2 15 6" xfId="41412" xr:uid="{AAB1DE4D-00DA-4E31-AAD4-50C9020EE0AC}"/>
    <cellStyle name="Comma 2 2 16" xfId="684" xr:uid="{5238D014-ADC4-4289-A4D7-6C63244FD8F3}"/>
    <cellStyle name="Comma 2 2 16 2" xfId="4366" xr:uid="{CB30354C-3864-4EDE-A413-A7B0975AF0FB}"/>
    <cellStyle name="Comma 2 2 16 2 2" xfId="42623" xr:uid="{B45A4D85-4B59-4B54-B6E7-1A8032670067}"/>
    <cellStyle name="Comma 2 2 16 2 2 2" xfId="44228" xr:uid="{B0996D55-678B-4F8D-9266-BB57244F7DD0}"/>
    <cellStyle name="Comma 2 2 16 2 3" xfId="43556" xr:uid="{B6A3EBA1-8C53-4119-88BA-FE984C9BB48F}"/>
    <cellStyle name="Comma 2 2 16 2 4" xfId="41416" xr:uid="{E90A7E14-DC77-453A-9CD0-85CD6C9F15A6}"/>
    <cellStyle name="Comma 2 2 16 3" xfId="41417" xr:uid="{FF5E27C6-3A9B-41C4-AAA7-E42FAA4775F1}"/>
    <cellStyle name="Comma 2 2 16 3 2" xfId="42624" xr:uid="{C29AD6F8-065F-4E4B-9AB1-193433262905}"/>
    <cellStyle name="Comma 2 2 16 3 2 2" xfId="44229" xr:uid="{A7C8AD9D-3DE7-4DA7-B915-BA8C941EEEEE}"/>
    <cellStyle name="Comma 2 2 16 3 3" xfId="43557" xr:uid="{30B929E4-88E2-44C8-A8B9-B8B72E7EDAB2}"/>
    <cellStyle name="Comma 2 2 16 4" xfId="42622" xr:uid="{386D6404-6815-438E-834B-EE922C71E7F6}"/>
    <cellStyle name="Comma 2 2 16 4 2" xfId="44227" xr:uid="{86803C7D-96C3-4D9F-9796-FAD5071FFE2C}"/>
    <cellStyle name="Comma 2 2 16 5" xfId="43555" xr:uid="{E9537256-7309-46EE-8973-AF1ADD93D480}"/>
    <cellStyle name="Comma 2 2 16 6" xfId="41415" xr:uid="{477D8393-C161-4E3D-8716-C46401210BE7}"/>
    <cellStyle name="Comma 2 2 17" xfId="664" xr:uid="{DA892455-0847-43F2-A3A7-A3D41A9129A4}"/>
    <cellStyle name="Comma 2 2 17 2" xfId="4346" xr:uid="{F562B5CD-2B49-4F1A-B0F0-98479A5F4188}"/>
    <cellStyle name="Comma 2 2 17 2 2" xfId="42626" xr:uid="{D7DAF6F4-D76B-467A-85A1-6FD2D1359D76}"/>
    <cellStyle name="Comma 2 2 17 2 2 2" xfId="44231" xr:uid="{1736BFC0-D17C-4D4E-A146-AAFA6D32484C}"/>
    <cellStyle name="Comma 2 2 17 2 3" xfId="43559" xr:uid="{31FA82ED-867A-4209-A395-EE406B5D8011}"/>
    <cellStyle name="Comma 2 2 17 2 4" xfId="41419" xr:uid="{E11BD223-2650-4EF4-B4C2-5ACE3999B13A}"/>
    <cellStyle name="Comma 2 2 17 3" xfId="41420" xr:uid="{CE3AB7B0-9A21-4113-A033-29D84BB9AE61}"/>
    <cellStyle name="Comma 2 2 17 3 2" xfId="42627" xr:uid="{B6F359E2-0247-4E78-85D0-66A913EC9474}"/>
    <cellStyle name="Comma 2 2 17 3 2 2" xfId="44232" xr:uid="{0E41041D-4D07-414B-BD90-2DC2375BE533}"/>
    <cellStyle name="Comma 2 2 17 3 3" xfId="43560" xr:uid="{6F47CAF4-5D67-44AF-9E5F-C9837373CCA5}"/>
    <cellStyle name="Comma 2 2 17 4" xfId="42625" xr:uid="{B8D63E7D-C3F4-4B29-964B-3DA42B656166}"/>
    <cellStyle name="Comma 2 2 17 4 2" xfId="44230" xr:uid="{519D78B4-8991-458C-B3C3-779F08DD64F1}"/>
    <cellStyle name="Comma 2 2 17 5" xfId="43558" xr:uid="{2268C27F-BA1F-4A2A-8B52-575E2D5FECA6}"/>
    <cellStyle name="Comma 2 2 17 6" xfId="41418" xr:uid="{F929C083-A430-44CA-9338-EBAB3D103080}"/>
    <cellStyle name="Comma 2 2 18" xfId="4002" xr:uid="{13157937-59A7-4E49-BA66-9B9A3E851ECD}"/>
    <cellStyle name="Comma 2 2 18 2" xfId="41422" xr:uid="{E53DB8AE-7AE7-4365-B17A-80DD41C2E9F1}"/>
    <cellStyle name="Comma 2 2 18 2 2" xfId="42629" xr:uid="{D0B6ED24-B73D-4DF3-975F-B2F46829DE5C}"/>
    <cellStyle name="Comma 2 2 18 2 2 2" xfId="44234" xr:uid="{670F30F7-5428-4502-8459-BE011F7EF118}"/>
    <cellStyle name="Comma 2 2 18 2 3" xfId="43562" xr:uid="{B6810CF1-CC33-4900-A092-9D78C9C17E4E}"/>
    <cellStyle name="Comma 2 2 18 3" xfId="41423" xr:uid="{B5F6E855-0BE9-4E6A-BFD6-24E63AAA2ACF}"/>
    <cellStyle name="Comma 2 2 18 3 2" xfId="42630" xr:uid="{8AAEDD6B-C0AD-4B57-930A-F78F1A62ACDD}"/>
    <cellStyle name="Comma 2 2 18 3 2 2" xfId="44235" xr:uid="{6FBE99DF-B6E7-46D7-8DA8-EC085DB433E1}"/>
    <cellStyle name="Comma 2 2 18 3 3" xfId="43563" xr:uid="{86BBDD03-6BE7-4F5A-BD95-75420370C4A9}"/>
    <cellStyle name="Comma 2 2 18 4" xfId="42628" xr:uid="{45BCFBB2-B23F-47CA-98DB-4F11A935A591}"/>
    <cellStyle name="Comma 2 2 18 4 2" xfId="44233" xr:uid="{121DB075-BA91-4E1D-BAE8-738748F36A0F}"/>
    <cellStyle name="Comma 2 2 18 5" xfId="43561" xr:uid="{B4848D64-525D-4A76-A7D7-BF7443C20665}"/>
    <cellStyle name="Comma 2 2 18 6" xfId="41421" xr:uid="{A676EC3E-3592-4588-BC78-7EC1D49CEB71}"/>
    <cellStyle name="Comma 2 2 19" xfId="34045" xr:uid="{9CDF35EE-01AF-4AE7-8B2B-B705CB4080C3}"/>
    <cellStyle name="Comma 2 2 19 2" xfId="41425" xr:uid="{35FC2252-1302-4E20-9C2C-FF4A81081F3B}"/>
    <cellStyle name="Comma 2 2 19 2 2" xfId="42632" xr:uid="{9717E8B7-EA45-4322-A832-78005AB87C2F}"/>
    <cellStyle name="Comma 2 2 19 2 2 2" xfId="44237" xr:uid="{476020ED-AD37-46B5-9BBD-492EDDA262EF}"/>
    <cellStyle name="Comma 2 2 19 2 3" xfId="43565" xr:uid="{76464E4C-4B1A-4B5B-A2ED-704D36FD9A93}"/>
    <cellStyle name="Comma 2 2 19 3" xfId="41426" xr:uid="{D401EF57-4E51-4335-A560-B8D27516CC10}"/>
    <cellStyle name="Comma 2 2 19 3 2" xfId="42633" xr:uid="{4922A0B7-AFD0-4CDB-878E-FA25C3C5BD4F}"/>
    <cellStyle name="Comma 2 2 19 3 2 2" xfId="44238" xr:uid="{710E4544-E75E-45E1-B167-BAC82934CF40}"/>
    <cellStyle name="Comma 2 2 19 3 3" xfId="43566" xr:uid="{5C1A6408-6FF6-4C47-8618-CC459F4E7582}"/>
    <cellStyle name="Comma 2 2 19 4" xfId="42631" xr:uid="{C52A5736-523F-44B1-A931-52D8045F3085}"/>
    <cellStyle name="Comma 2 2 19 4 2" xfId="44236" xr:uid="{133F725C-5C64-4E41-A74F-DABF3FF925FF}"/>
    <cellStyle name="Comma 2 2 19 5" xfId="43564" xr:uid="{04EAF9E5-02FB-44C7-B136-95E4A16CF739}"/>
    <cellStyle name="Comma 2 2 19 6" xfId="41424" xr:uid="{AECE347E-9DC0-4624-A9BD-FA19350FF8FB}"/>
    <cellStyle name="Comma 2 2 2" xfId="140" xr:uid="{B1414559-7BFB-413B-9B0E-5994B52BA31D}"/>
    <cellStyle name="Comma 2 2 2 10" xfId="4006" xr:uid="{B240435C-4C9A-46BD-830F-F8D2B3B6F91F}"/>
    <cellStyle name="Comma 2 2 2 11" xfId="30575" xr:uid="{82E2F604-A273-49B2-851D-05EECD2F2D79}"/>
    <cellStyle name="Comma 2 2 2 12" xfId="41117" xr:uid="{981271B3-3767-43BF-94A4-C478323775C6}"/>
    <cellStyle name="Comma 2 2 2 13" xfId="41427" xr:uid="{F0A3468E-8268-4ED0-A63F-DE130D780A34}"/>
    <cellStyle name="Comma 2 2 2 2" xfId="686" xr:uid="{71D7344D-48FB-46B8-A9F9-21858DD30F1A}"/>
    <cellStyle name="Comma 2 2 2 2 10" xfId="34042" xr:uid="{F2238F06-E601-4B1C-973D-EF15450F0072}"/>
    <cellStyle name="Comma 2 2 2 2 11" xfId="41428" xr:uid="{FD23D958-CBB7-4159-AFC7-ABCAFE7A6925}"/>
    <cellStyle name="Comma 2 2 2 2 2" xfId="687" xr:uid="{DAE89EC6-E6FB-4799-9EC9-8584FFEAE62A}"/>
    <cellStyle name="Comma 2 2 2 2 2 2" xfId="688" xr:uid="{36D89841-195D-450A-B5DF-9325E1DA7CCB}"/>
    <cellStyle name="Comma 2 2 2 2 2 2 2" xfId="689" xr:uid="{824A12F5-F9A6-4362-86E6-1B3C78DE26AB}"/>
    <cellStyle name="Comma 2 2 2 2 2 2 2 2" xfId="4371" xr:uid="{C7DDB87E-1987-4BA7-96AD-FCB2824AF4B0}"/>
    <cellStyle name="Comma 2 2 2 2 2 2 2 3" xfId="44241" xr:uid="{2A886D93-F92A-47CE-9D6D-AD045A39FDAF}"/>
    <cellStyle name="Comma 2 2 2 2 2 2 3" xfId="4370" xr:uid="{AA18FB38-317D-4A6D-B3CF-86DADEEE385F}"/>
    <cellStyle name="Comma 2 2 2 2 2 2 4" xfId="30578" xr:uid="{503B3E2F-B673-4D96-9613-C66031B9441C}"/>
    <cellStyle name="Comma 2 2 2 2 2 2 5" xfId="42636" xr:uid="{6F86A442-C998-4ACE-9018-1273542163EE}"/>
    <cellStyle name="Comma 2 2 2 2 2 3" xfId="690" xr:uid="{E11AC26F-51EA-42FF-B77A-446F4DD7FC6B}"/>
    <cellStyle name="Comma 2 2 2 2 2 3 2" xfId="4372" xr:uid="{FCB6AD9E-1B84-4131-8C7D-FEA96D054BC1}"/>
    <cellStyle name="Comma 2 2 2 2 2 3 3" xfId="43569" xr:uid="{8E2770EA-BF59-4BF4-94FD-BC6C71B19311}"/>
    <cellStyle name="Comma 2 2 2 2 2 4" xfId="4369" xr:uid="{157CEA38-AB28-4383-A03A-2683E6C4749D}"/>
    <cellStyle name="Comma 2 2 2 2 2 4 2" xfId="45355" xr:uid="{3A7436EE-D9B9-472B-832A-2F793D290AE7}"/>
    <cellStyle name="Comma 2 2 2 2 2 5" xfId="30577" xr:uid="{15D5982D-6375-4DB1-8719-86E2844B7D23}"/>
    <cellStyle name="Comma 2 2 2 2 2 5 2" xfId="45894" xr:uid="{1EB6FBEF-CD57-4B45-9A4B-CEE0876EFE8C}"/>
    <cellStyle name="Comma 2 2 2 2 2 6" xfId="41429" xr:uid="{E4E1D574-96E4-429C-9BBC-2BDD815D3DBF}"/>
    <cellStyle name="Comma 2 2 2 2 3" xfId="691" xr:uid="{4F66C97C-73E3-440D-84AA-2915B2BEF1BC}"/>
    <cellStyle name="Comma 2 2 2 2 3 2" xfId="692" xr:uid="{C516ED2E-3804-4FB4-B793-8DCC75F4DD05}"/>
    <cellStyle name="Comma 2 2 2 2 3 2 2" xfId="4374" xr:uid="{0EC7CB0A-6A59-4F5F-B941-2A9B09BA8AF5}"/>
    <cellStyle name="Comma 2 2 2 2 3 2 2 2" xfId="44242" xr:uid="{8C4E403E-017B-48A6-9A64-D923FC035E7B}"/>
    <cellStyle name="Comma 2 2 2 2 3 2 3" xfId="30580" xr:uid="{55582ADE-7E79-4AC4-B386-E23F7B6E3445}"/>
    <cellStyle name="Comma 2 2 2 2 3 2 4" xfId="42637" xr:uid="{FF0E38ED-CA7E-4649-BE13-66F562908932}"/>
    <cellStyle name="Comma 2 2 2 2 3 3" xfId="4373" xr:uid="{AD4C450B-6B30-49A7-B00C-0AE3C9675C54}"/>
    <cellStyle name="Comma 2 2 2 2 3 3 2" xfId="43570" xr:uid="{FE0C13C9-DAF4-4488-9FC0-E800C6B9165F}"/>
    <cellStyle name="Comma 2 2 2 2 3 4" xfId="30579" xr:uid="{C206352D-03AA-4F8A-9A20-92B1CD95FF6C}"/>
    <cellStyle name="Comma 2 2 2 2 3 5" xfId="41430" xr:uid="{507C330F-F7E8-4D9B-AA0A-4A70A370704B}"/>
    <cellStyle name="Comma 2 2 2 2 4" xfId="693" xr:uid="{A479EDDE-48D3-4C44-99FF-833CAD00501F}"/>
    <cellStyle name="Comma 2 2 2 2 4 2" xfId="4375" xr:uid="{DD8E6927-67C7-4B27-9E1A-0668FFF14584}"/>
    <cellStyle name="Comma 2 2 2 2 4 2 2" xfId="30582" xr:uid="{06893769-9676-495B-9720-8D9BE33D6DB9}"/>
    <cellStyle name="Comma 2 2 2 2 4 2 3" xfId="44240" xr:uid="{B7C4441E-772F-42E3-9555-D2B3302E58CB}"/>
    <cellStyle name="Comma 2 2 2 2 4 3" xfId="30581" xr:uid="{47171E35-BBA5-433D-8D98-E6B0D37440F1}"/>
    <cellStyle name="Comma 2 2 2 2 4 4" xfId="42635" xr:uid="{4B57B55D-D502-40B0-81B8-4034D59B7A0E}"/>
    <cellStyle name="Comma 2 2 2 2 5" xfId="4368" xr:uid="{27BE2119-B954-426B-992A-E7C3624E70EA}"/>
    <cellStyle name="Comma 2 2 2 2 5 2" xfId="30584" xr:uid="{A97718E8-0F0C-4448-BCC5-9317A171F7AC}"/>
    <cellStyle name="Comma 2 2 2 2 5 3" xfId="30583" xr:uid="{87A99E47-153A-4F8A-A5CF-C4DACF203399}"/>
    <cellStyle name="Comma 2 2 2 2 5 4" xfId="43568" xr:uid="{333C7E84-985E-4E87-A8CC-D30EA44BF953}"/>
    <cellStyle name="Comma 2 2 2 2 6" xfId="30585" xr:uid="{E7EF6B41-47C6-49CE-AA15-5E591E4D9687}"/>
    <cellStyle name="Comma 2 2 2 2 6 2" xfId="30586" xr:uid="{74606CF7-B37E-4AB5-A22B-11E6251CD634}"/>
    <cellStyle name="Comma 2 2 2 2 6 3" xfId="45146" xr:uid="{A6521430-51F1-47D2-86DA-6CBC488C1A1B}"/>
    <cellStyle name="Comma 2 2 2 2 7" xfId="30587" xr:uid="{F0D1E77C-8904-49BB-8262-B5F5CF44E3A9}"/>
    <cellStyle name="Comma 2 2 2 2 7 2" xfId="45895" xr:uid="{79733C88-DF0A-4BC8-BF84-946DABB1265D}"/>
    <cellStyle name="Comma 2 2 2 2 8" xfId="30576" xr:uid="{080BA948-9C97-4670-9423-5478B24176B1}"/>
    <cellStyle name="Comma 2 2 2 2 9" xfId="41154" xr:uid="{632184B3-6C41-4033-9918-3A83B9703F23}"/>
    <cellStyle name="Comma 2 2 2 3" xfId="694" xr:uid="{23C344E8-2333-45DF-8929-BA29ABCFA715}"/>
    <cellStyle name="Comma 2 2 2 3 2" xfId="695" xr:uid="{5B4C508E-2F9C-4E2C-AF42-93CCAAE43F1F}"/>
    <cellStyle name="Comma 2 2 2 3 2 2" xfId="696" xr:uid="{8CD40203-AA70-4609-A6BC-C377ED4D6B65}"/>
    <cellStyle name="Comma 2 2 2 3 2 2 2" xfId="697" xr:uid="{77D11F2D-3B70-4742-A74C-F3A7AC7CAF4A}"/>
    <cellStyle name="Comma 2 2 2 3 2 2 2 2" xfId="4379" xr:uid="{9C6D906D-DC7A-4F82-A78F-5CB555D8B1FA}"/>
    <cellStyle name="Comma 2 2 2 3 2 2 3" xfId="4378" xr:uid="{B3F87084-CB25-4CDD-857C-D8E8CE499C0E}"/>
    <cellStyle name="Comma 2 2 2 3 2 2 4" xfId="44243" xr:uid="{DA9E7E69-9F23-42CA-AFF7-AC0430320232}"/>
    <cellStyle name="Comma 2 2 2 3 2 3" xfId="698" xr:uid="{068B691D-9F05-45BE-95D2-61DD585C3750}"/>
    <cellStyle name="Comma 2 2 2 3 2 3 2" xfId="4380" xr:uid="{DE754FEC-A01B-4536-B817-F04784E203E8}"/>
    <cellStyle name="Comma 2 2 2 3 2 3 3" xfId="45403" xr:uid="{31B1A659-7AA4-4BF1-8B43-92B5831EE417}"/>
    <cellStyle name="Comma 2 2 2 3 2 4" xfId="4377" xr:uid="{B45F2C8C-D911-4204-84B5-DAED720FC46D}"/>
    <cellStyle name="Comma 2 2 2 3 2 4 2" xfId="45739" xr:uid="{559A0C1F-59E9-4383-89E2-7778C2F71864}"/>
    <cellStyle name="Comma 2 2 2 3 2 5" xfId="42638" xr:uid="{849274B8-70A1-4054-AD6F-3E76E7DE8CCE}"/>
    <cellStyle name="Comma 2 2 2 3 3" xfId="699" xr:uid="{791D0C5D-A1D8-44E2-A5C8-7AF0DFE1D4B2}"/>
    <cellStyle name="Comma 2 2 2 3 3 2" xfId="700" xr:uid="{C98EE3FB-0353-4C24-944B-DA04F99CDA1A}"/>
    <cellStyle name="Comma 2 2 2 3 3 2 2" xfId="4382" xr:uid="{FF8ABCBF-2777-497D-978E-FA6DA0B9CF59}"/>
    <cellStyle name="Comma 2 2 2 3 3 3" xfId="4381" xr:uid="{2F87D687-4923-43E8-BD9C-9677E6480769}"/>
    <cellStyle name="Comma 2 2 2 3 3 4" xfId="43571" xr:uid="{1DB24D2B-B5D1-4CD2-8BC8-FA064F2D1565}"/>
    <cellStyle name="Comma 2 2 2 3 4" xfId="701" xr:uid="{62F646BD-51C2-4D45-8885-5BD48BCB0010}"/>
    <cellStyle name="Comma 2 2 2 3 4 2" xfId="4383" xr:uid="{DEECEDC0-A7BB-4C24-B53F-75658C784A3D}"/>
    <cellStyle name="Comma 2 2 2 3 4 3" xfId="45236" xr:uid="{64E6FD0E-959F-46A8-BE0B-3D426EAD7591}"/>
    <cellStyle name="Comma 2 2 2 3 5" xfId="4376" xr:uid="{2ED80866-44EB-4E91-A15D-6A2C1C3C96A7}"/>
    <cellStyle name="Comma 2 2 2 3 5 2" xfId="45644" xr:uid="{B09674CE-E4F9-47EC-B017-D79EFB3D56DC}"/>
    <cellStyle name="Comma 2 2 2 3 6" xfId="41431" xr:uid="{EB935633-D3A1-4060-AA3B-16F60749C6D9}"/>
    <cellStyle name="Comma 2 2 2 4" xfId="702" xr:uid="{405163DF-8F18-45C0-B902-26F33DB46826}"/>
    <cellStyle name="Comma 2 2 2 4 2" xfId="703" xr:uid="{31EF0AD5-7676-4BC1-98C2-AA4816703919}"/>
    <cellStyle name="Comma 2 2 2 4 2 2" xfId="704" xr:uid="{F48E0A1C-37B1-4BE2-A597-7CE004CE5CDC}"/>
    <cellStyle name="Comma 2 2 2 4 2 2 2" xfId="705" xr:uid="{289504A1-3C3E-4F8D-8387-1373E7265810}"/>
    <cellStyle name="Comma 2 2 2 4 2 2 2 2" xfId="4387" xr:uid="{0C2B07CE-461F-45FA-B512-76820C095781}"/>
    <cellStyle name="Comma 2 2 2 4 2 2 3" xfId="4386" xr:uid="{DC54F1C4-9132-4B70-818C-1A6F1D8202F7}"/>
    <cellStyle name="Comma 2 2 2 4 2 2 4" xfId="44244" xr:uid="{8BFF7658-43DE-46F8-968B-08BC78CD9C1C}"/>
    <cellStyle name="Comma 2 2 2 4 2 3" xfId="706" xr:uid="{CAD86E47-58AE-4FF9-8A70-F3DCE631926B}"/>
    <cellStyle name="Comma 2 2 2 4 2 3 2" xfId="4388" xr:uid="{929406AA-60EF-4F27-9F21-4AD2456E85F2}"/>
    <cellStyle name="Comma 2 2 2 4 2 4" xfId="4385" xr:uid="{7526155E-488C-4059-BC5E-DF41EB52BFA8}"/>
    <cellStyle name="Comma 2 2 2 4 2 5" xfId="42639" xr:uid="{4D124D3A-9939-4BE5-A95F-CE9A861A9FF5}"/>
    <cellStyle name="Comma 2 2 2 4 3" xfId="707" xr:uid="{B5EDA9A0-4B36-4349-8D93-A688DF48A2C1}"/>
    <cellStyle name="Comma 2 2 2 4 3 2" xfId="708" xr:uid="{4ED30C59-F768-4FAF-9454-EA0BC4A55DC5}"/>
    <cellStyle name="Comma 2 2 2 4 3 2 2" xfId="709" xr:uid="{83250CF8-0B60-4800-9124-B6C96D44F970}"/>
    <cellStyle name="Comma 2 2 2 4 3 2 2 2" xfId="4391" xr:uid="{538EEABA-D7E9-4417-92FE-8FDAC6FACF33}"/>
    <cellStyle name="Comma 2 2 2 4 3 2 3" xfId="4390" xr:uid="{049BA78E-2E63-411D-95A0-C018503B939B}"/>
    <cellStyle name="Comma 2 2 2 4 3 3" xfId="710" xr:uid="{304419D8-E3C8-4208-8FA9-AFB5A59E7DAF}"/>
    <cellStyle name="Comma 2 2 2 4 3 3 2" xfId="4392" xr:uid="{936F6D70-88B9-4D5A-9E08-19CED210FBCA}"/>
    <cellStyle name="Comma 2 2 2 4 3 4" xfId="4389" xr:uid="{0B94871E-1F44-46EA-BA93-52928798F5DC}"/>
    <cellStyle name="Comma 2 2 2 4 3 5" xfId="43572" xr:uid="{D977CE8C-8BF6-416C-9A0F-EE2AA41A044B}"/>
    <cellStyle name="Comma 2 2 2 4 4" xfId="711" xr:uid="{401D8457-2E92-4BCB-A872-3220064730C7}"/>
    <cellStyle name="Comma 2 2 2 4 4 2" xfId="712" xr:uid="{D95D1884-46A9-44F2-9B33-C487C13E235A}"/>
    <cellStyle name="Comma 2 2 2 4 4 2 2" xfId="4394" xr:uid="{BBEAA14F-E870-4AC2-8B9A-E98838CB9612}"/>
    <cellStyle name="Comma 2 2 2 4 4 3" xfId="4393" xr:uid="{EE89ACB8-0B03-4472-BEDD-CE35A1A1F93F}"/>
    <cellStyle name="Comma 2 2 2 4 4 4" xfId="45313" xr:uid="{84AB7BEF-47E4-4C3B-9366-ED655DB7A467}"/>
    <cellStyle name="Comma 2 2 2 4 5" xfId="713" xr:uid="{44E9F598-0777-48AE-9479-A31CF6C1EFE9}"/>
    <cellStyle name="Comma 2 2 2 4 5 2" xfId="4395" xr:uid="{7281B116-DF8A-4909-98D0-93BC71847471}"/>
    <cellStyle name="Comma 2 2 2 4 5 3" xfId="45791" xr:uid="{BB9B2A84-3713-4CD6-923A-168CF94A2F8F}"/>
    <cellStyle name="Comma 2 2 2 4 6" xfId="4384" xr:uid="{6C357713-2992-40DC-A17D-429D8DD8FAB9}"/>
    <cellStyle name="Comma 2 2 2 4 7" xfId="41432" xr:uid="{9E6E02DD-A356-493B-864D-038DBA9751FF}"/>
    <cellStyle name="Comma 2 2 2 5" xfId="714" xr:uid="{D5B3E783-E053-4342-BB86-CCE05CE8CEB4}"/>
    <cellStyle name="Comma 2 2 2 5 2" xfId="715" xr:uid="{B6538DB9-D2AE-4C08-9434-D35CD1EF443D}"/>
    <cellStyle name="Comma 2 2 2 5 2 2" xfId="716" xr:uid="{FC213EF9-FE75-443F-BDAA-E2A460A40268}"/>
    <cellStyle name="Comma 2 2 2 5 2 2 2" xfId="4398" xr:uid="{0597597E-26B0-49D4-8007-2AB7454BB957}"/>
    <cellStyle name="Comma 2 2 2 5 2 3" xfId="4397" xr:uid="{E8D3CDCD-93C4-4EC8-B8F6-4EE8793FC4EF}"/>
    <cellStyle name="Comma 2 2 2 5 2 4" xfId="44239" xr:uid="{74A45FE8-1360-420F-8B42-529507EEBDAA}"/>
    <cellStyle name="Comma 2 2 2 5 3" xfId="717" xr:uid="{19229E0D-8754-4C86-B3AB-DC4FAA8849F7}"/>
    <cellStyle name="Comma 2 2 2 5 3 2" xfId="4399" xr:uid="{B556AFCE-51EC-4C97-A928-2720E02A01FF}"/>
    <cellStyle name="Comma 2 2 2 5 4" xfId="4396" xr:uid="{C3174F11-DA22-4DE4-A3D8-BACE1DE17471}"/>
    <cellStyle name="Comma 2 2 2 5 5" xfId="42634" xr:uid="{883BFE12-339C-4846-9996-406BE5D18F5E}"/>
    <cellStyle name="Comma 2 2 2 6" xfId="718" xr:uid="{50A5B5E6-D17F-4F76-A797-5B01AD028833}"/>
    <cellStyle name="Comma 2 2 2 6 2" xfId="719" xr:uid="{95EEEDF1-C178-4825-8166-3F226A3EE2F9}"/>
    <cellStyle name="Comma 2 2 2 6 2 2" xfId="720" xr:uid="{6F02330A-4D05-4B96-A6BD-3815772079BF}"/>
    <cellStyle name="Comma 2 2 2 6 2 2 2" xfId="4402" xr:uid="{977EBD70-0EF2-45E9-917F-6EE01470F622}"/>
    <cellStyle name="Comma 2 2 2 6 2 3" xfId="4401" xr:uid="{D8476223-D087-4097-8516-F550B20F89F6}"/>
    <cellStyle name="Comma 2 2 2 6 3" xfId="721" xr:uid="{80A840EC-D8F9-44E0-A601-01A05A1AC83F}"/>
    <cellStyle name="Comma 2 2 2 6 3 2" xfId="4403" xr:uid="{FAFC3D77-9E37-4FFA-9561-847A7DE7315F}"/>
    <cellStyle name="Comma 2 2 2 6 4" xfId="4400" xr:uid="{593308A3-413A-4E1E-8530-C074DF91F0C5}"/>
    <cellStyle name="Comma 2 2 2 6 5" xfId="43567" xr:uid="{32AC24B0-FFE8-44F3-A5AF-4C64AF29F185}"/>
    <cellStyle name="Comma 2 2 2 7" xfId="722" xr:uid="{3BF00049-7075-40D8-90FB-3E23D14C56DE}"/>
    <cellStyle name="Comma 2 2 2 7 2" xfId="723" xr:uid="{FAD34AC3-7FB9-4207-93A9-7E12F393F571}"/>
    <cellStyle name="Comma 2 2 2 7 2 2" xfId="4405" xr:uid="{84A7F1D8-061F-4924-B18C-E7BA67765063}"/>
    <cellStyle name="Comma 2 2 2 7 3" xfId="4404" xr:uid="{5FAB230D-7312-4402-B8B9-33AFA9B104B0}"/>
    <cellStyle name="Comma 2 2 2 7 4" xfId="45104" xr:uid="{6B3ADC20-2E38-45A9-8D79-31196A92B324}"/>
    <cellStyle name="Comma 2 2 2 8" xfId="724" xr:uid="{E2E5B2D2-3D8F-4972-A4C2-22829B59045E}"/>
    <cellStyle name="Comma 2 2 2 8 2" xfId="4406" xr:uid="{C6035F9D-A96E-477A-9FAF-16775F314B0A}"/>
    <cellStyle name="Comma 2 2 2 8 3" xfId="45567" xr:uid="{D0783A3E-DFF1-4194-AFE3-57FE9157AA01}"/>
    <cellStyle name="Comma 2 2 2 9" xfId="685" xr:uid="{AD5E561C-9B1D-4ABF-8B15-5886B774BC28}"/>
    <cellStyle name="Comma 2 2 2 9 2" xfId="4367" xr:uid="{69E2D6CC-0B41-452A-92E2-7036979C4DDB}"/>
    <cellStyle name="Comma 2 2 20" xfId="41051" xr:uid="{2950F469-C2A6-4C68-BF84-5D03FACFD5BA}"/>
    <cellStyle name="Comma 2 2 20 2" xfId="41434" xr:uid="{608EED2E-9505-4FF1-89FC-F036CD544B28}"/>
    <cellStyle name="Comma 2 2 20 2 2" xfId="42641" xr:uid="{0DED4930-A084-4709-BF47-3CF28290A0AC}"/>
    <cellStyle name="Comma 2 2 20 2 2 2" xfId="44246" xr:uid="{94C1846C-F4DA-4E9D-B8B4-976DE1C4F13D}"/>
    <cellStyle name="Comma 2 2 20 2 3" xfId="43574" xr:uid="{C3912C79-9FBD-40AC-A256-B321FB4DCFDD}"/>
    <cellStyle name="Comma 2 2 20 3" xfId="41435" xr:uid="{45CE2498-2214-47FE-A62B-0928DAD95CEC}"/>
    <cellStyle name="Comma 2 2 20 3 2" xfId="42642" xr:uid="{2EA0A481-2C88-4E3D-A498-1E86991BCFE3}"/>
    <cellStyle name="Comma 2 2 20 3 2 2" xfId="44247" xr:uid="{FF84A5C5-BAA1-4189-B241-D4434B732040}"/>
    <cellStyle name="Comma 2 2 20 3 3" xfId="43575" xr:uid="{B4915CEA-5D62-44E8-A2C0-7F0F87322822}"/>
    <cellStyle name="Comma 2 2 20 4" xfId="42640" xr:uid="{2AF13B0F-553E-475B-AAE2-93B5BDB0F25A}"/>
    <cellStyle name="Comma 2 2 20 4 2" xfId="44245" xr:uid="{F32F512F-6D71-4755-99CD-AE2FC50DBC46}"/>
    <cellStyle name="Comma 2 2 20 5" xfId="43573" xr:uid="{3131A4F0-824F-4556-BC8B-0802992E53DA}"/>
    <cellStyle name="Comma 2 2 20 6" xfId="41433" xr:uid="{DFE463BC-99EE-49F8-A68B-9B4E47DF41DF}"/>
    <cellStyle name="Comma 2 2 21" xfId="41436" xr:uid="{E009A765-6200-4745-BE86-A35829266A38}"/>
    <cellStyle name="Comma 2 2 21 2" xfId="41437" xr:uid="{FE60A387-D3CD-4BE1-9434-D0E4A9FB5B57}"/>
    <cellStyle name="Comma 2 2 21 2 2" xfId="42644" xr:uid="{4935D8B3-0733-4A6D-B311-6B8EE2703EF2}"/>
    <cellStyle name="Comma 2 2 21 2 2 2" xfId="44249" xr:uid="{0CD9B5E7-5593-4CFE-87CB-5211299C0B78}"/>
    <cellStyle name="Comma 2 2 21 2 3" xfId="43577" xr:uid="{54070B24-94D6-4726-A518-D4063E2E5182}"/>
    <cellStyle name="Comma 2 2 21 3" xfId="41438" xr:uid="{9E43BB69-8869-46F5-A7D0-1EAB46FCB003}"/>
    <cellStyle name="Comma 2 2 21 3 2" xfId="42645" xr:uid="{219448AB-BCAB-472D-A1EF-D764D18714BC}"/>
    <cellStyle name="Comma 2 2 21 3 2 2" xfId="44250" xr:uid="{4669DE52-B1FD-4B55-87F4-ECAE475A954F}"/>
    <cellStyle name="Comma 2 2 21 3 3" xfId="43578" xr:uid="{3E471293-3836-4534-80AE-CE06723FD5F5}"/>
    <cellStyle name="Comma 2 2 21 4" xfId="42643" xr:uid="{1AAAAC0A-5E82-49D1-85CD-59998D2FEED1}"/>
    <cellStyle name="Comma 2 2 21 4 2" xfId="44248" xr:uid="{5DF1330E-9055-4EFD-8277-9EA0F72D53AA}"/>
    <cellStyle name="Comma 2 2 21 5" xfId="43576" xr:uid="{7BDF19C4-D4DC-4091-A89A-5A2E7A92929A}"/>
    <cellStyle name="Comma 2 2 22" xfId="41439" xr:uid="{3FCB0B0D-14F7-4EB6-92D3-B046567675EA}"/>
    <cellStyle name="Comma 2 2 22 2" xfId="41440" xr:uid="{DD8867DA-85E0-4E8C-9AEE-3ADFEF794388}"/>
    <cellStyle name="Comma 2 2 22 2 2" xfId="42647" xr:uid="{6AA62FF5-D86B-4BF9-A18C-B4158936677F}"/>
    <cellStyle name="Comma 2 2 22 2 2 2" xfId="44252" xr:uid="{15BD2ED2-194F-4091-B22C-B842D83E0C41}"/>
    <cellStyle name="Comma 2 2 22 2 3" xfId="43580" xr:uid="{0BEE560F-549F-4802-B43D-0C5B50C18DBE}"/>
    <cellStyle name="Comma 2 2 22 3" xfId="41441" xr:uid="{BBFA68C6-4F90-464C-8A90-63E97E825B77}"/>
    <cellStyle name="Comma 2 2 22 3 2" xfId="42648" xr:uid="{E8CCABD4-28C3-450B-8D39-2F1F9A4B10FB}"/>
    <cellStyle name="Comma 2 2 22 3 2 2" xfId="44253" xr:uid="{D11B29FC-94CD-49E2-AEC4-BCA79D28DE15}"/>
    <cellStyle name="Comma 2 2 22 3 3" xfId="43581" xr:uid="{3B472740-FEF8-4B82-9159-045D9859E6DA}"/>
    <cellStyle name="Comma 2 2 22 4" xfId="42646" xr:uid="{3F10FE43-46D7-4A6F-8B7A-A5AA0209D35C}"/>
    <cellStyle name="Comma 2 2 22 4 2" xfId="44251" xr:uid="{F72B48E6-1BFA-4583-9027-9D898ADE3CFB}"/>
    <cellStyle name="Comma 2 2 22 5" xfId="43579" xr:uid="{4ADDEACF-B1C3-4816-AF06-9CC3FD211ED2}"/>
    <cellStyle name="Comma 2 2 23" xfId="41442" xr:uid="{F7606C61-F8BE-4927-8371-0F31444E6EA1}"/>
    <cellStyle name="Comma 2 2 23 2" xfId="41443" xr:uid="{42A2CE56-268A-499B-AC5D-B5F88FFB92EC}"/>
    <cellStyle name="Comma 2 2 23 2 2" xfId="42650" xr:uid="{E069B5C6-DAF2-4EDC-B9C9-C440CB7010A7}"/>
    <cellStyle name="Comma 2 2 23 2 2 2" xfId="44255" xr:uid="{E8508DB0-EF19-4AE8-8C6D-72D07BE17FCF}"/>
    <cellStyle name="Comma 2 2 23 2 3" xfId="43583" xr:uid="{5224F1B9-3822-40BE-908D-8AAC308CC3D4}"/>
    <cellStyle name="Comma 2 2 23 3" xfId="41444" xr:uid="{C557FA04-F8AB-4847-9FE4-D6A2C8137452}"/>
    <cellStyle name="Comma 2 2 23 3 2" xfId="42651" xr:uid="{7206F591-17C7-4A71-BFFF-1C501CD9EB9C}"/>
    <cellStyle name="Comma 2 2 23 3 2 2" xfId="44256" xr:uid="{498D11B6-D4D6-46D4-9464-FEA83B9905D2}"/>
    <cellStyle name="Comma 2 2 23 3 3" xfId="43584" xr:uid="{CB406C67-81B8-4817-B44C-379E3830C76A}"/>
    <cellStyle name="Comma 2 2 23 4" xfId="42649" xr:uid="{38B7B268-742D-4115-A938-6969E710C108}"/>
    <cellStyle name="Comma 2 2 23 4 2" xfId="44254" xr:uid="{1546DEF1-3C23-4BF2-ACDC-B8D53F33C0D1}"/>
    <cellStyle name="Comma 2 2 23 5" xfId="43582" xr:uid="{186C666B-5AB0-41A9-A68C-FD4AE668B947}"/>
    <cellStyle name="Comma 2 2 24" xfId="41445" xr:uid="{142B46CF-3941-4463-8A9B-548CC5BFB244}"/>
    <cellStyle name="Comma 2 2 24 2" xfId="41446" xr:uid="{9CA2976D-B92C-4F38-96A1-B57F5B5A6A56}"/>
    <cellStyle name="Comma 2 2 24 2 2" xfId="42653" xr:uid="{19725BD6-B5A2-4C0F-8087-D5706D7BB9B8}"/>
    <cellStyle name="Comma 2 2 24 2 2 2" xfId="44258" xr:uid="{6410EBBC-822C-40D8-AB77-8529CE99810C}"/>
    <cellStyle name="Comma 2 2 24 2 3" xfId="43586" xr:uid="{515721EC-A87A-4045-ACFD-70D9098934E1}"/>
    <cellStyle name="Comma 2 2 24 3" xfId="41447" xr:uid="{07268006-1D2C-4834-8659-61E31751E022}"/>
    <cellStyle name="Comma 2 2 24 3 2" xfId="42654" xr:uid="{5F063913-5CD3-47E3-9DBD-B6E3C9FD811D}"/>
    <cellStyle name="Comma 2 2 24 3 2 2" xfId="44259" xr:uid="{093249AA-145B-4793-B26E-0AE33C044653}"/>
    <cellStyle name="Comma 2 2 24 3 3" xfId="43587" xr:uid="{EB530A36-FB63-48AD-A58C-C6F9C99CF052}"/>
    <cellStyle name="Comma 2 2 24 4" xfId="42652" xr:uid="{0CAF8EAE-1A91-4D64-B7BC-63E56A1CE7AB}"/>
    <cellStyle name="Comma 2 2 24 4 2" xfId="44257" xr:uid="{E3B60083-F11A-4DDE-9CFD-2AD2E858FBE9}"/>
    <cellStyle name="Comma 2 2 24 5" xfId="43585" xr:uid="{0BA8D176-5BF0-4F9D-9098-D884B570DDCC}"/>
    <cellStyle name="Comma 2 2 25" xfId="41448" xr:uid="{ECB9C186-F76D-43B9-A4E1-1FC99FF495AF}"/>
    <cellStyle name="Comma 2 2 25 2" xfId="41449" xr:uid="{54A02DDD-EBC3-4A0D-BA93-28343364A8FC}"/>
    <cellStyle name="Comma 2 2 25 2 2" xfId="42656" xr:uid="{19305CB5-58CD-4CC3-9991-9CEFCE12EC80}"/>
    <cellStyle name="Comma 2 2 25 2 2 2" xfId="44261" xr:uid="{7650E58F-2AB2-4ED7-8108-7FEB6A29CDC1}"/>
    <cellStyle name="Comma 2 2 25 2 3" xfId="43589" xr:uid="{0F600A29-8D6A-4CC7-873A-E4F84500D6A0}"/>
    <cellStyle name="Comma 2 2 25 3" xfId="41450" xr:uid="{3784DC75-645E-447F-B88D-F1E90D6AC1EA}"/>
    <cellStyle name="Comma 2 2 25 3 2" xfId="42657" xr:uid="{8EF66481-40A3-466E-AEF8-8E46F89BAC6C}"/>
    <cellStyle name="Comma 2 2 25 3 2 2" xfId="44262" xr:uid="{010C6323-3FA8-4B55-99C9-EE53CF1FF9FB}"/>
    <cellStyle name="Comma 2 2 25 3 3" xfId="43590" xr:uid="{67BF7CF9-EAC5-4243-A3B3-40C2FC309780}"/>
    <cellStyle name="Comma 2 2 25 4" xfId="42655" xr:uid="{BC5B9040-C2DF-4252-98C2-DC206C5C5616}"/>
    <cellStyle name="Comma 2 2 25 4 2" xfId="44260" xr:uid="{B83365B5-227E-44D5-A05A-8DAF00810D17}"/>
    <cellStyle name="Comma 2 2 25 5" xfId="43588" xr:uid="{5D09BB5E-37C0-45D2-B38C-C7D967862C0D}"/>
    <cellStyle name="Comma 2 2 26" xfId="41451" xr:uid="{D05EAB53-2CC0-4647-B250-742FABF28965}"/>
    <cellStyle name="Comma 2 2 26 2" xfId="41452" xr:uid="{3720C175-AE53-473D-BC31-0FF312FF673B}"/>
    <cellStyle name="Comma 2 2 26 2 2" xfId="42659" xr:uid="{84BD7CC6-C70D-4E97-A1A7-417B1AA944BA}"/>
    <cellStyle name="Comma 2 2 26 2 2 2" xfId="44264" xr:uid="{ABF67F36-E3DD-4FDA-B137-F754D5F9069D}"/>
    <cellStyle name="Comma 2 2 26 2 3" xfId="43592" xr:uid="{4AF1A892-0010-4394-8953-BDBFB11EDE31}"/>
    <cellStyle name="Comma 2 2 26 3" xfId="41453" xr:uid="{15871E25-E5BF-4537-BE87-93DDD2B48EF8}"/>
    <cellStyle name="Comma 2 2 26 3 2" xfId="42660" xr:uid="{29988E59-2722-4281-8461-366520DC1EBC}"/>
    <cellStyle name="Comma 2 2 26 3 2 2" xfId="44265" xr:uid="{D01EBBA9-9A03-453E-AD86-64BB2D1C63FA}"/>
    <cellStyle name="Comma 2 2 26 3 3" xfId="43593" xr:uid="{D3197F4A-1901-4A37-BD04-ABEB918B2F37}"/>
    <cellStyle name="Comma 2 2 26 4" xfId="42658" xr:uid="{84CD6CC5-720F-458B-B77D-C79F18450B21}"/>
    <cellStyle name="Comma 2 2 26 4 2" xfId="44263" xr:uid="{BC820EBD-358C-45E0-B8DC-0F2B2F0FA0FE}"/>
    <cellStyle name="Comma 2 2 26 5" xfId="43591" xr:uid="{712F5993-A497-4E71-AA7C-7738FBF66302}"/>
    <cellStyle name="Comma 2 2 27" xfId="41454" xr:uid="{84B0863F-1C0D-4946-9660-FD9D7854D435}"/>
    <cellStyle name="Comma 2 2 27 2" xfId="41455" xr:uid="{73B112AB-2DE5-4DC2-8211-F9AD2C84F595}"/>
    <cellStyle name="Comma 2 2 27 2 2" xfId="42662" xr:uid="{EA2321C9-DD04-417B-91B8-FBC7561D7E05}"/>
    <cellStyle name="Comma 2 2 27 2 2 2" xfId="44267" xr:uid="{BB01C494-F4F6-47F6-BD36-15945B48A571}"/>
    <cellStyle name="Comma 2 2 27 2 3" xfId="43595" xr:uid="{E6313E57-6562-4D1D-88FC-7533D700D40F}"/>
    <cellStyle name="Comma 2 2 27 3" xfId="41456" xr:uid="{4E54EBB5-CBD8-445A-8EF1-65D7B31A9909}"/>
    <cellStyle name="Comma 2 2 27 3 2" xfId="42663" xr:uid="{3BE2BA9F-1969-4DA3-956F-CF7AC5C782CC}"/>
    <cellStyle name="Comma 2 2 27 3 2 2" xfId="44268" xr:uid="{DEE0A59B-E1D5-4A8A-BB3D-1B09B23DF3C1}"/>
    <cellStyle name="Comma 2 2 27 3 3" xfId="43596" xr:uid="{12F625DD-2743-4BDD-82F5-6D5086BC3F36}"/>
    <cellStyle name="Comma 2 2 27 4" xfId="42661" xr:uid="{8DE79759-FE4B-43C6-A3EB-6814C6B917A2}"/>
    <cellStyle name="Comma 2 2 27 4 2" xfId="44266" xr:uid="{06981C02-0CF6-4F5E-8C9E-35A5C2A0D9F8}"/>
    <cellStyle name="Comma 2 2 27 5" xfId="43594" xr:uid="{4588E81A-7B1B-4315-BFAE-4DE28CB9B1D7}"/>
    <cellStyle name="Comma 2 2 28" xfId="41457" xr:uid="{1769E7FB-0CD8-4BB9-8746-B58C39C52E44}"/>
    <cellStyle name="Comma 2 2 28 2" xfId="41458" xr:uid="{46F9E7FD-6413-4143-92A3-247CD8FF3B70}"/>
    <cellStyle name="Comma 2 2 28 2 2" xfId="42665" xr:uid="{8B73BCBB-2473-49EB-B863-381C90723511}"/>
    <cellStyle name="Comma 2 2 28 2 2 2" xfId="44270" xr:uid="{8D57DF5D-7D2A-4E8B-9AA2-1E5475857C88}"/>
    <cellStyle name="Comma 2 2 28 2 3" xfId="43598" xr:uid="{ADE854CF-9121-46DE-BCB9-6D7DD97549F8}"/>
    <cellStyle name="Comma 2 2 28 3" xfId="41459" xr:uid="{AC1BFE6B-AB7D-443B-AB8F-16A3A665C45C}"/>
    <cellStyle name="Comma 2 2 28 3 2" xfId="42666" xr:uid="{BB04CA4F-EECF-4751-B330-D43D46916FA5}"/>
    <cellStyle name="Comma 2 2 28 3 2 2" xfId="44271" xr:uid="{D66DD0AF-B261-466A-A13E-D76933664EC2}"/>
    <cellStyle name="Comma 2 2 28 3 3" xfId="43599" xr:uid="{32A28B8B-BCA4-4BF6-94DB-2B1DC1D8E4A7}"/>
    <cellStyle name="Comma 2 2 28 4" xfId="42664" xr:uid="{CA29F574-5223-4178-AF1E-357D8D799AA4}"/>
    <cellStyle name="Comma 2 2 28 4 2" xfId="44269" xr:uid="{0AD2ED85-320D-4A14-A2F9-4B9D010A70EA}"/>
    <cellStyle name="Comma 2 2 28 5" xfId="43597" xr:uid="{0260F0C8-874E-4F96-9C38-BDB8EEFF6722}"/>
    <cellStyle name="Comma 2 2 29" xfId="41460" xr:uid="{52021B9D-7BF8-449B-BC3D-63B14C39D7E9}"/>
    <cellStyle name="Comma 2 2 29 2" xfId="41461" xr:uid="{5B2389E0-3926-4085-9F57-CE881AE4B1C7}"/>
    <cellStyle name="Comma 2 2 29 2 2" xfId="42668" xr:uid="{A3E3E636-C2AA-4306-96C3-09985E61FCDF}"/>
    <cellStyle name="Comma 2 2 29 2 2 2" xfId="44273" xr:uid="{8A34AA61-2C49-428E-B6CF-CE330402B8FF}"/>
    <cellStyle name="Comma 2 2 29 2 3" xfId="43601" xr:uid="{2FDA3768-757F-4C2C-B5AB-D86024761E16}"/>
    <cellStyle name="Comma 2 2 29 3" xfId="41462" xr:uid="{9CED89F4-5D57-482C-911B-87A6B3F50679}"/>
    <cellStyle name="Comma 2 2 29 3 2" xfId="42669" xr:uid="{16AAB042-5C5F-46D4-93EA-A20CF0DD459D}"/>
    <cellStyle name="Comma 2 2 29 3 2 2" xfId="44274" xr:uid="{955355F9-77CA-4B56-9410-670D64381C7C}"/>
    <cellStyle name="Comma 2 2 29 3 3" xfId="43602" xr:uid="{F4B2BDBF-94CB-41AC-A2CA-ADEF19EC538C}"/>
    <cellStyle name="Comma 2 2 29 4" xfId="42667" xr:uid="{65DA6653-9144-47BA-AB8A-4E1FD200D623}"/>
    <cellStyle name="Comma 2 2 29 4 2" xfId="44272" xr:uid="{00FA754F-0B42-4B03-BA92-E2D512F97515}"/>
    <cellStyle name="Comma 2 2 29 5" xfId="43600" xr:uid="{BF847FE3-C064-4EE1-83E5-CED20C9C2D36}"/>
    <cellStyle name="Comma 2 2 3" xfId="725" xr:uid="{17A6A6A7-BBB9-4B29-9FFA-BD607AAF86BF}"/>
    <cellStyle name="Comma 2 2 3 10" xfId="41463" xr:uid="{7E2896E5-B6A0-486A-9E43-E7D89E82AC22}"/>
    <cellStyle name="Comma 2 2 3 2" xfId="726" xr:uid="{89604AEC-614C-4AB4-8521-4B29B0F24FB5}"/>
    <cellStyle name="Comma 2 2 3 2 2" xfId="727" xr:uid="{7E374EA5-86F7-4427-802B-5C669E6F19EF}"/>
    <cellStyle name="Comma 2 2 3 2 2 2" xfId="728" xr:uid="{60B78097-FADC-4D46-8A47-5DA149E3DF6E}"/>
    <cellStyle name="Comma 2 2 3 2 2 2 2" xfId="4410" xr:uid="{DFD6AD03-E6E6-4F36-B16B-B9285A6E064F}"/>
    <cellStyle name="Comma 2 2 3 2 2 2 3" xfId="44276" xr:uid="{7ED7D44C-31E2-4946-99AA-0D220D6E0158}"/>
    <cellStyle name="Comma 2 2 3 2 2 3" xfId="4409" xr:uid="{4B468C80-F586-48C5-837B-0447B5DB0C64}"/>
    <cellStyle name="Comma 2 2 3 2 2 4" xfId="30590" xr:uid="{62AF2D01-BDE6-44EB-91E3-51F19C42A0D5}"/>
    <cellStyle name="Comma 2 2 3 2 2 5" xfId="42671" xr:uid="{E0A7D6A9-F0E5-4BF5-B925-DF7E8735EF69}"/>
    <cellStyle name="Comma 2 2 3 2 3" xfId="729" xr:uid="{4F2300DF-D012-4857-827D-B33ACB8F01F0}"/>
    <cellStyle name="Comma 2 2 3 2 3 2" xfId="4411" xr:uid="{0F83CAAB-A1CD-4D88-8F1B-A50668E88325}"/>
    <cellStyle name="Comma 2 2 3 2 3 3" xfId="43604" xr:uid="{32EE827B-73B3-4F70-97B8-A4655B027C3B}"/>
    <cellStyle name="Comma 2 2 3 2 4" xfId="4408" xr:uid="{650D5B0E-5D93-45B9-9815-FE96BF805B5F}"/>
    <cellStyle name="Comma 2 2 3 2 5" xfId="30589" xr:uid="{96F15B7C-3155-43E3-8853-F3AB09D5D41E}"/>
    <cellStyle name="Comma 2 2 3 2 6" xfId="41464" xr:uid="{9FAED35F-2BA1-42E3-A632-2BE0BD68B6EF}"/>
    <cellStyle name="Comma 2 2 3 3" xfId="730" xr:uid="{166F636B-E072-4786-9662-0580378EE15B}"/>
    <cellStyle name="Comma 2 2 3 3 2" xfId="731" xr:uid="{F9D636D4-73AF-4CF3-A54F-AE43429883FC}"/>
    <cellStyle name="Comma 2 2 3 3 2 2" xfId="732" xr:uid="{22D0779A-2EA0-4BD1-B9E5-9B6850616A5B}"/>
    <cellStyle name="Comma 2 2 3 3 2 2 2" xfId="4414" xr:uid="{54D9C4FE-D9A3-4A7C-A12C-88C8D3D022DC}"/>
    <cellStyle name="Comma 2 2 3 3 2 2 3" xfId="44277" xr:uid="{6F299AED-8041-4586-93CB-D2B392C6F699}"/>
    <cellStyle name="Comma 2 2 3 3 2 3" xfId="4413" xr:uid="{78836368-7268-4853-BF29-7048DEAE4CAF}"/>
    <cellStyle name="Comma 2 2 3 3 2 4" xfId="30592" xr:uid="{618D25E7-0902-4381-BE8D-D5CD785EE5D7}"/>
    <cellStyle name="Comma 2 2 3 3 2 5" xfId="42672" xr:uid="{AB15BCA0-12F3-4A31-A1F2-D28ECAD1F64A}"/>
    <cellStyle name="Comma 2 2 3 3 3" xfId="733" xr:uid="{6F0EBC48-6D1D-4230-9BFC-A38904029D0A}"/>
    <cellStyle name="Comma 2 2 3 3 3 2" xfId="4415" xr:uid="{1773ACA5-573A-4D6A-9B39-D14BCAE0B164}"/>
    <cellStyle name="Comma 2 2 3 3 3 3" xfId="43605" xr:uid="{9B5D1F1F-B996-4257-B1F8-70DBBD0CEB88}"/>
    <cellStyle name="Comma 2 2 3 3 4" xfId="4412" xr:uid="{D0B46F7C-4441-4A6D-A817-AA47CDE796FA}"/>
    <cellStyle name="Comma 2 2 3 3 5" xfId="30591" xr:uid="{C678DFFE-67D9-4F80-94E2-64DE66876863}"/>
    <cellStyle name="Comma 2 2 3 3 6" xfId="41465" xr:uid="{9781DE6D-BE53-4771-84FF-55C6EE4F91AB}"/>
    <cellStyle name="Comma 2 2 3 4" xfId="734" xr:uid="{064FE937-AD1F-47F4-9A87-983EA1C6FF8B}"/>
    <cellStyle name="Comma 2 2 3 4 2" xfId="735" xr:uid="{12AE4D66-563A-4C01-BEAE-55929C84B128}"/>
    <cellStyle name="Comma 2 2 3 4 2 2" xfId="4417" xr:uid="{96B9E988-DFC9-4850-8A9F-055127F01144}"/>
    <cellStyle name="Comma 2 2 3 4 2 3" xfId="30594" xr:uid="{F5344462-AFC2-4B40-9C0A-D1ECD11DE8B9}"/>
    <cellStyle name="Comma 2 2 3 4 2 4" xfId="44275" xr:uid="{09F114FB-FE72-4477-9B52-4FF3B37B462E}"/>
    <cellStyle name="Comma 2 2 3 4 3" xfId="4416" xr:uid="{4C36198F-F948-4727-ACEC-7017A0792A24}"/>
    <cellStyle name="Comma 2 2 3 4 4" xfId="30593" xr:uid="{00D42A57-4AE2-4AA1-A0C9-55329276E982}"/>
    <cellStyle name="Comma 2 2 3 4 5" xfId="42670" xr:uid="{D9AAA448-ACFC-49FE-A469-5382187CE38A}"/>
    <cellStyle name="Comma 2 2 3 5" xfId="736" xr:uid="{B59C1EB7-FC96-43B5-84FA-ECA08D795467}"/>
    <cellStyle name="Comma 2 2 3 5 2" xfId="4418" xr:uid="{B235845F-290C-46F6-9B5A-E7250D190B56}"/>
    <cellStyle name="Comma 2 2 3 5 2 2" xfId="30596" xr:uid="{4CC70199-44F7-4F10-A0E3-49C3EE2283E4}"/>
    <cellStyle name="Comma 2 2 3 5 3" xfId="30595" xr:uid="{4CFB326B-8233-43C7-A259-A6EB796EAF77}"/>
    <cellStyle name="Comma 2 2 3 5 4" xfId="43603" xr:uid="{5AE7FB2E-AECA-4F61-80EA-5EC2027CAB4D}"/>
    <cellStyle name="Comma 2 2 3 6" xfId="4407" xr:uid="{2FDFF6E0-8ECA-4D29-A4D3-364D558B5BAD}"/>
    <cellStyle name="Comma 2 2 3 6 2" xfId="30598" xr:uid="{C8A93C22-7A08-4C78-A839-1FC3D748DA85}"/>
    <cellStyle name="Comma 2 2 3 6 3" xfId="30597" xr:uid="{6F49C90F-BE91-46A1-8717-E00D1004FD27}"/>
    <cellStyle name="Comma 2 2 3 6 4" xfId="45098" xr:uid="{EF2A1C71-85D1-494F-ABD4-222001EDFF0F}"/>
    <cellStyle name="Comma 2 2 3 7" xfId="30599" xr:uid="{F8303655-6AFA-49CB-B26B-C7B95857D5F0}"/>
    <cellStyle name="Comma 2 2 3 8" xfId="30588" xr:uid="{742C015A-2C61-458D-8BB6-30CA654A4FAE}"/>
    <cellStyle name="Comma 2 2 3 9" xfId="41137" xr:uid="{C9C98999-22FF-4E2F-9FE1-8562B35EF872}"/>
    <cellStyle name="Comma 2 2 30" xfId="41466" xr:uid="{567124A2-D046-40B0-B2E8-537336BD47E1}"/>
    <cellStyle name="Comma 2 2 30 2" xfId="41467" xr:uid="{2E06FD43-4673-4107-A0D0-C75D29F3CD2D}"/>
    <cellStyle name="Comma 2 2 30 2 2" xfId="42674" xr:uid="{392E342C-5346-443D-BFBD-78B4BB21219F}"/>
    <cellStyle name="Comma 2 2 30 2 2 2" xfId="44279" xr:uid="{B9DA8A96-7960-4200-AA8B-9E56DCF1A516}"/>
    <cellStyle name="Comma 2 2 30 2 3" xfId="43607" xr:uid="{376B04F1-AB5C-4400-8154-571B353DDE4C}"/>
    <cellStyle name="Comma 2 2 30 3" xfId="41468" xr:uid="{91129AF7-BDD1-4368-AB65-49B606D7E94F}"/>
    <cellStyle name="Comma 2 2 30 3 2" xfId="42675" xr:uid="{75B29EC3-A283-4FC9-BE65-80678E956B73}"/>
    <cellStyle name="Comma 2 2 30 3 2 2" xfId="44280" xr:uid="{086B1B5C-A286-4B65-AD2A-E70E6D29B595}"/>
    <cellStyle name="Comma 2 2 30 3 3" xfId="43608" xr:uid="{A21AD6D6-6764-4EAB-A30F-502C58EC8A70}"/>
    <cellStyle name="Comma 2 2 30 4" xfId="42673" xr:uid="{FEFAE789-63AE-4CA3-96C7-E71C1D51DB68}"/>
    <cellStyle name="Comma 2 2 30 4 2" xfId="44278" xr:uid="{CE215CB4-C043-4E6C-85C7-CA27B984F607}"/>
    <cellStyle name="Comma 2 2 30 5" xfId="43606" xr:uid="{9354A666-9BC2-4F3E-A243-C8AA6E431A5C}"/>
    <cellStyle name="Comma 2 2 31" xfId="41469" xr:uid="{EE948B1D-0450-404C-9B2D-1526FF976772}"/>
    <cellStyle name="Comma 2 2 31 2" xfId="41470" xr:uid="{9B74BC02-060B-42C4-BBC7-9265C073AE29}"/>
    <cellStyle name="Comma 2 2 31 2 2" xfId="42677" xr:uid="{7CBBD359-35F5-4BCF-9994-7A11785874DE}"/>
    <cellStyle name="Comma 2 2 31 2 2 2" xfId="44282" xr:uid="{5ACAD255-0507-4921-AC3D-2F6B2A05E632}"/>
    <cellStyle name="Comma 2 2 31 2 3" xfId="43610" xr:uid="{34BE44DF-3750-416F-8C52-67C38A5EA27D}"/>
    <cellStyle name="Comma 2 2 31 3" xfId="41471" xr:uid="{535A25D4-8C71-4BEA-901C-F4EE2AF83670}"/>
    <cellStyle name="Comma 2 2 31 3 2" xfId="42678" xr:uid="{39763B2A-843F-4C79-BB93-A14FC0B4EF28}"/>
    <cellStyle name="Comma 2 2 31 3 2 2" xfId="44283" xr:uid="{5FF4B483-5C53-48F1-9BD8-E1F5741AACE2}"/>
    <cellStyle name="Comma 2 2 31 3 3" xfId="43611" xr:uid="{B0FD3FD2-C80C-4ED4-AAA1-9C21A31DF396}"/>
    <cellStyle name="Comma 2 2 31 4" xfId="42676" xr:uid="{2AFB787E-AEDE-4204-A146-8BA58D5A0DF0}"/>
    <cellStyle name="Comma 2 2 31 4 2" xfId="44281" xr:uid="{B0290040-80C9-416F-8F93-6E4866CBE37C}"/>
    <cellStyle name="Comma 2 2 31 5" xfId="43609" xr:uid="{ABCDF371-C0B7-4E97-A558-55CE1F465054}"/>
    <cellStyle name="Comma 2 2 32" xfId="41472" xr:uid="{14209946-DDED-4BAC-B1BB-671E6317EDD3}"/>
    <cellStyle name="Comma 2 2 32 2" xfId="41473" xr:uid="{3A7F1D4C-53CB-46B3-BEAC-179797E14171}"/>
    <cellStyle name="Comma 2 2 32 2 2" xfId="42680" xr:uid="{A62F8832-DBC4-43A7-A116-57DD592314F5}"/>
    <cellStyle name="Comma 2 2 32 2 2 2" xfId="44285" xr:uid="{1CC1C96B-3BD8-4360-AD51-92BCDD213BFD}"/>
    <cellStyle name="Comma 2 2 32 2 3" xfId="43613" xr:uid="{8620B049-98CD-481F-8547-7452CA3731BB}"/>
    <cellStyle name="Comma 2 2 32 3" xfId="41474" xr:uid="{5983EE53-B0F0-4B86-BAC6-BE5683A63265}"/>
    <cellStyle name="Comma 2 2 32 3 2" xfId="42681" xr:uid="{27F88981-11E1-410B-9BDD-3D620E6993E0}"/>
    <cellStyle name="Comma 2 2 32 3 2 2" xfId="44286" xr:uid="{B92D0102-566B-4D1F-8814-4A239C95A6BD}"/>
    <cellStyle name="Comma 2 2 32 3 3" xfId="43614" xr:uid="{55649C67-734F-4529-A577-68F160880E05}"/>
    <cellStyle name="Comma 2 2 32 4" xfId="42679" xr:uid="{33B6E2DA-72F8-481F-8B24-B9CFA840DFB2}"/>
    <cellStyle name="Comma 2 2 32 4 2" xfId="44284" xr:uid="{796C1E15-908F-4B18-8B5B-645D7FD652C6}"/>
    <cellStyle name="Comma 2 2 32 5" xfId="43612" xr:uid="{166BC971-C268-4A69-B929-5B66C7816EB0}"/>
    <cellStyle name="Comma 2 2 33" xfId="41475" xr:uid="{0AD12E2E-6CD2-4B33-8D1F-DFCC7C109112}"/>
    <cellStyle name="Comma 2 2 33 2" xfId="41476" xr:uid="{8C346988-FB9F-4B00-8171-9B1F6E573EAF}"/>
    <cellStyle name="Comma 2 2 33 2 2" xfId="42683" xr:uid="{0C9A2BAB-05ED-4499-AC02-30414D20EEA9}"/>
    <cellStyle name="Comma 2 2 33 2 2 2" xfId="44288" xr:uid="{421AFBFD-618C-4692-BC1B-BC0924BD4941}"/>
    <cellStyle name="Comma 2 2 33 2 3" xfId="43616" xr:uid="{9C2043DD-6806-4948-ADE9-CCF38EFD2FC4}"/>
    <cellStyle name="Comma 2 2 33 3" xfId="41477" xr:uid="{20F8501E-AFC9-40E2-89B4-90A5BF36E76D}"/>
    <cellStyle name="Comma 2 2 33 3 2" xfId="42684" xr:uid="{636D22BA-F383-4C04-A615-EC489AB01E29}"/>
    <cellStyle name="Comma 2 2 33 3 2 2" xfId="44289" xr:uid="{E63CFBF2-93A4-4EAE-BF77-AEE4B40A98E0}"/>
    <cellStyle name="Comma 2 2 33 3 3" xfId="43617" xr:uid="{256EFA87-5EFF-4338-AD76-565EEBEAAB5D}"/>
    <cellStyle name="Comma 2 2 33 4" xfId="42682" xr:uid="{325499EE-6F08-48B3-97D8-935EFE72E38F}"/>
    <cellStyle name="Comma 2 2 33 4 2" xfId="44287" xr:uid="{67B6A742-F8A0-4528-A336-CB41659E586F}"/>
    <cellStyle name="Comma 2 2 33 5" xfId="43615" xr:uid="{CCAE6E88-1491-4D69-B6B6-1DF8AD6C92EA}"/>
    <cellStyle name="Comma 2 2 34" xfId="41478" xr:uid="{E511EB3F-3653-436D-8809-C6635C99B529}"/>
    <cellStyle name="Comma 2 2 34 2" xfId="41479" xr:uid="{CB1F0AEF-AD7E-463A-AE5D-F6053AF78C58}"/>
    <cellStyle name="Comma 2 2 34 2 2" xfId="42686" xr:uid="{1E4AA8B6-9703-4D34-A062-9EE41313D936}"/>
    <cellStyle name="Comma 2 2 34 2 2 2" xfId="44291" xr:uid="{6EF8EF7C-9FCD-49EB-B4D7-2A1362EFAF6D}"/>
    <cellStyle name="Comma 2 2 34 2 3" xfId="43619" xr:uid="{0AD52F90-E999-422C-8875-77F01CBC3941}"/>
    <cellStyle name="Comma 2 2 34 3" xfId="41480" xr:uid="{F435A0CF-7F73-4067-89B6-ACF966174A0E}"/>
    <cellStyle name="Comma 2 2 34 3 2" xfId="42687" xr:uid="{D7CDF69C-78FD-4F42-9E84-B8E148AC2F13}"/>
    <cellStyle name="Comma 2 2 34 3 2 2" xfId="44292" xr:uid="{E28520E4-66FD-4D59-8CF6-73500C916FAF}"/>
    <cellStyle name="Comma 2 2 34 3 3" xfId="43620" xr:uid="{BC186B4F-3961-437D-BCEA-4050C598D674}"/>
    <cellStyle name="Comma 2 2 34 4" xfId="42685" xr:uid="{2FC522B3-0326-4648-9381-BCF6AF9461B6}"/>
    <cellStyle name="Comma 2 2 34 4 2" xfId="44290" xr:uid="{428C50BD-8CFF-4A0F-A208-47EB662444BD}"/>
    <cellStyle name="Comma 2 2 34 5" xfId="43618" xr:uid="{37FAE273-660A-4C3D-9EDA-8D793B2EFE34}"/>
    <cellStyle name="Comma 2 2 35" xfId="41481" xr:uid="{638180DC-BCE2-40C9-B703-099874DBDACC}"/>
    <cellStyle name="Comma 2 2 35 2" xfId="41482" xr:uid="{A6308CE4-C7F6-4785-BCF0-721C8F402821}"/>
    <cellStyle name="Comma 2 2 35 2 2" xfId="42689" xr:uid="{1AE21481-9DAE-4C0D-A50C-4C760DC2807A}"/>
    <cellStyle name="Comma 2 2 35 2 2 2" xfId="44294" xr:uid="{16D6E3AB-06AA-4BAA-BD88-AD9039BB3266}"/>
    <cellStyle name="Comma 2 2 35 2 3" xfId="43622" xr:uid="{8933CA26-8A63-4A6D-916E-83A375DA68BA}"/>
    <cellStyle name="Comma 2 2 35 3" xfId="41483" xr:uid="{9B6051BC-6C31-4338-8A3E-B3305D6BF8A9}"/>
    <cellStyle name="Comma 2 2 35 3 2" xfId="42690" xr:uid="{E7A39133-3448-480A-BA46-92E2F67537D3}"/>
    <cellStyle name="Comma 2 2 35 3 2 2" xfId="44295" xr:uid="{681BB23B-7272-4113-A873-A4728FBAC699}"/>
    <cellStyle name="Comma 2 2 35 3 3" xfId="43623" xr:uid="{4DE8D255-DF61-463E-BFCA-42027FE6A83F}"/>
    <cellStyle name="Comma 2 2 35 4" xfId="42688" xr:uid="{0AF33DC7-4B6F-47F3-ACCD-9F368E71B8A5}"/>
    <cellStyle name="Comma 2 2 35 4 2" xfId="44293" xr:uid="{4CF1F686-F70C-48EF-AFB7-ACF21E3A7C50}"/>
    <cellStyle name="Comma 2 2 35 5" xfId="43621" xr:uid="{E217C4A4-7FCD-4E29-8FCA-8B255F7ABE36}"/>
    <cellStyle name="Comma 2 2 36" xfId="41484" xr:uid="{1FCDEA64-CB4D-44CB-86FD-C0052306002B}"/>
    <cellStyle name="Comma 2 2 36 2" xfId="41485" xr:uid="{CE1ED39C-D52E-4989-84C9-A869C6E67309}"/>
    <cellStyle name="Comma 2 2 36 2 2" xfId="42692" xr:uid="{7E8A1297-0CB7-4BBF-BB26-40AB6A88D69C}"/>
    <cellStyle name="Comma 2 2 36 2 2 2" xfId="44297" xr:uid="{FF342F78-E5E6-4D87-A044-E07DCBF0AD07}"/>
    <cellStyle name="Comma 2 2 36 2 3" xfId="43625" xr:uid="{7883B3F6-87D3-4723-8991-8D1A25555B4A}"/>
    <cellStyle name="Comma 2 2 36 3" xfId="41486" xr:uid="{9872B701-37E8-4C97-B564-00F237989701}"/>
    <cellStyle name="Comma 2 2 36 3 2" xfId="42693" xr:uid="{8DAA4369-A153-4B73-A45E-27C7ED206DD5}"/>
    <cellStyle name="Comma 2 2 36 3 2 2" xfId="44298" xr:uid="{610C3E1A-B769-42A2-A8A7-E68CC2EF6332}"/>
    <cellStyle name="Comma 2 2 36 3 3" xfId="43626" xr:uid="{4061AAA8-85E2-4A78-9DB9-BC1F88153E23}"/>
    <cellStyle name="Comma 2 2 36 4" xfId="42691" xr:uid="{CF05E34F-0FCF-4190-BE72-14253241552D}"/>
    <cellStyle name="Comma 2 2 36 4 2" xfId="44296" xr:uid="{7E206DE8-7235-4912-B9C9-59CCD01F206F}"/>
    <cellStyle name="Comma 2 2 36 5" xfId="43624" xr:uid="{87B7DCE7-62E2-4910-A56A-4ADC64E6083D}"/>
    <cellStyle name="Comma 2 2 37" xfId="41487" xr:uid="{F3DEA7EB-30D0-4747-A871-F114FDD2DE92}"/>
    <cellStyle name="Comma 2 2 37 2" xfId="41488" xr:uid="{634338A5-C18C-4F73-871D-E4785A50731B}"/>
    <cellStyle name="Comma 2 2 37 2 2" xfId="42695" xr:uid="{F165021B-D67E-4DB3-A56F-0E114380AA2F}"/>
    <cellStyle name="Comma 2 2 37 2 2 2" xfId="44300" xr:uid="{6992AD24-AA90-49E7-BFB7-C912D8F90D2C}"/>
    <cellStyle name="Comma 2 2 37 2 3" xfId="43628" xr:uid="{A47E1B01-8415-4CF5-9FBF-27D2CACA9900}"/>
    <cellStyle name="Comma 2 2 37 3" xfId="41489" xr:uid="{8C5382F0-5C68-4047-AD43-2DE7909B883F}"/>
    <cellStyle name="Comma 2 2 37 3 2" xfId="42696" xr:uid="{5A71A6EC-A659-4D97-BAD7-8056A634E988}"/>
    <cellStyle name="Comma 2 2 37 3 2 2" xfId="44301" xr:uid="{C1BBC4C3-D5F1-4324-894E-83A232136E8D}"/>
    <cellStyle name="Comma 2 2 37 3 3" xfId="43629" xr:uid="{3B513E5C-20E7-4D2D-9C22-59CB90027467}"/>
    <cellStyle name="Comma 2 2 37 4" xfId="42694" xr:uid="{22559BCF-5F01-4763-AACA-B6EBE30271E1}"/>
    <cellStyle name="Comma 2 2 37 4 2" xfId="44299" xr:uid="{EA3CB598-F8E0-4FB5-BACB-28D464E682BA}"/>
    <cellStyle name="Comma 2 2 37 5" xfId="43627" xr:uid="{8B9D8EA9-B493-4F15-A721-A3A882A66B3C}"/>
    <cellStyle name="Comma 2 2 38" xfId="41490" xr:uid="{494CA121-11EC-47C9-BB97-2D0C3398935A}"/>
    <cellStyle name="Comma 2 2 38 2" xfId="41491" xr:uid="{2610F94F-83E2-45DD-A945-B53E6DD051A2}"/>
    <cellStyle name="Comma 2 2 38 2 2" xfId="42698" xr:uid="{4105966F-EEE2-4B4B-B4C9-1DCA3F233E77}"/>
    <cellStyle name="Comma 2 2 38 2 2 2" xfId="44303" xr:uid="{D7993BE3-5A67-4990-8BEE-B16675736E56}"/>
    <cellStyle name="Comma 2 2 38 2 3" xfId="43631" xr:uid="{E81D3794-D54A-4642-99B5-1B89660DC704}"/>
    <cellStyle name="Comma 2 2 38 3" xfId="41492" xr:uid="{38435863-4E41-4E7A-8A5C-04D45F102CEC}"/>
    <cellStyle name="Comma 2 2 38 3 2" xfId="42699" xr:uid="{A42FFB2D-F69A-41EA-BBB6-20DD840D59DD}"/>
    <cellStyle name="Comma 2 2 38 3 2 2" xfId="44304" xr:uid="{122838F0-33E7-4F41-B7AA-0827328847E2}"/>
    <cellStyle name="Comma 2 2 38 3 3" xfId="43632" xr:uid="{1F179CC4-2C00-4426-8DE7-BAC32CBCB9CA}"/>
    <cellStyle name="Comma 2 2 38 4" xfId="42697" xr:uid="{EB86C2B7-3292-4058-8C0D-7B4B85489856}"/>
    <cellStyle name="Comma 2 2 38 4 2" xfId="44302" xr:uid="{9D079CEC-2B1A-433A-B68E-07C9BD5F3AA2}"/>
    <cellStyle name="Comma 2 2 38 5" xfId="43630" xr:uid="{8D3458E3-D567-4E72-BD9B-EB0A4E0CD222}"/>
    <cellStyle name="Comma 2 2 39" xfId="41493" xr:uid="{A2FD376F-DBE9-47DC-A7A0-80A921871206}"/>
    <cellStyle name="Comma 2 2 39 2" xfId="41494" xr:uid="{4D995FA1-A0D1-4AE5-BDCF-A584CE60068C}"/>
    <cellStyle name="Comma 2 2 39 2 2" xfId="42701" xr:uid="{92C3AA7D-938D-4241-B4E1-52A1F0F04270}"/>
    <cellStyle name="Comma 2 2 39 2 2 2" xfId="44306" xr:uid="{FACBF3C4-C611-4CD9-8C26-C589276C4E31}"/>
    <cellStyle name="Comma 2 2 39 2 3" xfId="43634" xr:uid="{9CCD3F78-D103-4DA3-81EA-34781DA0B94A}"/>
    <cellStyle name="Comma 2 2 39 3" xfId="41495" xr:uid="{8EE47674-CA72-4E1E-AEDE-233F7848C7BD}"/>
    <cellStyle name="Comma 2 2 39 3 2" xfId="42702" xr:uid="{54AA8884-E395-4991-AE8C-8DB6A28C4BC1}"/>
    <cellStyle name="Comma 2 2 39 3 2 2" xfId="44307" xr:uid="{C910CE46-4B00-4FF5-82C5-CEC7312F5A74}"/>
    <cellStyle name="Comma 2 2 39 3 3" xfId="43635" xr:uid="{4E43A810-780B-4DF0-8F58-15D514286DEB}"/>
    <cellStyle name="Comma 2 2 39 4" xfId="42700" xr:uid="{A65EE77B-BC94-479D-8C08-226B2295B8EC}"/>
    <cellStyle name="Comma 2 2 39 4 2" xfId="44305" xr:uid="{FB29C0BD-F1F8-469B-A988-9285C97DEF80}"/>
    <cellStyle name="Comma 2 2 39 5" xfId="43633" xr:uid="{166FB725-E34C-4FD5-ADCE-96EC87D78F34}"/>
    <cellStyle name="Comma 2 2 4" xfId="737" xr:uid="{56517FA5-C8D0-4E0F-8046-20BABBD93428}"/>
    <cellStyle name="Comma 2 2 4 2" xfId="738" xr:uid="{D74ECC0A-C281-40D6-86E3-965441397730}"/>
    <cellStyle name="Comma 2 2 4 2 2" xfId="739" xr:uid="{82E096BB-A1C2-479F-98C2-C2AC8485C767}"/>
    <cellStyle name="Comma 2 2 4 2 2 2" xfId="740" xr:uid="{0938F1C0-605F-48A7-90BC-DC79884CF3EB}"/>
    <cellStyle name="Comma 2 2 4 2 2 2 2" xfId="4422" xr:uid="{B20B0B87-B30D-4A53-A17C-083A7AC41FE1}"/>
    <cellStyle name="Comma 2 2 4 2 2 2 3" xfId="44309" xr:uid="{01BCD8BB-B9A6-4843-8E9A-70950ECECB25}"/>
    <cellStyle name="Comma 2 2 4 2 2 3" xfId="4421" xr:uid="{059113F6-1A18-4F5C-8505-82DEB2FB5D15}"/>
    <cellStyle name="Comma 2 2 4 2 2 4" xfId="42704" xr:uid="{19B8C125-99F2-4CD8-A04A-9AE7079110CE}"/>
    <cellStyle name="Comma 2 2 4 2 3" xfId="741" xr:uid="{1AC67893-4E07-47C4-A5DC-09238D0E38FD}"/>
    <cellStyle name="Comma 2 2 4 2 3 2" xfId="4423" xr:uid="{BD567644-68E5-4790-8439-88EBFEEC51EA}"/>
    <cellStyle name="Comma 2 2 4 2 3 3" xfId="43637" xr:uid="{87EEB391-674D-45DC-B698-8BDF37BE4253}"/>
    <cellStyle name="Comma 2 2 4 2 4" xfId="4420" xr:uid="{0D5D9140-81F3-4EEC-9828-88D4DC2D8C6A}"/>
    <cellStyle name="Comma 2 2 4 2 4 2" xfId="45328" xr:uid="{85A2CEE1-7620-4239-9A1F-DE75DBE2E985}"/>
    <cellStyle name="Comma 2 2 4 2 5" xfId="45884" xr:uid="{5D433A96-A4E1-4DD0-9D91-F959436FF09C}"/>
    <cellStyle name="Comma 2 2 4 2 6" xfId="41497" xr:uid="{CF4E04A6-27AA-469C-AAB4-365BE193DA03}"/>
    <cellStyle name="Comma 2 2 4 3" xfId="742" xr:uid="{CA26C0FC-2AE8-4028-B0A1-5DA1BA46B361}"/>
    <cellStyle name="Comma 2 2 4 3 2" xfId="743" xr:uid="{C7230FA3-AE3F-44BC-A245-7B464CD274A9}"/>
    <cellStyle name="Comma 2 2 4 3 2 2" xfId="744" xr:uid="{352BB1FF-162C-4E69-BE49-FDC086BE1E0C}"/>
    <cellStyle name="Comma 2 2 4 3 2 2 2" xfId="4426" xr:uid="{193E5893-AF31-4C04-B7F5-20DB47A1EDB2}"/>
    <cellStyle name="Comma 2 2 4 3 2 2 3" xfId="44310" xr:uid="{1CF908AC-88F9-4EB8-9150-F60A9C6294E6}"/>
    <cellStyle name="Comma 2 2 4 3 2 3" xfId="4425" xr:uid="{F8C00CD0-FE0B-40FF-97A0-6E8C35E822CD}"/>
    <cellStyle name="Comma 2 2 4 3 2 4" xfId="42705" xr:uid="{2227A67E-BAF4-414E-8357-ADFD0BD01027}"/>
    <cellStyle name="Comma 2 2 4 3 3" xfId="745" xr:uid="{34E9F49D-BA32-4DAC-A4A5-866EFD9A6F65}"/>
    <cellStyle name="Comma 2 2 4 3 3 2" xfId="4427" xr:uid="{7E1C1C5C-994D-4C15-87A7-A31697A4AEE0}"/>
    <cellStyle name="Comma 2 2 4 3 3 3" xfId="43638" xr:uid="{76D819CD-84D9-4466-8442-C9AA00F576F5}"/>
    <cellStyle name="Comma 2 2 4 3 4" xfId="4424" xr:uid="{740AB666-F45B-4996-B91B-2A3F9F730ADC}"/>
    <cellStyle name="Comma 2 2 4 3 5" xfId="41498" xr:uid="{E59068FF-B5B3-4B18-B7CE-4860AFC0EFEC}"/>
    <cellStyle name="Comma 2 2 4 4" xfId="746" xr:uid="{013130D5-518B-42F3-9B81-CA73EDD284F8}"/>
    <cellStyle name="Comma 2 2 4 4 2" xfId="747" xr:uid="{C95065EA-A5BD-40E5-8E8C-CFAF82B060BF}"/>
    <cellStyle name="Comma 2 2 4 4 2 2" xfId="4429" xr:uid="{75A6E04B-76B6-4FB5-B061-240CFCCEC5EA}"/>
    <cellStyle name="Comma 2 2 4 4 2 3" xfId="44308" xr:uid="{DDFE132D-4C9F-48AA-814D-491F14C31237}"/>
    <cellStyle name="Comma 2 2 4 4 3" xfId="4428" xr:uid="{041A7A43-9406-4AED-9B41-46125814213E}"/>
    <cellStyle name="Comma 2 2 4 4 4" xfId="42703" xr:uid="{0159B7D5-504F-45D6-9FC1-308C06236DA3}"/>
    <cellStyle name="Comma 2 2 4 5" xfId="748" xr:uid="{D115B6B8-6802-406B-AC7F-48D99BBE7186}"/>
    <cellStyle name="Comma 2 2 4 5 2" xfId="4430" xr:uid="{13C1F356-FEED-49EF-B039-559ADDBCFAA0}"/>
    <cellStyle name="Comma 2 2 4 5 3" xfId="43636" xr:uid="{CB23CB5D-06D7-4548-94F9-894726FA959A}"/>
    <cellStyle name="Comma 2 2 4 6" xfId="4419" xr:uid="{FE6DCE92-DA16-429B-A67B-4DA3A4698B49}"/>
    <cellStyle name="Comma 2 2 4 6 2" xfId="45120" xr:uid="{D541101D-F773-4D0F-B916-777C08B7A423}"/>
    <cellStyle name="Comma 2 2 4 7" xfId="45655" xr:uid="{ACA3376B-6433-431A-B968-1DA1C5BB6D0D}"/>
    <cellStyle name="Comma 2 2 4 8" xfId="41496" xr:uid="{F3A8F904-0C22-4E5D-AB00-FA53811348EB}"/>
    <cellStyle name="Comma 2 2 40" xfId="41499" xr:uid="{9CB5D51C-1E9D-45D7-BF0B-D6B91791EBA5}"/>
    <cellStyle name="Comma 2 2 40 2" xfId="41500" xr:uid="{F0BBC997-76A7-40BC-92C6-0586FCFC6370}"/>
    <cellStyle name="Comma 2 2 40 2 2" xfId="42707" xr:uid="{3862EC3C-1E56-4491-97B6-36EF8783A70E}"/>
    <cellStyle name="Comma 2 2 40 2 2 2" xfId="44312" xr:uid="{82A12EED-FFCD-4962-B5CD-0E2C2E77B1D6}"/>
    <cellStyle name="Comma 2 2 40 2 3" xfId="43640" xr:uid="{1A609A73-F19A-48C5-A6AC-6BF9798CC199}"/>
    <cellStyle name="Comma 2 2 40 3" xfId="41501" xr:uid="{1F22DD95-6E5A-4D07-B8C2-90EAC213D9F1}"/>
    <cellStyle name="Comma 2 2 40 3 2" xfId="42708" xr:uid="{48F575CA-33DC-4386-87FD-F274A04275AD}"/>
    <cellStyle name="Comma 2 2 40 3 2 2" xfId="44313" xr:uid="{1EB756C5-0FBE-419F-8765-8A4331F74439}"/>
    <cellStyle name="Comma 2 2 40 3 3" xfId="43641" xr:uid="{ACC22E48-E7FE-4E81-AB42-BFADFBE99715}"/>
    <cellStyle name="Comma 2 2 40 4" xfId="42706" xr:uid="{29832C1B-6D5D-4F3B-A97C-59505E4B4C9B}"/>
    <cellStyle name="Comma 2 2 40 4 2" xfId="44311" xr:uid="{7860542C-3CDA-4B09-9EA5-F736AB721BF4}"/>
    <cellStyle name="Comma 2 2 40 5" xfId="43639" xr:uid="{37D4347F-9D1F-4702-AC16-A555CB2ACB50}"/>
    <cellStyle name="Comma 2 2 41" xfId="41502" xr:uid="{BB3732F8-CED1-4DC7-9E32-531AACBD9207}"/>
    <cellStyle name="Comma 2 2 41 2" xfId="41503" xr:uid="{49DBBDF0-70FE-44DD-B7C8-86C653CB3242}"/>
    <cellStyle name="Comma 2 2 41 2 2" xfId="42710" xr:uid="{3D6A3833-9A5F-4D33-9322-7083A5061FF2}"/>
    <cellStyle name="Comma 2 2 41 2 2 2" xfId="44315" xr:uid="{6019771E-1660-4F2C-B6ED-11BCAF5E59EC}"/>
    <cellStyle name="Comma 2 2 41 2 3" xfId="43643" xr:uid="{276D4FCF-025F-454E-A89F-A1DF36D7DE27}"/>
    <cellStyle name="Comma 2 2 41 3" xfId="41504" xr:uid="{6C17E33F-EC80-4879-964D-D358AA73AE1F}"/>
    <cellStyle name="Comma 2 2 41 3 2" xfId="42711" xr:uid="{41D72A34-A728-432B-B290-EA90368108CD}"/>
    <cellStyle name="Comma 2 2 41 3 2 2" xfId="44316" xr:uid="{4953C82A-6F93-4725-AFF2-FA9F5E59ACAF}"/>
    <cellStyle name="Comma 2 2 41 3 3" xfId="43644" xr:uid="{44990807-A10F-4B96-8B8E-FF601CC79209}"/>
    <cellStyle name="Comma 2 2 41 4" xfId="42709" xr:uid="{8BAD86B2-6BFC-4B1D-B612-F9233453CB33}"/>
    <cellStyle name="Comma 2 2 41 4 2" xfId="44314" xr:uid="{2E93353C-7964-4340-BB94-C89E59AB07F8}"/>
    <cellStyle name="Comma 2 2 41 5" xfId="43642" xr:uid="{7D164D9D-02C8-417D-A78F-62B84D80C8BF}"/>
    <cellStyle name="Comma 2 2 42" xfId="41505" xr:uid="{C702703A-B5B9-4787-AB4B-A31C37F6300B}"/>
    <cellStyle name="Comma 2 2 42 2" xfId="41506" xr:uid="{594F4BDB-708B-41E6-BDAC-722BA579902A}"/>
    <cellStyle name="Comma 2 2 42 2 2" xfId="42713" xr:uid="{E3D97581-129B-4B13-825E-F9E73CE03526}"/>
    <cellStyle name="Comma 2 2 42 2 2 2" xfId="44318" xr:uid="{08D05D8D-00B5-45C6-8452-F69B8CCC8F67}"/>
    <cellStyle name="Comma 2 2 42 2 3" xfId="43646" xr:uid="{CC6F6385-A822-4A0D-96FA-D1EEC96DBCF9}"/>
    <cellStyle name="Comma 2 2 42 3" xfId="41507" xr:uid="{2B11BC96-1F61-4AEB-9EB6-311B9434ECD0}"/>
    <cellStyle name="Comma 2 2 42 3 2" xfId="42714" xr:uid="{32C5318B-3CE3-4385-9F90-6EB1BD2C9627}"/>
    <cellStyle name="Comma 2 2 42 3 2 2" xfId="44319" xr:uid="{8209E1FB-C7E4-4366-90B4-40E3D7FD70BD}"/>
    <cellStyle name="Comma 2 2 42 3 3" xfId="43647" xr:uid="{2ED54A21-7F20-444F-856A-41188898BD6F}"/>
    <cellStyle name="Comma 2 2 42 4" xfId="42712" xr:uid="{6DD3FD20-013A-4032-9801-4BE95B350A79}"/>
    <cellStyle name="Comma 2 2 42 4 2" xfId="44317" xr:uid="{7564CFB6-C320-478B-8246-940B129D085F}"/>
    <cellStyle name="Comma 2 2 42 5" xfId="43645" xr:uid="{17141642-545C-4CFB-8557-6254608C21CB}"/>
    <cellStyle name="Comma 2 2 43" xfId="41508" xr:uid="{81CDECA3-C169-4A51-8019-1F3A3EA73D00}"/>
    <cellStyle name="Comma 2 2 43 2" xfId="41509" xr:uid="{EE980847-D7A6-4E90-8F0A-D3C9A4DE9DD6}"/>
    <cellStyle name="Comma 2 2 43 2 2" xfId="42716" xr:uid="{1804B910-1227-450A-95F7-69A78C75CFC2}"/>
    <cellStyle name="Comma 2 2 43 2 2 2" xfId="44321" xr:uid="{27AF92E5-9A7F-45C9-A889-D55F332B3F3C}"/>
    <cellStyle name="Comma 2 2 43 2 3" xfId="43649" xr:uid="{802AD067-0E96-4B61-AACC-1F67EA973623}"/>
    <cellStyle name="Comma 2 2 43 3" xfId="41510" xr:uid="{E037AD78-FA39-496B-ADA1-46046059C439}"/>
    <cellStyle name="Comma 2 2 43 3 2" xfId="42717" xr:uid="{082A2CED-6CAD-4B10-A480-3361CE47FC63}"/>
    <cellStyle name="Comma 2 2 43 3 2 2" xfId="44322" xr:uid="{CD4FC590-84B3-4E1C-9F62-891E2031D4D0}"/>
    <cellStyle name="Comma 2 2 43 3 3" xfId="43650" xr:uid="{DE68BF62-8908-4521-96E7-042B2FFFEBFC}"/>
    <cellStyle name="Comma 2 2 43 4" xfId="42715" xr:uid="{86634B9C-280D-489D-9C3D-02691D7ECB98}"/>
    <cellStyle name="Comma 2 2 43 4 2" xfId="44320" xr:uid="{718E4159-D390-49BA-8736-7E4ECF23D8E5}"/>
    <cellStyle name="Comma 2 2 43 5" xfId="43648" xr:uid="{40D8CB6B-257A-40C5-A658-1276C99C569B}"/>
    <cellStyle name="Comma 2 2 44" xfId="41511" xr:uid="{2B31345B-1C14-4140-A848-E3B6750DA05B}"/>
    <cellStyle name="Comma 2 2 44 2" xfId="41512" xr:uid="{54EC0C3C-5336-4C75-8069-A19527FB05BB}"/>
    <cellStyle name="Comma 2 2 44 2 2" xfId="42719" xr:uid="{0180E860-717C-45AF-9FDC-4ABCC8FEA636}"/>
    <cellStyle name="Comma 2 2 44 2 2 2" xfId="44324" xr:uid="{25F9C77E-E5BE-4C85-B79F-114434CBB1BF}"/>
    <cellStyle name="Comma 2 2 44 2 3" xfId="43652" xr:uid="{EC3E43F3-3C21-42D5-8DF3-2E22F288623B}"/>
    <cellStyle name="Comma 2 2 44 3" xfId="41513" xr:uid="{61CB6027-D343-4EB9-B0FD-9CB2818C7BDB}"/>
    <cellStyle name="Comma 2 2 44 3 2" xfId="42720" xr:uid="{0B751785-4A98-4C91-AE8F-86237B65CA75}"/>
    <cellStyle name="Comma 2 2 44 3 2 2" xfId="44325" xr:uid="{850A679F-44DF-4AC5-9248-054A95AF86F9}"/>
    <cellStyle name="Comma 2 2 44 3 3" xfId="43653" xr:uid="{6671156D-9F0A-40A2-9A1D-DB9ACFC136D8}"/>
    <cellStyle name="Comma 2 2 44 4" xfId="42718" xr:uid="{B4062491-C897-4FAB-9937-D8C3BE9C6E9A}"/>
    <cellStyle name="Comma 2 2 44 4 2" xfId="44323" xr:uid="{AFC164AC-1537-408D-9316-BDB3EA30FDC9}"/>
    <cellStyle name="Comma 2 2 44 5" xfId="43651" xr:uid="{652E5E04-A479-494F-AFBE-D72CE3A7EE91}"/>
    <cellStyle name="Comma 2 2 45" xfId="41514" xr:uid="{0C980086-DDC5-4C06-8816-42E9D76368C8}"/>
    <cellStyle name="Comma 2 2 45 2" xfId="41515" xr:uid="{F109C6AE-9288-4508-B240-398B2866DC34}"/>
    <cellStyle name="Comma 2 2 45 2 2" xfId="42722" xr:uid="{864C67F5-7DEB-4AC8-A76D-EC92775CBCDE}"/>
    <cellStyle name="Comma 2 2 45 2 2 2" xfId="44327" xr:uid="{8624A0DB-1525-4FCA-9499-78D53A1594D8}"/>
    <cellStyle name="Comma 2 2 45 2 3" xfId="43655" xr:uid="{E5C7FC55-DA0D-43B1-A528-81C44414FD11}"/>
    <cellStyle name="Comma 2 2 45 3" xfId="41516" xr:uid="{A6B592CE-97AC-4307-9029-199F6509DAC8}"/>
    <cellStyle name="Comma 2 2 45 3 2" xfId="42723" xr:uid="{65CF8109-5DEC-4EED-A9D4-75F43497C9CF}"/>
    <cellStyle name="Comma 2 2 45 3 2 2" xfId="44328" xr:uid="{D46CAA15-3B7C-4DBC-8EB3-E16CE2AB16E1}"/>
    <cellStyle name="Comma 2 2 45 3 3" xfId="43656" xr:uid="{CBB30BF3-6C07-49AB-9C07-2C13F5230D70}"/>
    <cellStyle name="Comma 2 2 45 4" xfId="42721" xr:uid="{76A5D8F9-3863-4F15-9ADB-00A65BD3F6DB}"/>
    <cellStyle name="Comma 2 2 45 4 2" xfId="44326" xr:uid="{1D9425BB-A7C7-44C8-B52B-51D66C5F64CA}"/>
    <cellStyle name="Comma 2 2 45 5" xfId="43654" xr:uid="{418C2401-19EA-4713-BC40-97713D1F533A}"/>
    <cellStyle name="Comma 2 2 46" xfId="41517" xr:uid="{A4412698-69F2-4154-B0A4-C383CAA80C00}"/>
    <cellStyle name="Comma 2 2 46 2" xfId="41518" xr:uid="{14CE851A-7E57-4F14-A85F-5A07CD1EE95B}"/>
    <cellStyle name="Comma 2 2 46 2 2" xfId="42725" xr:uid="{D74F9085-496A-4312-9595-421FBF898620}"/>
    <cellStyle name="Comma 2 2 46 2 2 2" xfId="44330" xr:uid="{AFF298E2-0A10-463A-83CD-13DCF232E938}"/>
    <cellStyle name="Comma 2 2 46 2 3" xfId="43658" xr:uid="{E728D1E9-8759-44C8-A615-FF3D497F6CB4}"/>
    <cellStyle name="Comma 2 2 46 3" xfId="41519" xr:uid="{ECD30FD4-9E8C-4D77-8236-FB20A5F2F5A7}"/>
    <cellStyle name="Comma 2 2 46 3 2" xfId="42726" xr:uid="{95AE264E-27F1-4A20-AFC0-3246874A200B}"/>
    <cellStyle name="Comma 2 2 46 3 2 2" xfId="44331" xr:uid="{B59731E5-9CD0-41A4-BA0F-0AA219E6B580}"/>
    <cellStyle name="Comma 2 2 46 3 3" xfId="43659" xr:uid="{033684D2-EBB5-4DB7-A5F4-0CEB9B4BD96F}"/>
    <cellStyle name="Comma 2 2 46 4" xfId="42724" xr:uid="{82014B3E-2098-4E00-836C-82CCA578FAED}"/>
    <cellStyle name="Comma 2 2 46 4 2" xfId="44329" xr:uid="{AB3FB909-E818-4B39-B1ED-FE5F438E1B7B}"/>
    <cellStyle name="Comma 2 2 46 5" xfId="43657" xr:uid="{19F36D2A-6980-4FD5-B86B-BEF157EDB046}"/>
    <cellStyle name="Comma 2 2 47" xfId="41520" xr:uid="{0EA7C2E2-3335-4AAE-ACBA-BA2A3BB27CEE}"/>
    <cellStyle name="Comma 2 2 47 2" xfId="41521" xr:uid="{D47387A3-A6E2-4DD1-ACF8-05717164DDB9}"/>
    <cellStyle name="Comma 2 2 47 2 2" xfId="42728" xr:uid="{E91D4FE3-E1C5-48AF-82D0-2AB13CEC4447}"/>
    <cellStyle name="Comma 2 2 47 2 2 2" xfId="44333" xr:uid="{6FA51644-EA8A-4805-8E84-2AF12BE0CE4C}"/>
    <cellStyle name="Comma 2 2 47 2 3" xfId="43661" xr:uid="{6373D653-6B4E-4BBF-97F8-F48BB88CFE0C}"/>
    <cellStyle name="Comma 2 2 47 3" xfId="41522" xr:uid="{F6755310-07E3-48E4-A230-5F6C2E69F16D}"/>
    <cellStyle name="Comma 2 2 47 3 2" xfId="42729" xr:uid="{00026FA9-F8DC-4DC3-BB51-9B7F144A3EE1}"/>
    <cellStyle name="Comma 2 2 47 3 2 2" xfId="44334" xr:uid="{29A10709-DB52-462D-B376-282CA8706A9E}"/>
    <cellStyle name="Comma 2 2 47 3 3" xfId="43662" xr:uid="{D5171330-9B0C-423E-B1B5-9FD776D4F495}"/>
    <cellStyle name="Comma 2 2 47 4" xfId="42727" xr:uid="{C9F06D73-13C5-4274-9D6E-924341E1C89A}"/>
    <cellStyle name="Comma 2 2 47 4 2" xfId="44332" xr:uid="{0290AE9E-EDF2-4F9E-8C49-73B20C58CE4F}"/>
    <cellStyle name="Comma 2 2 47 5" xfId="43660" xr:uid="{810C8513-D5F6-4581-84F5-FCF87D20141C}"/>
    <cellStyle name="Comma 2 2 48" xfId="41523" xr:uid="{66DBAEBE-32A8-4252-8103-5D891B752348}"/>
    <cellStyle name="Comma 2 2 48 2" xfId="41524" xr:uid="{EB641836-0ABB-468F-A5B2-15AF8EC6E820}"/>
    <cellStyle name="Comma 2 2 48 2 2" xfId="42731" xr:uid="{C74AD36D-9330-440C-AB10-4BC8197BAD99}"/>
    <cellStyle name="Comma 2 2 48 2 2 2" xfId="44336" xr:uid="{E73D522C-E2A9-493E-92AE-D31E4A05FC21}"/>
    <cellStyle name="Comma 2 2 48 2 3" xfId="43664" xr:uid="{E4F2E655-B7FC-413D-B73D-49D07035A6A4}"/>
    <cellStyle name="Comma 2 2 48 3" xfId="41525" xr:uid="{6FEFA00A-B979-4CC3-B325-7B5D59617E38}"/>
    <cellStyle name="Comma 2 2 48 3 2" xfId="42732" xr:uid="{F7397787-72DF-49E5-B156-F69462D48516}"/>
    <cellStyle name="Comma 2 2 48 3 2 2" xfId="44337" xr:uid="{D2EAB884-5F2A-49D0-B6DB-166AB311788A}"/>
    <cellStyle name="Comma 2 2 48 3 3" xfId="43665" xr:uid="{8413B5ED-BD3B-458C-BDC7-53D1F00898DA}"/>
    <cellStyle name="Comma 2 2 48 4" xfId="42730" xr:uid="{C212E012-09CD-480D-898F-F6C4BF0E8479}"/>
    <cellStyle name="Comma 2 2 48 4 2" xfId="44335" xr:uid="{46257F0E-9DCB-4C72-BB18-C7EAA398167F}"/>
    <cellStyle name="Comma 2 2 48 5" xfId="43663" xr:uid="{E8D205FF-713E-48C3-B895-6B16B99AAC96}"/>
    <cellStyle name="Comma 2 2 49" xfId="41526" xr:uid="{B9503049-E548-4794-94A8-CE882B54FD0D}"/>
    <cellStyle name="Comma 2 2 49 2" xfId="41527" xr:uid="{69867BE5-72DF-4B2A-A6EC-7B0BFDDDB938}"/>
    <cellStyle name="Comma 2 2 49 2 2" xfId="42734" xr:uid="{B4610CBC-0F50-4A28-83A0-AABB612ED8A9}"/>
    <cellStyle name="Comma 2 2 49 2 2 2" xfId="44339" xr:uid="{AAFB8CBB-A6AB-407A-A8C1-C6A7EB12F657}"/>
    <cellStyle name="Comma 2 2 49 2 3" xfId="43667" xr:uid="{4D86B52E-A71A-4BA2-A645-FD0D91223176}"/>
    <cellStyle name="Comma 2 2 49 3" xfId="41528" xr:uid="{21C4497B-709A-4A24-997A-55EB847F36F0}"/>
    <cellStyle name="Comma 2 2 49 3 2" xfId="42735" xr:uid="{150E8714-31AE-4BBD-ABBE-88E7878BD438}"/>
    <cellStyle name="Comma 2 2 49 3 2 2" xfId="44340" xr:uid="{F24603C0-1206-4835-AEA1-23F9C04AA51E}"/>
    <cellStyle name="Comma 2 2 49 3 3" xfId="43668" xr:uid="{E82E84C6-7920-4221-98C0-6CBEEF45AFE0}"/>
    <cellStyle name="Comma 2 2 49 4" xfId="42733" xr:uid="{EC858CDF-4E2D-4D17-BCFC-573296166B42}"/>
    <cellStyle name="Comma 2 2 49 4 2" xfId="44338" xr:uid="{E27875DE-B6CB-4C7A-B528-5B24DFE2350A}"/>
    <cellStyle name="Comma 2 2 49 5" xfId="43666" xr:uid="{39F85DBB-320E-4FBB-ACDA-9EBB4EA16B8C}"/>
    <cellStyle name="Comma 2 2 5" xfId="749" xr:uid="{EC7F80AA-F87A-44F3-8772-A528D8190F22}"/>
    <cellStyle name="Comma 2 2 5 2" xfId="750" xr:uid="{EBFB6D1F-6649-4016-BCF8-0E9FD15A3582}"/>
    <cellStyle name="Comma 2 2 5 2 2" xfId="751" xr:uid="{3D0A0810-F4F6-486B-BC99-A48D37712420}"/>
    <cellStyle name="Comma 2 2 5 2 2 2" xfId="752" xr:uid="{1CA7DF6C-1A2E-4521-B034-10F5E5F16BD6}"/>
    <cellStyle name="Comma 2 2 5 2 2 2 2" xfId="4434" xr:uid="{204B0B49-B873-445A-B0F0-362E5BAADED7}"/>
    <cellStyle name="Comma 2 2 5 2 2 2 3" xfId="44342" xr:uid="{909CE3D1-4AFB-43CA-B69A-199DF3C595E7}"/>
    <cellStyle name="Comma 2 2 5 2 2 3" xfId="4433" xr:uid="{9F47E55A-43FF-4A4F-9871-EDA8F3E55A87}"/>
    <cellStyle name="Comma 2 2 5 2 2 4" xfId="42737" xr:uid="{D5F1324C-D2F7-41F9-9F4A-E92D1A694587}"/>
    <cellStyle name="Comma 2 2 5 2 3" xfId="753" xr:uid="{5375E9D3-0F88-4E35-9864-E727016A2F2A}"/>
    <cellStyle name="Comma 2 2 5 2 3 2" xfId="4435" xr:uid="{F45CED7C-01E6-457A-AD1C-3AD1F10616DE}"/>
    <cellStyle name="Comma 2 2 5 2 3 3" xfId="43670" xr:uid="{130155FC-0BF2-4096-9E52-AE64BFA6F8BE}"/>
    <cellStyle name="Comma 2 2 5 2 4" xfId="4432" xr:uid="{688CB410-5394-4C61-8017-01BDEA8D9EDA}"/>
    <cellStyle name="Comma 2 2 5 2 4 2" xfId="45374" xr:uid="{78B36AE3-3871-40DA-9C51-4B9D31B286DE}"/>
    <cellStyle name="Comma 2 2 5 2 5" xfId="45699" xr:uid="{1D67F5F0-A0FD-45B9-B560-1AC82D7C7809}"/>
    <cellStyle name="Comma 2 2 5 2 6" xfId="41530" xr:uid="{437BB0CE-713D-48B0-A1FA-AF5C58820399}"/>
    <cellStyle name="Comma 2 2 5 3" xfId="754" xr:uid="{A8CB15FE-48E9-4AC2-AC22-8C582EDD09C8}"/>
    <cellStyle name="Comma 2 2 5 3 2" xfId="755" xr:uid="{1E539346-715A-4BBF-9D87-0261C24C688F}"/>
    <cellStyle name="Comma 2 2 5 3 2 2" xfId="756" xr:uid="{F1D5EAA0-A046-4EF6-AB74-F216184D2D54}"/>
    <cellStyle name="Comma 2 2 5 3 2 2 2" xfId="4438" xr:uid="{F950D58A-E8C9-44EB-829E-B9D95AF71B09}"/>
    <cellStyle name="Comma 2 2 5 3 2 2 3" xfId="44343" xr:uid="{67FF099B-A99E-40B9-84FF-5AE51BE7B884}"/>
    <cellStyle name="Comma 2 2 5 3 2 3" xfId="4437" xr:uid="{D65DFBDD-745D-4957-A5E2-251867B1C477}"/>
    <cellStyle name="Comma 2 2 5 3 2 4" xfId="42738" xr:uid="{6B281349-1E79-4343-B88D-A482E9BE9EFB}"/>
    <cellStyle name="Comma 2 2 5 3 3" xfId="757" xr:uid="{4C79B398-2151-47A3-AD89-7669017AD4E6}"/>
    <cellStyle name="Comma 2 2 5 3 3 2" xfId="4439" xr:uid="{E1A17F91-58E6-4416-8DB9-15A29FE1F804}"/>
    <cellStyle name="Comma 2 2 5 3 3 3" xfId="43671" xr:uid="{0141A102-CB16-4085-B104-87BEF856385E}"/>
    <cellStyle name="Comma 2 2 5 3 4" xfId="4436" xr:uid="{F8AC7813-7E96-4304-B6E6-4071C47FFB91}"/>
    <cellStyle name="Comma 2 2 5 3 5" xfId="41531" xr:uid="{1D006815-D85D-4A90-A6FD-51A2452CFD8D}"/>
    <cellStyle name="Comma 2 2 5 4" xfId="758" xr:uid="{4794CDA5-A52B-4189-B00A-0F5C6C9772E1}"/>
    <cellStyle name="Comma 2 2 5 4 2" xfId="759" xr:uid="{EEF5F45C-27E3-4868-A66F-2245416C9EB2}"/>
    <cellStyle name="Comma 2 2 5 4 2 2" xfId="760" xr:uid="{2CD84668-A30F-4CBB-91F8-452525B91B5F}"/>
    <cellStyle name="Comma 2 2 5 4 2 2 2" xfId="4442" xr:uid="{46B3568B-35FD-4D70-8C69-84E3BF47B904}"/>
    <cellStyle name="Comma 2 2 5 4 2 3" xfId="4441" xr:uid="{606B59D2-32B8-4A9E-B1FF-57ABF5DA92F5}"/>
    <cellStyle name="Comma 2 2 5 4 2 4" xfId="44341" xr:uid="{8E105F79-EB57-46C3-A9DC-0AA264F3687A}"/>
    <cellStyle name="Comma 2 2 5 4 3" xfId="761" xr:uid="{492DF797-9E51-4C50-B341-FD4005988BD2}"/>
    <cellStyle name="Comma 2 2 5 4 3 2" xfId="4443" xr:uid="{E81877AF-53E3-4C69-B1C9-F43A95EE6C88}"/>
    <cellStyle name="Comma 2 2 5 4 4" xfId="4440" xr:uid="{7E3622D3-E739-435A-9BA1-D90DB0FA2F85}"/>
    <cellStyle name="Comma 2 2 5 4 5" xfId="42736" xr:uid="{4AF05F14-B092-4120-9414-A8F2A33CB3C3}"/>
    <cellStyle name="Comma 2 2 5 5" xfId="762" xr:uid="{788F3B0C-8E7D-49E5-AE14-E1E05580141C}"/>
    <cellStyle name="Comma 2 2 5 5 2" xfId="763" xr:uid="{EC5BEA4C-6FD5-48D5-A981-24015BCD6EA6}"/>
    <cellStyle name="Comma 2 2 5 5 2 2" xfId="4445" xr:uid="{6EE78699-F472-4D1B-A4CD-4A4FCB89AD45}"/>
    <cellStyle name="Comma 2 2 5 5 3" xfId="4444" xr:uid="{E43B507E-6D9C-4B30-8469-3F5B411962A5}"/>
    <cellStyle name="Comma 2 2 5 5 4" xfId="43669" xr:uid="{FE6AF128-6B1D-488D-8F57-59F3CBB5F0A8}"/>
    <cellStyle name="Comma 2 2 5 6" xfId="764" xr:uid="{97EA0C9B-72BA-41FF-8751-C5EA9A81A308}"/>
    <cellStyle name="Comma 2 2 5 6 2" xfId="4446" xr:uid="{5A9F4872-EDBE-4066-AB48-E5FA4AB4E9A9}"/>
    <cellStyle name="Comma 2 2 5 6 3" xfId="45207" xr:uid="{313FE2A9-224E-4D3A-BCA3-754A4B60219A}"/>
    <cellStyle name="Comma 2 2 5 7" xfId="4431" xr:uid="{4025F884-749C-4F07-8426-83772F58977C}"/>
    <cellStyle name="Comma 2 2 5 7 2" xfId="45738" xr:uid="{6671DCD5-796E-4E24-B6DF-C68B60DFA256}"/>
    <cellStyle name="Comma 2 2 5 8" xfId="41529" xr:uid="{A2F5FFE9-9205-455A-81BB-EBAE15347506}"/>
    <cellStyle name="Comma 2 2 50" xfId="41532" xr:uid="{7C68330F-C831-4AF5-8FB2-1BBCF4A3BF87}"/>
    <cellStyle name="Comma 2 2 50 2" xfId="41533" xr:uid="{9AFE7A0B-0030-470A-8FBB-1C0C56FDFC06}"/>
    <cellStyle name="Comma 2 2 50 2 2" xfId="42740" xr:uid="{11549EA6-2DCD-491E-BDC2-0C027E37F143}"/>
    <cellStyle name="Comma 2 2 50 2 2 2" xfId="44345" xr:uid="{C951D5FD-C0F3-43B0-9542-0AB10BB9978B}"/>
    <cellStyle name="Comma 2 2 50 2 3" xfId="43673" xr:uid="{F5FC5127-37F1-48F9-9D2A-46ABBBD8C505}"/>
    <cellStyle name="Comma 2 2 50 3" xfId="41534" xr:uid="{33229EAE-5DE6-4288-A75A-DF3FEBD1604A}"/>
    <cellStyle name="Comma 2 2 50 3 2" xfId="42741" xr:uid="{F9070A21-C946-44FE-A6DE-3C4CC717D624}"/>
    <cellStyle name="Comma 2 2 50 3 2 2" xfId="44346" xr:uid="{B626117B-6836-4648-B45B-90249EB21865}"/>
    <cellStyle name="Comma 2 2 50 3 3" xfId="43674" xr:uid="{C6144185-D953-4C49-88E3-57A752489782}"/>
    <cellStyle name="Comma 2 2 50 4" xfId="42739" xr:uid="{7D95BC07-B2A2-4E55-9143-D9FB53FED920}"/>
    <cellStyle name="Comma 2 2 50 4 2" xfId="44344" xr:uid="{4A7BD8FE-3C96-4FD7-80BD-2927E66B229E}"/>
    <cellStyle name="Comma 2 2 50 5" xfId="43672" xr:uid="{55E8EF8D-2E84-4F51-A6CB-9E9AF15AAE96}"/>
    <cellStyle name="Comma 2 2 51" xfId="41535" xr:uid="{30E6A62A-DF09-456F-B001-2ED8A6ADC9F7}"/>
    <cellStyle name="Comma 2 2 51 2" xfId="41536" xr:uid="{04A3A59C-9B4E-428E-9805-631C856188FE}"/>
    <cellStyle name="Comma 2 2 51 2 2" xfId="42743" xr:uid="{5E90E02D-E7AC-4B62-9AB8-FADABCCB3033}"/>
    <cellStyle name="Comma 2 2 51 2 2 2" xfId="44348" xr:uid="{55E30D6C-3EFD-469A-B154-D9F47687711F}"/>
    <cellStyle name="Comma 2 2 51 2 3" xfId="43676" xr:uid="{BA815CF4-A640-4215-87F5-939678C25107}"/>
    <cellStyle name="Comma 2 2 51 3" xfId="41537" xr:uid="{7E526114-654F-438D-A2AA-170E05B5E6E9}"/>
    <cellStyle name="Comma 2 2 51 3 2" xfId="42744" xr:uid="{2EF6F4DB-1B39-41E4-AE0A-98A29C9BF33D}"/>
    <cellStyle name="Comma 2 2 51 3 2 2" xfId="44349" xr:uid="{DE40481E-86D1-4E75-9E34-2947E07F8BF0}"/>
    <cellStyle name="Comma 2 2 51 3 3" xfId="43677" xr:uid="{145E9F01-6095-42DA-ADC7-9F45702ED9A9}"/>
    <cellStyle name="Comma 2 2 51 4" xfId="42742" xr:uid="{018CB650-8158-4548-A1D5-B552D90EA9E0}"/>
    <cellStyle name="Comma 2 2 51 4 2" xfId="44347" xr:uid="{1D0140F4-BEA2-46D7-8762-65F9AA9FA73C}"/>
    <cellStyle name="Comma 2 2 51 5" xfId="43675" xr:uid="{D63B62D3-723D-4DB5-A749-8A824C2B472B}"/>
    <cellStyle name="Comma 2 2 52" xfId="41538" xr:uid="{A2A419A6-F6D6-44AA-A94D-BB636F83A094}"/>
    <cellStyle name="Comma 2 2 52 2" xfId="41539" xr:uid="{62FD7794-773D-4AF5-B654-A357001CF947}"/>
    <cellStyle name="Comma 2 2 52 2 2" xfId="42746" xr:uid="{830EEAE9-53DB-4DBA-863F-812D59DFA4A6}"/>
    <cellStyle name="Comma 2 2 52 2 2 2" xfId="44351" xr:uid="{45C263AB-615B-4A4E-BF6F-F9022DF0C53E}"/>
    <cellStyle name="Comma 2 2 52 2 3" xfId="43679" xr:uid="{64C99CBC-46FC-4FE9-AF6F-CE28AD0DE3E5}"/>
    <cellStyle name="Comma 2 2 52 3" xfId="41540" xr:uid="{D948037F-1FB6-46B2-97D2-C1D05B7AFEA6}"/>
    <cellStyle name="Comma 2 2 52 3 2" xfId="42747" xr:uid="{CDB32985-B243-4590-A68A-597E97EFA62E}"/>
    <cellStyle name="Comma 2 2 52 3 2 2" xfId="44352" xr:uid="{0742934F-7685-4246-9EE7-CB9E9B7FDB4C}"/>
    <cellStyle name="Comma 2 2 52 3 3" xfId="43680" xr:uid="{C4A7E6FF-8124-4C88-87E4-B2F932000460}"/>
    <cellStyle name="Comma 2 2 52 4" xfId="42745" xr:uid="{8F7FDF3D-4084-4422-91B0-45C96EDBF35D}"/>
    <cellStyle name="Comma 2 2 52 4 2" xfId="44350" xr:uid="{5D0A697D-DEF2-4FFE-A564-EBCBCD97097C}"/>
    <cellStyle name="Comma 2 2 52 5" xfId="43678" xr:uid="{756A63C4-FF05-4994-994D-F0D56C427ABB}"/>
    <cellStyle name="Comma 2 2 53" xfId="41541" xr:uid="{FF51BE1E-C3B1-43CB-909F-FB65D5A6996A}"/>
    <cellStyle name="Comma 2 2 53 2" xfId="41542" xr:uid="{EA4E314A-A09C-4059-907F-AA905D0BB982}"/>
    <cellStyle name="Comma 2 2 53 2 2" xfId="42749" xr:uid="{C2530BC8-960A-4332-8507-777238A23429}"/>
    <cellStyle name="Comma 2 2 53 2 2 2" xfId="44354" xr:uid="{B5FC27A3-B5A0-4677-B981-060129EA8049}"/>
    <cellStyle name="Comma 2 2 53 2 3" xfId="43682" xr:uid="{0CE4F126-6F49-473A-9532-48A51817B289}"/>
    <cellStyle name="Comma 2 2 53 3" xfId="41543" xr:uid="{91442630-DCA0-459E-A0B9-BC545953F274}"/>
    <cellStyle name="Comma 2 2 53 3 2" xfId="42750" xr:uid="{D20741F6-79F7-43D6-AB16-C58C6163B8B9}"/>
    <cellStyle name="Comma 2 2 53 3 2 2" xfId="44355" xr:uid="{A96C582E-A6A1-47FB-888E-CF02656581EE}"/>
    <cellStyle name="Comma 2 2 53 3 3" xfId="43683" xr:uid="{67EA2EC8-0028-4FC8-9980-B76AC00D155B}"/>
    <cellStyle name="Comma 2 2 53 4" xfId="42748" xr:uid="{2EEDD27C-9060-427B-AA2D-7E190FED41B1}"/>
    <cellStyle name="Comma 2 2 53 4 2" xfId="44353" xr:uid="{41148CB0-8E93-4E02-BD47-66D3F255B51C}"/>
    <cellStyle name="Comma 2 2 53 5" xfId="43681" xr:uid="{51CE9C6C-7F14-4BA8-82B7-68DAA1DF6816}"/>
    <cellStyle name="Comma 2 2 54" xfId="41544" xr:uid="{5E08709D-7C65-4045-9FFE-937427CE8A0B}"/>
    <cellStyle name="Comma 2 2 54 2" xfId="41545" xr:uid="{DC3F24D9-8C9B-4B22-8E49-891C7D9707DE}"/>
    <cellStyle name="Comma 2 2 54 2 2" xfId="42752" xr:uid="{1518B900-EF6B-4787-9F45-C114E22FE2FC}"/>
    <cellStyle name="Comma 2 2 54 2 2 2" xfId="44357" xr:uid="{AE71D965-B265-414C-9460-F67B79CD8E3C}"/>
    <cellStyle name="Comma 2 2 54 2 3" xfId="43685" xr:uid="{2DE6F4C3-1947-4D72-811A-FED1C0774875}"/>
    <cellStyle name="Comma 2 2 54 3" xfId="41546" xr:uid="{12E077A1-C414-4B80-B154-9A719D241BE8}"/>
    <cellStyle name="Comma 2 2 54 3 2" xfId="42753" xr:uid="{DCACEB7F-2A3E-483B-8A95-87E4AE025D48}"/>
    <cellStyle name="Comma 2 2 54 3 2 2" xfId="44358" xr:uid="{78DAB112-C5AB-483D-A9F3-598CFFBA8786}"/>
    <cellStyle name="Comma 2 2 54 3 3" xfId="43686" xr:uid="{77FB8E83-D97D-495A-A6BB-C9764FF1C8B4}"/>
    <cellStyle name="Comma 2 2 54 4" xfId="42751" xr:uid="{28EDA502-DDA2-4585-842E-AD8B60506F3E}"/>
    <cellStyle name="Comma 2 2 54 4 2" xfId="44356" xr:uid="{2E4477BE-21AC-4BE9-9F9A-4D76F5402531}"/>
    <cellStyle name="Comma 2 2 54 5" xfId="43684" xr:uid="{73E32F89-9B9D-45CA-93F8-66F3BCB40E4D}"/>
    <cellStyle name="Comma 2 2 55" xfId="41547" xr:uid="{0508AA6D-EB42-44F1-9BCD-B55162868EEF}"/>
    <cellStyle name="Comma 2 2 55 2" xfId="41548" xr:uid="{E41AD352-195E-49BD-A737-703AA1B169CD}"/>
    <cellStyle name="Comma 2 2 55 2 2" xfId="42755" xr:uid="{96E4E1E3-94AC-4462-8645-93116863D802}"/>
    <cellStyle name="Comma 2 2 55 2 2 2" xfId="44360" xr:uid="{8BD70820-10EF-4B34-9017-3073F5D65E09}"/>
    <cellStyle name="Comma 2 2 55 2 3" xfId="43688" xr:uid="{9F17BC32-75FE-447C-B1CC-C6B52910FF74}"/>
    <cellStyle name="Comma 2 2 55 3" xfId="41549" xr:uid="{84B4FF78-E93A-4174-A4D2-4934858DEB93}"/>
    <cellStyle name="Comma 2 2 55 3 2" xfId="42756" xr:uid="{96B0A768-129D-46E0-A66F-5651BC3F6902}"/>
    <cellStyle name="Comma 2 2 55 3 2 2" xfId="44361" xr:uid="{E271EB77-38BB-4478-96A4-0F3F884C2903}"/>
    <cellStyle name="Comma 2 2 55 3 3" xfId="43689" xr:uid="{D4DDD263-4E24-40F1-96F7-E813BF3863C2}"/>
    <cellStyle name="Comma 2 2 55 4" xfId="42754" xr:uid="{87537534-5233-4F4C-A37E-9566D6657509}"/>
    <cellStyle name="Comma 2 2 55 4 2" xfId="44359" xr:uid="{56C12CDA-E9B8-4D0B-BEAE-62F25DAFAF42}"/>
    <cellStyle name="Comma 2 2 55 5" xfId="43687" xr:uid="{41BA024F-615D-4E27-9600-6D76F03C14C7}"/>
    <cellStyle name="Comma 2 2 56" xfId="41550" xr:uid="{659B8F7D-4265-409D-A745-1B6A58639D31}"/>
    <cellStyle name="Comma 2 2 56 2" xfId="41551" xr:uid="{12DB4CC5-5716-435E-B852-9EAF90C71658}"/>
    <cellStyle name="Comma 2 2 56 2 2" xfId="42758" xr:uid="{AD768C52-9E30-4318-92DA-50AD3372E6D5}"/>
    <cellStyle name="Comma 2 2 56 2 2 2" xfId="44363" xr:uid="{BF1016C6-D5F4-4DC8-BF52-0A2E87EE097C}"/>
    <cellStyle name="Comma 2 2 56 2 3" xfId="43691" xr:uid="{7A7A344C-EFAD-40DB-99B9-C28074E03FAA}"/>
    <cellStyle name="Comma 2 2 56 3" xfId="41552" xr:uid="{36C0EAC1-AE09-4087-BD74-7003C94336C2}"/>
    <cellStyle name="Comma 2 2 56 3 2" xfId="42759" xr:uid="{E3551866-0705-4567-AF33-3FF4BDB93B26}"/>
    <cellStyle name="Comma 2 2 56 3 2 2" xfId="44364" xr:uid="{6F5E3DE3-CCE2-46EE-A403-CD1FA528ECD5}"/>
    <cellStyle name="Comma 2 2 56 3 3" xfId="43692" xr:uid="{0D435AD6-9A8F-49B7-8175-EEBDA23204A6}"/>
    <cellStyle name="Comma 2 2 56 4" xfId="42757" xr:uid="{87BC2BC6-9D42-4E4A-B059-9844408613BF}"/>
    <cellStyle name="Comma 2 2 56 4 2" xfId="44362" xr:uid="{E2C52D26-242C-47FD-B4E8-7F754CB33A8F}"/>
    <cellStyle name="Comma 2 2 56 5" xfId="43690" xr:uid="{3F660F81-085A-4F02-AD7E-A7B6F8757895}"/>
    <cellStyle name="Comma 2 2 57" xfId="41553" xr:uid="{3B825390-0BA3-4162-9D8C-ADB714226F3E}"/>
    <cellStyle name="Comma 2 2 57 2" xfId="41554" xr:uid="{E141AE80-D44C-4634-A959-7C391DE14DEB}"/>
    <cellStyle name="Comma 2 2 57 2 2" xfId="42761" xr:uid="{D7DBB2B8-624E-495F-872A-3BCAE1B059BC}"/>
    <cellStyle name="Comma 2 2 57 2 2 2" xfId="44366" xr:uid="{DF4EB765-C697-4F0D-B417-1E3EB01EB2D4}"/>
    <cellStyle name="Comma 2 2 57 2 3" xfId="43694" xr:uid="{BCBB7ED9-13D4-42F0-94C4-EA44C0A685A0}"/>
    <cellStyle name="Comma 2 2 57 3" xfId="41555" xr:uid="{2936104A-0E65-42B3-BA40-CAEBE84AB99B}"/>
    <cellStyle name="Comma 2 2 57 3 2" xfId="42762" xr:uid="{FDF63C11-529A-4C24-A94A-7917FBDE51C0}"/>
    <cellStyle name="Comma 2 2 57 3 2 2" xfId="44367" xr:uid="{142CF9E7-3159-4456-B7C2-B4241F131CCE}"/>
    <cellStyle name="Comma 2 2 57 3 3" xfId="43695" xr:uid="{A127A4B7-9025-4E1A-A53C-02B705B2D7F8}"/>
    <cellStyle name="Comma 2 2 57 4" xfId="42760" xr:uid="{1C008D56-5E68-40CC-9193-22D4C25B8521}"/>
    <cellStyle name="Comma 2 2 57 4 2" xfId="44365" xr:uid="{04BCECB9-58C0-42ED-99A4-EFAA35CFF47D}"/>
    <cellStyle name="Comma 2 2 57 5" xfId="43693" xr:uid="{1CDEA798-13AB-4D97-B719-73E44E4E8312}"/>
    <cellStyle name="Comma 2 2 58" xfId="41556" xr:uid="{CD75CD6F-783C-4283-9BB9-5910CC4E764C}"/>
    <cellStyle name="Comma 2 2 58 2" xfId="41557" xr:uid="{C7F6136D-2070-44BF-AC94-EF3FE14568AD}"/>
    <cellStyle name="Comma 2 2 58 2 2" xfId="42764" xr:uid="{6386BF35-BF7C-4076-BE5D-6362DD080362}"/>
    <cellStyle name="Comma 2 2 58 2 2 2" xfId="44369" xr:uid="{CFA63F4C-317A-4243-9DC5-D875B0D50A82}"/>
    <cellStyle name="Comma 2 2 58 2 3" xfId="43697" xr:uid="{2D5E23D6-5E5E-4E30-A276-1E552DF3074B}"/>
    <cellStyle name="Comma 2 2 58 3" xfId="41558" xr:uid="{228CFCC9-DC34-4920-941A-57BADBB74A86}"/>
    <cellStyle name="Comma 2 2 58 3 2" xfId="42765" xr:uid="{8B6675E3-78C2-4893-8A17-D463A32ADC21}"/>
    <cellStyle name="Comma 2 2 58 3 2 2" xfId="44370" xr:uid="{1DABE86B-4841-4524-9BE5-3700FF86689A}"/>
    <cellStyle name="Comma 2 2 58 3 3" xfId="43698" xr:uid="{B22BCDD7-D796-4E52-B626-BBEDD0817B5F}"/>
    <cellStyle name="Comma 2 2 58 4" xfId="42763" xr:uid="{768E0885-94DD-44B3-81BF-8E8ECCD5BF8E}"/>
    <cellStyle name="Comma 2 2 58 4 2" xfId="44368" xr:uid="{4F3366E2-1F55-473E-A948-398AC7E47CCF}"/>
    <cellStyle name="Comma 2 2 58 5" xfId="43696" xr:uid="{36889060-DBE3-41BD-9A95-5599473675FA}"/>
    <cellStyle name="Comma 2 2 59" xfId="41559" xr:uid="{4FF24F48-0921-4082-85D4-0A162AA4216B}"/>
    <cellStyle name="Comma 2 2 59 2" xfId="42766" xr:uid="{29529535-3794-439F-810B-6A62C8E7B0A0}"/>
    <cellStyle name="Comma 2 2 59 2 2" xfId="44371" xr:uid="{7F9630AE-8456-40E7-AED3-BB7FE4514C85}"/>
    <cellStyle name="Comma 2 2 59 3" xfId="43699" xr:uid="{7F7600EE-BC00-4EB2-97C7-20CC863754DD}"/>
    <cellStyle name="Comma 2 2 6" xfId="765" xr:uid="{6BDA7378-D588-49A1-B9E0-5029B83BBC1C}"/>
    <cellStyle name="Comma 2 2 6 2" xfId="766" xr:uid="{9C3DD06A-56AA-4ACF-B62B-EDB4F3730778}"/>
    <cellStyle name="Comma 2 2 6 2 2" xfId="767" xr:uid="{39DB28EF-DFDE-4B15-A563-A74B81070551}"/>
    <cellStyle name="Comma 2 2 6 2 2 2" xfId="768" xr:uid="{D06EFC3F-165F-45B4-BFA0-1AAD94414758}"/>
    <cellStyle name="Comma 2 2 6 2 2 2 2" xfId="4450" xr:uid="{EA3E513A-A04C-4ED8-AF5A-D8EDD0EF7252}"/>
    <cellStyle name="Comma 2 2 6 2 2 2 3" xfId="44373" xr:uid="{5A54181D-615F-4CD4-8164-1ECDD63B7E85}"/>
    <cellStyle name="Comma 2 2 6 2 2 3" xfId="4449" xr:uid="{CA5CE35A-F0EF-4E02-9E73-E8CBC11D840F}"/>
    <cellStyle name="Comma 2 2 6 2 2 4" xfId="42768" xr:uid="{468F782F-D8CD-428B-BED4-14BCFBDE8BBF}"/>
    <cellStyle name="Comma 2 2 6 2 3" xfId="769" xr:uid="{460AE528-41A6-45DF-A485-E5ED8220510C}"/>
    <cellStyle name="Comma 2 2 6 2 3 2" xfId="4451" xr:uid="{EA7518D8-45F9-47F6-A809-65459ED65C88}"/>
    <cellStyle name="Comma 2 2 6 2 3 3" xfId="43701" xr:uid="{5E60B7DD-AAE9-4CFE-939B-BFCAB92B0F9F}"/>
    <cellStyle name="Comma 2 2 6 2 4" xfId="4448" xr:uid="{A9966EFE-CFEC-4C6E-914F-E830FF5D2D93}"/>
    <cellStyle name="Comma 2 2 6 2 5" xfId="41561" xr:uid="{B63634B8-0B43-4F7A-BF7A-C4561F86E911}"/>
    <cellStyle name="Comma 2 2 6 3" xfId="770" xr:uid="{BC6665BB-04AE-4D4D-841D-87FF8654DC24}"/>
    <cellStyle name="Comma 2 2 6 3 2" xfId="771" xr:uid="{EE82D240-2CC0-412E-8C98-C2C0B53EEDB4}"/>
    <cellStyle name="Comma 2 2 6 3 2 2" xfId="4453" xr:uid="{B1D76C5F-7CF8-4875-8ECF-2E0F8612F886}"/>
    <cellStyle name="Comma 2 2 6 3 2 2 2" xfId="44374" xr:uid="{82F5506B-F29C-4A9E-BD30-41CABEAF21A6}"/>
    <cellStyle name="Comma 2 2 6 3 2 3" xfId="42769" xr:uid="{A43EB185-DE76-478B-A2FF-B00E3F49494B}"/>
    <cellStyle name="Comma 2 2 6 3 3" xfId="4452" xr:uid="{1BEBD560-4D2A-41DA-9D2B-CA6FE4E49EF4}"/>
    <cellStyle name="Comma 2 2 6 3 3 2" xfId="43702" xr:uid="{F62620AE-9F77-4453-ADDC-D890E63BE681}"/>
    <cellStyle name="Comma 2 2 6 3 4" xfId="41562" xr:uid="{D89DDC5C-A8D2-4DCE-93D4-E33FF1A557F2}"/>
    <cellStyle name="Comma 2 2 6 4" xfId="772" xr:uid="{A1BBE7F1-A81D-4ADE-9E6B-3A4527DD5C27}"/>
    <cellStyle name="Comma 2 2 6 4 2" xfId="4454" xr:uid="{7086B2E0-84D6-41A2-8175-3BF8D957BD00}"/>
    <cellStyle name="Comma 2 2 6 4 2 2" xfId="44372" xr:uid="{65CDB74D-8DCE-49C6-964A-2F7F42DCE054}"/>
    <cellStyle name="Comma 2 2 6 4 3" xfId="42767" xr:uid="{F13E4613-5BB7-42F5-A784-B963E32448F5}"/>
    <cellStyle name="Comma 2 2 6 5" xfId="4447" xr:uid="{8C09A589-8A9F-4549-85B0-B4070E5ED774}"/>
    <cellStyle name="Comma 2 2 6 5 2" xfId="43700" xr:uid="{88D3A4A8-C641-40BA-89DB-F10F2E20A6C1}"/>
    <cellStyle name="Comma 2 2 6 6" xfId="45285" xr:uid="{3228D02A-82A9-4A31-B413-EA9774E30218}"/>
    <cellStyle name="Comma 2 2 6 7" xfId="45968" xr:uid="{52B43741-BC4E-44B4-945C-A94A7742F74F}"/>
    <cellStyle name="Comma 2 2 6 8" xfId="41560" xr:uid="{F0FC6545-67A1-492D-B937-FA1E5A427085}"/>
    <cellStyle name="Comma 2 2 60" xfId="41563" xr:uid="{176B2852-CFE2-4EF4-8C28-15683A259545}"/>
    <cellStyle name="Comma 2 2 60 2" xfId="42770" xr:uid="{A3EF4301-2468-4178-B3F2-3D4B2E0835AC}"/>
    <cellStyle name="Comma 2 2 60 2 2" xfId="44375" xr:uid="{9B87F379-FCB8-4ED1-AB21-C5221858B702}"/>
    <cellStyle name="Comma 2 2 60 3" xfId="43703" xr:uid="{CA020A41-4DFE-4D11-A1E0-26AC0726DC52}"/>
    <cellStyle name="Comma 2 2 61" xfId="42603" xr:uid="{3E7FD837-B577-469C-B7C8-613190ADB865}"/>
    <cellStyle name="Comma 2 2 61 2" xfId="44208" xr:uid="{5CA797D2-9D34-47D8-88ED-4B77F86A1509}"/>
    <cellStyle name="Comma 2 2 62" xfId="43536" xr:uid="{D50E771C-5E05-45A0-8BA8-5EDDF2AD0F3F}"/>
    <cellStyle name="Comma 2 2 63" xfId="45054" xr:uid="{812DB7EF-AA29-4A0F-99B8-0F91D2061096}"/>
    <cellStyle name="Comma 2 2 64" xfId="45891" xr:uid="{6FC96E55-1D1C-489D-B8B7-E006D05E3D66}"/>
    <cellStyle name="Comma 2 2 65" xfId="41266" xr:uid="{7218055B-78CD-47C8-B0DF-D8AC62ACBF4C}"/>
    <cellStyle name="Comma 2 2 66" xfId="130" xr:uid="{D5384A67-D9ED-4F11-AA7F-1F3D81F8A37E}"/>
    <cellStyle name="Comma 2 2 67" xfId="47049" xr:uid="{140ABE16-E14C-4AD7-8F84-20ADFCC9D85E}"/>
    <cellStyle name="Comma 2 2 7" xfId="773" xr:uid="{8F347B4B-5CAF-41FD-8E27-EC27944987E1}"/>
    <cellStyle name="Comma 2 2 7 2" xfId="774" xr:uid="{C7EFCDEE-750B-41F9-88BC-A2A9153461A5}"/>
    <cellStyle name="Comma 2 2 7 2 2" xfId="775" xr:uid="{301ABF29-0072-495E-BD69-C1BC5180334A}"/>
    <cellStyle name="Comma 2 2 7 2 2 2" xfId="776" xr:uid="{7EA32F98-175A-45CF-9A96-DDF7E93C7614}"/>
    <cellStyle name="Comma 2 2 7 2 2 2 2" xfId="4458" xr:uid="{6BF6CE16-D46A-4DD3-9395-94B20FC0D3BA}"/>
    <cellStyle name="Comma 2 2 7 2 2 2 3" xfId="44377" xr:uid="{F9403AF2-BEB3-4C5D-9DB1-E7A518BCAE5C}"/>
    <cellStyle name="Comma 2 2 7 2 2 3" xfId="4457" xr:uid="{88D85B6F-1762-4EE9-A1A9-E2F9060A97E4}"/>
    <cellStyle name="Comma 2 2 7 2 2 4" xfId="42772" xr:uid="{4233334E-BDE8-4A20-8876-A6999B1003B0}"/>
    <cellStyle name="Comma 2 2 7 2 3" xfId="777" xr:uid="{4E6A7147-F384-4878-8953-48D8FF6D59DA}"/>
    <cellStyle name="Comma 2 2 7 2 3 2" xfId="4459" xr:uid="{C5531BC1-80A4-4E97-B3A4-8E9737C3709B}"/>
    <cellStyle name="Comma 2 2 7 2 3 3" xfId="43705" xr:uid="{50E66646-648C-46CF-B0FB-B0DCFC1A7446}"/>
    <cellStyle name="Comma 2 2 7 2 4" xfId="4456" xr:uid="{DA4AD64A-3C16-4257-9D2E-F32052D86D02}"/>
    <cellStyle name="Comma 2 2 7 2 5" xfId="41565" xr:uid="{D3A766E4-E7A4-4ED2-BAE5-6AC6D47E9D69}"/>
    <cellStyle name="Comma 2 2 7 3" xfId="778" xr:uid="{21DCF9C6-D8DE-4304-AA5C-C9FF4604CEF4}"/>
    <cellStyle name="Comma 2 2 7 3 2" xfId="779" xr:uid="{8DF2FD88-9626-4967-A249-E3106A920AC2}"/>
    <cellStyle name="Comma 2 2 7 3 2 2" xfId="4461" xr:uid="{D78843D4-C18A-43BB-BE0B-B49ACEC0D2D3}"/>
    <cellStyle name="Comma 2 2 7 3 2 2 2" xfId="44378" xr:uid="{46D3236B-99E3-4868-B7E6-0D2355563CA5}"/>
    <cellStyle name="Comma 2 2 7 3 2 3" xfId="42773" xr:uid="{DE224D21-B74F-44E5-B4BF-D0C480D10B73}"/>
    <cellStyle name="Comma 2 2 7 3 3" xfId="4460" xr:uid="{B092C38E-E860-4E37-A896-ED0F2D7D8115}"/>
    <cellStyle name="Comma 2 2 7 3 3 2" xfId="43706" xr:uid="{280094D2-36A3-4E7E-B202-7E1FA57BAF60}"/>
    <cellStyle name="Comma 2 2 7 3 4" xfId="41566" xr:uid="{1FBE1D4B-C053-4E93-BBAD-501A600CE5B8}"/>
    <cellStyle name="Comma 2 2 7 4" xfId="780" xr:uid="{51E7EE52-4CFF-4AC7-B29C-88D31BBF930F}"/>
    <cellStyle name="Comma 2 2 7 4 2" xfId="4462" xr:uid="{86E5F091-42B9-4F20-958B-30AE40F18F45}"/>
    <cellStyle name="Comma 2 2 7 4 2 2" xfId="44376" xr:uid="{073E8B3B-B40B-4E26-AA07-BA41F0AFFB85}"/>
    <cellStyle name="Comma 2 2 7 4 3" xfId="42771" xr:uid="{3B755C52-6E1B-4B0B-B816-57FFD363ECFC}"/>
    <cellStyle name="Comma 2 2 7 5" xfId="4455" xr:uid="{ADDD0A10-D50D-41B2-83DD-A525BA3BEDF7}"/>
    <cellStyle name="Comma 2 2 7 5 2" xfId="43704" xr:uid="{6B9B688F-1168-4F00-AA8D-9E87D1642D80}"/>
    <cellStyle name="Comma 2 2 7 6" xfId="41564" xr:uid="{BFC8966A-7F5A-4C67-8209-3A1E9BFD8A11}"/>
    <cellStyle name="Comma 2 2 8" xfId="781" xr:uid="{EE4E9E1C-634A-48FE-8A32-4F810CAD2132}"/>
    <cellStyle name="Comma 2 2 8 2" xfId="782" xr:uid="{3D64A4B7-5B38-4CF7-8E26-2A883CC1DB21}"/>
    <cellStyle name="Comma 2 2 8 2 2" xfId="783" xr:uid="{A96B76DF-8A80-4E6D-B1A3-C4E7EA41FAAF}"/>
    <cellStyle name="Comma 2 2 8 2 2 2" xfId="784" xr:uid="{4F81FA02-E43E-49D7-B306-1DE9A5DFE0F2}"/>
    <cellStyle name="Comma 2 2 8 2 2 2 2" xfId="4466" xr:uid="{5062A266-4AC7-4C9F-AECC-0D824AB3B7C8}"/>
    <cellStyle name="Comma 2 2 8 2 2 2 3" xfId="44380" xr:uid="{9162AB43-6FE3-493E-90DB-A8C3225C7DDA}"/>
    <cellStyle name="Comma 2 2 8 2 2 3" xfId="4465" xr:uid="{651F555E-DE1D-4B8D-BBD1-EE41EF56FE2E}"/>
    <cellStyle name="Comma 2 2 8 2 2 4" xfId="42775" xr:uid="{CA777F3C-76C8-4AEB-9041-F81A606A1218}"/>
    <cellStyle name="Comma 2 2 8 2 3" xfId="785" xr:uid="{B0D21F41-3443-4D98-8C99-977EB48660FB}"/>
    <cellStyle name="Comma 2 2 8 2 3 2" xfId="4467" xr:uid="{6681962F-9825-42FB-ACE6-E6575F54362B}"/>
    <cellStyle name="Comma 2 2 8 2 3 3" xfId="43708" xr:uid="{04BB4F59-C905-49A2-802C-12FE59AB0D0D}"/>
    <cellStyle name="Comma 2 2 8 2 4" xfId="4464" xr:uid="{B50E27F8-652D-40D4-BBCB-1A1481C7950E}"/>
    <cellStyle name="Comma 2 2 8 2 5" xfId="41568" xr:uid="{98D1215B-43E4-4A6F-9FE7-61BCEFB72593}"/>
    <cellStyle name="Comma 2 2 8 3" xfId="786" xr:uid="{05EFC5FD-B35A-48A6-96BB-4C98643D01CC}"/>
    <cellStyle name="Comma 2 2 8 3 2" xfId="787" xr:uid="{C839CD89-9BF3-43B0-A372-FAF1CC51C783}"/>
    <cellStyle name="Comma 2 2 8 3 2 2" xfId="4469" xr:uid="{C148322C-780C-4813-AED8-BD99F1D46F25}"/>
    <cellStyle name="Comma 2 2 8 3 2 2 2" xfId="44381" xr:uid="{5683413B-C89B-48BF-BBD8-BED80FB0AB9F}"/>
    <cellStyle name="Comma 2 2 8 3 2 3" xfId="42776" xr:uid="{9C6E3937-3B35-4214-AD3F-453E27235789}"/>
    <cellStyle name="Comma 2 2 8 3 3" xfId="4468" xr:uid="{9A907D04-CB06-484A-B7D8-52DF1790A8D8}"/>
    <cellStyle name="Comma 2 2 8 3 3 2" xfId="43709" xr:uid="{9F1A9B9D-5965-4CB6-BA1C-C623633CE22C}"/>
    <cellStyle name="Comma 2 2 8 3 4" xfId="41569" xr:uid="{BE7EDCBE-1A45-42D0-8ED8-9BA743FD03E2}"/>
    <cellStyle name="Comma 2 2 8 4" xfId="788" xr:uid="{856C080D-83BF-43F7-99F5-9EB160CAA1C6}"/>
    <cellStyle name="Comma 2 2 8 4 2" xfId="4470" xr:uid="{DA0AA7EC-2ABD-4696-BE9D-91D9D065A706}"/>
    <cellStyle name="Comma 2 2 8 4 2 2" xfId="44379" xr:uid="{109641BC-167F-417A-85BA-8A2757160705}"/>
    <cellStyle name="Comma 2 2 8 4 3" xfId="42774" xr:uid="{78944AFD-D397-4E14-B1C2-04D781C587FF}"/>
    <cellStyle name="Comma 2 2 8 5" xfId="4463" xr:uid="{96D9893D-0BD0-41D0-82DE-DEA9613F7E68}"/>
    <cellStyle name="Comma 2 2 8 5 2" xfId="43707" xr:uid="{3B7FCC7E-C448-42CA-8A62-F438710F7A42}"/>
    <cellStyle name="Comma 2 2 8 6" xfId="41567" xr:uid="{39CF9C36-F0DB-419C-B198-471D14772EF2}"/>
    <cellStyle name="Comma 2 2 9" xfId="789" xr:uid="{E29CCC24-E997-4795-B3F2-DFD38293518E}"/>
    <cellStyle name="Comma 2 2 9 2" xfId="790" xr:uid="{397EBC5C-A36A-4C17-B39D-274D7D5B0FF3}"/>
    <cellStyle name="Comma 2 2 9 2 2" xfId="791" xr:uid="{E070E836-9F61-4C08-B012-252F3BBFD664}"/>
    <cellStyle name="Comma 2 2 9 2 2 2" xfId="4473" xr:uid="{FF7BDB99-5832-44CA-9CE3-41514015828B}"/>
    <cellStyle name="Comma 2 2 9 2 2 2 2" xfId="44383" xr:uid="{E894695C-C568-4FE6-AF8F-65BED16AF05E}"/>
    <cellStyle name="Comma 2 2 9 2 2 3" xfId="42778" xr:uid="{C8A03721-5493-4254-902A-A24FC7A4EE63}"/>
    <cellStyle name="Comma 2 2 9 2 3" xfId="4472" xr:uid="{9F275E96-9A8B-46A7-BB6E-7B150BBC52D0}"/>
    <cellStyle name="Comma 2 2 9 2 3 2" xfId="43711" xr:uid="{73B3DDF4-04AE-4F38-AB12-B2890A1ED4D2}"/>
    <cellStyle name="Comma 2 2 9 2 4" xfId="41571" xr:uid="{9F7A252A-B321-44E2-8A1B-45451516ABDB}"/>
    <cellStyle name="Comma 2 2 9 3" xfId="792" xr:uid="{54946F21-E2B8-417E-B384-993B3F58CB8A}"/>
    <cellStyle name="Comma 2 2 9 3 2" xfId="4474" xr:uid="{339FC128-1BD3-46EC-9BEF-86A522752A15}"/>
    <cellStyle name="Comma 2 2 9 3 2 2" xfId="44384" xr:uid="{73471434-4C8A-4859-B36A-55F8665F40F5}"/>
    <cellStyle name="Comma 2 2 9 3 2 3" xfId="42779" xr:uid="{F191AB6E-1BC4-4E5D-A53F-157771B86F55}"/>
    <cellStyle name="Comma 2 2 9 3 3" xfId="43712" xr:uid="{8D7D8078-5317-43DE-BAEB-5E80FBAF813A}"/>
    <cellStyle name="Comma 2 2 9 3 4" xfId="41572" xr:uid="{47924B0C-0BD3-4030-94CA-EA2B6EA49F9E}"/>
    <cellStyle name="Comma 2 2 9 4" xfId="4471" xr:uid="{C6BB0A50-5019-4C94-9B61-6935155F7C00}"/>
    <cellStyle name="Comma 2 2 9 4 2" xfId="44382" xr:uid="{5BA6B66C-85F7-4609-B454-31BEE8F3A511}"/>
    <cellStyle name="Comma 2 2 9 4 3" xfId="42777" xr:uid="{F01B8D8B-A8D9-4E3F-B6BD-CFC96BCAE3E0}"/>
    <cellStyle name="Comma 2 2 9 5" xfId="43710" xr:uid="{8695EC48-F807-43A9-B873-2F2AA64160B7}"/>
    <cellStyle name="Comma 2 2 9 6" xfId="41570" xr:uid="{B580957B-4751-45E2-8AE6-73BBF32E27BE}"/>
    <cellStyle name="Comma 2 2_Workdone" xfId="793" xr:uid="{00CBEF41-837E-4B6D-B845-37572A96BF8D}"/>
    <cellStyle name="Comma 2 20" xfId="117" xr:uid="{CF002E89-756B-4171-95E2-E59078C3852A}"/>
    <cellStyle name="Comma 2 20 2" xfId="42780" xr:uid="{8CF13A34-6343-47E5-A9A0-2F07ACD73E1C}"/>
    <cellStyle name="Comma 2 20 3" xfId="41573" xr:uid="{91A26929-DB3A-44C1-BA4E-849DB03FBD5F}"/>
    <cellStyle name="Comma 2 21" xfId="41043" xr:uid="{116D1832-4B32-4350-AF96-C74C537A99B2}"/>
    <cellStyle name="Comma 2 21 2" xfId="42781" xr:uid="{288170FA-CCBA-4F7B-BD98-07E3A8B55277}"/>
    <cellStyle name="Comma 2 21 3" xfId="41574" xr:uid="{D5955256-A7B8-4E81-AA5E-7425FA749C10}"/>
    <cellStyle name="Comma 2 22" xfId="114" xr:uid="{1963CFE4-EBF2-455F-B346-2D10E48E827A}"/>
    <cellStyle name="Comma 2 22 2" xfId="42782" xr:uid="{142CC114-C025-455D-BE44-208D40CED14B}"/>
    <cellStyle name="Comma 2 22 3" xfId="41575" xr:uid="{76691035-ADCF-4814-8285-F122BBA6660F}"/>
    <cellStyle name="Comma 2 23" xfId="41576" xr:uid="{77724E63-DD5B-4C99-8C78-3A50C0E01D49}"/>
    <cellStyle name="Comma 2 23 2" xfId="42783" xr:uid="{0A91BD7C-F2EF-4BD3-B3CF-AD377501B282}"/>
    <cellStyle name="Comma 2 24" xfId="41577" xr:uid="{0E7F3766-9B8B-43CF-97DC-1A65A6100F5F}"/>
    <cellStyle name="Comma 2 24 2" xfId="42784" xr:uid="{377C389F-5EBB-46C0-ACEF-FFA530E11DDC}"/>
    <cellStyle name="Comma 2 25" xfId="41578" xr:uid="{85A89CEE-71D3-4A8D-94A3-816BA292484F}"/>
    <cellStyle name="Comma 2 25 2" xfId="42785" xr:uid="{1582FB8C-B5D2-4E50-8245-7A4E7C79968B}"/>
    <cellStyle name="Comma 2 26" xfId="41579" xr:uid="{326C2222-AC05-485F-A3DC-D590CB1E32BA}"/>
    <cellStyle name="Comma 2 26 2" xfId="42786" xr:uid="{88CF917C-E00B-479E-8CF7-864CB0AF31BE}"/>
    <cellStyle name="Comma 2 27" xfId="41580" xr:uid="{DC47E241-F3EC-41A5-B743-84B0C12593F9}"/>
    <cellStyle name="Comma 2 27 2" xfId="42787" xr:uid="{C2C67BAA-8892-4EAE-9881-F9F6A8AFC64C}"/>
    <cellStyle name="Comma 2 28" xfId="41581" xr:uid="{87CBDDAC-B1E4-405E-8875-D7C66724B4D5}"/>
    <cellStyle name="Comma 2 28 2" xfId="42788" xr:uid="{0DA270BC-E272-4D16-86F5-6D464B5E4CA9}"/>
    <cellStyle name="Comma 2 29" xfId="41582" xr:uid="{F2AF93A3-D6C8-419A-9980-9EA48021913B}"/>
    <cellStyle name="Comma 2 29 2" xfId="42789" xr:uid="{E9237B04-CC04-47A6-81BD-E197F2C4B053}"/>
    <cellStyle name="Comma 2 3" xfId="93" xr:uid="{CA9F6594-C672-4FBA-8A9B-4B95F34597CB}"/>
    <cellStyle name="Comma 2 3 10" xfId="794" xr:uid="{A75245D6-F0B1-4EB7-8C2C-72DEC692F9B3}"/>
    <cellStyle name="Comma 2 3 2" xfId="795" xr:uid="{5A3BDC98-E1D9-4A2B-8325-77BC4CB83878}"/>
    <cellStyle name="Comma 2 3 2 2" xfId="796" xr:uid="{4DCA8D9B-C2D3-438F-9A56-C316440CD86F}"/>
    <cellStyle name="Comma 2 3 2 2 2" xfId="797" xr:uid="{609BB9E8-E7C0-4095-8307-895E14A36DF4}"/>
    <cellStyle name="Comma 2 3 2 2 2 2" xfId="798" xr:uid="{2F439E45-21A5-4220-8FA6-F94A61285BE5}"/>
    <cellStyle name="Comma 2 3 2 2 2 2 2" xfId="4479" xr:uid="{05658728-570B-424C-9549-C704B862F790}"/>
    <cellStyle name="Comma 2 3 2 2 2 3" xfId="4478" xr:uid="{D69630DA-C8CA-44CF-975A-A13385F68794}"/>
    <cellStyle name="Comma 2 3 2 2 2 4" xfId="44386" xr:uid="{BAB911F1-2E5D-443E-925C-A5A10B89888C}"/>
    <cellStyle name="Comma 2 3 2 2 3" xfId="799" xr:uid="{2AAC7FCA-9719-4D59-A8CC-35A92D77C2EB}"/>
    <cellStyle name="Comma 2 3 2 2 3 2" xfId="4480" xr:uid="{53748916-602E-4947-B2C8-8D98D98F49E0}"/>
    <cellStyle name="Comma 2 3 2 2 3 3" xfId="45348" xr:uid="{8E2EC651-C1EC-453F-B2C4-6C583E1FAA78}"/>
    <cellStyle name="Comma 2 3 2 2 4" xfId="4477" xr:uid="{4A31D9ED-A256-4CE6-BB2A-2942CD5494AB}"/>
    <cellStyle name="Comma 2 3 2 2 4 2" xfId="46129" xr:uid="{1C232030-2E03-445F-B5F7-B9D22258AEAA}"/>
    <cellStyle name="Comma 2 3 2 2 5" xfId="42791" xr:uid="{59B4AD26-CC1A-463B-8047-322C2DA5AA23}"/>
    <cellStyle name="Comma 2 3 2 3" xfId="800" xr:uid="{22C1A076-9A22-4D8C-8116-3A56B0114A4D}"/>
    <cellStyle name="Comma 2 3 2 3 2" xfId="801" xr:uid="{90F2B0E1-16D5-420B-9C3E-D46879397109}"/>
    <cellStyle name="Comma 2 3 2 3 2 2" xfId="4482" xr:uid="{B4D793EE-5631-4C87-90D3-EC8415DA96DF}"/>
    <cellStyle name="Comma 2 3 2 3 3" xfId="4481" xr:uid="{77FFBD0E-36E5-4347-B7CF-F507A7EB7FB8}"/>
    <cellStyle name="Comma 2 3 2 3 4" xfId="43714" xr:uid="{2A48C06F-F3DA-4AA0-A2FD-F98515CB0265}"/>
    <cellStyle name="Comma 2 3 2 4" xfId="802" xr:uid="{54C75598-697C-4E36-9D0A-04628A225BDE}"/>
    <cellStyle name="Comma 2 3 2 4 2" xfId="4483" xr:uid="{A4F41F34-69D2-48F6-B95F-0EF91A9AC321}"/>
    <cellStyle name="Comma 2 3 2 4 3" xfId="45139" xr:uid="{FE2E09B3-B61A-4BC0-8C93-FC93C0D204C7}"/>
    <cellStyle name="Comma 2 3 2 5" xfId="803" xr:uid="{5039517C-3A6F-44DE-8010-3D08F88BA977}"/>
    <cellStyle name="Comma 2 3 2 5 2" xfId="4484" xr:uid="{E0A07717-9B6F-40E8-8044-09AACF477767}"/>
    <cellStyle name="Comma 2 3 2 5 3" xfId="45626" xr:uid="{272CF8F2-A4E7-4466-AC95-7DE347278937}"/>
    <cellStyle name="Comma 2 3 2 6" xfId="4476" xr:uid="{612F71E9-6EC5-46ED-95D2-FE111591EE9B}"/>
    <cellStyle name="Comma 2 3 2 7" xfId="30600" xr:uid="{E3DC06EE-EAD5-4A8D-BFAE-74C54A5D488F}"/>
    <cellStyle name="Comma 2 3 2 8" xfId="41176" xr:uid="{A595E6C0-D0A7-4C3C-BA05-2EECD0749BD5}"/>
    <cellStyle name="Comma 2 3 2 9" xfId="41584" xr:uid="{1A9A26E9-9CC8-4FCF-AD0C-9935DEBD13E4}"/>
    <cellStyle name="Comma 2 3 3" xfId="804" xr:uid="{D35AB3F3-4616-4EBA-A6B2-6F57B001D816}"/>
    <cellStyle name="Comma 2 3 3 2" xfId="805" xr:uid="{BE08241F-2AC5-4022-AE80-B06EC8262C1C}"/>
    <cellStyle name="Comma 2 3 3 2 2" xfId="806" xr:uid="{08845BAF-35BE-479E-8039-AFE69AC4DFF5}"/>
    <cellStyle name="Comma 2 3 3 2 2 2" xfId="4487" xr:uid="{2709F5E9-7A4B-48B4-9ABE-70E68AD1F3D5}"/>
    <cellStyle name="Comma 2 3 3 2 2 3" xfId="45395" xr:uid="{C0251A1E-210F-46E1-BF19-ABB955D35007}"/>
    <cellStyle name="Comma 2 3 3 2 3" xfId="4486" xr:uid="{7C356748-72AE-493F-AC4B-FF1B861D15EB}"/>
    <cellStyle name="Comma 2 3 3 2 3 2" xfId="45706" xr:uid="{F33B3A05-FCD0-4E3B-9D57-12278256D1E9}"/>
    <cellStyle name="Comma 2 3 3 2 4" xfId="44385" xr:uid="{B543DB4C-4B16-4159-8804-2A0613377F2F}"/>
    <cellStyle name="Comma 2 3 3 3" xfId="807" xr:uid="{E54ADF11-7B4F-4812-BFF2-88BB720739E9}"/>
    <cellStyle name="Comma 2 3 3 3 2" xfId="4488" xr:uid="{4D7C0CCA-ABE8-4CC1-BBFD-E4B4461AFC3E}"/>
    <cellStyle name="Comma 2 3 3 3 3" xfId="45228" xr:uid="{C855DB6D-CDD0-4EBB-81D3-79E373F30CF1}"/>
    <cellStyle name="Comma 2 3 3 4" xfId="4485" xr:uid="{BCE86A48-62C2-48F7-B449-541E834F4FA4}"/>
    <cellStyle name="Comma 2 3 3 4 2" xfId="41293" xr:uid="{6141CEB9-E078-46D1-8F3F-282384AF5147}"/>
    <cellStyle name="Comma 2 3 3 5" xfId="42790" xr:uid="{AC5F6532-788F-4955-AAF4-51AA2AF0BFF9}"/>
    <cellStyle name="Comma 2 3 4" xfId="808" xr:uid="{13C3F48F-F9D9-4124-AEDC-692A6C6F2CA4}"/>
    <cellStyle name="Comma 2 3 4 2" xfId="809" xr:uid="{7245032E-9BE7-4E61-9191-636ED8C69E6F}"/>
    <cellStyle name="Comma 2 3 4 2 2" xfId="810" xr:uid="{D477A0BA-DF30-4342-94E7-F2A066F863B8}"/>
    <cellStyle name="Comma 2 3 4 2 2 2" xfId="4491" xr:uid="{2E093269-C244-4C5E-B5C1-5B863DA6F7BB}"/>
    <cellStyle name="Comma 2 3 4 2 3" xfId="4490" xr:uid="{9EF424C8-8E95-4493-812C-61E3299FDDA8}"/>
    <cellStyle name="Comma 2 3 4 2 4" xfId="45306" xr:uid="{E3BC7CEC-D68E-484F-8A78-6FB018E1387A}"/>
    <cellStyle name="Comma 2 3 4 3" xfId="811" xr:uid="{782F3702-716B-4C33-A134-2B95C1435D24}"/>
    <cellStyle name="Comma 2 3 4 3 2" xfId="4492" xr:uid="{5E4886B3-E073-4836-859E-91655FCA2E04}"/>
    <cellStyle name="Comma 2 3 4 3 3" xfId="45471" xr:uid="{429C7FBC-E980-489B-A8BC-44778F1A27DB}"/>
    <cellStyle name="Comma 2 3 4 4" xfId="4489" xr:uid="{A7277705-1898-4F8D-9A2F-732CD43FEC5A}"/>
    <cellStyle name="Comma 2 3 4 5" xfId="43713" xr:uid="{C5F5C192-94FC-4209-B2E3-C0AFCD92D03C}"/>
    <cellStyle name="Comma 2 3 5" xfId="812" xr:uid="{6D5B8902-0C6F-4610-AEEE-9DB157BE3A4E}"/>
    <cellStyle name="Comma 2 3 5 2" xfId="813" xr:uid="{BEAD23C7-082D-43A2-A3BB-DAC1EB8E86D5}"/>
    <cellStyle name="Comma 2 3 5 2 2" xfId="4494" xr:uid="{5F2566AB-D93E-4C1A-A1D5-C6200E1609C1}"/>
    <cellStyle name="Comma 2 3 5 3" xfId="4493" xr:uid="{F3801495-1F76-4F87-BEF6-CEF91D465C81}"/>
    <cellStyle name="Comma 2 3 5 4" xfId="45090" xr:uid="{F47AF798-7433-48AB-B3B4-EB9237BF5DD8}"/>
    <cellStyle name="Comma 2 3 6" xfId="814" xr:uid="{579CC178-EC06-4A74-99C7-5D09FA5DE163}"/>
    <cellStyle name="Comma 2 3 6 2" xfId="4495" xr:uid="{CD9AC0E7-FC6E-4893-A254-10A5F4DEF815}"/>
    <cellStyle name="Comma 2 3 6 3" xfId="45887" xr:uid="{D939820A-B74A-4F1D-BCD5-2943DDB8AAC2}"/>
    <cellStyle name="Comma 2 3 7" xfId="4475" xr:uid="{E6680B0A-19F7-4E00-B280-4DC2596BBA7A}"/>
    <cellStyle name="Comma 2 3 8" xfId="41107" xr:uid="{CC6E89DB-D578-4F74-9549-339B7D914945}"/>
    <cellStyle name="Comma 2 3 9" xfId="41583" xr:uid="{A24589A4-7BEF-4A2B-BF86-67C534C91B72}"/>
    <cellStyle name="Comma 2 30" xfId="41585" xr:uid="{2F1BF49C-8C4D-488C-A853-56FF63F58E4B}"/>
    <cellStyle name="Comma 2 30 2" xfId="42792" xr:uid="{C9E665CD-28A5-4F31-B017-EF928296F84D}"/>
    <cellStyle name="Comma 2 31" xfId="41586" xr:uid="{89398DCA-F349-4E3B-80C5-AC9F561E7FF8}"/>
    <cellStyle name="Comma 2 31 2" xfId="42793" xr:uid="{EDA8017D-BB85-4A5F-B619-60CFAC981FBF}"/>
    <cellStyle name="Comma 2 32" xfId="41587" xr:uid="{19350B93-8145-471B-A236-346140527370}"/>
    <cellStyle name="Comma 2 32 2" xfId="42794" xr:uid="{FD3DBF67-7467-442E-8694-C045346E0F4D}"/>
    <cellStyle name="Comma 2 33" xfId="41588" xr:uid="{05D8E3B2-827E-4473-9186-66A2AE36F3FF}"/>
    <cellStyle name="Comma 2 33 2" xfId="42795" xr:uid="{7F1D8582-9799-4775-BEC2-D6D6CE35048D}"/>
    <cellStyle name="Comma 2 34" xfId="41589" xr:uid="{7A0F8BE2-84E1-420B-8285-352E17D35199}"/>
    <cellStyle name="Comma 2 34 2" xfId="42796" xr:uid="{95AB6D59-1CEB-4715-BC8C-BC8BFF626746}"/>
    <cellStyle name="Comma 2 35" xfId="41590" xr:uid="{00297D55-2459-4907-A39E-D8BBA4A0E3CE}"/>
    <cellStyle name="Comma 2 35 2" xfId="42797" xr:uid="{603D342A-BE94-4EA8-901D-A6C03659962C}"/>
    <cellStyle name="Comma 2 36" xfId="41591" xr:uid="{DCB896DC-B65E-4B03-A0BA-4DDC0E95D8C8}"/>
    <cellStyle name="Comma 2 36 2" xfId="42798" xr:uid="{AEE8941A-8DD1-4D42-AC15-8269CF0D96D1}"/>
    <cellStyle name="Comma 2 37" xfId="41592" xr:uid="{FE0581DC-13ED-46F4-9CD7-435864FA8EB2}"/>
    <cellStyle name="Comma 2 37 2" xfId="42799" xr:uid="{8E23EC5C-CE39-48AD-AE1E-1734B25286EE}"/>
    <cellStyle name="Comma 2 38" xfId="41593" xr:uid="{814CFA36-9958-4793-9F4F-7C07D0444876}"/>
    <cellStyle name="Comma 2 38 2" xfId="42800" xr:uid="{E868F6DF-B4E3-4DE0-93A8-2CBDF0931166}"/>
    <cellStyle name="Comma 2 39" xfId="41594" xr:uid="{D8624B8B-54E5-472F-8731-5A7D1F4DABD7}"/>
    <cellStyle name="Comma 2 39 2" xfId="42801" xr:uid="{E6F92739-72F3-4219-8697-09590351E4C7}"/>
    <cellStyle name="Comma 2 4" xfId="815" xr:uid="{9A2A1420-D98E-4D2B-AC83-21436FBEF755}"/>
    <cellStyle name="Comma 2 4 2" xfId="816" xr:uid="{387D4C3E-A820-4893-BC58-C7BC575A83F5}"/>
    <cellStyle name="Comma 2 4 2 2" xfId="817" xr:uid="{D9C80E2D-70D4-45A2-8F50-09663A154328}"/>
    <cellStyle name="Comma 2 4 2 2 2" xfId="818" xr:uid="{21656D95-8A3F-414E-A566-F84A1E0E1078}"/>
    <cellStyle name="Comma 2 4 2 2 2 2" xfId="4499" xr:uid="{E1D0225D-65C9-4C67-9032-6F494C3ACF9D}"/>
    <cellStyle name="Comma 2 4 2 2 2 3" xfId="44388" xr:uid="{7DE56485-5050-4F54-B7F3-86F06D345764}"/>
    <cellStyle name="Comma 2 4 2 2 3" xfId="4498" xr:uid="{523F8A71-7797-4B93-BCCA-314682D10364}"/>
    <cellStyle name="Comma 2 4 2 2 3 2" xfId="45286" xr:uid="{746263AC-DB1A-42E9-8C89-E3E63A9FA432}"/>
    <cellStyle name="Comma 2 4 2 2 4" xfId="46017" xr:uid="{B13373DE-8374-4974-AA6A-B59786704212}"/>
    <cellStyle name="Comma 2 4 2 2 5" xfId="42803" xr:uid="{19C499AF-79AD-47EC-B5E6-FC090E16300F}"/>
    <cellStyle name="Comma 2 4 2 3" xfId="819" xr:uid="{404759AB-5370-46F6-9A15-B0FEE7B822D7}"/>
    <cellStyle name="Comma 2 4 2 3 2" xfId="4500" xr:uid="{E20934C8-F94E-489E-A3ED-F7258575F28F}"/>
    <cellStyle name="Comma 2 4 2 3 3" xfId="43716" xr:uid="{339AC743-4ED2-4161-AAF0-9C1CC549A88B}"/>
    <cellStyle name="Comma 2 4 2 4" xfId="4497" xr:uid="{5AC426B8-E512-434E-958D-2D2C6A268D4F}"/>
    <cellStyle name="Comma 2 4 2 4 2" xfId="45056" xr:uid="{0B9D87A1-F1A2-4AC0-BEB6-11744EA5F360}"/>
    <cellStyle name="Comma 2 4 2 5" xfId="45960" xr:uid="{D836DFD5-CFEC-483D-AA26-700223E66A56}"/>
    <cellStyle name="Comma 2 4 2 6" xfId="41596" xr:uid="{F61EF3FA-24D2-4FB9-94EE-0D3F4200F1C4}"/>
    <cellStyle name="Comma 2 4 3" xfId="820" xr:uid="{A0BF80B9-EB03-4B73-9276-AF50945E1FB1}"/>
    <cellStyle name="Comma 2 4 3 2" xfId="821" xr:uid="{402F34AC-62C0-40A1-9098-8DBA2249B892}"/>
    <cellStyle name="Comma 2 4 3 2 2" xfId="822" xr:uid="{173271EA-4422-4D21-A088-1206A1B23871}"/>
    <cellStyle name="Comma 2 4 3 2 2 2" xfId="4503" xr:uid="{F8DC209B-51A9-409E-A1F7-89B80BA0A275}"/>
    <cellStyle name="Comma 2 4 3 2 2 3" xfId="45329" xr:uid="{E6D4EE85-7F11-433E-ABA6-09E7D17D8F05}"/>
    <cellStyle name="Comma 2 4 3 2 3" xfId="4502" xr:uid="{01A57BEE-6E8E-4A67-BB1D-D6B0B6B9A4D7}"/>
    <cellStyle name="Comma 2 4 3 2 3 2" xfId="45823" xr:uid="{D36581B8-7CC8-47E5-8531-A4DCECE16ECC}"/>
    <cellStyle name="Comma 2 4 3 2 4" xfId="44387" xr:uid="{62407BA0-809C-4338-8773-5B22C8823114}"/>
    <cellStyle name="Comma 2 4 3 3" xfId="823" xr:uid="{6853C233-009B-4923-AD5F-58E8FE3B678C}"/>
    <cellStyle name="Comma 2 4 3 3 2" xfId="4504" xr:uid="{70B61473-2464-4083-9895-FCD38F75B530}"/>
    <cellStyle name="Comma 2 4 3 3 3" xfId="45121" xr:uid="{7DE15F21-6D6E-4D54-A737-1AEB1C8BC98A}"/>
    <cellStyle name="Comma 2 4 3 4" xfId="4501" xr:uid="{C0EB1AC9-E0D1-41DD-8516-9398F6C2D920}"/>
    <cellStyle name="Comma 2 4 3 4 2" xfId="46138" xr:uid="{DB0362C5-754E-455B-AC63-1A2803A0CD89}"/>
    <cellStyle name="Comma 2 4 3 5" xfId="42802" xr:uid="{248B8976-54ED-479E-9C47-103C6B6F29C6}"/>
    <cellStyle name="Comma 2 4 4" xfId="824" xr:uid="{EE9EC895-7266-464D-A61C-11F1C6CE8A89}"/>
    <cellStyle name="Comma 2 4 4 2" xfId="825" xr:uid="{A6593345-8356-4D38-BF8A-2E4B103521DD}"/>
    <cellStyle name="Comma 2 4 4 2 2" xfId="4506" xr:uid="{AF93245D-8F51-493C-A885-2D57656B4A92}"/>
    <cellStyle name="Comma 2 4 4 2 2 2" xfId="45515" xr:uid="{E8F9C333-2E27-42C4-B1E7-EA690498422B}"/>
    <cellStyle name="Comma 2 4 4 2 3" xfId="45375" xr:uid="{6D426B94-F1F8-4FC5-BFCA-2B85BF70F1B1}"/>
    <cellStyle name="Comma 2 4 4 3" xfId="4505" xr:uid="{5587E5B1-8B01-4E02-BFB3-7B93EB7B79CD}"/>
    <cellStyle name="Comma 2 4 4 3 2" xfId="45208" xr:uid="{68909765-DE07-4C6E-8E4F-DACB4541A364}"/>
    <cellStyle name="Comma 2 4 4 4" xfId="45484" xr:uid="{8390015F-C9AD-4312-8D19-FD56BC42A8B8}"/>
    <cellStyle name="Comma 2 4 4 5" xfId="43715" xr:uid="{8ACEE736-07F1-4270-BDBA-B158E4F20EEE}"/>
    <cellStyle name="Comma 2 4 5" xfId="826" xr:uid="{72A1C202-A42F-4A70-986B-0FA473805F9B}"/>
    <cellStyle name="Comma 2 4 5 2" xfId="4507" xr:uid="{E01D996B-5391-481B-9909-FD5E7785AF93}"/>
    <cellStyle name="Comma 2 4 5 2 2" xfId="45565" xr:uid="{2DCB117E-A85A-4F11-BB84-68245F849B27}"/>
    <cellStyle name="Comma 2 4 5 3" xfId="45251" xr:uid="{62830EC6-0D9A-4208-831D-D2F0AFD6FABD}"/>
    <cellStyle name="Comma 2 4 6" xfId="4496" xr:uid="{E0B1DBA2-5101-48AA-B630-7D7BCA94D3D9}"/>
    <cellStyle name="Comma 2 4 6 2" xfId="45034" xr:uid="{3D8C7043-4B47-4E34-8009-610FDAC6B350}"/>
    <cellStyle name="Comma 2 4 7" xfId="30601" xr:uid="{2880C4C3-8136-4822-BD0B-16FC9295BFCD}"/>
    <cellStyle name="Comma 2 4 7 2" xfId="45818" xr:uid="{7F79ED9F-40F8-4E8B-AFE1-4469BC7315E5}"/>
    <cellStyle name="Comma 2 4 8" xfId="41048" xr:uid="{D86B6FDE-4E52-49B3-867B-DFB0B87AAD55}"/>
    <cellStyle name="Comma 2 4 9" xfId="41595" xr:uid="{B5A8F2A3-A2B3-48BD-A2B7-2B2A1DF5CAEB}"/>
    <cellStyle name="Comma 2 40" xfId="41597" xr:uid="{4C694C5E-A8F0-48DA-9BE5-99CB7111B66E}"/>
    <cellStyle name="Comma 2 40 2" xfId="42804" xr:uid="{B789D454-D3F2-4C11-BC0A-2DD0D4BE1F49}"/>
    <cellStyle name="Comma 2 40 3" xfId="47069" xr:uid="{CF7094AE-0F4C-4CB8-A49E-5A70D5831C66}"/>
    <cellStyle name="Comma 2 41" xfId="41598" xr:uid="{120DB42C-737E-413B-97D0-F17F96E4B058}"/>
    <cellStyle name="Comma 2 41 2" xfId="42805" xr:uid="{1FAE80FE-A35C-4B62-8AE4-DD5FD5C1123E}"/>
    <cellStyle name="Comma 2 42" xfId="41599" xr:uid="{D14898D5-D9BE-4E5A-8A69-57844F577462}"/>
    <cellStyle name="Comma 2 42 2" xfId="42806" xr:uid="{5755BE00-9F4C-40BA-8233-CE73FF4C1915}"/>
    <cellStyle name="Comma 2 43" xfId="41600" xr:uid="{959541ED-5D72-4A2B-B707-9FE18F10925F}"/>
    <cellStyle name="Comma 2 43 2" xfId="42807" xr:uid="{C9EBAA2E-2FFB-4A51-A95A-CE028A91534B}"/>
    <cellStyle name="Comma 2 44" xfId="41601" xr:uid="{BA2A7241-D90B-4406-878D-DD94422EDC2F}"/>
    <cellStyle name="Comma 2 44 2" xfId="42808" xr:uid="{2151E097-3D5B-4AEC-8D34-295E8B8C2B7D}"/>
    <cellStyle name="Comma 2 45" xfId="41602" xr:uid="{73FC5948-9454-4AD9-B4ED-27DDB4E76771}"/>
    <cellStyle name="Comma 2 45 2" xfId="42809" xr:uid="{70A23C76-A923-4EC8-AFD3-2A86A2957684}"/>
    <cellStyle name="Comma 2 46" xfId="41603" xr:uid="{7AF14112-DAF2-48B2-AB1A-C396E4B3B2BA}"/>
    <cellStyle name="Comma 2 46 2" xfId="42810" xr:uid="{CCD3ADB4-124A-4E66-BD4D-C3B4F5C6897E}"/>
    <cellStyle name="Comma 2 47" xfId="41604" xr:uid="{D1A73AF3-99D4-4404-A360-DAA2DC49F727}"/>
    <cellStyle name="Comma 2 47 2" xfId="42811" xr:uid="{F3D64DFC-3B54-406C-ADD8-2150AC679585}"/>
    <cellStyle name="Comma 2 48" xfId="41605" xr:uid="{51E3524E-7400-4E5D-8649-0092879B226F}"/>
    <cellStyle name="Comma 2 48 2" xfId="42812" xr:uid="{30FFE575-F971-49A0-BBA9-D69DE319CCC6}"/>
    <cellStyle name="Comma 2 49" xfId="41606" xr:uid="{8B393BA0-AFBD-408C-BC0C-50A17A7B104C}"/>
    <cellStyle name="Comma 2 49 2" xfId="42813" xr:uid="{F860082E-D027-4EE2-AC27-3FBBED71D7D4}"/>
    <cellStyle name="Comma 2 5" xfId="827" xr:uid="{1EE7D5FF-96F8-49A6-BC41-86443306B8B9}"/>
    <cellStyle name="Comma 2 5 14" xfId="44915" xr:uid="{481FB5F0-C448-461F-A13D-4FAEAD356A91}"/>
    <cellStyle name="Comma 2 5 14 2" xfId="45067" xr:uid="{6FC5BF2A-00F5-4368-828B-B47B2939036A}"/>
    <cellStyle name="Comma 2 5 14 2 2" xfId="45295" xr:uid="{B37C56DB-596C-4DF1-9FAE-FB4C948DE2BB}"/>
    <cellStyle name="Comma 2 5 14 2 2 2" xfId="45559" xr:uid="{D1444F64-0787-45C6-B1B6-3B18528F1A90}"/>
    <cellStyle name="Comma 2 5 14 2 3" xfId="46100" xr:uid="{F0BC94A4-B985-4019-8478-9E1DE4F9A83C}"/>
    <cellStyle name="Comma 2 5 14 3" xfId="45129" xr:uid="{EC0ACAD6-60CF-4BCD-A58A-C96134874D82}"/>
    <cellStyle name="Comma 2 5 14 3 2" xfId="45338" xr:uid="{43A4847E-64EA-4EB3-8C0A-D417B633E2ED}"/>
    <cellStyle name="Comma 2 5 14 3 2 2" xfId="45469" xr:uid="{1259A22D-6216-4FCB-B793-B09632AD6F69}"/>
    <cellStyle name="Comma 2 5 14 3 3" xfId="45653" xr:uid="{AEA8E504-6E1D-4B4D-B39F-E15FB28B90BD}"/>
    <cellStyle name="Comma 2 5 14 4" xfId="45217" xr:uid="{73562AC4-1CE6-47C2-BB0D-5B36756EDFB3}"/>
    <cellStyle name="Comma 2 5 14 4 2" xfId="45384" xr:uid="{C360995A-FF81-43F0-A5CA-1E1EAC45BF65}"/>
    <cellStyle name="Comma 2 5 14 4 2 2" xfId="46027" xr:uid="{4DA07591-61A6-4EA2-A9D3-AC4EE70CEBA7}"/>
    <cellStyle name="Comma 2 5 14 4 3" xfId="45789" xr:uid="{62741DC6-361A-43A9-B9A0-7F62F86174DD}"/>
    <cellStyle name="Comma 2 5 14 5" xfId="45258" xr:uid="{95E8DED1-645B-4962-BD67-6121DB110489}"/>
    <cellStyle name="Comma 2 5 14 5 2" xfId="46149" xr:uid="{5CADA651-51A2-4A7F-8A2C-E89289D4420F}"/>
    <cellStyle name="Comma 2 5 14 6" xfId="45015" xr:uid="{1551150D-3A63-4B35-BFCA-5B99E31A7930}"/>
    <cellStyle name="Comma 2 5 14 6 2" xfId="45517" xr:uid="{51F34948-3AA7-4B00-9323-7A779D863C01}"/>
    <cellStyle name="Comma 2 5 14 7" xfId="44974" xr:uid="{0685E75A-102F-4C6D-9D4D-D79D3567605A}"/>
    <cellStyle name="Comma 2 5 14 7 2" xfId="45522" xr:uid="{D732F34F-346C-441C-A668-5FA782710E6D}"/>
    <cellStyle name="Comma 2 5 14 8" xfId="45743" xr:uid="{BEF7C322-4A39-44C1-95E0-CBB9F3AA8FFD}"/>
    <cellStyle name="Comma 2 5 2" xfId="828" xr:uid="{32282B5E-FFA2-4E44-A740-10B7811FDA4E}"/>
    <cellStyle name="Comma 2 5 2 2" xfId="829" xr:uid="{A82616CF-D317-47BC-B36B-96C452E451C2}"/>
    <cellStyle name="Comma 2 5 2 2 2" xfId="830" xr:uid="{C865F674-EB01-4A41-999B-A821ADA507FA}"/>
    <cellStyle name="Comma 2 5 2 2 2 2" xfId="4511" xr:uid="{35152B9C-B9D4-424D-9260-8007E6142B0D}"/>
    <cellStyle name="Comma 2 5 2 2 2 3" xfId="44390" xr:uid="{446320F0-B323-4771-823A-493AD7864071}"/>
    <cellStyle name="Comma 2 5 2 2 3" xfId="831" xr:uid="{8A99B522-4520-4DFB-8CB3-7566109677ED}"/>
    <cellStyle name="Comma 2 5 2 2 3 2" xfId="4512" xr:uid="{291D1103-D148-4178-A29C-C207EFEFACF7}"/>
    <cellStyle name="Comma 2 5 2 2 3 3" xfId="45345" xr:uid="{0EE56441-F44D-4166-A822-C87BE043EFBB}"/>
    <cellStyle name="Comma 2 5 2 2 4" xfId="832" xr:uid="{87949B54-6A2D-4A78-93D1-EED1D6C68763}"/>
    <cellStyle name="Comma 2 5 2 2 4 2" xfId="4513" xr:uid="{40E71298-D72C-4EA2-8CFA-261EB91DC887}"/>
    <cellStyle name="Comma 2 5 2 2 4 3" xfId="45954" xr:uid="{CF70E5CF-AAF1-4EE0-A18A-08A0228ACCB5}"/>
    <cellStyle name="Comma 2 5 2 2 5" xfId="4510" xr:uid="{DFE5C6FD-5BB7-4B49-91E0-A979B1165F26}"/>
    <cellStyle name="Comma 2 5 2 2 6" xfId="42815" xr:uid="{8E178EE1-D259-4BC1-B4ED-2B870DA2BD39}"/>
    <cellStyle name="Comma 2 5 2 3" xfId="833" xr:uid="{E620A76C-6DA8-4A59-BDA7-411844D750D9}"/>
    <cellStyle name="Comma 2 5 2 3 2" xfId="4514" xr:uid="{87CF2B1F-6E49-4A14-BF61-D7684289C456}"/>
    <cellStyle name="Comma 2 5 2 3 3" xfId="43718" xr:uid="{76D53BA1-C082-469B-A2FC-2399B22FEF67}"/>
    <cellStyle name="Comma 2 5 2 4" xfId="834" xr:uid="{FD197CDD-4737-4273-BCB0-49231395745E}"/>
    <cellStyle name="Comma 2 5 2 4 2" xfId="4515" xr:uid="{4C6360C9-327E-4967-8963-B80EE2513ED0}"/>
    <cellStyle name="Comma 2 5 2 4 3" xfId="45136" xr:uid="{79CA973D-CEA1-438E-8854-D3E9A3D0281B}"/>
    <cellStyle name="Comma 2 5 2 5" xfId="835" xr:uid="{A58FA79C-3468-480E-B44A-C9C3D71C2AA1}"/>
    <cellStyle name="Comma 2 5 2 5 2" xfId="4516" xr:uid="{FD4EBAFF-04B9-412B-BC45-133A8BAD819B}"/>
    <cellStyle name="Comma 2 5 2 5 3" xfId="45580" xr:uid="{26D61796-D398-4D92-9BD5-8450BFC2C820}"/>
    <cellStyle name="Comma 2 5 2 6" xfId="4509" xr:uid="{7BDD1CDF-B23D-471B-8B53-4B1AEB3F61A2}"/>
    <cellStyle name="Comma 2 5 2 7" xfId="41608" xr:uid="{23B2590D-6ED2-4E3E-BDA4-5B73C23873D9}"/>
    <cellStyle name="Comma 2 5 3" xfId="836" xr:uid="{ABCB5FC3-BAA9-4A26-8141-14D7FB6536BD}"/>
    <cellStyle name="Comma 2 5 3 2" xfId="837" xr:uid="{1C485F4A-702B-4ECD-AC3E-18F49A4410FE}"/>
    <cellStyle name="Comma 2 5 3 2 2" xfId="4518" xr:uid="{889222FE-B1A5-4763-A617-A9CA8BE41EB6}"/>
    <cellStyle name="Comma 2 5 3 2 2 2" xfId="45392" xr:uid="{CF457B39-F55C-4407-9889-B94BA177CBE3}"/>
    <cellStyle name="Comma 2 5 3 2 3" xfId="46101" xr:uid="{65580D7C-A2B0-4D6D-A2E8-A85401B16CD1}"/>
    <cellStyle name="Comma 2 5 3 2 4" xfId="44389" xr:uid="{010305EF-4C9B-4267-9C76-D9D719ACEA72}"/>
    <cellStyle name="Comma 2 5 3 3" xfId="4517" xr:uid="{AEC5C2A6-4E8D-4BF3-AFE0-B27FACB06742}"/>
    <cellStyle name="Comma 2 5 3 3 2" xfId="45225" xr:uid="{CA85FE2A-F85B-4408-81E7-73B798836411}"/>
    <cellStyle name="Comma 2 5 3 4" xfId="45585" xr:uid="{1D93D8FE-EE46-4DFE-852A-807D5E3C991D}"/>
    <cellStyle name="Comma 2 5 3 5" xfId="42814" xr:uid="{B75A9B74-7FDD-420B-91A4-A68612ED90EA}"/>
    <cellStyle name="Comma 2 5 4" xfId="838" xr:uid="{559AA25C-1F9A-4E34-987E-A2F22A6FB69D}"/>
    <cellStyle name="Comma 2 5 4 2" xfId="4519" xr:uid="{6AF93AC1-1898-46F8-9B34-E9FAFF9AEDBC}"/>
    <cellStyle name="Comma 2 5 4 2 2" xfId="45303" xr:uid="{69A5C432-58D9-4718-90F1-25121781497E}"/>
    <cellStyle name="Comma 2 5 4 3" xfId="45931" xr:uid="{B834BD5D-D4F8-4EA9-9E8A-FD257F145E3C}"/>
    <cellStyle name="Comma 2 5 4 4" xfId="43717" xr:uid="{17476F6A-F4DB-411B-B633-99E09034FC73}"/>
    <cellStyle name="Comma 2 5 5" xfId="839" xr:uid="{E7C03F46-8405-427A-8623-751636AB5CB8}"/>
    <cellStyle name="Comma 2 5 5 2" xfId="4520" xr:uid="{D7B6EE62-AB00-4FD5-A3C7-65D9EEC67206}"/>
    <cellStyle name="Comma 2 5 5 3" xfId="45082" xr:uid="{71CFC1DD-2885-4602-85BD-A007897FD869}"/>
    <cellStyle name="Comma 2 5 6" xfId="840" xr:uid="{8B1820F0-A112-465A-BC64-F1534DB0B73B}"/>
    <cellStyle name="Comma 2 5 6 2" xfId="4521" xr:uid="{F8D8237A-5769-4605-BE1B-38A3743217C3}"/>
    <cellStyle name="Comma 2 5 6 3" xfId="46091" xr:uid="{03CC2E77-98FB-475C-9660-927EF5D54397}"/>
    <cellStyle name="Comma 2 5 7" xfId="4508" xr:uid="{CAE165FB-98A5-4D12-BBE7-9959498D2589}"/>
    <cellStyle name="Comma 2 5 8" xfId="41134" xr:uid="{7376892F-8263-42CF-9D82-6B0838C0D613}"/>
    <cellStyle name="Comma 2 5 9" xfId="41607" xr:uid="{FE21FD0F-F40C-4F38-99A8-B2BC4DD053C0}"/>
    <cellStyle name="Comma 2 50" xfId="41609" xr:uid="{FAF5671B-785D-464F-8CA4-B2769B30BAF6}"/>
    <cellStyle name="Comma 2 50 2" xfId="42816" xr:uid="{DED81EA2-5486-4B7B-8C23-F4ADEE33B2BE}"/>
    <cellStyle name="Comma 2 51" xfId="41610" xr:uid="{C77C82CE-EC1F-4623-96FB-08F724252552}"/>
    <cellStyle name="Comma 2 51 2" xfId="42817" xr:uid="{359D2AAD-B6CE-47C6-8D8C-AB200C64695D}"/>
    <cellStyle name="Comma 2 52" xfId="41611" xr:uid="{40BBAD1E-8F11-47C5-A0DA-3A063D8EE761}"/>
    <cellStyle name="Comma 2 52 2" xfId="42818" xr:uid="{D8F25AF0-AEE9-4008-A336-39F70E0E60B4}"/>
    <cellStyle name="Comma 2 53" xfId="41612" xr:uid="{90B7BE3F-3838-41BC-9755-0AE09179180A}"/>
    <cellStyle name="Comma 2 53 2" xfId="42819" xr:uid="{907139B0-1C67-45ED-898C-8A1630BED29C}"/>
    <cellStyle name="Comma 2 54" xfId="41613" xr:uid="{E7003446-F5B7-4D01-A3CA-86EE8CF9F92D}"/>
    <cellStyle name="Comma 2 54 2" xfId="42820" xr:uid="{66BEC85D-6EB7-409F-AA5F-74E20F26F814}"/>
    <cellStyle name="Comma 2 55" xfId="41614" xr:uid="{958BCB23-7F51-4DA2-8A37-A43C55BD04B0}"/>
    <cellStyle name="Comma 2 55 2" xfId="42821" xr:uid="{07147F6D-9452-423B-97B0-5F3467498392}"/>
    <cellStyle name="Comma 2 56" xfId="41615" xr:uid="{AB1D0731-6E56-4237-A552-DB757A623828}"/>
    <cellStyle name="Comma 2 56 2" xfId="42822" xr:uid="{5DE61ADC-6E99-41C9-9345-9DE0C6B62443}"/>
    <cellStyle name="Comma 2 57" xfId="41616" xr:uid="{1E631723-F3FA-4199-9781-7247067445A7}"/>
    <cellStyle name="Comma 2 57 2" xfId="42823" xr:uid="{ADB15455-2CBA-43E8-B911-A78561C58988}"/>
    <cellStyle name="Comma 2 58" xfId="41617" xr:uid="{B42C6551-08A7-4A95-A33D-5C7C3D2DB819}"/>
    <cellStyle name="Comma 2 58 2" xfId="42824" xr:uid="{D6C77E3F-2AE1-43BE-8A6C-F6B527067586}"/>
    <cellStyle name="Comma 2 59" xfId="41618" xr:uid="{E78A2B93-B43E-4FE5-8F33-38A798A75925}"/>
    <cellStyle name="Comma 2 59 2" xfId="41619" xr:uid="{32DDCD47-264D-48AF-8F02-5D25C44AD0D5}"/>
    <cellStyle name="Comma 2 59 2 2" xfId="42826" xr:uid="{EBA7505F-A036-408A-8BD5-545575DEB94F}"/>
    <cellStyle name="Comma 2 59 2 2 2" xfId="44392" xr:uid="{51477301-8AA5-405A-A301-80070FE20ABF}"/>
    <cellStyle name="Comma 2 59 2 3" xfId="43720" xr:uid="{78931924-328E-4268-BC43-86554EE69813}"/>
    <cellStyle name="Comma 2 59 3" xfId="41620" xr:uid="{13B02AAC-18B4-4C0D-B22C-FE1C7A8FD4BB}"/>
    <cellStyle name="Comma 2 59 3 2" xfId="42827" xr:uid="{7AB96F87-3848-4CAC-B42F-FE9D28322CD4}"/>
    <cellStyle name="Comma 2 59 3 2 2" xfId="44393" xr:uid="{D91BED70-C418-4BE3-BE03-D545F36959E1}"/>
    <cellStyle name="Comma 2 59 3 3" xfId="43721" xr:uid="{DA6DFEB2-9AD2-4321-94A3-478CCA89B282}"/>
    <cellStyle name="Comma 2 59 4" xfId="42825" xr:uid="{FDA7A09E-DB15-47FD-83EE-30E990D6A33F}"/>
    <cellStyle name="Comma 2 59 4 2" xfId="44391" xr:uid="{3DCDB75C-F801-4B9D-9799-BE842F6EF45D}"/>
    <cellStyle name="Comma 2 59 5" xfId="43719" xr:uid="{843C5672-0597-4B09-9798-22A49723C96E}"/>
    <cellStyle name="Comma 2 6" xfId="841" xr:uid="{036F3C61-D61C-4235-A18E-F12EEC83C184}"/>
    <cellStyle name="Comma 2 6 2" xfId="842" xr:uid="{9579BDDA-34C3-45C0-BF67-93CF3B8E7476}"/>
    <cellStyle name="Comma 2 6 2 2" xfId="843" xr:uid="{C68EFB78-C91E-44B4-9E3C-21D9A2EBDD7B}"/>
    <cellStyle name="Comma 2 6 2 2 2" xfId="844" xr:uid="{500A4E25-4496-4A79-80D8-08ACEF6DE619}"/>
    <cellStyle name="Comma 2 6 2 2 2 2" xfId="4525" xr:uid="{95CC420A-577F-4BBA-8EE0-31AD6CBA965E}"/>
    <cellStyle name="Comma 2 6 2 2 2 3" xfId="44395" xr:uid="{DF621DA4-62E0-4F6A-B204-60A52B998EB1}"/>
    <cellStyle name="Comma 2 6 2 2 3" xfId="4524" xr:uid="{423C5006-8387-4B44-B765-4152AAF7C6E2}"/>
    <cellStyle name="Comma 2 6 2 2 4" xfId="42829" xr:uid="{1A5D13D1-7078-4718-9AF6-FB88109EF556}"/>
    <cellStyle name="Comma 2 6 2 3" xfId="845" xr:uid="{518DD71C-D7F0-4654-BDF9-063A556D279E}"/>
    <cellStyle name="Comma 2 6 2 3 2" xfId="4526" xr:uid="{1B14D6A6-91D4-4485-9D79-476127795810}"/>
    <cellStyle name="Comma 2 6 2 3 3" xfId="43723" xr:uid="{180A93D4-258F-4C01-8A3B-034893611F5F}"/>
    <cellStyle name="Comma 2 6 2 4" xfId="4523" xr:uid="{F97FF35D-532B-4E93-81DA-14D134B8987E}"/>
    <cellStyle name="Comma 2 6 2 5" xfId="41622" xr:uid="{3455B22A-F9A7-4205-ABB7-26BF0C636A09}"/>
    <cellStyle name="Comma 2 6 3" xfId="846" xr:uid="{A0A9722A-1E7B-495C-A1D2-1F3FF894EA5E}"/>
    <cellStyle name="Comma 2 6 3 2" xfId="847" xr:uid="{A16C01A2-2297-40CB-974A-3CD06897593D}"/>
    <cellStyle name="Comma 2 6 3 2 2" xfId="4528" xr:uid="{4AD55857-1177-4331-B1CB-7837E81796F4}"/>
    <cellStyle name="Comma 2 6 3 2 3" xfId="44394" xr:uid="{AA5AF417-46F5-4181-AEE3-1DC46090EEB4}"/>
    <cellStyle name="Comma 2 6 3 3" xfId="4527" xr:uid="{692D5E4C-8C3F-4A7C-9BDA-BADB5E14DE2F}"/>
    <cellStyle name="Comma 2 6 3 4" xfId="42828" xr:uid="{CB2C8B58-5AE4-4D18-ACA6-BCAA7D0081B6}"/>
    <cellStyle name="Comma 2 6 4" xfId="848" xr:uid="{FA3096DC-5259-4A25-967C-2DB5E79CA426}"/>
    <cellStyle name="Comma 2 6 4 2" xfId="849" xr:uid="{51080ECB-00FD-430A-8E2F-F09F5F642027}"/>
    <cellStyle name="Comma 2 6 4 2 2" xfId="4530" xr:uid="{50AF9209-F232-451F-A705-E3328583363D}"/>
    <cellStyle name="Comma 2 6 4 3" xfId="4529" xr:uid="{4E30CD0A-7C5C-48F4-843E-2B392AFE9E68}"/>
    <cellStyle name="Comma 2 6 4 4" xfId="43722" xr:uid="{0082AF75-2D30-4D29-AA46-CD527A0090CB}"/>
    <cellStyle name="Comma 2 6 5" xfId="850" xr:uid="{F1D19B0D-BB9E-417D-9B5D-470A31444AC3}"/>
    <cellStyle name="Comma 2 6 5 2" xfId="4531" xr:uid="{652DDB45-016E-45B3-A5CD-6DE22D05F255}"/>
    <cellStyle name="Comma 2 6 6" xfId="4522" xr:uid="{D1D2CD31-4C37-4EE3-9506-2C087D077368}"/>
    <cellStyle name="Comma 2 6 7" xfId="41621" xr:uid="{254F4DE5-6046-40BF-9EF7-0D73E83D9420}"/>
    <cellStyle name="Comma 2 60" xfId="41046" xr:uid="{A96A03B1-DB91-49F1-9646-6276753C7183}"/>
    <cellStyle name="Comma 2 60 2" xfId="41056" xr:uid="{AE6F9D47-4D6A-4C47-93AF-645DBC429511}"/>
    <cellStyle name="Comma 2 60 2 2" xfId="41139" xr:uid="{69BED461-343F-40F6-B9C2-989ADF41886B}"/>
    <cellStyle name="Comma 2 60 2 2 2" xfId="44396" xr:uid="{70203EDA-D578-488E-8C1B-E9C34D611F10}"/>
    <cellStyle name="Comma 2 60 2 3" xfId="42830" xr:uid="{10DEBEF5-D7C3-43FE-AFA5-89E112DF2BFD}"/>
    <cellStyle name="Comma 2 60 3" xfId="41101" xr:uid="{B64AA018-67A5-48AB-92B5-D12EF57DE32A}"/>
    <cellStyle name="Comma 2 60 3 2" xfId="41144" xr:uid="{670A392F-2B12-464D-910E-EC3E5FF309D7}"/>
    <cellStyle name="Comma 2 60 3 3" xfId="43724" xr:uid="{136633DC-5416-4397-A403-29B7B6A5286F}"/>
    <cellStyle name="Comma 2 60 4" xfId="41105" xr:uid="{D22B7EE5-2506-4566-8A5D-FBB32CC76CCD}"/>
    <cellStyle name="Comma 2 60 4 2" xfId="41148" xr:uid="{104907D2-FA73-4434-818E-8CFB67AF3C9C}"/>
    <cellStyle name="Comma 2 60 5" xfId="41119" xr:uid="{CD00AFF0-BAFD-4440-9806-6678E2E85CFB}"/>
    <cellStyle name="Comma 2 60 5 2" xfId="41156" xr:uid="{1E24D035-57B6-4DE6-AF4E-CD5D30170C90}"/>
    <cellStyle name="Comma 2 60 6" xfId="41054" xr:uid="{908CBDC3-DABA-4487-BA19-1175A0950D80}"/>
    <cellStyle name="Comma 2 60 7" xfId="41138" xr:uid="{6FFB5AC5-2885-4B8C-85D7-6F85EC84F6A1}"/>
    <cellStyle name="Comma 2 60 8" xfId="41623" xr:uid="{A725A416-99D8-48D5-BD24-083EA4BE99EE}"/>
    <cellStyle name="Comma 2 61" xfId="41624" xr:uid="{205DAAD4-86AA-4900-BEEB-9F8A035E2A72}"/>
    <cellStyle name="Comma 2 61 2" xfId="42831" xr:uid="{407DF1FE-8C15-4772-BDA4-1DDCE1D73AC4}"/>
    <cellStyle name="Comma 2 61 2 2" xfId="44397" xr:uid="{D9B80E8F-AF2C-4B31-8840-664CF1F0DD48}"/>
    <cellStyle name="Comma 2 61 3" xfId="43725" xr:uid="{31A88FCD-D81E-426A-9D86-2AFF8F51C4F1}"/>
    <cellStyle name="Comma 2 62" xfId="41386" xr:uid="{79CA6150-331C-40B8-8D99-3C870284963C}"/>
    <cellStyle name="Comma 2 62 2" xfId="42592" xr:uid="{12DD29CD-D356-4D73-A66E-FDB04ED9050C}"/>
    <cellStyle name="Comma 2 62 2 2" xfId="44207" xr:uid="{3071B6D1-686A-4D8D-A3AC-675C16D4C2FA}"/>
    <cellStyle name="Comma 2 62 3" xfId="43535" xr:uid="{70735153-EE48-460B-B48B-12247284C63F}"/>
    <cellStyle name="Comma 2 63" xfId="43477" xr:uid="{6C4012D6-F36F-4252-89E6-6AD3B8515FFB}"/>
    <cellStyle name="Comma 2 64" xfId="43469" xr:uid="{3A41205A-4D0D-44AA-89F8-DCA39A54A312}"/>
    <cellStyle name="Comma 2 65" xfId="44846" xr:uid="{35085F81-9CBA-498A-AF81-A572C254E637}"/>
    <cellStyle name="Comma 2 66" xfId="103" xr:uid="{BF7BEDF5-7344-4679-B766-3118A031C437}"/>
    <cellStyle name="Comma 2 67" xfId="47050" xr:uid="{61373673-D33D-47A5-BA9F-E5D8743692BB}"/>
    <cellStyle name="Comma 2 68" xfId="47067" xr:uid="{D1C74FB2-0454-4E8D-B6D5-4A31DD779F9E}"/>
    <cellStyle name="Comma 2 7" xfId="851" xr:uid="{9A157955-84E9-4CA2-9770-60A6F14417B7}"/>
    <cellStyle name="Comma 2 7 2" xfId="852" xr:uid="{9E497484-3929-4E85-BAA2-E1F46C3D7433}"/>
    <cellStyle name="Comma 2 7 2 2" xfId="853" xr:uid="{31DE28A2-3D1A-47D8-AEA6-19A563F77A0A}"/>
    <cellStyle name="Comma 2 7 2 2 2" xfId="4534" xr:uid="{67014F2A-E6B4-41C1-B01D-CA6EE0EF1A1E}"/>
    <cellStyle name="Comma 2 7 2 3" xfId="4533" xr:uid="{F18B17D9-B0F0-4930-9F73-E68E7021E530}"/>
    <cellStyle name="Comma 2 7 2 4" xfId="42832" xr:uid="{AD6EC9B5-D202-4BDA-A734-6C39AE3752A8}"/>
    <cellStyle name="Comma 2 7 3" xfId="854" xr:uid="{F397BF7F-6992-445C-B70B-7CF492C735D3}"/>
    <cellStyle name="Comma 2 7 3 2" xfId="4535" xr:uid="{7AC631D6-D6A6-4EC0-A413-45F9857903D5}"/>
    <cellStyle name="Comma 2 7 4" xfId="4532" xr:uid="{A5B38E5D-BD81-4D52-BA94-1773D9B082ED}"/>
    <cellStyle name="Comma 2 7 5" xfId="41625" xr:uid="{A0C8EDF4-C67A-4672-B6EC-ECE9E2703DE3}"/>
    <cellStyle name="Comma 2 8" xfId="855" xr:uid="{D69E6E9E-6D96-4F74-B180-4F328ADC018A}"/>
    <cellStyle name="Comma 2 8 2" xfId="856" xr:uid="{476698E9-DB2C-4262-84F8-FD9EED180392}"/>
    <cellStyle name="Comma 2 8 2 2" xfId="857" xr:uid="{5CC43B7A-325F-4930-ABC3-75B26EEBADAE}"/>
    <cellStyle name="Comma 2 8 2 2 2" xfId="4538" xr:uid="{9EF17241-7114-409A-82FA-B5346913371E}"/>
    <cellStyle name="Comma 2 8 2 3" xfId="4537" xr:uid="{E1A9FD9A-EB1F-4DE6-A468-D1DB006A92B2}"/>
    <cellStyle name="Comma 2 8 2 4" xfId="42833" xr:uid="{847906A2-1719-4570-B7C4-26C2B5374EB1}"/>
    <cellStyle name="Comma 2 8 3" xfId="858" xr:uid="{7402224B-40A0-47E2-945D-387F2D7258B7}"/>
    <cellStyle name="Comma 2 8 3 2" xfId="4539" xr:uid="{550AB2CB-3B65-4920-A5B1-949391A2EDF3}"/>
    <cellStyle name="Comma 2 8 4" xfId="4536" xr:uid="{B6DB2DA2-0196-4D46-8588-D18269B43F29}"/>
    <cellStyle name="Comma 2 8 5" xfId="41626" xr:uid="{48463C6C-FDB3-4F78-8BCF-4710B33F67D2}"/>
    <cellStyle name="Comma 2 9" xfId="77" xr:uid="{7C3E9AED-323D-4BD7-8F22-3DCB94F7A0D6}"/>
    <cellStyle name="Comma 2 9 2" xfId="92" xr:uid="{1FD69BB3-3822-48E5-9E74-38A4213D5C97}"/>
    <cellStyle name="Comma 2 9 2 2" xfId="861" xr:uid="{64BCDEBE-B7D8-4034-9F3D-FD2CA8847028}"/>
    <cellStyle name="Comma 2 9 2 2 2" xfId="4542" xr:uid="{4255A772-7DEC-4B92-89FE-4B13F3D2C1E5}"/>
    <cellStyle name="Comma 2 9 2 3" xfId="4541" xr:uid="{18D4FC5F-A5E2-41DF-8CB8-F2E719B0D6F0}"/>
    <cellStyle name="Comma 2 9 2 4" xfId="41160" xr:uid="{69B54FE0-2482-425C-940C-0020C05DAEB1}"/>
    <cellStyle name="Comma 2 9 2 5" xfId="42834" xr:uid="{8454FBB6-72E6-462A-B88D-E0CEF155F814}"/>
    <cellStyle name="Comma 2 9 2 6" xfId="860" xr:uid="{CB79CBDD-EB90-40A1-ADDE-E52BEE1DFAE7}"/>
    <cellStyle name="Comma 2 9 3" xfId="862" xr:uid="{91DBD026-37F9-4AED-9E06-A4068FDD3C10}"/>
    <cellStyle name="Comma 2 9 3 2" xfId="4543" xr:uid="{6C973780-BA1F-498D-B48B-3DD5AB3C5375}"/>
    <cellStyle name="Comma 2 9 4" xfId="4540" xr:uid="{47905367-C663-4E22-BC90-ABDEAFDA69CB}"/>
    <cellStyle name="Comma 2 9 5" xfId="41125" xr:uid="{9FECC9B2-8519-405F-9EEA-30B863CA945C}"/>
    <cellStyle name="Comma 2 9 6" xfId="41627" xr:uid="{57AD4CF2-F123-464B-8DA8-76EB68D94CA6}"/>
    <cellStyle name="Comma 2 9 7" xfId="47013" xr:uid="{C9DB3E27-5748-4AD8-94CB-2A05794529C2}"/>
    <cellStyle name="Comma 2 9 8" xfId="859" xr:uid="{DECDFE77-432B-40AC-A165-3A55F821BE2F}"/>
    <cellStyle name="Comma 2 9 9" xfId="47056" xr:uid="{434F519B-3B53-4AD3-AE81-5F9B8EE5D791}"/>
    <cellStyle name="Comma 2 90" xfId="41185" xr:uid="{A372912E-A03F-4B90-A48D-BF16D564E973}"/>
    <cellStyle name="Comma 2 90 2" xfId="42519" xr:uid="{8C4966DE-3BA0-47F6-9F01-FBB8AE97D7B0}"/>
    <cellStyle name="Comma 2 90 2 2" xfId="43457" xr:uid="{4B8E0836-EB0C-4849-8D2C-1D58D80AC035}"/>
    <cellStyle name="Comma 2 90 2 2 2" xfId="44814" xr:uid="{71611544-8F53-4F31-94BF-5CD4EB24D8B3}"/>
    <cellStyle name="Comma 2 90 2 3" xfId="44142" xr:uid="{57AAE82F-6DA8-4267-9481-9346623AF20E}"/>
    <cellStyle name="Comma 2 90 3" xfId="42524" xr:uid="{E71EA577-AAF5-4FE2-846D-84885F1E02A5}"/>
    <cellStyle name="Comma 2 90 3 2" xfId="43460" xr:uid="{DE07695F-7E9C-4A83-8DA4-99D23402066A}"/>
    <cellStyle name="Comma 2 90 3 2 2" xfId="44817" xr:uid="{E2BB0DF5-4041-4E02-A514-3D350053F094}"/>
    <cellStyle name="Comma 2 90 3 3" xfId="44145" xr:uid="{2CE706F1-D0FA-4A05-8A7D-075D49304B14}"/>
    <cellStyle name="Comma 2 90 4" xfId="42533" xr:uid="{E1802CEB-92C6-49F9-A5F0-F4AB49556771}"/>
    <cellStyle name="Comma 2 90 4 2" xfId="44154" xr:uid="{F8F06A09-D79C-4874-B84C-5F07DAC712AD}"/>
    <cellStyle name="Comma 2 90 5" xfId="43482" xr:uid="{DDBC3971-F4B0-430A-A0F5-1A131610DC7A}"/>
    <cellStyle name="Comma 2_130017-B1  โปรแกรมคอมพิวเตอร์ CPI_Q409" xfId="41628" xr:uid="{3D8F79A7-8B52-4524-AB20-53366EE5C88D}"/>
    <cellStyle name="Comma 20" xfId="863" xr:uid="{650386E2-48A0-41A0-B92D-BD8034C11DC7}"/>
    <cellStyle name="Comma 20 2" xfId="864" xr:uid="{E3EB1D5C-2C1A-4D35-A01A-82CF6BC004E0}"/>
    <cellStyle name="Comma 20 2 2" xfId="865" xr:uid="{CE909EAD-C29C-4416-9C1C-D677F9CC10D8}"/>
    <cellStyle name="Comma 20 2 2 2" xfId="4546" xr:uid="{AFF5EFF6-B476-4DE9-A5C6-DA841B2E46BD}"/>
    <cellStyle name="Comma 20 2 2 2 2" xfId="44399" xr:uid="{9DA1DCA6-35E4-4E9C-8AC2-972C0CB350F1}"/>
    <cellStyle name="Comma 20 2 2 3" xfId="42836" xr:uid="{0B89C788-9DBA-4031-8A49-FA33E6CA21DD}"/>
    <cellStyle name="Comma 20 2 3" xfId="4545" xr:uid="{9563498D-EAFE-4144-BE6D-6B3EDC3241A9}"/>
    <cellStyle name="Comma 20 2 3 2" xfId="43727" xr:uid="{F5526C77-2468-4B53-A8B2-25F8B496784E}"/>
    <cellStyle name="Comma 20 2 4" xfId="41630" xr:uid="{612D2DBB-FFD8-43FF-B6AB-FCFE61FD133F}"/>
    <cellStyle name="Comma 20 3" xfId="866" xr:uid="{9B74BCB7-DB77-462E-868C-86E98D680E28}"/>
    <cellStyle name="Comma 20 3 2" xfId="867" xr:uid="{D92AFB31-D0E3-45A1-895F-F8B9AF249B42}"/>
    <cellStyle name="Comma 20 3 2 2" xfId="4548" xr:uid="{BD4DE4B7-58E6-44BC-A095-8848CAA14D97}"/>
    <cellStyle name="Comma 20 3 2 2 2" xfId="44400" xr:uid="{AA14F8D8-0AA0-4C64-A3A4-77DED5AE59EC}"/>
    <cellStyle name="Comma 20 3 2 3" xfId="42837" xr:uid="{1B0B8905-416C-4080-A11D-C123BB840B99}"/>
    <cellStyle name="Comma 20 3 3" xfId="4547" xr:uid="{84EB14C9-D8B5-4A41-A992-ED6D9B2C6416}"/>
    <cellStyle name="Comma 20 3 3 2" xfId="43728" xr:uid="{4AF3B8B7-C556-4776-ABF6-CA1BFF76BADC}"/>
    <cellStyle name="Comma 20 3 4" xfId="41631" xr:uid="{7C504A7D-13FF-4811-97BA-6F2C542B2307}"/>
    <cellStyle name="Comma 20 4" xfId="868" xr:uid="{7864B811-7EFB-4583-8F5D-20AE2F98EC1E}"/>
    <cellStyle name="Comma 20 4 2" xfId="4549" xr:uid="{5DE441CC-C80E-43E6-B177-975D5D72BCCD}"/>
    <cellStyle name="Comma 20 4 2 2" xfId="44398" xr:uid="{CE3FBFDB-C25B-4360-BA14-B16C8DC9C43E}"/>
    <cellStyle name="Comma 20 4 3" xfId="42835" xr:uid="{38693E5E-45EB-46B2-9510-688712D15D70}"/>
    <cellStyle name="Comma 20 5" xfId="4544" xr:uid="{1F9901B2-0489-4D5C-BC42-FF19CF7FB86E}"/>
    <cellStyle name="Comma 20 5 2" xfId="43726" xr:uid="{0B79C14B-FEB3-400C-9FAD-0A966CBC408D}"/>
    <cellStyle name="Comma 20 6" xfId="30602" xr:uid="{9F7F15C9-92F6-4E38-BB6E-DC25E080BDB2}"/>
    <cellStyle name="Comma 20 6 2" xfId="45276" xr:uid="{8DA10850-DCC8-4FE7-9A82-FC60F7CE8EAE}"/>
    <cellStyle name="Comma 20 7" xfId="45491" xr:uid="{DF369627-7D49-4291-81A2-8E6D89B5BD67}"/>
    <cellStyle name="Comma 20 8" xfId="41629" xr:uid="{F17FAD42-CDD4-4BF0-844F-B62C8C764366}"/>
    <cellStyle name="Comma 21" xfId="869" xr:uid="{85D83F2D-A563-4363-9B96-BA7190330FE2}"/>
    <cellStyle name="Comma 21 2" xfId="870" xr:uid="{B88E13C0-C58B-4EA5-B02D-2A7A49CA8FE1}"/>
    <cellStyle name="Comma 21 2 2" xfId="4551" xr:uid="{9A313C5E-18C6-444F-8E88-044354273794}"/>
    <cellStyle name="Comma 21 2 2 2" xfId="44402" xr:uid="{829D5A05-DAE0-48B3-A164-A414FA8A99C7}"/>
    <cellStyle name="Comma 21 2 2 3" xfId="42839" xr:uid="{0796E5B0-FFFA-4428-801A-6A70328B881F}"/>
    <cellStyle name="Comma 21 2 3" xfId="43730" xr:uid="{A3F33EA1-58D5-4344-921B-05E211481AA6}"/>
    <cellStyle name="Comma 21 2 4" xfId="41633" xr:uid="{62053AA8-2B38-4AE5-9E05-A034F456B30C}"/>
    <cellStyle name="Comma 21 3" xfId="4550" xr:uid="{A9EEA185-B628-4001-85AC-987CA8E5988C}"/>
    <cellStyle name="Comma 21 3 2" xfId="42840" xr:uid="{D8511028-9463-4914-927F-A0E2808006B4}"/>
    <cellStyle name="Comma 21 3 2 2" xfId="44403" xr:uid="{49F8A3E6-4129-4EA1-BE44-F3A8289FAA69}"/>
    <cellStyle name="Comma 21 3 3" xfId="43731" xr:uid="{E0FA7091-89F0-4C06-B715-88544C0CCBFC}"/>
    <cellStyle name="Comma 21 3 4" xfId="41634" xr:uid="{EF846A25-595A-47C1-925D-4C6D137F42CB}"/>
    <cellStyle name="Comma 21 4" xfId="30603" xr:uid="{CC4D69CF-C231-4D0F-9177-930E2B0CDDD6}"/>
    <cellStyle name="Comma 21 4 2" xfId="44401" xr:uid="{BF3B0075-9E35-440B-8118-BA0341DF2FDB}"/>
    <cellStyle name="Comma 21 4 3" xfId="42838" xr:uid="{9A2727F4-1F6F-4140-BC3D-35A0ECEF0ADE}"/>
    <cellStyle name="Comma 21 5" xfId="43729" xr:uid="{AC47F0AC-3FDB-4269-BC0E-FEA38AC1975B}"/>
    <cellStyle name="Comma 21 6" xfId="45001" xr:uid="{EADCB4FB-E2DE-4CE5-AF18-293202D0355E}"/>
    <cellStyle name="Comma 21 7" xfId="46087" xr:uid="{71D0E5FB-645D-4137-9928-8BEF3E72EBC5}"/>
    <cellStyle name="Comma 21 8" xfId="41632" xr:uid="{9581A2CF-44AA-4F94-A794-969FDBF55154}"/>
    <cellStyle name="Comma 22" xfId="871" xr:uid="{E0BDB1E6-97D2-4E9D-BB5A-B10FBC52AEE7}"/>
    <cellStyle name="Comma 22 2" xfId="872" xr:uid="{4265184E-58D5-4F01-A0D0-9CC1A5748E75}"/>
    <cellStyle name="Comma 22 2 2" xfId="4553" xr:uid="{D3E9F225-E28E-43DC-82CE-197E95A3A5C7}"/>
    <cellStyle name="Comma 22 2 2 2" xfId="44405" xr:uid="{CEEE59AD-A48B-4FB6-AC3F-6F390B801605}"/>
    <cellStyle name="Comma 22 2 2 3" xfId="42842" xr:uid="{47D5F1E2-A140-443B-A51B-772A2EE9C732}"/>
    <cellStyle name="Comma 22 2 3" xfId="43733" xr:uid="{3EC7F65E-5D9E-4BA2-95D2-7A8A7569A9CD}"/>
    <cellStyle name="Comma 22 2 4" xfId="41636" xr:uid="{CDC22CE4-A081-4B38-9065-5D45B06C529B}"/>
    <cellStyle name="Comma 22 3" xfId="4552" xr:uid="{8347DC20-F460-4BF3-B41E-C99384B4B173}"/>
    <cellStyle name="Comma 22 3 2" xfId="44404" xr:uid="{C2D9E7E6-5E0E-4CF3-8EE0-D6B94B2564D1}"/>
    <cellStyle name="Comma 22 3 3" xfId="42841" xr:uid="{320FA674-3229-4AF7-8A5C-515CA22794F4}"/>
    <cellStyle name="Comma 22 4" xfId="30604" xr:uid="{7DD6DEA0-0097-402D-B600-0A98446BB271}"/>
    <cellStyle name="Comma 22 4 2" xfId="43732" xr:uid="{243E2204-4134-4847-B927-8C7AB1505143}"/>
    <cellStyle name="Comma 22 5" xfId="41635" xr:uid="{2B025DFC-16EC-4F86-AD6F-33F5E1198187}"/>
    <cellStyle name="Comma 23" xfId="873" xr:uid="{14787514-6420-4C20-AB76-D9CE7F75C644}"/>
    <cellStyle name="Comma 23 2" xfId="874" xr:uid="{DCBB171A-2573-44E9-B7CF-7D5E3D718A38}"/>
    <cellStyle name="Comma 23 2 2" xfId="4555" xr:uid="{52DDE3F3-D85C-4DCF-83B6-B428073BB0A3}"/>
    <cellStyle name="Comma 23 2 2 2" xfId="44407" xr:uid="{687715BA-E526-4C92-A97D-D93A4B4D08AC}"/>
    <cellStyle name="Comma 23 2 2 3" xfId="42844" xr:uid="{8DE953C3-9A5A-4CDB-873F-D221F943BC07}"/>
    <cellStyle name="Comma 23 2 3" xfId="43735" xr:uid="{689505D8-5732-49FB-9915-CFF269FBD260}"/>
    <cellStyle name="Comma 23 2 4" xfId="41638" xr:uid="{30A96FA3-61DC-4C83-AE2B-3BFDC90F72A7}"/>
    <cellStyle name="Comma 23 3" xfId="4554" xr:uid="{85971EDE-A8E3-4B1F-9174-EC1E3EDC6A31}"/>
    <cellStyle name="Comma 23 3 2" xfId="42845" xr:uid="{AAB9F127-2977-4C0E-ABDE-345DAFFCE492}"/>
    <cellStyle name="Comma 23 3 2 2" xfId="44408" xr:uid="{3904697B-DF98-4DDF-B4A8-A21F29300CCD}"/>
    <cellStyle name="Comma 23 3 3" xfId="43736" xr:uid="{7F949B14-EC08-42EE-B969-9665394C3958}"/>
    <cellStyle name="Comma 23 3 4" xfId="41639" xr:uid="{6522C0CA-D803-41AE-8438-F6A27778F392}"/>
    <cellStyle name="Comma 23 4" xfId="30605" xr:uid="{25FE1231-0A91-41BA-855F-57785BFEDC1B}"/>
    <cellStyle name="Comma 23 4 2" xfId="44406" xr:uid="{48215405-5208-4043-BF70-ADA8386DA5EA}"/>
    <cellStyle name="Comma 23 4 3" xfId="42843" xr:uid="{722BAB61-1903-49B4-990C-557D4399F2F4}"/>
    <cellStyle name="Comma 23 5" xfId="43734" xr:uid="{F0728D72-6ECF-4877-B642-38981F3B44F6}"/>
    <cellStyle name="Comma 23 6" xfId="41637" xr:uid="{5661A4DB-8013-4593-B3AE-43A5C46CF2FB}"/>
    <cellStyle name="Comma 232" xfId="41142" xr:uid="{B903A512-BC6F-4001-83D6-3141A9FF7C7C}"/>
    <cellStyle name="Comma 24" xfId="875" xr:uid="{9E4B5A34-3944-45A3-92C1-F8E949D7942A}"/>
    <cellStyle name="Comma 24 2" xfId="876" xr:uid="{FD87ED67-C5E6-4C0E-B31D-057BE0DDB52F}"/>
    <cellStyle name="Comma 24 2 2" xfId="4557" xr:uid="{32302068-5705-4485-9FF1-0468D1AF2ADA}"/>
    <cellStyle name="Comma 24 2 2 2" xfId="44410" xr:uid="{A41E3B03-E222-49D3-A9AB-E36CA755E98F}"/>
    <cellStyle name="Comma 24 2 2 3" xfId="42847" xr:uid="{889E720D-06F9-4BEB-9155-911C16FE11EE}"/>
    <cellStyle name="Comma 24 2 3" xfId="43738" xr:uid="{3C1E199B-1708-4CDF-97B9-4FFAE5E046FF}"/>
    <cellStyle name="Comma 24 2 4" xfId="41641" xr:uid="{83ADC6C0-D569-4A08-9C9E-A1BC6E838234}"/>
    <cellStyle name="Comma 24 2 9" xfId="44977" xr:uid="{69FFF288-F054-403D-8145-CF8F60E7B504}"/>
    <cellStyle name="Comma 24 2 9 2" xfId="46131" xr:uid="{3B7B0911-8EA6-4E54-9A6F-C95A1DB23D8B}"/>
    <cellStyle name="Comma 24 3" xfId="4556" xr:uid="{FF2FB0B8-FA62-40F6-B300-A2670E36C915}"/>
    <cellStyle name="Comma 24 3 2" xfId="42848" xr:uid="{C9821F19-1CFA-49E8-9BBA-8043BD25575D}"/>
    <cellStyle name="Comma 24 3 2 2" xfId="44411" xr:uid="{A6854099-CBD0-408C-8CEE-3B29C625EB47}"/>
    <cellStyle name="Comma 24 3 3" xfId="43739" xr:uid="{C2DAB645-1772-450D-9FF6-DCB81BC28D3F}"/>
    <cellStyle name="Comma 24 3 4" xfId="41642" xr:uid="{EFFB4B63-9006-474D-9CD1-A83F93B02586}"/>
    <cellStyle name="Comma 24 4" xfId="30606" xr:uid="{905DEE9B-ED63-4948-B3D0-834E9317D4C7}"/>
    <cellStyle name="Comma 24 4 2" xfId="44409" xr:uid="{A0C3F236-F634-4D1B-BEDB-F1C37ABB57AC}"/>
    <cellStyle name="Comma 24 4 3" xfId="42846" xr:uid="{0EF40E71-070A-42DE-B980-FCFFDB08802F}"/>
    <cellStyle name="Comma 24 5" xfId="43737" xr:uid="{C889C74C-A46A-4900-967D-EA0BCA921397}"/>
    <cellStyle name="Comma 24 6" xfId="41640" xr:uid="{AA969A41-AD53-4DF8-9847-70425AA92982}"/>
    <cellStyle name="Comma 241" xfId="5250" xr:uid="{83BBC7B8-36A8-4481-952B-5057E37D94F3}"/>
    <cellStyle name="Comma 241 2" xfId="144" xr:uid="{1C5456D0-BAD5-46F8-9E14-C29F2379E239}"/>
    <cellStyle name="Comma 241 2 2" xfId="4010" xr:uid="{B7E7F7AF-0A79-427F-9820-CAEDBE4E7080}"/>
    <cellStyle name="Comma 25" xfId="877" xr:uid="{89633DF5-7B21-4E2C-BBB7-52328BD65F50}"/>
    <cellStyle name="Comma 25 2" xfId="878" xr:uid="{851E56BA-FACD-4889-AD77-7705DCBE96A4}"/>
    <cellStyle name="Comma 25 2 2" xfId="4559" xr:uid="{4C6244E8-3F88-437D-870A-E35814F9AC41}"/>
    <cellStyle name="Comma 25 2 2 2" xfId="42851" xr:uid="{7B2ED902-7D82-4824-BED9-9FA47C6FC765}"/>
    <cellStyle name="Comma 25 2 2 2 2" xfId="44414" xr:uid="{7C0FD378-73A3-4BDF-AE28-3139E82A2719}"/>
    <cellStyle name="Comma 25 2 2 3" xfId="43742" xr:uid="{75C7B9AE-9262-4158-8BD5-0F18C2B77C66}"/>
    <cellStyle name="Comma 25 2 2 4" xfId="41645" xr:uid="{420853BE-026B-4C3C-9DFC-AD02E6151CF5}"/>
    <cellStyle name="Comma 25 2 3" xfId="41646" xr:uid="{24EAEB15-026A-497E-AFDC-8CA22C0CB9EB}"/>
    <cellStyle name="Comma 25 2 3 2" xfId="42852" xr:uid="{89395DFC-F920-4F26-8462-EC8F283AA71D}"/>
    <cellStyle name="Comma 25 2 3 2 2" xfId="44415" xr:uid="{8A3E8943-D1C9-4A49-A9AF-B00C8028DA55}"/>
    <cellStyle name="Comma 25 2 3 3" xfId="43743" xr:uid="{559A8787-FC2C-473B-8EDC-E70998D4A53E}"/>
    <cellStyle name="Comma 25 2 4" xfId="42850" xr:uid="{83450613-67BC-468C-AC9D-952FDED8E2FC}"/>
    <cellStyle name="Comma 25 2 4 2" xfId="44413" xr:uid="{318F253C-29ED-486D-BB73-3B43393E87C7}"/>
    <cellStyle name="Comma 25 2 5" xfId="43741" xr:uid="{06C9AAB5-CD17-48EF-84FD-FEB6DFC7BE1E}"/>
    <cellStyle name="Comma 25 2 6" xfId="41644" xr:uid="{8A770DA6-9F12-4042-A620-AB0BC9A452DA}"/>
    <cellStyle name="Comma 25 3" xfId="4558" xr:uid="{59A26162-DFB9-4328-861F-C8D88075A264}"/>
    <cellStyle name="Comma 25 3 2" xfId="42853" xr:uid="{042811A9-8CD6-449F-8289-6AA3A1F1B5FB}"/>
    <cellStyle name="Comma 25 3 2 2" xfId="44416" xr:uid="{03C2616E-AE56-46D1-BABC-1198B846320D}"/>
    <cellStyle name="Comma 25 3 3" xfId="43744" xr:uid="{A7C0D9DA-CD94-4840-BDF1-DC41F1E89872}"/>
    <cellStyle name="Comma 25 3 4" xfId="41647" xr:uid="{EF5EE7DC-03B2-453B-912B-EB289DD6D394}"/>
    <cellStyle name="Comma 25 4" xfId="30607" xr:uid="{0E645F0A-A39C-40EF-B535-6839734BDCDB}"/>
    <cellStyle name="Comma 25 4 2" xfId="42854" xr:uid="{DD045035-1D3F-4DEF-BA07-56A330A7EF03}"/>
    <cellStyle name="Comma 25 4 2 2" xfId="44417" xr:uid="{D21D54ED-F2C3-45BD-8E94-2D6772ACD259}"/>
    <cellStyle name="Comma 25 4 3" xfId="43745" xr:uid="{5D305FE7-7DDC-40E6-87AA-89D93DF35A79}"/>
    <cellStyle name="Comma 25 4 4" xfId="41648" xr:uid="{B1B4C8E3-7092-434C-B427-9DD82E04979B}"/>
    <cellStyle name="Comma 25 5" xfId="42849" xr:uid="{696512F4-E1C7-43AE-9AAA-DD822C09E243}"/>
    <cellStyle name="Comma 25 5 2" xfId="44412" xr:uid="{DCBDEA15-B1ED-4060-9A50-064E476394EA}"/>
    <cellStyle name="Comma 25 6" xfId="43740" xr:uid="{251594FB-5CDA-4643-8C32-8BA941C5B012}"/>
    <cellStyle name="Comma 25 7" xfId="41643" xr:uid="{603775CF-7F2E-4EA1-8CC4-0A78CC6404E3}"/>
    <cellStyle name="Comma 26" xfId="879" xr:uid="{EBFB5523-A983-4861-9B90-13996B891ABE}"/>
    <cellStyle name="Comma 26 2" xfId="880" xr:uid="{4AEBCA3D-BF2C-4DD3-83D7-5E57C82B0577}"/>
    <cellStyle name="Comma 26 2 2" xfId="881" xr:uid="{4EC80319-453E-4903-91C6-9702E273AFF7}"/>
    <cellStyle name="Comma 26 2 2 2" xfId="4562" xr:uid="{B370FC15-96A0-493D-9E20-2FA68DF81C8B}"/>
    <cellStyle name="Comma 26 2 2 2 2" xfId="44419" xr:uid="{40DF38DB-401F-4ED1-B638-21F5EA03EDBD}"/>
    <cellStyle name="Comma 26 2 2 3" xfId="42856" xr:uid="{1845FC20-2909-46B0-85F0-825B7F34F5FD}"/>
    <cellStyle name="Comma 26 2 3" xfId="4561" xr:uid="{9C4BDFD1-B9AC-48FE-981A-1361C2F5309C}"/>
    <cellStyle name="Comma 26 2 3 2" xfId="43747" xr:uid="{AE3A0425-C20E-42CB-A2E9-928AC91E8102}"/>
    <cellStyle name="Comma 26 2 4" xfId="41650" xr:uid="{71B2E1FE-A0F4-4430-AD94-A4BAD474059D}"/>
    <cellStyle name="Comma 26 3" xfId="882" xr:uid="{46A8BC48-0180-4876-9D90-303161603B89}"/>
    <cellStyle name="Comma 26 3 2" xfId="4563" xr:uid="{B271213C-5AD5-49DD-A307-BE406B5E6282}"/>
    <cellStyle name="Comma 26 3 2 2" xfId="44420" xr:uid="{B01F4058-AE77-4BC6-8EB2-856D1F3F7B54}"/>
    <cellStyle name="Comma 26 3 2 3" xfId="42857" xr:uid="{8758E9F3-4E19-4CA2-B723-C435B6A2F9D6}"/>
    <cellStyle name="Comma 26 3 3" xfId="43748" xr:uid="{F32EAF16-674E-4015-B983-2C1CF8DACBAD}"/>
    <cellStyle name="Comma 26 3 4" xfId="41651" xr:uid="{E17DB55D-34CD-4454-89B6-AFBB08F91EAC}"/>
    <cellStyle name="Comma 26 4" xfId="4560" xr:uid="{C7A3FB4D-7205-4676-BF72-960A231962E8}"/>
    <cellStyle name="Comma 26 4 2" xfId="44418" xr:uid="{16B20237-E934-4389-9A2E-AB7F2F85954D}"/>
    <cellStyle name="Comma 26 4 3" xfId="42855" xr:uid="{D338F184-6628-4C33-875D-F92F1BBC5F6B}"/>
    <cellStyle name="Comma 26 5" xfId="30608" xr:uid="{57708D8A-5524-468D-921D-C6177359A51B}"/>
    <cellStyle name="Comma 26 5 2" xfId="43746" xr:uid="{0912822D-EA26-4AD7-A140-1F6E96EDABAD}"/>
    <cellStyle name="Comma 26 6" xfId="41649" xr:uid="{2AB9CA76-7E19-4864-8EFE-00433F347A01}"/>
    <cellStyle name="Comma 27" xfId="883" xr:uid="{D9F71936-9FD0-46C9-8E56-8CBD06F36F5D}"/>
    <cellStyle name="Comma 27 2" xfId="884" xr:uid="{C9D4A9E5-B567-4A42-A4F3-21C23FC00E07}"/>
    <cellStyle name="Comma 27 2 2" xfId="4565" xr:uid="{9CCABBBF-A41E-4619-B241-16D0AD6D9167}"/>
    <cellStyle name="Comma 27 2 2 2" xfId="44422" xr:uid="{F2763E14-7ED1-465A-AF04-9B6116E4E0DB}"/>
    <cellStyle name="Comma 27 2 2 3" xfId="42859" xr:uid="{4B13B0E4-594E-4BEC-9A6D-3358817CD64F}"/>
    <cellStyle name="Comma 27 2 3" xfId="43750" xr:uid="{A5D71CAB-50F8-49E0-88D6-455FA323F79A}"/>
    <cellStyle name="Comma 27 2 4" xfId="41653" xr:uid="{B3D51303-BC26-4FAF-8395-740A7284E8A1}"/>
    <cellStyle name="Comma 27 3" xfId="4564" xr:uid="{F83DE28A-4F89-4C83-94DB-0E0813A0C262}"/>
    <cellStyle name="Comma 27 3 2" xfId="42860" xr:uid="{A9BCADD4-5A35-4C18-84A8-531A83975167}"/>
    <cellStyle name="Comma 27 3 2 2" xfId="44423" xr:uid="{52918A27-875D-4BE4-AD1C-D520AEA3BE01}"/>
    <cellStyle name="Comma 27 3 3" xfId="43751" xr:uid="{87367BED-A01C-4D36-BCF1-70E379ACB37C}"/>
    <cellStyle name="Comma 27 3 4" xfId="41654" xr:uid="{1474B944-530A-4DFE-A915-ACD56DC59377}"/>
    <cellStyle name="Comma 27 4" xfId="30609" xr:uid="{767FBA67-0B76-467A-B9C2-4E92FB84D97E}"/>
    <cellStyle name="Comma 27 4 2" xfId="44421" xr:uid="{2D63D4DC-4383-47AD-AF0D-0EDF99CCD8D9}"/>
    <cellStyle name="Comma 27 4 3" xfId="42858" xr:uid="{1459C3F8-BC0B-4ED0-8C4D-049357F1769A}"/>
    <cellStyle name="Comma 27 5" xfId="43749" xr:uid="{8037DEAA-9A06-4698-B9CD-52EB60A34201}"/>
    <cellStyle name="Comma 27 6" xfId="41652" xr:uid="{2B3DB09E-2B50-43FD-81C1-02B130370F92}"/>
    <cellStyle name="Comma 28" xfId="885" xr:uid="{36A5BB8B-476B-43DC-A3EC-1B57D53599B5}"/>
    <cellStyle name="Comma 28 2" xfId="886" xr:uid="{B84F60B4-CC75-4FDD-B36E-0AD8610ADA9B}"/>
    <cellStyle name="Comma 28 2 2" xfId="4567" xr:uid="{9091F7FB-843F-43A2-8999-2B1C2733076C}"/>
    <cellStyle name="Comma 28 2 2 2" xfId="44425" xr:uid="{175E9892-5D64-42D3-8035-46F71B28F59E}"/>
    <cellStyle name="Comma 28 2 2 3" xfId="42862" xr:uid="{36F1A89F-569B-4FE9-9269-7DA1AFBC2C3F}"/>
    <cellStyle name="Comma 28 2 3" xfId="43753" xr:uid="{A2B9251B-5834-4502-B4F3-1F2CA70DBD4C}"/>
    <cellStyle name="Comma 28 2 4" xfId="41656" xr:uid="{1EA7939E-E420-4355-8F8D-6AF2F4EFF6DB}"/>
    <cellStyle name="Comma 28 3" xfId="4566" xr:uid="{993AB5CB-FD19-4C76-B9C6-9C9167604F8B}"/>
    <cellStyle name="Comma 28 3 2" xfId="42863" xr:uid="{DF872F2A-0A8D-4238-A264-CC03A701267B}"/>
    <cellStyle name="Comma 28 3 2 2" xfId="44426" xr:uid="{B450315C-BBD8-4BDF-8FCB-523C67563A09}"/>
    <cellStyle name="Comma 28 3 3" xfId="43754" xr:uid="{61484CDE-01E3-4891-8558-A263F3B58898}"/>
    <cellStyle name="Comma 28 3 4" xfId="41657" xr:uid="{AD729147-03F9-4D19-B4CA-09B29E6656F0}"/>
    <cellStyle name="Comma 28 4" xfId="30610" xr:uid="{95B46827-770A-459A-83F0-40D4D051C4CC}"/>
    <cellStyle name="Comma 28 4 2" xfId="44424" xr:uid="{749590AA-2F28-4583-B014-A45924957722}"/>
    <cellStyle name="Comma 28 4 3" xfId="42861" xr:uid="{20A8C2AB-8829-4B8C-AF21-26C9813001EE}"/>
    <cellStyle name="Comma 28 5" xfId="43752" xr:uid="{394CB147-A32E-4756-8204-A103F4194ECA}"/>
    <cellStyle name="Comma 28 6" xfId="41655" xr:uid="{DE8C7A4F-B828-40D0-BE92-C21332EB6651}"/>
    <cellStyle name="Comma 29" xfId="887" xr:uid="{D2A5F20C-B428-4193-86DD-3CBAAB60A57C}"/>
    <cellStyle name="Comma 29 2" xfId="888" xr:uid="{A82DCFBF-15AD-46DB-A28C-BA6A7FE448C0}"/>
    <cellStyle name="Comma 29 2 2" xfId="4569" xr:uid="{C1FB4FE8-382E-4B10-83F8-B910866BD56D}"/>
    <cellStyle name="Comma 29 2 2 2" xfId="44428" xr:uid="{2F1FF010-700F-41F3-BB75-252DF05605C0}"/>
    <cellStyle name="Comma 29 2 2 3" xfId="42865" xr:uid="{9B13F37C-D9AA-4E18-9C0D-7C4438BC4480}"/>
    <cellStyle name="Comma 29 2 3" xfId="43756" xr:uid="{A425F1F5-D367-4201-AB90-6EDA37BF34AB}"/>
    <cellStyle name="Comma 29 2 4" xfId="41659" xr:uid="{223CD0DA-4BAF-4EDE-AF07-50DE8BF34A5C}"/>
    <cellStyle name="Comma 29 3" xfId="4568" xr:uid="{2BCB7B71-A7AF-48B5-AC79-FBD3054A3B06}"/>
    <cellStyle name="Comma 29 3 2" xfId="44427" xr:uid="{398EC1D5-4FCF-4E0C-AB65-6239B33A8CCD}"/>
    <cellStyle name="Comma 29 3 3" xfId="42864" xr:uid="{C866D7B8-940E-406C-9D25-E3175E7A95B6}"/>
    <cellStyle name="Comma 29 4" xfId="30383" xr:uid="{9F32F26A-D4D3-49B0-B99A-099E03E130D3}"/>
    <cellStyle name="Comma 29 4 2" xfId="43755" xr:uid="{EB5EFC24-3843-47ED-B2E6-82C12AF31780}"/>
    <cellStyle name="Comma 29 5" xfId="41658" xr:uid="{7134FDD6-CA8E-4FF0-B373-9D99E22372F8}"/>
    <cellStyle name="Comma 3" xfId="68" xr:uid="{7DE146EE-D1D5-475A-940A-0381D10BA7B7}"/>
    <cellStyle name="Comma 3 10" xfId="890" xr:uid="{85A33394-CD25-41DF-A9A3-6FAB683FBA3C}"/>
    <cellStyle name="Comma 3 10 2" xfId="41662" xr:uid="{831FD5D9-C3D6-4E13-B7AD-7B5B1D02F48D}"/>
    <cellStyle name="Comma 3 10 2 2" xfId="42868" xr:uid="{9175E874-35DE-4C17-AC0C-CFBB22F89B1C}"/>
    <cellStyle name="Comma 3 10 3" xfId="42867" xr:uid="{72BCB16E-8ED1-4080-87EB-1FE64D87F425}"/>
    <cellStyle name="Comma 3 10 4" xfId="41661" xr:uid="{659F6DCF-DD08-4CAB-8C28-42E1DB3831A0}"/>
    <cellStyle name="Comma 3 11" xfId="891" xr:uid="{F50FE5B6-5032-44B7-A065-7717254A9536}"/>
    <cellStyle name="Comma 3 11 2" xfId="892" xr:uid="{E6EA79FC-B381-47BA-9906-B9030D6CE24A}"/>
    <cellStyle name="Comma 3 11 2 2" xfId="4572" xr:uid="{EA9161D9-6C02-4EAB-8686-4F7EFF194FCF}"/>
    <cellStyle name="Comma 3 11 2 3" xfId="42869" xr:uid="{DDBE40F3-D00B-45D4-A990-AB748EB9056F}"/>
    <cellStyle name="Comma 3 11 3" xfId="4571" xr:uid="{C468542D-232F-4F93-88E7-CA277AA6AAAF}"/>
    <cellStyle name="Comma 3 11 4" xfId="41663" xr:uid="{EFA01359-C1AC-4A56-970F-70808216ED7A}"/>
    <cellStyle name="Comma 3 12" xfId="893" xr:uid="{7B57BBB2-C7FD-4059-BCE1-7170DCDC2418}"/>
    <cellStyle name="Comma 3 12 2" xfId="42870" xr:uid="{F1257FE9-1A9E-4871-A269-B1BDDFBBAA0D}"/>
    <cellStyle name="Comma 3 12 3" xfId="41664" xr:uid="{BACA6AF3-0927-4994-88B7-5062A83A3735}"/>
    <cellStyle name="Comma 3 13" xfId="894" xr:uid="{AA5A3D29-88E6-4DE5-ADE0-649D024BDD11}"/>
    <cellStyle name="Comma 3 13 2" xfId="4573" xr:uid="{FFF437F0-999C-44EA-BE42-2368A825A10D}"/>
    <cellStyle name="Comma 3 13 2 2" xfId="42866" xr:uid="{CCDB9592-18C3-414A-BA5E-F8B1F50D040E}"/>
    <cellStyle name="Comma 3 13 3" xfId="41660" xr:uid="{76205864-779B-4FA8-A5EF-9E909E84D886}"/>
    <cellStyle name="Comma 3 14" xfId="895" xr:uid="{CBCD5C37-4E40-40EE-B23E-8920EE5A7F18}"/>
    <cellStyle name="Comma 3 14 2" xfId="4574" xr:uid="{7F3926D9-AA19-46CE-B59C-08B8446C39AC}"/>
    <cellStyle name="Comma 3 14 2 2" xfId="44803" xr:uid="{4A9B45D3-5121-4D68-8C91-D5602B6D9433}"/>
    <cellStyle name="Comma 3 14 2 3" xfId="43446" xr:uid="{AEA4AF3F-BBC7-40C5-822F-69FFB5FE704E}"/>
    <cellStyle name="Comma 3 14 3" xfId="44131" xr:uid="{C2DBA3B6-0A66-41E9-B81E-2F7514B01E72}"/>
    <cellStyle name="Comma 3 14 4" xfId="42506" xr:uid="{4B0C5480-AE01-440F-A265-C4136BF5D4AD}"/>
    <cellStyle name="Comma 3 15" xfId="889" xr:uid="{242F7145-8342-483A-953C-B826866EF008}"/>
    <cellStyle name="Comma 3 15 2" xfId="4570" xr:uid="{0AC239E1-B94A-4EC6-AE19-C20A10968E86}"/>
    <cellStyle name="Comma 3 15 2 2" xfId="44150" xr:uid="{5644FB56-F187-4590-BE37-80DD62131C05}"/>
    <cellStyle name="Comma 3 15 3" xfId="42530" xr:uid="{97471115-967C-4DF5-B7FF-87BFD803E1C0}"/>
    <cellStyle name="Comma 3 16" xfId="122" xr:uid="{FEE4166F-C8A7-4A08-8F81-BC852A2E688A}"/>
    <cellStyle name="Comma 3 16 2" xfId="43478" xr:uid="{56236B89-B646-4624-9C02-14261718C0AD}"/>
    <cellStyle name="Comma 3 17" xfId="3997" xr:uid="{61EAFBF0-FA10-4981-9FEB-55F4E6DF1668}"/>
    <cellStyle name="Comma 3 17 2" xfId="43471" xr:uid="{DEA771CD-3B52-4B76-AFFB-C371D0326535}"/>
    <cellStyle name="Comma 3 18" xfId="41171" xr:uid="{9E64EEAB-48A4-4325-98FF-CA4E7D1224E0}"/>
    <cellStyle name="Comma 3 18 2" xfId="44849" xr:uid="{73EDBAF4-2F44-41D7-8088-93B9E93EA616}"/>
    <cellStyle name="Comma 3 19" xfId="41057" xr:uid="{20618567-16F8-4F51-9FCA-6E3FBE2740A6}"/>
    <cellStyle name="Comma 3 2" xfId="91" xr:uid="{ABBBD7AA-D3B8-4FC3-8CBB-D7015A23DCF9}"/>
    <cellStyle name="Comma 3 2 10" xfId="41228" xr:uid="{96F7B066-0B14-4222-85E4-36D057FF7E96}"/>
    <cellStyle name="Comma 3 2 11" xfId="896" xr:uid="{739C7F1C-59EF-4C42-86E4-D42D5BEEF947}"/>
    <cellStyle name="Comma 3 2 2" xfId="897" xr:uid="{BE5FE2C1-C83F-4A1C-85CC-CDEB900DF31A}"/>
    <cellStyle name="Comma 3 2 2 2" xfId="898" xr:uid="{C50BFE92-3A3D-4BFE-A366-F819BF1BBAB7}"/>
    <cellStyle name="Comma 3 2 2 2 2" xfId="899" xr:uid="{E92793BB-E5A7-483C-BBB9-C691CBBF9412}"/>
    <cellStyle name="Comma 3 2 2 2 2 2" xfId="4578" xr:uid="{11F3A3AB-F0AC-45E8-8151-CBB75F7A8006}"/>
    <cellStyle name="Comma 3 2 2 2 2 3" xfId="44804" xr:uid="{6A6A9E66-7038-4A5A-AD77-080E320DF8B3}"/>
    <cellStyle name="Comma 3 2 2 2 3" xfId="4577" xr:uid="{60CF860D-68C6-4FEC-AFA1-038B493EAD98}"/>
    <cellStyle name="Comma 3 2 2 2 4" xfId="43447" xr:uid="{D45D4596-D564-4F8C-9581-6CA0F9620CD9}"/>
    <cellStyle name="Comma 3 2 2 3" xfId="900" xr:uid="{1E8E6800-B8C8-4B02-9212-8A30516EE976}"/>
    <cellStyle name="Comma 3 2 2 3 2" xfId="4579" xr:uid="{D3A71898-573C-47E3-897F-CF07EB2B253F}"/>
    <cellStyle name="Comma 3 2 2 3 3" xfId="44132" xr:uid="{6E66CF2A-6B6F-4762-BFE8-3057543F9AF7}"/>
    <cellStyle name="Comma 3 2 2 4" xfId="901" xr:uid="{F829EED6-21ED-4598-B16E-8C1A6D3333C0}"/>
    <cellStyle name="Comma 3 2 2 4 2" xfId="4580" xr:uid="{D311A494-F8AB-4B67-9BB4-01B01D86AFF2}"/>
    <cellStyle name="Comma 3 2 2 5" xfId="4576" xr:uid="{F40B72F6-96A8-4742-94B6-B15871FC8978}"/>
    <cellStyle name="Comma 3 2 2 6" xfId="30612" xr:uid="{3729E814-5ACE-4FD1-BA8D-27B38F5BC73A}"/>
    <cellStyle name="Comma 3 2 2 7" xfId="41149" xr:uid="{D935D61F-42DF-4606-8B41-6C6F45BC9A3C}"/>
    <cellStyle name="Comma 3 2 2 8" xfId="42507" xr:uid="{972DD7A3-D158-40F4-9E50-F3FB59FD80A5}"/>
    <cellStyle name="Comma 3 2 3" xfId="902" xr:uid="{51E8DD52-E82F-4A82-A4AC-9A92F357E91B}"/>
    <cellStyle name="Comma 3 2 3 2" xfId="903" xr:uid="{E7650181-7E00-456C-971E-AA2FB7DBC021}"/>
    <cellStyle name="Comma 3 2 3 2 2" xfId="4582" xr:uid="{6F2B887D-B83A-41BF-80F6-8E5632E03500}"/>
    <cellStyle name="Comma 3 2 3 2 2 2" xfId="45939" xr:uid="{3C18FC43-AD85-41D2-9CEA-7F3E5A5C970E}"/>
    <cellStyle name="Comma 3 2 3 2 3" xfId="45396" xr:uid="{4A956155-E21C-44D5-BCD4-28C3B9FCFA06}"/>
    <cellStyle name="Comma 3 2 3 3" xfId="4581" xr:uid="{92A29A80-1B9C-41AC-A17F-43C2D7AD3D4A}"/>
    <cellStyle name="Comma 3 2 3 3 2" xfId="45229" xr:uid="{A69F1BE3-3783-4659-B81A-0A33FC70D90E}"/>
    <cellStyle name="Comma 3 2 3 4" xfId="46122" xr:uid="{00E281F2-D55E-48D2-B3E5-8D100B08A71B}"/>
    <cellStyle name="Comma 3 2 3 5" xfId="42871" xr:uid="{9A6B6395-4EE4-49FD-A79D-34C2DCD29787}"/>
    <cellStyle name="Comma 3 2 4" xfId="904" xr:uid="{EB3F100B-1D20-4958-9D6A-F84FC9537C61}"/>
    <cellStyle name="Comma 3 2 4 2" xfId="905" xr:uid="{C905A994-2680-4DE5-AE22-76F9853CE522}"/>
    <cellStyle name="Comma 3 2 4 2 2" xfId="906" xr:uid="{99F56D29-7FBE-4382-BF66-B12DE00AB39E}"/>
    <cellStyle name="Comma 3 2 4 2 2 2" xfId="4585" xr:uid="{91730752-443F-4944-96B7-8E7C7B97A5DF}"/>
    <cellStyle name="Comma 3 2 4 2 3" xfId="4584" xr:uid="{786F9FD7-59AB-4321-A014-C9704D58BFED}"/>
    <cellStyle name="Comma 3 2 4 2 4" xfId="46119" xr:uid="{350AE032-4C3E-4B36-BC36-5CF4C035F269}"/>
    <cellStyle name="Comma 3 2 4 3" xfId="907" xr:uid="{FFFA3FE6-086E-4FFE-9177-F3911B2F9B56}"/>
    <cellStyle name="Comma 3 2 4 3 2" xfId="4586" xr:uid="{CCCF87E0-45DE-478C-A545-6E51629A7A7D}"/>
    <cellStyle name="Comma 3 2 4 4" xfId="4583" xr:uid="{6FBD80E6-D46E-43B3-BFDE-010D5E14A7C9}"/>
    <cellStyle name="Comma 3 2 4 5" xfId="45307" xr:uid="{54A0F876-7085-4358-A22B-AD6E53772777}"/>
    <cellStyle name="Comma 3 2 5" xfId="908" xr:uid="{7E664B2C-06FC-4F7B-8876-38D3F7C72AB1}"/>
    <cellStyle name="Comma 3 2 5 2" xfId="4587" xr:uid="{6D14E964-C4C8-4DBC-A516-8FAF3FEC9D54}"/>
    <cellStyle name="Comma 3 2 5 2 2" xfId="45752" xr:uid="{6243B3BD-FDE9-4321-BF35-287B0D2CEA53}"/>
    <cellStyle name="Comma 3 2 5 3" xfId="45091" xr:uid="{7EB8B300-249E-4C37-9B0A-2D2333DCA2FC}"/>
    <cellStyle name="Comma 3 2 6" xfId="4575" xr:uid="{E81E622B-75B8-446E-AA26-E1E3EBADB5DF}"/>
    <cellStyle name="Comma 3 2 6 2" xfId="41665" xr:uid="{873D9561-21FB-4DE4-B847-7DC3443D0E4E}"/>
    <cellStyle name="Comma 3 2 7" xfId="30611" xr:uid="{12C9BF62-FACC-48DB-A80A-9DC7B6D35F1C}"/>
    <cellStyle name="Comma 3 2 8" xfId="34041" xr:uid="{3648A460-F838-47AD-8799-FD110556F53C}"/>
    <cellStyle name="Comma 3 2 9" xfId="41106" xr:uid="{200AE4E5-9400-441D-B7DC-7724F4D1B2B5}"/>
    <cellStyle name="Comma 3 20" xfId="41194" xr:uid="{44AE99BA-28BE-4EC8-B561-0D428DF7D333}"/>
    <cellStyle name="Comma 3 21" xfId="118" xr:uid="{5C17D9B5-C59D-450A-B30E-4130FA1575AC}"/>
    <cellStyle name="Comma 3 22" xfId="47051" xr:uid="{7F26DD06-D082-4BF1-BB18-92F820D0C8E0}"/>
    <cellStyle name="Comma 3 3" xfId="97" xr:uid="{BED210FC-D99B-4A8A-B319-9A4DB5AB214F}"/>
    <cellStyle name="Comma 3 3 10" xfId="909" xr:uid="{C94DC0DD-1AFA-403C-B40C-C1BBC50A71DF}"/>
    <cellStyle name="Comma 3 3 2" xfId="910" xr:uid="{2357C326-A05A-4953-A262-28D2F058BF79}"/>
    <cellStyle name="Comma 3 3 2 2" xfId="911" xr:uid="{07332A4C-C000-4B36-BA49-D6AD2C4AD8A9}"/>
    <cellStyle name="Comma 3 3 2 2 2" xfId="912" xr:uid="{76698A65-200A-4D0A-88E6-98225ECB34DE}"/>
    <cellStyle name="Comma 3 3 2 2 2 2" xfId="4591" xr:uid="{F954A0ED-6FC1-4E43-AEBE-0F8A151740BF}"/>
    <cellStyle name="Comma 3 3 2 2 2 3" xfId="44806" xr:uid="{7F08DC56-2510-4E44-B9F3-C5182B23B01D}"/>
    <cellStyle name="Comma 3 3 2 2 3" xfId="4590" xr:uid="{470CE768-D747-43F6-929B-8C5A1F4561FD}"/>
    <cellStyle name="Comma 3 3 2 2 4" xfId="43449" xr:uid="{86B7A36D-D63A-42C6-80E1-1F1856D938A0}"/>
    <cellStyle name="Comma 3 3 2 3" xfId="913" xr:uid="{1904FAB0-242D-4873-9842-9E8E9E51F546}"/>
    <cellStyle name="Comma 3 3 2 3 2" xfId="4592" xr:uid="{FFB3684F-5029-4B72-A1B6-10E588BB46A2}"/>
    <cellStyle name="Comma 3 3 2 3 3" xfId="44134" xr:uid="{53A7850C-BC56-436F-BEF0-E1710ACADF82}"/>
    <cellStyle name="Comma 3 3 2 4" xfId="4589" xr:uid="{585DF21E-A664-4A58-B594-80AD6561A24E}"/>
    <cellStyle name="Comma 3 3 2 5" xfId="30614" xr:uid="{9F2C47A5-14AF-430A-A206-0361CF91B50D}"/>
    <cellStyle name="Comma 3 3 2 6" xfId="42509" xr:uid="{A4F1CEE4-754A-44EB-BB87-72A2DF3D41F0}"/>
    <cellStyle name="Comma 3 3 3" xfId="914" xr:uid="{C22A988B-9D33-40E2-8D79-25602E8FD232}"/>
    <cellStyle name="Comma 3 3 3 2" xfId="915" xr:uid="{CD087786-5762-4AE7-9A65-C5E785CE12B4}"/>
    <cellStyle name="Comma 3 3 3 2 2" xfId="916" xr:uid="{ADF8A3F1-DEB8-43AC-9984-CDC218447E4A}"/>
    <cellStyle name="Comma 3 3 3 2 2 2" xfId="4595" xr:uid="{7A2D91D7-8EDF-4085-86BA-0C2047E2BDE3}"/>
    <cellStyle name="Comma 3 3 3 2 2 3" xfId="46079" xr:uid="{DDA5F0DD-FF9D-41CA-8263-04B868AAD8CD}"/>
    <cellStyle name="Comma 3 3 3 2 3" xfId="4594" xr:uid="{5B48B3C4-0462-4662-8059-E09B08367271}"/>
    <cellStyle name="Comma 3 3 3 2 4" xfId="45387" xr:uid="{78F222C4-CDD7-4D49-BA13-DDBD67C831FF}"/>
    <cellStyle name="Comma 3 3 3 3" xfId="917" xr:uid="{6D9C4BB5-969A-4BD6-A01A-AE99905DE9CF}"/>
    <cellStyle name="Comma 3 3 3 3 2" xfId="4596" xr:uid="{0EC76400-9F2E-4CA4-AA40-E60B5CA55328}"/>
    <cellStyle name="Comma 3 3 3 3 3" xfId="45220" xr:uid="{03AD1174-FF5E-42C8-B47C-983A3324076D}"/>
    <cellStyle name="Comma 3 3 3 4" xfId="4593" xr:uid="{7F11617E-94A8-4DE2-83DF-232A10BBA8F6}"/>
    <cellStyle name="Comma 3 3 3 4 2" xfId="45979" xr:uid="{504AFAD7-71D1-42A5-9629-01528B665B1C}"/>
    <cellStyle name="Comma 3 3 3 5" xfId="42872" xr:uid="{67CFBBA6-6DD7-4EFC-9010-5F522BE14D7B}"/>
    <cellStyle name="Comma 3 3 4" xfId="918" xr:uid="{72415A51-F2D4-4E99-986B-12F4D9F32829}"/>
    <cellStyle name="Comma 3 3 4 2" xfId="919" xr:uid="{0317D334-B48C-4ED4-A152-4EA4746377F4}"/>
    <cellStyle name="Comma 3 3 4 2 2" xfId="4598" xr:uid="{01403839-6F0A-403E-A78F-A67C3866E05D}"/>
    <cellStyle name="Comma 3 3 4 2 3" xfId="45821" xr:uid="{0B01DC5C-A41D-469B-B457-87B404AC5F85}"/>
    <cellStyle name="Comma 3 3 4 3" xfId="4597" xr:uid="{4AE155D7-BAB5-4CCD-9E42-54685C99584B}"/>
    <cellStyle name="Comma 3 3 4 4" xfId="45298" xr:uid="{0B917446-695A-4589-AA7B-0431E6107439}"/>
    <cellStyle name="Comma 3 3 5" xfId="920" xr:uid="{6ECCA5EA-17FD-4B67-AEFB-D2AADA6797ED}"/>
    <cellStyle name="Comma 3 3 5 2" xfId="4599" xr:uid="{6425B497-C4A8-4715-9A3B-A23E521F0858}"/>
    <cellStyle name="Comma 3 3 5 2 2" xfId="46025" xr:uid="{02D1F67A-0223-49E6-BD90-D64CD525E2CC}"/>
    <cellStyle name="Comma 3 3 5 3" xfId="45070" xr:uid="{A940151B-FA2E-4C57-8C5C-663B81C9BF57}"/>
    <cellStyle name="Comma 3 3 6" xfId="4588" xr:uid="{19C221A8-EB49-4C37-8020-C777CEF29E8D}"/>
    <cellStyle name="Comma 3 3 6 2" xfId="41666" xr:uid="{A76AC392-8886-47DE-A8C9-074E0E1E580E}"/>
    <cellStyle name="Comma 3 3 7" xfId="30613" xr:uid="{DF7C08DC-1F3B-4433-A0BF-05DF9132E5D6}"/>
    <cellStyle name="Comma 3 3 8" xfId="41140" xr:uid="{5571B45B-E67A-4F23-AF99-214F63303D1F}"/>
    <cellStyle name="Comma 3 3 9" xfId="41229" xr:uid="{B7F860BB-F952-4526-9548-0BDD5C0F0B4C}"/>
    <cellStyle name="Comma 3 4" xfId="921" xr:uid="{DF94416C-EF6A-4050-9B13-7A6DA0CD8BAD}"/>
    <cellStyle name="Comma 3 4 2" xfId="922" xr:uid="{B42D9000-B7C5-4609-8322-EF40606AE53C}"/>
    <cellStyle name="Comma 3 4 2 2" xfId="923" xr:uid="{F9E60F19-FC74-4E11-9665-6815B4D4B998}"/>
    <cellStyle name="Comma 3 4 2 2 2" xfId="4602" xr:uid="{81DD53F4-D8E5-4A04-982A-C382E8249475}"/>
    <cellStyle name="Comma 3 4 2 2 2 2" xfId="44430" xr:uid="{D62B917D-AAC0-4026-9B40-60D71DE4D240}"/>
    <cellStyle name="Comma 3 4 2 2 3" xfId="42874" xr:uid="{AD90636B-8A49-45C8-9486-22A09A2FF982}"/>
    <cellStyle name="Comma 3 4 2 3" xfId="4601" xr:uid="{F547D732-1D76-4890-823C-A7A026AF3F58}"/>
    <cellStyle name="Comma 3 4 2 3 2" xfId="43758" xr:uid="{2CEBE84F-0E84-4474-8587-40CE25B1CDFE}"/>
    <cellStyle name="Comma 3 4 2 4" xfId="45277" xr:uid="{D4D4B163-5761-4B83-8D4E-08D6F31302FE}"/>
    <cellStyle name="Comma 3 4 2 5" xfId="45845" xr:uid="{0F77CDB1-7D2F-480C-B2D9-E9F8E60F4582}"/>
    <cellStyle name="Comma 3 4 2 6" xfId="41668" xr:uid="{234984A7-ADD4-4736-840F-927438979E76}"/>
    <cellStyle name="Comma 3 4 3" xfId="924" xr:uid="{467378EC-7B3A-475F-89B6-757C168C1917}"/>
    <cellStyle name="Comma 3 4 3 2" xfId="4603" xr:uid="{C22A40F4-F38C-40D8-9059-9B9F7E80AE36}"/>
    <cellStyle name="Comma 3 4 3 2 2" xfId="44431" xr:uid="{B053B2EE-0E88-4AAE-8A51-CE1943F91AA2}"/>
    <cellStyle name="Comma 3 4 3 2 3" xfId="42875" xr:uid="{E60904DB-82A7-4E3E-A475-5A25A2F563C4}"/>
    <cellStyle name="Comma 3 4 3 3" xfId="43759" xr:uid="{572F8C25-A3B4-4C23-8C33-B9369CCFE203}"/>
    <cellStyle name="Comma 3 4 3 4" xfId="41669" xr:uid="{0418EDCA-9B9C-442B-BF2E-A76A00ED2735}"/>
    <cellStyle name="Comma 3 4 4" xfId="4600" xr:uid="{08A40C3A-0D01-4BD0-97BD-32F6E5E134AA}"/>
    <cellStyle name="Comma 3 4 4 2" xfId="43452" xr:uid="{7E1C5133-F25B-4B21-BDCE-E19C24ADF482}"/>
    <cellStyle name="Comma 3 4 4 2 2" xfId="44809" xr:uid="{DD170CEF-D376-43C6-BCF6-AA1DB332B8F8}"/>
    <cellStyle name="Comma 3 4 4 3" xfId="44137" xr:uid="{AED37110-B4C3-4C83-B309-1C72EA3B67F1}"/>
    <cellStyle name="Comma 3 4 4 4" xfId="42512" xr:uid="{A30DC663-F3C0-4E4F-90D5-A6DEEE5547FA}"/>
    <cellStyle name="Comma 3 4 5" xfId="30615" xr:uid="{19CCC6A2-D058-422C-9A05-7C13461BD740}"/>
    <cellStyle name="Comma 3 4 5 2" xfId="44429" xr:uid="{41B21647-BB84-4355-B944-8123A307214A}"/>
    <cellStyle name="Comma 3 4 5 3" xfId="42873" xr:uid="{0E56D3A8-E464-45B1-9A86-E9DCE0B2319E}"/>
    <cellStyle name="Comma 3 4 6" xfId="43757" xr:uid="{2CFE996C-8107-4F52-B884-E9B724EEA1B2}"/>
    <cellStyle name="Comma 3 4 7" xfId="41667" xr:uid="{D0C4F7D0-657E-4743-A4F0-01BF6BD802D3}"/>
    <cellStyle name="Comma 3 4 8" xfId="41230" xr:uid="{029BF27C-ACC6-4A30-9E6F-BDBF888F1F2F}"/>
    <cellStyle name="Comma 3 5" xfId="925" xr:uid="{F5EDE6EB-9C18-4D4F-9173-9AD2A02B7789}"/>
    <cellStyle name="Comma 3 5 2" xfId="926" xr:uid="{44B7DDA0-E649-4B5C-9117-43751D903996}"/>
    <cellStyle name="Comma 3 5 2 2" xfId="4605" xr:uid="{2644998D-9C33-491E-B194-F196C8EF7900}"/>
    <cellStyle name="Comma 3 5 2 2 2" xfId="44433" xr:uid="{A9D7D816-226A-4774-B0FA-D9274B66E9E4}"/>
    <cellStyle name="Comma 3 5 2 2 3" xfId="42877" xr:uid="{0582FD46-87E1-4013-BF2E-C9903AB68A59}"/>
    <cellStyle name="Comma 3 5 2 3" xfId="43761" xr:uid="{A4CCD66E-E64F-4584-A4D3-14FA0D8BF9F7}"/>
    <cellStyle name="Comma 3 5 2 4" xfId="45319" xr:uid="{9BB706AD-DCCF-4D37-8C4F-4D21408198F4}"/>
    <cellStyle name="Comma 3 5 2 5" xfId="46066" xr:uid="{344188A3-2F10-4700-A567-B2A9E87FF4AE}"/>
    <cellStyle name="Comma 3 5 2 6" xfId="41671" xr:uid="{3FE4BB5C-CE8D-425E-B9D1-37278A0337D7}"/>
    <cellStyle name="Comma 3 5 3" xfId="4604" xr:uid="{E81AA1EA-B761-4E4A-95A0-135AC50B5CD4}"/>
    <cellStyle name="Comma 3 5 3 2" xfId="42878" xr:uid="{0325D25A-40F4-456B-863A-5F462EC9521C}"/>
    <cellStyle name="Comma 3 5 3 2 2" xfId="44434" xr:uid="{1569CAE2-8215-499F-ABD2-B84839B39154}"/>
    <cellStyle name="Comma 3 5 3 3" xfId="43762" xr:uid="{807C0165-EE2A-4C11-9C11-CDC16D7AA3CD}"/>
    <cellStyle name="Comma 3 5 3 4" xfId="41672" xr:uid="{5AF86B3B-A8C2-4B58-875B-FBD98E878F3C}"/>
    <cellStyle name="Comma 3 5 4" xfId="30377" xr:uid="{A299F46D-A495-4C6F-8D84-D9ACE594B6BA}"/>
    <cellStyle name="Comma 3 5 4 2" xfId="44432" xr:uid="{78C5A8DA-552B-48A5-8FDE-E0AA4BE473D3}"/>
    <cellStyle name="Comma 3 5 4 3" xfId="42876" xr:uid="{1F909186-2E10-4673-BEFC-EE2399D844A8}"/>
    <cellStyle name="Comma 3 5 5" xfId="43760" xr:uid="{23BE0340-2316-4C08-90DA-27ADD7445615}"/>
    <cellStyle name="Comma 3 5 6" xfId="45111" xr:uid="{E486798D-D84B-4A9F-807F-5CE6331C3DF7}"/>
    <cellStyle name="Comma 3 5 7" xfId="41670" xr:uid="{37D2493D-60DB-49A1-94D7-8541A2C52924}"/>
    <cellStyle name="Comma 3 5 8" xfId="41227" xr:uid="{2104669B-F956-43B7-8C63-01B9696B7380}"/>
    <cellStyle name="Comma 3 6" xfId="927" xr:uid="{591EDBCC-F71A-46F8-9E75-4B86ABA3FC70}"/>
    <cellStyle name="Comma 3 6 2" xfId="928" xr:uid="{3A47EC89-8311-4B1D-BEC3-E7658EC59284}"/>
    <cellStyle name="Comma 3 6 2 2" xfId="4607" xr:uid="{C279B1B1-444F-4367-BA82-7794A6174FFB}"/>
    <cellStyle name="Comma 3 6 2 2 2" xfId="45365" xr:uid="{4CF8A231-C7AD-461C-8C8A-4E8321AC8789}"/>
    <cellStyle name="Comma 3 6 2 3" xfId="45633" xr:uid="{9ECA0230-16BD-4544-94A2-D6EEDBA3D505}"/>
    <cellStyle name="Comma 3 6 2 4" xfId="42879" xr:uid="{0485C83F-DC5B-4406-BD47-59204A9CC628}"/>
    <cellStyle name="Comma 3 6 3" xfId="4606" xr:uid="{20598F73-BE3E-476C-AD6F-A9B3EDF6E414}"/>
    <cellStyle name="Comma 3 6 3 2" xfId="45198" xr:uid="{70C60654-06E7-42C4-944A-5ABD1E574480}"/>
    <cellStyle name="Comma 3 6 4" xfId="45495" xr:uid="{C520D655-31D4-482A-BA70-0862762B78F8}"/>
    <cellStyle name="Comma 3 6 5" xfId="41673" xr:uid="{E70CB560-3762-41B9-9703-7AE76B69EB43}"/>
    <cellStyle name="Comma 3 7" xfId="929" xr:uid="{8CB4A583-E79A-4D2D-B0EC-689A6A149AC4}"/>
    <cellStyle name="Comma 3 7 2" xfId="930" xr:uid="{B4B17EE5-C135-46DE-8FB0-50279C51A817}"/>
    <cellStyle name="Comma 3 7 2 2" xfId="4609" xr:uid="{EEFB0116-570D-47EC-9692-5F85462A7CC6}"/>
    <cellStyle name="Comma 3 7 2 3" xfId="42880" xr:uid="{B8288D5B-1FA4-41D6-A230-05BFA516AECF}"/>
    <cellStyle name="Comma 3 7 3" xfId="4608" xr:uid="{70DE5F9D-066B-4303-8FE3-1B64FBDFCCAF}"/>
    <cellStyle name="Comma 3 7 3 2" xfId="45252" xr:uid="{78981ADD-8C1B-414F-B469-2ACACE18FD89}"/>
    <cellStyle name="Comma 3 7 4" xfId="45746" xr:uid="{D0523412-081B-4039-9281-2C9CE7F1F731}"/>
    <cellStyle name="Comma 3 7 5" xfId="41674" xr:uid="{CD06BB29-A1BA-4D38-9C07-E46093F4C2EE}"/>
    <cellStyle name="Comma 3 8" xfId="931" xr:uid="{786A61F3-BC53-40F2-92F8-B64566E3EA22}"/>
    <cellStyle name="Comma 3 8 2" xfId="932" xr:uid="{1AE34BCB-294D-4271-AD1C-EEF41A371772}"/>
    <cellStyle name="Comma 3 8 2 2" xfId="4611" xr:uid="{CDD1A1DA-C071-47AA-8FB2-6CC25DCEC0B3}"/>
    <cellStyle name="Comma 3 8 2 3" xfId="42881" xr:uid="{7D49BD4D-7F46-4A8D-A003-0F089DF1D299}"/>
    <cellStyle name="Comma 3 8 3" xfId="4610" xr:uid="{34EFDD63-9CCC-4B7D-B1CD-3BBD88FB4598}"/>
    <cellStyle name="Comma 3 8 3 2" xfId="45009" xr:uid="{E4481796-EE62-421D-871C-3C528B81423A}"/>
    <cellStyle name="Comma 3 8 4" xfId="45750" xr:uid="{9987311C-707E-4E1D-A82D-1634BE0A87AA}"/>
    <cellStyle name="Comma 3 8 5" xfId="41675" xr:uid="{45E2192A-FAF8-4051-992E-FDCD5AE2EC9C}"/>
    <cellStyle name="Comma 3 9" xfId="933" xr:uid="{BA2E04BB-A352-491F-AEA4-3CFC496E00D5}"/>
    <cellStyle name="Comma 3 9 2" xfId="934" xr:uid="{62382FC9-96EA-48A6-89A7-D016737446C4}"/>
    <cellStyle name="Comma 3 9 2 2" xfId="4613" xr:uid="{2A76CFD3-096C-4579-8AA7-3A701C69DCD2}"/>
    <cellStyle name="Comma 3 9 2 3" xfId="42882" xr:uid="{0BACA7EC-D3E6-400E-BA3E-6428E70E814A}"/>
    <cellStyle name="Comma 3 9 3" xfId="4612" xr:uid="{7BBC799E-1096-4C71-A6D3-E0E752CD8511}"/>
    <cellStyle name="Comma 3 9 3 2" xfId="44957" xr:uid="{BCFC6A93-F6BE-4F54-B127-396D5D56654D}"/>
    <cellStyle name="Comma 3 9 4" xfId="45796" xr:uid="{27790A4B-B531-4C41-ADF8-9922576EA3F2}"/>
    <cellStyle name="Comma 3 9 5" xfId="41676" xr:uid="{149AE540-5C28-4C6D-A6DB-900CB74250AB}"/>
    <cellStyle name="Comma 3_Workdone" xfId="935" xr:uid="{5ABFFEFD-7CAF-4A58-A05D-F1C0CEF21C65}"/>
    <cellStyle name="Comma 30" xfId="936" xr:uid="{13B259AD-106B-4809-B01E-AB9FA1DE81A7}"/>
    <cellStyle name="Comma 30 2" xfId="937" xr:uid="{8EF92360-643A-4863-AAA6-9B4165C4F904}"/>
    <cellStyle name="Comma 30 2 2" xfId="4615" xr:uid="{B8351280-74BC-410B-ABBF-F6694B02FD00}"/>
    <cellStyle name="Comma 30 2 2 2" xfId="44435" xr:uid="{14F1EBA9-A2E7-429E-90D0-F66708EEF7A3}"/>
    <cellStyle name="Comma 30 2 3" xfId="42883" xr:uid="{082E118A-34BE-4332-AEB1-A7381764CF02}"/>
    <cellStyle name="Comma 30 3" xfId="4614" xr:uid="{E9968974-B031-4B2D-B26B-520BF192B94A}"/>
    <cellStyle name="Comma 30 3 2" xfId="43763" xr:uid="{6D0E60DB-10C1-4120-BF88-9DBFCED7844F}"/>
    <cellStyle name="Comma 30 4" xfId="30616" xr:uid="{DAA32EFE-ADA9-483B-A7DE-3067BC21B433}"/>
    <cellStyle name="Comma 30 5" xfId="41677" xr:uid="{8351A0BF-52F3-4501-9F0C-7BFD87FC38FB}"/>
    <cellStyle name="Comma 31" xfId="938" xr:uid="{52A4386C-8ECC-4F9D-AECC-94A20D4BA0B2}"/>
    <cellStyle name="Comma 31 2" xfId="939" xr:uid="{28C09D2B-736A-4F64-8F63-D217C7B76391}"/>
    <cellStyle name="Comma 31 2 2" xfId="4617" xr:uid="{F19E57AD-41B5-4A61-86E3-B3C7E09F1517}"/>
    <cellStyle name="Comma 31 2 2 2" xfId="44436" xr:uid="{4846DE53-BDC4-44B3-80E8-02542D26D92D}"/>
    <cellStyle name="Comma 31 2 3" xfId="42884" xr:uid="{243362D6-E031-4BF5-B7C1-36054CFEB1B1}"/>
    <cellStyle name="Comma 31 3" xfId="4616" xr:uid="{062DB4C4-9F4E-4DAE-8A15-607D241D1E8A}"/>
    <cellStyle name="Comma 31 3 2" xfId="43764" xr:uid="{8D3B9EAC-5D71-418E-A519-6C34B53F9C15}"/>
    <cellStyle name="Comma 31 4" xfId="30617" xr:uid="{C4281F4D-A7F5-4408-B088-065A93E7761D}"/>
    <cellStyle name="Comma 31 5" xfId="41678" xr:uid="{091536A1-0081-479F-8765-1671894466DE}"/>
    <cellStyle name="Comma 32" xfId="940" xr:uid="{FFC2E699-947B-4AA6-965C-A1065CFA65EF}"/>
    <cellStyle name="Comma 32 2" xfId="941" xr:uid="{B8813BB4-3DE2-4137-A722-61380A8CCD0C}"/>
    <cellStyle name="Comma 32 2 2" xfId="4619" xr:uid="{B5C2B846-EC48-4E56-8113-5B5282D511DA}"/>
    <cellStyle name="Comma 32 2 2 2" xfId="44437" xr:uid="{420430A6-5B25-4C3A-ADBD-055A03C142B6}"/>
    <cellStyle name="Comma 32 2 3" xfId="42885" xr:uid="{4BA32982-FD9B-45CF-BD22-E31BF0811050}"/>
    <cellStyle name="Comma 32 3" xfId="4618" xr:uid="{E8992060-5D30-4FFF-B754-7F51C621F215}"/>
    <cellStyle name="Comma 32 3 2" xfId="43765" xr:uid="{626FCF3B-BA85-428C-B3EC-A095BE37F764}"/>
    <cellStyle name="Comma 32 4" xfId="30618" xr:uid="{F3677844-9A06-4F57-8D2B-26F99E2AB346}"/>
    <cellStyle name="Comma 32 5" xfId="41679" xr:uid="{1DDF1507-76CC-4A5F-8B4C-3D0C296B83D6}"/>
    <cellStyle name="Comma 33" xfId="942" xr:uid="{7E6AD695-150C-488F-A454-995FEA693836}"/>
    <cellStyle name="Comma 33 2" xfId="943" xr:uid="{71070E80-D4C9-4B4B-85B5-01407B3C0544}"/>
    <cellStyle name="Comma 33 2 2" xfId="4621" xr:uid="{CE3BA2BB-71FC-42D9-B7D4-ED3E8F599B70}"/>
    <cellStyle name="Comma 33 2 2 2" xfId="44438" xr:uid="{98928605-C772-408B-BC65-52DE3488CA96}"/>
    <cellStyle name="Comma 33 2 3" xfId="42886" xr:uid="{A1971549-3049-4471-A05C-62C0AC0D65ED}"/>
    <cellStyle name="Comma 33 3" xfId="4620" xr:uid="{2022808A-BF2B-4243-AC75-F554EAA7ACA8}"/>
    <cellStyle name="Comma 33 3 2" xfId="43766" xr:uid="{A10A9F8A-5CEA-46DB-AADF-9F041BA9A083}"/>
    <cellStyle name="Comma 33 4" xfId="30380" xr:uid="{D35F2223-5D7E-40C4-B166-7022E5BF6A7D}"/>
    <cellStyle name="Comma 33 5" xfId="41680" xr:uid="{E3E9C537-90AF-442A-85A1-3D4BC4C29925}"/>
    <cellStyle name="Comma 34" xfId="944" xr:uid="{FEEE673A-B122-4C85-BD2B-993BF5E48F50}"/>
    <cellStyle name="Comma 34 2" xfId="945" xr:uid="{B82FE844-13F3-4E12-BEE6-99B96D137BA3}"/>
    <cellStyle name="Comma 34 2 2" xfId="4623" xr:uid="{72CA677E-AE6F-473E-8E74-F7799AD53FF0}"/>
    <cellStyle name="Comma 34 2 2 2" xfId="44439" xr:uid="{FF25330B-2BFB-4924-BB8F-F92B585B81EA}"/>
    <cellStyle name="Comma 34 2 3" xfId="42887" xr:uid="{FEBF6159-A94B-4608-8DB9-A8562AEBD2D5}"/>
    <cellStyle name="Comma 34 3" xfId="4622" xr:uid="{0ECA1919-636F-48D1-8F0F-6BD961FEAB0A}"/>
    <cellStyle name="Comma 34 3 2" xfId="43767" xr:uid="{F1C9CC0F-642A-40BB-991D-8A5368FCCA66}"/>
    <cellStyle name="Comma 34 4" xfId="30378" xr:uid="{185FD555-D841-44CD-AB1D-CC3974196B00}"/>
    <cellStyle name="Comma 34 5" xfId="41681" xr:uid="{04D84A6F-C864-447E-A45F-DB7CE50D1928}"/>
    <cellStyle name="Comma 35" xfId="946" xr:uid="{5A589B25-5B1C-4EF8-BA2C-3BD1721B1E59}"/>
    <cellStyle name="Comma 35 12" xfId="44905" xr:uid="{FD569C00-D47A-4746-B913-70D44899E195}"/>
    <cellStyle name="Comma 35 12 2" xfId="46026" xr:uid="{34D713CD-D8B2-41EB-A0E4-C4CBB4665A62}"/>
    <cellStyle name="Comma 35 16" xfId="41211" xr:uid="{8C8E9AE5-B91A-4D74-888B-E9E3FBA73C1B}"/>
    <cellStyle name="Comma 35 17" xfId="41209" xr:uid="{24FEA4AC-306F-471A-A68C-568463A22866}"/>
    <cellStyle name="Comma 35 2" xfId="947" xr:uid="{38BEB501-1996-43FD-9A1D-B126869AB55B}"/>
    <cellStyle name="Comma 35 2 2" xfId="4625" xr:uid="{F968B9F7-16A4-49E0-8FD0-D7A4AE8F5BB1}"/>
    <cellStyle name="Comma 35 2 2 2" xfId="44156" xr:uid="{8D0AB823-4E93-4120-8225-21DE16F15754}"/>
    <cellStyle name="Comma 35 2 3" xfId="42535" xr:uid="{DFE69B80-A240-448A-B4D2-D522338E4F49}"/>
    <cellStyle name="Comma 35 3" xfId="4624" xr:uid="{467DF6C9-ACEF-4B78-8613-06FC41B38AA6}"/>
    <cellStyle name="Comma 35 3 2" xfId="43484" xr:uid="{B35245A7-E8A2-4357-9BD5-8094A54EABAA}"/>
    <cellStyle name="Comma 35 4" xfId="32350" xr:uid="{E689CCE4-428C-412D-9727-9AB992277D46}"/>
    <cellStyle name="Comma 35 5" xfId="41323" xr:uid="{F4720932-9783-4ABA-9108-4BC3E0CCF68F}"/>
    <cellStyle name="Comma 36" xfId="948" xr:uid="{6EFFA68E-5E2F-4D8F-BAEA-371904BB1C9B}"/>
    <cellStyle name="Comma 36 10" xfId="44903" xr:uid="{85E5CDEA-B290-4FEA-AE50-92995B292166}"/>
    <cellStyle name="Comma 36 10 2" xfId="41292" xr:uid="{CD0F34B3-CC52-445A-AAEB-7D8DAAF3AF2E}"/>
    <cellStyle name="Comma 36 14" xfId="41210" xr:uid="{24A0F0A3-980A-4A23-AD4F-CFDF1C2DE158}"/>
    <cellStyle name="Comma 36 2" xfId="949" xr:uid="{600E7D43-A424-4CDE-824E-79C410FE33C7}"/>
    <cellStyle name="Comma 36 2 14" xfId="41207" xr:uid="{057825FE-94A2-4FD3-A833-EBAC46F5743C}"/>
    <cellStyle name="Comma 36 2 2" xfId="4627" xr:uid="{A86EAB8A-9C3D-4348-BA36-C101AF0D8C00}"/>
    <cellStyle name="Comma 36 2 2 2" xfId="44766" xr:uid="{ECB6D69F-96A1-455C-BBDE-317F7B5F322B}"/>
    <cellStyle name="Comma 36 2 3" xfId="43409" xr:uid="{B66B9000-B83D-4808-A817-C3C363FBC6FE}"/>
    <cellStyle name="Comma 36 2 9" xfId="44907" xr:uid="{4C86710A-152D-4630-8854-D4348EC238B8}"/>
    <cellStyle name="Comma 36 2 9 2" xfId="45441" xr:uid="{686A0B7E-4AB2-42D7-A4EF-EEEC43032AE0}"/>
    <cellStyle name="Comma 36 3" xfId="4626" xr:uid="{15F868EB-BF10-42F9-8656-0422463FB73E}"/>
    <cellStyle name="Comma 36 3 2" xfId="44094" xr:uid="{C9127705-2711-44B0-80AE-AD47CAF874CD}"/>
    <cellStyle name="Comma 36 4" xfId="32351" xr:uid="{9CF4A3FE-8264-472C-942D-E14595442435}"/>
    <cellStyle name="Comma 36 5" xfId="42467" xr:uid="{E598BA85-BF99-4FFF-AA14-78F529AC5F87}"/>
    <cellStyle name="Comma 37" xfId="950" xr:uid="{E01F2709-F0E5-4B19-81E7-A523B492C1A7}"/>
    <cellStyle name="Comma 37 2" xfId="951" xr:uid="{0BE4D439-0C12-41E3-A956-5D30E7B63DB9}"/>
    <cellStyle name="Comma 37 2 2" xfId="4629" xr:uid="{9FF9FDCB-B8AB-4BD5-80CD-7681AEB60726}"/>
    <cellStyle name="Comma 37 2 2 2" xfId="44802" xr:uid="{F359AEC0-1F67-46E2-9082-B85AA31B9557}"/>
    <cellStyle name="Comma 37 2 3" xfId="43445" xr:uid="{A88552FF-3858-451B-8D0F-7E38FA637D10}"/>
    <cellStyle name="Comma 37 3" xfId="4628" xr:uid="{7890EC7B-F078-4D92-903E-CF603919A8A8}"/>
    <cellStyle name="Comma 37 3 2" xfId="44130" xr:uid="{C7CB04A2-E619-4315-805A-7E9AD5EA171C}"/>
    <cellStyle name="Comma 37 4" xfId="32352" xr:uid="{9207AF15-F919-4468-B28E-EF6965D8BEE1}"/>
    <cellStyle name="Comma 37 5" xfId="42504" xr:uid="{7931D398-5E8E-4931-8BB5-65A6A6C67B42}"/>
    <cellStyle name="Comma 38" xfId="952" xr:uid="{6C870653-5646-4679-A2BF-94607CA3A448}"/>
    <cellStyle name="Comma 38 2" xfId="953" xr:uid="{9F3DBFB0-390A-49C1-898A-AD740AF2C1F8}"/>
    <cellStyle name="Comma 38 2 2" xfId="4631" xr:uid="{23BFD0D8-77B3-4D49-B652-549FDE5C9F78}"/>
    <cellStyle name="Comma 38 2 2 2" xfId="44818" xr:uid="{C7580FC9-2DE7-4BEA-AAFE-5928D77CC7E2}"/>
    <cellStyle name="Comma 38 2 3" xfId="43461" xr:uid="{863781DC-108D-4DF2-A711-6527FF67BAE4}"/>
    <cellStyle name="Comma 38 3" xfId="4630" xr:uid="{5AACA821-8EEC-4FFA-97FC-EEE0EA76BEB6}"/>
    <cellStyle name="Comma 38 3 2" xfId="44146" xr:uid="{6CF640E3-DD6E-47DA-B4C3-20E6633FCDC1}"/>
    <cellStyle name="Comma 38 4" xfId="32353" xr:uid="{5740D784-EEBE-4947-9A0D-8CF3BAE269B5}"/>
    <cellStyle name="Comma 38 4 2" xfId="44950" xr:uid="{1030A363-6F5C-46A5-B0AE-4BD79259CCD0}"/>
    <cellStyle name="Comma 38 5" xfId="45977" xr:uid="{52A2C54A-0EC6-47E1-A396-87E27DE8DEC5}"/>
    <cellStyle name="Comma 38 6" xfId="42525" xr:uid="{D95F51AA-48FA-42C1-9A99-77A073686B3A}"/>
    <cellStyle name="Comma 39" xfId="954" xr:uid="{22D970FF-7AB9-4B54-A2E8-B05D8321169A}"/>
    <cellStyle name="Comma 39 2" xfId="955" xr:uid="{A197C617-4C44-433F-B4E9-FC3AE198F3F2}"/>
    <cellStyle name="Comma 39 2 2" xfId="4633" xr:uid="{77DD998E-D3BF-499C-98F2-D874CBB88E7E}"/>
    <cellStyle name="Comma 39 2 2 2" xfId="44815" xr:uid="{17CC9FE9-266C-4D9B-B8E9-C6E53C149F72}"/>
    <cellStyle name="Comma 39 2 3" xfId="43458" xr:uid="{C780C0DD-FAA9-473A-8D74-66498C906EC3}"/>
    <cellStyle name="Comma 39 3" xfId="4632" xr:uid="{4D61D371-4523-44AB-9464-096FAF3EEA76}"/>
    <cellStyle name="Comma 39 3 2" xfId="44143" xr:uid="{24DF8913-01D9-488C-8150-0673C5F929EF}"/>
    <cellStyle name="Comma 39 4" xfId="32354" xr:uid="{39D4DA80-A640-4FAD-AAF5-431F3AC5F431}"/>
    <cellStyle name="Comma 39 5" xfId="42522" xr:uid="{04F491A7-7EE0-4279-B2F8-1F69F866B1BF}"/>
    <cellStyle name="Comma 4" xfId="90" xr:uid="{EE623B9A-15FD-4C02-B987-F16BB1CC43AD}"/>
    <cellStyle name="Comma 4 10" xfId="957" xr:uid="{95676D5C-78D1-4D9B-AF06-320EB4D0D41B}"/>
    <cellStyle name="Comma 4 10 2" xfId="4635" xr:uid="{B135A59F-3040-4197-873C-5EA868D78678}"/>
    <cellStyle name="Comma 4 10 2 2" xfId="44153" xr:uid="{352EF3E1-F462-43EA-AE29-4E4A3CFE45CD}"/>
    <cellStyle name="Comma 4 10 2 3" xfId="45704" xr:uid="{69AE74BA-C8CD-4EDE-B002-C7C5E7F7B78C}"/>
    <cellStyle name="Comma 4 10 2 4" xfId="46191" xr:uid="{CAB50169-9D42-453B-AEF2-9EA19B9D4FD5}"/>
    <cellStyle name="Comma 4 10 2 5" xfId="41280" xr:uid="{C525C70E-87CA-46EE-BF5A-848C1EE4928B}"/>
    <cellStyle name="Comma 4 10 3" xfId="44960" xr:uid="{DD38D478-6E5E-4E17-BCDF-FEA215E0544A}"/>
    <cellStyle name="Comma 4 10 4" xfId="45643" xr:uid="{9A992DF0-C775-4B6D-8D3E-F989B084E565}"/>
    <cellStyle name="Comma 4 10 5" xfId="41217" xr:uid="{47AE45C1-52A1-4D2D-B812-765CEB34B61D}"/>
    <cellStyle name="Comma 4 11" xfId="956" xr:uid="{ED8E64F1-36D9-463F-A637-859D011C202E}"/>
    <cellStyle name="Comma 4 11 2" xfId="4634" xr:uid="{8A0CD4A7-8A06-4356-BB9B-D8C4039C0086}"/>
    <cellStyle name="Comma 4 11 3" xfId="43481" xr:uid="{41293EDC-EA32-4870-9C71-85F75E364D6A}"/>
    <cellStyle name="Comma 4 12" xfId="128" xr:uid="{64FB0713-9617-4E21-958C-6A39AB585520}"/>
    <cellStyle name="Comma 4 12 2" xfId="43473" xr:uid="{1C67A8EC-9899-4232-927E-88AEAB4E1CFF}"/>
    <cellStyle name="Comma 4 13" xfId="4001" xr:uid="{4EFDE873-E5AC-4C4E-B768-CA32F525037E}"/>
    <cellStyle name="Comma 4 13 2" xfId="45569" xr:uid="{98EC6097-4989-40FE-B671-9B580A150228}"/>
    <cellStyle name="Comma 4 13 3" xfId="44995" xr:uid="{254B5077-D126-4CE7-8D09-CB52B0C59C86}"/>
    <cellStyle name="Comma 4 14" xfId="8722" xr:uid="{E643C014-A14B-4A67-BAB6-31EE815F83A8}"/>
    <cellStyle name="Comma 4 14 2" xfId="46241" xr:uid="{C52A06ED-992B-4A54-8362-F9BF6959A938}"/>
    <cellStyle name="Comma 4 15" xfId="41103" xr:uid="{EF669664-B332-4525-ADDC-F7FF723E1FD3}"/>
    <cellStyle name="Comma 4 16" xfId="41183" xr:uid="{C465FFE0-B36D-4AB8-AF33-A6BFB62DBEE7}"/>
    <cellStyle name="Comma 4 17" xfId="121" xr:uid="{F5972AB3-AFF7-4873-9A24-808B97C55F96}"/>
    <cellStyle name="Comma 4 18" xfId="47033" xr:uid="{AB20884E-6D45-464A-B1BD-1D8433DB0FA3}"/>
    <cellStyle name="Comma 4 19" xfId="47043" xr:uid="{AF1BD3E9-30B2-49E9-8D58-29D2EA5DAD61}"/>
    <cellStyle name="Comma 4 2" xfId="958" xr:uid="{CC90FA53-0C75-4EBE-9FB6-6EE45BFA9C02}"/>
    <cellStyle name="Comma 4 2 10" xfId="41683" xr:uid="{16ED3274-FB0A-452F-9B88-0242F82C3E19}"/>
    <cellStyle name="Comma 4 2 11" xfId="45631" xr:uid="{88D67EEC-29E4-43D0-ABE9-7A85F2A120F7}"/>
    <cellStyle name="Comma 4 2 12" xfId="46166" xr:uid="{6E6A925C-86AB-481A-AAFF-42A3A44A2C70}"/>
    <cellStyle name="Comma 4 2 13" xfId="41231" xr:uid="{815C64DE-4589-4B18-B80E-C1D18342E719}"/>
    <cellStyle name="Comma 4 2 14" xfId="47037" xr:uid="{33EC0A2D-DED1-4469-AD59-13D4625DFB99}"/>
    <cellStyle name="Comma 4 2 2" xfId="959" xr:uid="{3EB1BCA9-289C-44D2-9768-147D79E23943}"/>
    <cellStyle name="Comma 4 2 2 2" xfId="960" xr:uid="{370446BC-0DCA-4067-BCC4-45254A0B6A9F}"/>
    <cellStyle name="Comma 4 2 2 2 2" xfId="961" xr:uid="{BF96DC3F-8102-4C0E-8E12-40D0BAF53667}"/>
    <cellStyle name="Comma 4 2 2 2 2 2" xfId="962" xr:uid="{2E899182-EB93-4A75-8C29-9F8944E9F01C}"/>
    <cellStyle name="Comma 4 2 2 2 2 2 2" xfId="4640" xr:uid="{50E14C26-D90A-46A8-A5BF-D2C5D14AC7CC}"/>
    <cellStyle name="Comma 4 2 2 2 2 2 3" xfId="44442" xr:uid="{2F31A1C8-D103-4A40-9A98-9D8AD889B62B}"/>
    <cellStyle name="Comma 4 2 2 2 2 3" xfId="4639" xr:uid="{83694C0F-E897-43E5-8EE4-E5EEC0B5CEC1}"/>
    <cellStyle name="Comma 4 2 2 2 2 4" xfId="42890" xr:uid="{8C0FBBE4-6643-491A-B144-904B92DAFCC1}"/>
    <cellStyle name="Comma 4 2 2 2 3" xfId="963" xr:uid="{E33E7BB5-8885-4158-A7C0-E0B6C5EE5F28}"/>
    <cellStyle name="Comma 4 2 2 2 3 2" xfId="43770" xr:uid="{DBE5428B-9000-4FFA-A3EA-7A107940F84F}"/>
    <cellStyle name="Comma 4 2 2 2 4" xfId="964" xr:uid="{078CB599-A9A1-4710-8F70-1CD92D1ED3C0}"/>
    <cellStyle name="Comma 4 2 2 2 4 2" xfId="4641" xr:uid="{1067C82F-6F2B-4C3F-8A14-64E0471B3D4F}"/>
    <cellStyle name="Comma 4 2 2 2 4 3" xfId="45343" xr:uid="{7C6FFF97-6483-4214-A387-3D31EA8FBC4C}"/>
    <cellStyle name="Comma 4 2 2 2 5" xfId="4638" xr:uid="{0FA87A3B-07B2-46F2-A842-C8F9C6798F03}"/>
    <cellStyle name="Comma 4 2 2 2 5 2" xfId="46146" xr:uid="{AFE08344-5D2A-4C50-89D9-F9118ACA52B3}"/>
    <cellStyle name="Comma 4 2 2 2 6" xfId="41685" xr:uid="{AEFD646F-0E46-40BA-8CBB-F8D3882C35FF}"/>
    <cellStyle name="Comma 4 2 2 3" xfId="965" xr:uid="{82F4D210-70A2-4881-90B9-641042943DED}"/>
    <cellStyle name="Comma 4 2 2 3 2" xfId="42891" xr:uid="{6321874E-DD44-457F-8E0E-57C64429B414}"/>
    <cellStyle name="Comma 4 2 2 3 2 2" xfId="44443" xr:uid="{E3B62D06-44BB-49B8-8E79-0663BC8DF9BB}"/>
    <cellStyle name="Comma 4 2 2 3 3" xfId="43771" xr:uid="{DF8BA89E-3DA4-42CB-B916-70470F65D421}"/>
    <cellStyle name="Comma 4 2 2 3 4" xfId="45134" xr:uid="{D5B27AFB-103E-48EE-AE4B-5861F044AD0B}"/>
    <cellStyle name="Comma 4 2 2 3 5" xfId="45516" xr:uid="{EE5466E7-3D7A-4315-8F67-53CC36DC0F37}"/>
    <cellStyle name="Comma 4 2 2 3 6" xfId="41686" xr:uid="{65052895-1B43-450F-AEB9-A92B535C2C8C}"/>
    <cellStyle name="Comma 4 2 2 4" xfId="966" xr:uid="{A6F867EE-C473-4346-AADE-389B6DDD03DC}"/>
    <cellStyle name="Comma 4 2 2 4 2" xfId="4642" xr:uid="{46B24539-7394-41FA-8973-D691CBCECA2D}"/>
    <cellStyle name="Comma 4 2 2 4 2 2" xfId="44441" xr:uid="{A28312DA-EC7C-4813-BECC-811554D8DE27}"/>
    <cellStyle name="Comma 4 2 2 4 3" xfId="42889" xr:uid="{ED15C660-C33A-4B73-AE82-42D657C27D64}"/>
    <cellStyle name="Comma 4 2 2 5" xfId="4637" xr:uid="{38C004AD-C5B3-4CDD-AA0E-F4149A9AD073}"/>
    <cellStyle name="Comma 4 2 2 5 2" xfId="43769" xr:uid="{FC395AAF-A68F-4B7A-A73F-6A8C8D8BF303}"/>
    <cellStyle name="Comma 4 2 2 6" xfId="41153" xr:uid="{E1F0B9EE-4931-41C8-8E20-BACC1800FD03}"/>
    <cellStyle name="Comma 4 2 2 6 2" xfId="44940" xr:uid="{19E336FB-77E4-4D7A-9C39-5FEADE4B369E}"/>
    <cellStyle name="Comma 4 2 2 7" xfId="45745" xr:uid="{280D5D28-0334-4DE0-8CC4-4A0621A92BB4}"/>
    <cellStyle name="Comma 4 2 2 8" xfId="41684" xr:uid="{F456DBA0-880A-40B1-A907-A311F77AC23C}"/>
    <cellStyle name="Comma 4 2 2 9" xfId="47034" xr:uid="{5E5E6074-AFCD-4FD0-8C1F-5317488E5E62}"/>
    <cellStyle name="Comma 4 2 3" xfId="967" xr:uid="{75335941-4EA3-42B0-A9B0-7C5F3E1031F6}"/>
    <cellStyle name="Comma 4 2 3 2" xfId="968" xr:uid="{CF4115A8-C3A6-4A97-9E16-9E4B2C538C66}"/>
    <cellStyle name="Comma 4 2 3 2 2" xfId="4644" xr:uid="{84FA42AD-384F-436C-B224-EAB51C1E797B}"/>
    <cellStyle name="Comma 4 2 3 2 2 2" xfId="44445" xr:uid="{1FD7613A-03CB-4361-B607-ABE41923F214}"/>
    <cellStyle name="Comma 4 2 3 2 2 3" xfId="42893" xr:uid="{39999DA6-7E8E-464F-A2EC-130B8AFE7873}"/>
    <cellStyle name="Comma 4 2 3 2 3" xfId="43773" xr:uid="{0A6B4BEF-558F-4B8D-B18E-2F5E2B304BC9}"/>
    <cellStyle name="Comma 4 2 3 2 4" xfId="45390" xr:uid="{56FEEC78-000C-49C2-9D25-BED7588E55BD}"/>
    <cellStyle name="Comma 4 2 3 2 5" xfId="45444" xr:uid="{EDBB4A37-9B31-46C6-A28B-127FE9D70A15}"/>
    <cellStyle name="Comma 4 2 3 2 6" xfId="41688" xr:uid="{8E89C909-2032-42F5-95C9-D69B639067BD}"/>
    <cellStyle name="Comma 4 2 3 3" xfId="4643" xr:uid="{62D593A3-9710-4F31-AD6C-0BB11B5F8186}"/>
    <cellStyle name="Comma 4 2 3 3 2" xfId="42894" xr:uid="{11E18A19-04D3-4160-8872-6C071A2D81B6}"/>
    <cellStyle name="Comma 4 2 3 3 2 2" xfId="44446" xr:uid="{08E8E3AC-5358-4505-B194-C69EE71A8DFB}"/>
    <cellStyle name="Comma 4 2 3 3 3" xfId="43774" xr:uid="{19389698-1E92-4CDF-9E9E-E0D7199935ED}"/>
    <cellStyle name="Comma 4 2 3 3 4" xfId="41689" xr:uid="{C9B7058C-E1B1-426F-9354-1725A59A9A83}"/>
    <cellStyle name="Comma 4 2 3 4" xfId="41161" xr:uid="{201F22B1-04A3-47D8-95C1-6CCCC9134B33}"/>
    <cellStyle name="Comma 4 2 3 4 2" xfId="44444" xr:uid="{518E7514-855A-45BF-AE93-91785D59972C}"/>
    <cellStyle name="Comma 4 2 3 4 3" xfId="42892" xr:uid="{3F4F13F9-BCDD-4F33-BF41-EB646BBAACCE}"/>
    <cellStyle name="Comma 4 2 3 5" xfId="43772" xr:uid="{DA06E057-6735-41D0-AD8A-A9305D817CAD}"/>
    <cellStyle name="Comma 4 2 3 6" xfId="45223" xr:uid="{169AA76C-D03A-4608-A51A-5A4E54F9C6F8}"/>
    <cellStyle name="Comma 4 2 3 7" xfId="45560" xr:uid="{190D63A3-07CF-4DBE-B69C-3F947DA730E2}"/>
    <cellStyle name="Comma 4 2 3 8" xfId="41687" xr:uid="{3CD3E1C6-9FF4-40F1-8679-519234230F34}"/>
    <cellStyle name="Comma 4 2 4" xfId="969" xr:uid="{E02B4A81-DA39-45E4-8FBA-2FA04E111605}"/>
    <cellStyle name="Comma 4 2 4 2" xfId="970" xr:uid="{A8D81637-1D95-4946-AF3C-68C12DD2B913}"/>
    <cellStyle name="Comma 4 2 4 2 2" xfId="4646" xr:uid="{0E92957B-D00A-411D-AFE2-9CB483A8E07B}"/>
    <cellStyle name="Comma 4 2 4 2 2 2" xfId="44447" xr:uid="{4EAB19C1-FCF2-4164-8257-22EDB7AC3F3C}"/>
    <cellStyle name="Comma 4 2 4 2 3" xfId="42895" xr:uid="{C4ADFABF-5563-4137-AD50-701151BD774F}"/>
    <cellStyle name="Comma 4 2 4 3" xfId="4645" xr:uid="{9A2EC949-40A5-40FD-8B15-24B5CD1A5F56}"/>
    <cellStyle name="Comma 4 2 4 3 2" xfId="43775" xr:uid="{42E43BCA-CBCC-475B-B497-41665A9FDF48}"/>
    <cellStyle name="Comma 4 2 4 4" xfId="41166" xr:uid="{B021A69B-375F-4BA2-8B0D-6936A619B7E8}"/>
    <cellStyle name="Comma 4 2 4 4 2" xfId="45301" xr:uid="{C17B6506-8587-4A45-8171-6F4B0ABFBD74}"/>
    <cellStyle name="Comma 4 2 4 5" xfId="45844" xr:uid="{66351666-3976-40E3-92B8-793A9AD518D9}"/>
    <cellStyle name="Comma 4 2 4 6" xfId="41690" xr:uid="{D78EED10-8FB5-4A8B-AFD7-2FB5ECC51EB8}"/>
    <cellStyle name="Comma 4 2 5" xfId="971" xr:uid="{3FF70C8D-4A6C-4B12-A38D-E720CE08C3C3}"/>
    <cellStyle name="Comma 4 2 5 2" xfId="4647" xr:uid="{1D403FE2-C278-49EA-B4DE-2D8117097925}"/>
    <cellStyle name="Comma 4 2 5 2 2" xfId="44448" xr:uid="{72EC6AD3-5BF6-4430-A2A4-FF10EC8FFFDE}"/>
    <cellStyle name="Comma 4 2 5 2 3" xfId="42896" xr:uid="{8F3FADBA-50D8-457B-9B9A-F110215C03C1}"/>
    <cellStyle name="Comma 4 2 5 3" xfId="41170" xr:uid="{EBF7ED73-1933-4591-9A0F-2FAF97E66760}"/>
    <cellStyle name="Comma 4 2 5 3 2" xfId="43776" xr:uid="{A05F9757-C918-4AB3-9500-17772075E23D}"/>
    <cellStyle name="Comma 4 2 5 4" xfId="45078" xr:uid="{95A204B0-BEFD-44D9-931B-3FDCF68CE80B}"/>
    <cellStyle name="Comma 4 2 5 5" xfId="46132" xr:uid="{F30D0ED7-6FE1-40C5-BFE6-9599576AD5BD}"/>
    <cellStyle name="Comma 4 2 5 6" xfId="41691" xr:uid="{83B48227-D8F1-4570-963B-1B102425F128}"/>
    <cellStyle name="Comma 4 2 6" xfId="3960" xr:uid="{7B4197E1-9E3F-4790-9F26-0B9735C7D4A3}"/>
    <cellStyle name="Comma 4 2 6 2" xfId="43456" xr:uid="{61617B1F-3523-48BA-AC3A-D43F0D7AE22B}"/>
    <cellStyle name="Comma 4 2 6 2 2" xfId="44813" xr:uid="{3B979AD8-3378-4D2F-92C8-A727F5811606}"/>
    <cellStyle name="Comma 4 2 6 3" xfId="44141" xr:uid="{627C3241-7DE5-47C4-A0D9-A90EDB6EBF0F}"/>
    <cellStyle name="Comma 4 2 6 4" xfId="44967" xr:uid="{D0FE7873-0948-4073-88EB-8D08FA08A127}"/>
    <cellStyle name="Comma 4 2 6 5" xfId="45514" xr:uid="{10BED173-F056-4D3A-AE1E-A2B54F3FCDBC}"/>
    <cellStyle name="Comma 4 2 6 6" xfId="42518" xr:uid="{058C0CF8-C356-44F5-97AF-8EB1F65A970F}"/>
    <cellStyle name="Comma 4 2 7" xfId="4636" xr:uid="{2E43BD17-2975-4B66-B677-55CEA8044CBA}"/>
    <cellStyle name="Comma 4 2 7 2" xfId="44440" xr:uid="{233008D2-66F3-4DE6-8835-F08A39BEC01D}"/>
    <cellStyle name="Comma 4 2 7 3" xfId="42888" xr:uid="{D62AC5C4-E7B5-4039-BB59-7F53D72F4957}"/>
    <cellStyle name="Comma 4 2 8" xfId="16250" xr:uid="{A0311EDF-2616-40C0-9147-4176F9005F8F}"/>
    <cellStyle name="Comma 4 2 8 2" xfId="43768" xr:uid="{821B6217-E5B6-41BF-BFF8-6E5D6356B1FD}"/>
    <cellStyle name="Comma 4 2 9" xfId="41116" xr:uid="{AE7682F3-05A3-4AFF-A8B3-FE9EFC748511}"/>
    <cellStyle name="Comma 4 2 9 2" xfId="44896" xr:uid="{EA360392-B10D-410D-A82F-52CC47C98E34}"/>
    <cellStyle name="Comma 4 23" xfId="41254" xr:uid="{35B756E9-95FE-4DE2-A38A-6060E5430BA9}"/>
    <cellStyle name="Comma 4 23 2" xfId="44871" xr:uid="{5752F265-DD81-47BE-A56C-5DB027E88B71}"/>
    <cellStyle name="Comma 4 24" xfId="44921" xr:uid="{9AE7CD18-B095-4DFB-AA66-3FBB800CAE56}"/>
    <cellStyle name="Comma 4 24 2" xfId="45065" xr:uid="{6101BC64-BDA3-453E-84E1-7E8ADCAA541F}"/>
    <cellStyle name="Comma 4 24 2 2" xfId="45293" xr:uid="{F85AC1CD-CBA9-430B-A885-A98401336526}"/>
    <cellStyle name="Comma 4 24 2 2 2" xfId="46136" xr:uid="{D0F41376-A47F-49F2-8F87-21C5C2AAE169}"/>
    <cellStyle name="Comma 4 24 2 3" xfId="46140" xr:uid="{87214C53-8E79-43C7-AAF9-D25A5E48AD3E}"/>
    <cellStyle name="Comma 4 24 3" xfId="45127" xr:uid="{0D9C1631-2ABA-4003-9729-E5EC88FD889E}"/>
    <cellStyle name="Comma 4 24 3 2" xfId="45336" xr:uid="{A08872F1-5748-4932-B93B-ECDD315F59E6}"/>
    <cellStyle name="Comma 4 24 3 2 2" xfId="45443" xr:uid="{92465938-EAC4-459C-BA26-8D75E6D6E115}"/>
    <cellStyle name="Comma 4 24 3 3" xfId="45586" xr:uid="{72A73877-0F98-4EEB-A5B4-0F53FB3B17BC}"/>
    <cellStyle name="Comma 4 24 4" xfId="45215" xr:uid="{B126B51F-B30A-488C-A175-06079FFE0394}"/>
    <cellStyle name="Comma 4 24 4 2" xfId="45382" xr:uid="{F59DB4B1-0503-45D0-A4EC-AF520EB913FD}"/>
    <cellStyle name="Comma 4 24 4 2 2" xfId="45629" xr:uid="{6A37E65A-D49C-48C1-B4B2-8B91020C67D9}"/>
    <cellStyle name="Comma 4 24 4 3" xfId="46031" xr:uid="{7DCA9B3D-37A4-4C8B-878A-B08E88034E47}"/>
    <cellStyle name="Comma 4 24 5" xfId="45265" xr:uid="{2E45818D-A2C7-49DA-A792-10FDB3917C9D}"/>
    <cellStyle name="Comma 4 24 5 2" xfId="46139" xr:uid="{AED457D4-4753-42BB-B016-B767A4B8D5A6}"/>
    <cellStyle name="Comma 4 24 6" xfId="45027" xr:uid="{9326E6A8-D4A9-46A6-AA9D-D2D1A92E9AC0}"/>
    <cellStyle name="Comma 4 24 6 2" xfId="46030" xr:uid="{56F4CE86-71F2-49CF-9D4C-A00D4820C520}"/>
    <cellStyle name="Comma 4 24 7" xfId="45806" xr:uid="{B98B45DC-1C69-44D3-AC81-A07B9C247253}"/>
    <cellStyle name="Comma 4 3" xfId="972" xr:uid="{BEDEA250-8C5C-4AF1-B1B8-E1B8B432D451}"/>
    <cellStyle name="Comma 4 3 10" xfId="41285" xr:uid="{FBBD6FBF-F4CA-4C9B-AFD1-764E94F73E98}"/>
    <cellStyle name="Comma 4 3 2" xfId="973" xr:uid="{2E7853A4-4066-4B1A-A889-CC1AD08BDDD7}"/>
    <cellStyle name="Comma 4 3 2 2" xfId="974" xr:uid="{79C2A802-EB27-4DF2-930E-FE22E9490D80}"/>
    <cellStyle name="Comma 4 3 2 2 2" xfId="4650" xr:uid="{AD8B9995-A322-436B-B7F3-60603CCFC65F}"/>
    <cellStyle name="Comma 4 3 2 2 2 2" xfId="44450" xr:uid="{DCE973E7-A399-4F0D-AA11-DC2E491F7CB0}"/>
    <cellStyle name="Comma 4 3 2 2 3" xfId="45351" xr:uid="{40C8C98A-8A04-4C0D-A42C-56B4676F41C4}"/>
    <cellStyle name="Comma 4 3 2 2 4" xfId="45793" xr:uid="{1C59758B-3BD0-4D73-9815-F5F9DE343F62}"/>
    <cellStyle name="Comma 4 3 2 2 5" xfId="42898" xr:uid="{AA03CEB1-37B4-4397-8270-B4467871E43F}"/>
    <cellStyle name="Comma 4 3 2 3" xfId="975" xr:uid="{BDB76537-E209-41CD-9AC7-D98D7B6CFF3A}"/>
    <cellStyle name="Comma 4 3 2 3 2" xfId="4651" xr:uid="{6062E392-1751-452F-8ED4-7824EB68D7B3}"/>
    <cellStyle name="Comma 4 3 2 3 3" xfId="43778" xr:uid="{6943CC63-4E0C-4DC8-87E7-C3708487AA14}"/>
    <cellStyle name="Comma 4 3 2 4" xfId="976" xr:uid="{2012672C-1326-4238-9FC5-9964651C7FE4}"/>
    <cellStyle name="Comma 4 3 2 4 2" xfId="4652" xr:uid="{FEF7141D-7E80-450C-95EA-B33AD6289997}"/>
    <cellStyle name="Comma 4 3 2 4 3" xfId="45142" xr:uid="{3DAA6415-AA35-4FAA-9CCD-1D4150A39B72}"/>
    <cellStyle name="Comma 4 3 2 5" xfId="4649" xr:uid="{2331AF8C-04B9-40EC-A174-A98315DE30C7}"/>
    <cellStyle name="Comma 4 3 2 5 2" xfId="45893" xr:uid="{9601F582-E426-4DE6-BA65-DC8AD2CE58ED}"/>
    <cellStyle name="Comma 4 3 2 6" xfId="41151" xr:uid="{87996C62-73AB-4F31-8C20-2C99F1A8BBCB}"/>
    <cellStyle name="Comma 4 3 2 7" xfId="41693" xr:uid="{88B14F18-194A-428D-A6CC-1A911A986C3E}"/>
    <cellStyle name="Comma 4 3 3" xfId="977" xr:uid="{119B567A-45EA-4772-A7BB-D6295D4910E9}"/>
    <cellStyle name="Comma 4 3 3 2" xfId="4653" xr:uid="{3A80008F-8F3B-45EE-80CC-265CEB5B3A78}"/>
    <cellStyle name="Comma 4 3 3 2 2" xfId="45399" xr:uid="{DDC6682A-8F5D-4075-BFEB-4B9F8C9AA2F3}"/>
    <cellStyle name="Comma 4 3 3 2 3" xfId="45686" xr:uid="{3EC00CA3-B856-4430-A629-9AD0E82BC7A7}"/>
    <cellStyle name="Comma 4 3 3 2 4" xfId="44449" xr:uid="{56BBCAFA-1848-4BA4-A94D-32BF554A91AE}"/>
    <cellStyle name="Comma 4 3 3 3" xfId="45232" xr:uid="{C27150A8-632D-402B-8838-E218F37926E1}"/>
    <cellStyle name="Comma 4 3 3 4" xfId="45494" xr:uid="{AF7E018B-49A4-496C-BA66-D32EFF60BE83}"/>
    <cellStyle name="Comma 4 3 3 5" xfId="42897" xr:uid="{0502F370-68FA-4644-984B-35172202FB8D}"/>
    <cellStyle name="Comma 4 3 4" xfId="978" xr:uid="{6D84AF55-71DE-4878-B943-7B872A087914}"/>
    <cellStyle name="Comma 4 3 4 2" xfId="4654" xr:uid="{405A757C-D738-427E-97C6-C607540515D3}"/>
    <cellStyle name="Comma 4 3 4 2 2" xfId="45310" xr:uid="{FFD1DAA7-6769-4945-AFF1-2B511ADE18A0}"/>
    <cellStyle name="Comma 4 3 4 3" xfId="45753" xr:uid="{57D8CFC8-543F-410E-8853-7B7417ED0C67}"/>
    <cellStyle name="Comma 4 3 4 4" xfId="43777" xr:uid="{A216AF78-B074-4BC8-8392-D19BB35DE41A}"/>
    <cellStyle name="Comma 4 3 5" xfId="979" xr:uid="{524D99C5-169D-47BC-8BD4-06BF2789E7FB}"/>
    <cellStyle name="Comma 4 3 5 2" xfId="4655" xr:uid="{BBF2D1C5-8BF1-4BB4-B394-A33CAE74A037}"/>
    <cellStyle name="Comma 4 3 5 2 2" xfId="45883" xr:uid="{75EF1C19-4875-4C3C-AA85-E49791941511}"/>
    <cellStyle name="Comma 4 3 5 3" xfId="45099" xr:uid="{F78ADF20-9DF4-40A5-A3A6-D638CFECA7EA}"/>
    <cellStyle name="Comma 4 3 6" xfId="4648" xr:uid="{FB8ABDF2-6707-44E8-A4E0-1294B065683B}"/>
    <cellStyle name="Comma 4 3 6 2" xfId="46120" xr:uid="{FCC3B367-4E67-4B8D-8EEB-2712F97EC91F}"/>
    <cellStyle name="Comma 4 3 6 3" xfId="44973" xr:uid="{4D1842A5-AA2B-46A2-B00D-F052994CE1BF}"/>
    <cellStyle name="Comma 4 3 7" xfId="41111" xr:uid="{1B570CBF-182D-43A4-83D4-41A572F8CBE6}"/>
    <cellStyle name="Comma 4 3 7 2" xfId="44953" xr:uid="{5E320C18-B0D0-4371-99CE-BB337EF4F5FB}"/>
    <cellStyle name="Comma 4 3 8" xfId="41692" xr:uid="{9311AA67-5F38-4890-8C16-2F882C180200}"/>
    <cellStyle name="Comma 4 3 9" xfId="46080" xr:uid="{B46487C6-6D5F-4EDE-B56A-DF5325F4E6CF}"/>
    <cellStyle name="Comma 4 4" xfId="20" xr:uid="{D8A6B5B5-DB51-44F1-924B-EB36005AC79A}"/>
    <cellStyle name="Comma 4 4 10" xfId="41204" xr:uid="{C086432F-ABA8-499F-B479-DE41DA0A5178}"/>
    <cellStyle name="Comma 4 4 11" xfId="47014" xr:uid="{A226AF20-DB61-443E-845C-854D8FAC3234}"/>
    <cellStyle name="Comma 4 4 12" xfId="980" xr:uid="{E96F50F2-DBA9-4E49-9EAB-FEAABBD99DF0}"/>
    <cellStyle name="Comma 4 4 13" xfId="47054" xr:uid="{8DAC59EA-1C8E-43BD-96F6-8D61D07A7B78}"/>
    <cellStyle name="Comma 4 4 14" xfId="82" xr:uid="{BFE408EA-3DE9-40A8-A164-D225D04A329C}"/>
    <cellStyle name="Comma 4 4 2" xfId="981" xr:uid="{0C2C4A1E-D519-4103-A1DC-CE715BF878E6}"/>
    <cellStyle name="Comma 4 4 2 2" xfId="982" xr:uid="{EFA511EA-3F77-4FA0-BA19-FD0E4936ED02}"/>
    <cellStyle name="Comma 4 4 2 2 2" xfId="4658" xr:uid="{5AD32575-2F7E-4B42-A8E9-E529241A4626}"/>
    <cellStyle name="Comma 4 4 2 2 2 2" xfId="44452" xr:uid="{74EAA401-1D81-42CC-A614-84F9A679F32C}"/>
    <cellStyle name="Comma 4 4 2 2 3" xfId="45342" xr:uid="{30BA8D7D-492A-46B4-A485-548A9006758A}"/>
    <cellStyle name="Comma 4 4 2 2 4" xfId="46102" xr:uid="{1F430ECD-FC46-4741-806A-6A34C261DBED}"/>
    <cellStyle name="Comma 4 4 2 2 5" xfId="42900" xr:uid="{6C7EBB64-135B-4CA4-9988-FCE34C86D838}"/>
    <cellStyle name="Comma 4 4 2 3" xfId="4657" xr:uid="{E9819EAF-9DA2-42DC-93F3-4179B41A41CF}"/>
    <cellStyle name="Comma 4 4 2 3 2" xfId="43780" xr:uid="{404E3821-D91E-4996-9ADF-65926B5FDA02}"/>
    <cellStyle name="Comma 4 4 2 4" xfId="45133" xr:uid="{784B9F33-3FD4-4BD8-91FA-A9288B40E828}"/>
    <cellStyle name="Comma 4 4 2 5" xfId="45523" xr:uid="{BF6AF00E-8869-4B60-9ABC-5C0E2BE49663}"/>
    <cellStyle name="Comma 4 4 2 6" xfId="41695" xr:uid="{1940D750-65BC-4DE0-B8A3-D59075C32C36}"/>
    <cellStyle name="Comma 4 4 3" xfId="983" xr:uid="{263A6419-1FD3-4C27-8F37-A6EF987EB2B6}"/>
    <cellStyle name="Comma 4 4 3 2" xfId="4659" xr:uid="{31BCA9EB-00DB-4C81-894C-106CB3F58F57}"/>
    <cellStyle name="Comma 4 4 3 2 2" xfId="45389" xr:uid="{F53D7CBC-B0E2-4C4B-AD5F-2E82017FCC75}"/>
    <cellStyle name="Comma 4 4 3 2 3" xfId="45563" xr:uid="{46DBDA01-DFF9-406F-9ABE-3CEA0ACB2BD4}"/>
    <cellStyle name="Comma 4 4 3 2 4" xfId="44451" xr:uid="{E39811CA-1FFD-44F6-A4B7-052FFF57EADD}"/>
    <cellStyle name="Comma 4 4 3 3" xfId="45222" xr:uid="{D8D189A1-0E63-4BCF-A0C0-C2F9C7000927}"/>
    <cellStyle name="Comma 4 4 3 4" xfId="45836" xr:uid="{442B9FBE-B80F-4B25-B25E-C4B6A26316A4}"/>
    <cellStyle name="Comma 4 4 3 5" xfId="42899" xr:uid="{8023C456-79FA-4323-A4FB-889CD9EF2E74}"/>
    <cellStyle name="Comma 4 4 4" xfId="4656" xr:uid="{4DCB13C9-6C4E-471C-AAD4-43D97927E61D}"/>
    <cellStyle name="Comma 4 4 4 2" xfId="45300" xr:uid="{DDE238B0-34C0-4FDE-AE07-97F4DB47EE84}"/>
    <cellStyle name="Comma 4 4 4 3" xfId="46018" xr:uid="{A7846209-076F-45C1-9786-3E0BE21DB238}"/>
    <cellStyle name="Comma 4 4 4 4" xfId="43779" xr:uid="{73033FAE-ED04-443B-B8B9-72B06F6130EA}"/>
    <cellStyle name="Comma 4 4 5" xfId="41128" xr:uid="{883EC841-FDEF-4931-A162-0B532F8238CA}"/>
    <cellStyle name="Comma 4 4 5 2" xfId="46084" xr:uid="{2FFDBD98-EF71-4F12-8FFB-4EF99E13F81E}"/>
    <cellStyle name="Comma 4 4 5 3" xfId="45076" xr:uid="{0C27D7EA-98D6-4196-9645-1775A89D4CB8}"/>
    <cellStyle name="Comma 4 4 6" xfId="45005" xr:uid="{132DE3D2-F67D-4DF3-8BB4-E179F64A8439}"/>
    <cellStyle name="Comma 4 4 6 2" xfId="45827" xr:uid="{E6A43A6D-D3E3-4774-BBF6-545424A71A4B}"/>
    <cellStyle name="Comma 4 4 7" xfId="44935" xr:uid="{BB052EEE-3390-4A38-8863-F9D258F057E8}"/>
    <cellStyle name="Comma 4 4 8" xfId="41694" xr:uid="{4DC95847-10EC-465E-B00A-9F093EFD347A}"/>
    <cellStyle name="Comma 4 4 9" xfId="46128" xr:uid="{304954BC-B01D-434F-82F1-B95E0AFA7381}"/>
    <cellStyle name="Comma 4 5" xfId="984" xr:uid="{99AF40E5-25F7-4045-9DE6-7CD99B8860AE}"/>
    <cellStyle name="Comma 4 5 2" xfId="4660" xr:uid="{688A783A-0E72-4B3B-BAEC-FD56CDD6FF48}"/>
    <cellStyle name="Comma 4 5 2 2" xfId="42902" xr:uid="{E8FBFC7A-2505-4EC1-BD31-DFBE4EC6F4BA}"/>
    <cellStyle name="Comma 4 5 2 2 2" xfId="44454" xr:uid="{24A376D3-5B17-4019-94F6-DA944A911443}"/>
    <cellStyle name="Comma 4 5 2 3" xfId="43782" xr:uid="{01978A47-BDCE-4D3A-B7B4-DA69DBE4EFF9}"/>
    <cellStyle name="Comma 4 5 2 4" xfId="45281" xr:uid="{BE0CAF63-2ED4-4709-A153-7CED9428194C}"/>
    <cellStyle name="Comma 4 5 2 5" xfId="45956" xr:uid="{B73432D1-A09D-4805-AC20-0CB625ED4408}"/>
    <cellStyle name="Comma 4 5 2 6" xfId="41697" xr:uid="{9C21B624-2EBC-4034-ADB4-8324536A8DA8}"/>
    <cellStyle name="Comma 4 5 3" xfId="41146" xr:uid="{B58B5EFB-D5C4-4081-A6AB-66B27A2E8C4C}"/>
    <cellStyle name="Comma 4 5 3 2" xfId="44453" xr:uid="{B0B39C7A-AACA-4EB4-AEEB-F9C6A4AC14A9}"/>
    <cellStyle name="Comma 4 5 3 3" xfId="45050" xr:uid="{E0941DB7-ADD5-4B89-898E-D0D07E53B014}"/>
    <cellStyle name="Comma 4 5 3 4" xfId="45579" xr:uid="{43690426-35F3-4081-B46D-89B138F7CBE2}"/>
    <cellStyle name="Comma 4 5 3 5" xfId="42901" xr:uid="{2D0B85B9-549B-486D-8AF3-1E4704AA7103}"/>
    <cellStyle name="Comma 4 5 4" xfId="43781" xr:uid="{BA855A77-2D82-4D66-B408-919EFF14FF7E}"/>
    <cellStyle name="Comma 4 5 5" xfId="44892" xr:uid="{C0D672A9-1C91-4982-88E9-C2A65D61ECD1}"/>
    <cellStyle name="Comma 4 5 6" xfId="46014" xr:uid="{5CA77996-9ECA-468F-AB33-FEE87AC8E66B}"/>
    <cellStyle name="Comma 4 5 7" xfId="41696" xr:uid="{1C477733-3412-4974-B7C0-E8218848B63D}"/>
    <cellStyle name="Comma 4 6" xfId="985" xr:uid="{D19E2FFF-7F57-4B5B-B744-14949103D418}"/>
    <cellStyle name="Comma 4 6 2" xfId="4661" xr:uid="{D78456B9-C793-450C-8388-258B0297503F}"/>
    <cellStyle name="Comma 4 6 2 2" xfId="45749" xr:uid="{76C95CED-8FB0-46C7-A8A5-DAC2D4E1A437}"/>
    <cellStyle name="Comma 4 6 2 3" xfId="45323" xr:uid="{91DD1A64-7F22-4BA3-AA8B-53E36E13502A}"/>
    <cellStyle name="Comma 4 6 3" xfId="41164" xr:uid="{523C8436-FD66-43ED-BA1B-BA12E6683787}"/>
    <cellStyle name="Comma 4 6 3 2" xfId="45115" xr:uid="{64DC6F66-ED92-41CB-9BD6-4A5F5F9DD13C}"/>
    <cellStyle name="Comma 4 6 4" xfId="45747" xr:uid="{F0C26226-6301-4EEA-9014-CE1BEA74D791}"/>
    <cellStyle name="Comma 4 6 5" xfId="41698" xr:uid="{ACE7910B-5157-4513-A5B5-93642F7DCE50}"/>
    <cellStyle name="Comma 4 7" xfId="986" xr:uid="{D99581F6-5CFC-499A-A368-B0693DE91240}"/>
    <cellStyle name="Comma 4 7 2" xfId="987" xr:uid="{EB038B15-9D18-48FB-84ED-A1C371F0C848}"/>
    <cellStyle name="Comma 4 7 2 2" xfId="4663" xr:uid="{EFB18089-8258-4B01-B50E-257F33F931CF}"/>
    <cellStyle name="Comma 4 7 2 2 2" xfId="46020" xr:uid="{DB0F9CF6-948B-420A-95A8-5871A2CC6F80}"/>
    <cellStyle name="Comma 4 7 2 3" xfId="45369" xr:uid="{69DEC23A-A4C5-4299-96AD-AF5B993E5F4C}"/>
    <cellStyle name="Comma 4 7 3" xfId="4662" xr:uid="{669BB27D-8B80-4AB2-812B-3E5DDFD2CCE0}"/>
    <cellStyle name="Comma 4 7 3 2" xfId="45202" xr:uid="{5D4BB26B-4F33-4BEF-A8FC-4E66C7E150BE}"/>
    <cellStyle name="Comma 4 7 4" xfId="41169" xr:uid="{8C63D8D4-BD11-4679-917B-65E0CE00C4FC}"/>
    <cellStyle name="Comma 4 7 4 2" xfId="45496" xr:uid="{81D5EB67-E070-4563-8D86-89319BE9541B}"/>
    <cellStyle name="Comma 4 7 5" xfId="41682" xr:uid="{77E497DB-D857-46FD-BF93-2CA5ABE4AA0B}"/>
    <cellStyle name="Comma 4 8" xfId="988" xr:uid="{9F20AD14-952C-4A92-A211-FB699702696B}"/>
    <cellStyle name="Comma 4 8 2" xfId="4664" xr:uid="{EA47DFBD-D0F0-43F5-A723-D9EFE3512CEF}"/>
    <cellStyle name="Comma 4 8 2 2" xfId="44808" xr:uid="{6FDFA900-D6D9-4BBE-9A23-AAD738C2054D}"/>
    <cellStyle name="Comma 4 8 2 3" xfId="45256" xr:uid="{17E07B35-FDED-48CF-9F59-EBE2F4E3D22A}"/>
    <cellStyle name="Comma 4 8 2 4" xfId="45445" xr:uid="{86E1AF27-0B50-479A-8A28-4DE04B9C9DCD}"/>
    <cellStyle name="Comma 4 8 2 5" xfId="43451" xr:uid="{F57B7FDA-4184-4884-B4F7-F18053F97D0D}"/>
    <cellStyle name="Comma 4 8 3" xfId="44136" xr:uid="{C7929866-4CCA-4670-B6F4-73136570F9A4}"/>
    <cellStyle name="Comma 4 8 4" xfId="42511" xr:uid="{5BD9885D-166A-44F5-AE85-7B2AF6AAC6AE}"/>
    <cellStyle name="Comma 4 9" xfId="989" xr:uid="{5066CD72-9EC0-422E-9814-0F703D3EDC4E}"/>
    <cellStyle name="Comma 4 9 2" xfId="4665" xr:uid="{D7D7812B-5656-4E30-BF94-A16FF166F1A5}"/>
    <cellStyle name="Comma 4 9 2 2" xfId="44816" xr:uid="{0926FC7D-FA0E-4900-9F02-08721222C683}"/>
    <cellStyle name="Comma 4 9 2 3" xfId="43459" xr:uid="{67F2E096-DAE6-4669-A2DD-6B383D65B77D}"/>
    <cellStyle name="Comma 4 9 3" xfId="44144" xr:uid="{5C391707-216E-4724-952E-34CFA438B7A0}"/>
    <cellStyle name="Comma 4 9 4" xfId="45013" xr:uid="{DD4AB964-A673-48FF-B070-E785C854FA16}"/>
    <cellStyle name="Comma 4 9 5" xfId="46144" xr:uid="{204106C9-473C-44B0-B7FF-D7E70BA060D3}"/>
    <cellStyle name="Comma 4 9 6" xfId="42523" xr:uid="{EF971360-8E36-4128-BD0F-6C6040A1F452}"/>
    <cellStyle name="Comma 4_fucking of" xfId="41699" xr:uid="{10CF96D8-25E7-43BD-91ED-657B7C1E0C12}"/>
    <cellStyle name="Comma 40" xfId="990" xr:uid="{40996868-7590-442D-BC85-E74289CEE4F2}"/>
    <cellStyle name="Comma 40 2" xfId="991" xr:uid="{DE3018C1-82BA-4459-A503-401B65259E7B}"/>
    <cellStyle name="Comma 40 2 2" xfId="4667" xr:uid="{C53482BF-8CD7-4E7B-B1FF-0D89C8378315}"/>
    <cellStyle name="Comma 40 2 2 2" xfId="44820" xr:uid="{373F18C0-388A-47D9-BA8F-7346A6D8E5EC}"/>
    <cellStyle name="Comma 40 2 3" xfId="43463" xr:uid="{52D8A130-6AB8-4F11-B5C3-CDFCA16FBA19}"/>
    <cellStyle name="Comma 40 3" xfId="4666" xr:uid="{B1F7CD10-5A9E-4344-AB82-1A82C0356277}"/>
    <cellStyle name="Comma 40 3 2" xfId="44148" xr:uid="{AC548D0F-D9CE-4423-9E53-2109AD272D3C}"/>
    <cellStyle name="Comma 40 4" xfId="32356" xr:uid="{3FD68C2A-C587-4B7C-930B-595C0FB184D2}"/>
    <cellStyle name="Comma 40 5" xfId="42527" xr:uid="{D7A88369-0040-4D04-BB21-1D2B8E348344}"/>
    <cellStyle name="Comma 41" xfId="992" xr:uid="{44F533DC-42DE-497D-B4E7-3BCBD9C162BD}"/>
    <cellStyle name="Comma 41 2" xfId="993" xr:uid="{3F981E61-8B05-4BF1-B8E2-FC4C4EC0AB8C}"/>
    <cellStyle name="Comma 41 2 2" xfId="4669" xr:uid="{E61DE144-8390-4F1E-B3C9-A2985012F77E}"/>
    <cellStyle name="Comma 41 2 2 2" xfId="44819" xr:uid="{4BA2DD05-9F9C-433D-A88C-619B52E44B76}"/>
    <cellStyle name="Comma 41 2 3" xfId="43462" xr:uid="{D5F0670E-1C08-4176-8D95-DF44150F96EB}"/>
    <cellStyle name="Comma 41 3" xfId="4668" xr:uid="{3FC3DC4A-70A6-4D4A-944C-A59D33054F8B}"/>
    <cellStyle name="Comma 41 3 2" xfId="44147" xr:uid="{255ADC7C-5D2A-43CF-99BD-2D09913EE224}"/>
    <cellStyle name="Comma 41 4" xfId="32358" xr:uid="{64FEBB14-85C6-465D-B0A0-9A5A727E0760}"/>
    <cellStyle name="Comma 41 5" xfId="42526" xr:uid="{C68F8871-D3D6-46E2-84B4-5E526CE1B849}"/>
    <cellStyle name="Comma 42" xfId="994" xr:uid="{56A26D64-7C80-4D58-AB71-DECE3FDF953D}"/>
    <cellStyle name="Comma 42 2" xfId="4670" xr:uid="{878480E6-5C25-4F8E-A2FA-3D8EA2D255E2}"/>
    <cellStyle name="Comma 42 2 2" xfId="44800" xr:uid="{8F02D88A-4232-41BD-8897-BBE4796BA191}"/>
    <cellStyle name="Comma 42 3" xfId="43443" xr:uid="{E8266A5C-8A4A-47BB-9A47-AFEE4BE20100}"/>
    <cellStyle name="Comma 43" xfId="995" xr:uid="{573B4BB7-0D43-4039-9627-A8B323347C11}"/>
    <cellStyle name="Comma 43 2" xfId="4671" xr:uid="{2ECFAF8D-C2DD-47E5-AE4C-58C28D1BFCF0}"/>
    <cellStyle name="Comma 43 3" xfId="44128" xr:uid="{5CCD05CF-8F6D-4767-B787-4D6E2D7379AF}"/>
    <cellStyle name="Comma 44" xfId="996" xr:uid="{F673A794-52C8-4CFB-9203-6CF7E0D0419F}"/>
    <cellStyle name="Comma 44 2" xfId="997" xr:uid="{1240F732-FF46-4D5B-9523-D5A6472B5D8D}"/>
    <cellStyle name="Comma 44 2 2" xfId="4673" xr:uid="{7E905B95-08B3-455C-B6EB-2E6947C87360}"/>
    <cellStyle name="Comma 44 2 3" xfId="44993" xr:uid="{C276CE39-2621-4AD8-B453-E054A39357E1}"/>
    <cellStyle name="Comma 44 3" xfId="4672" xr:uid="{4DEDE75D-4F02-4FC5-8699-D05D012F8281}"/>
    <cellStyle name="Comma 44 3 2" xfId="45570" xr:uid="{97B1A138-06CE-4CAA-96CA-F97DD5164318}"/>
    <cellStyle name="Comma 44 4" xfId="43466" xr:uid="{8D457172-9546-417E-BCAF-761CC45EA9A6}"/>
    <cellStyle name="Comma 45" xfId="998" xr:uid="{8998515A-C800-4BED-A6AB-6B6ABD96563A}"/>
    <cellStyle name="Comma 45 2" xfId="4674" xr:uid="{83445B30-FBA8-43D9-9753-F776660C2DE3}"/>
    <cellStyle name="Comma 45 3" xfId="44841" xr:uid="{381079CD-72B2-4848-B48C-1239B40F5B06}"/>
    <cellStyle name="Comma 46" xfId="999" xr:uid="{A23CEA81-A4D7-410B-AF48-66CF39B1DBCF}"/>
    <cellStyle name="Comma 46 2" xfId="4675" xr:uid="{CD3956A6-9160-453E-97AD-B965C0FBEFC6}"/>
    <cellStyle name="Comma 46 3" xfId="44873" xr:uid="{A3787407-9512-4594-B0DD-B28F68D14BD2}"/>
    <cellStyle name="Comma 47" xfId="1000" xr:uid="{2741A485-6565-4490-8C64-A17E2F5A321B}"/>
    <cellStyle name="Comma 47 2" xfId="4676" xr:uid="{F4687132-77A3-49F0-BF50-A4B278658554}"/>
    <cellStyle name="Comma 47 3" xfId="42502" xr:uid="{A4F32C79-EB3F-4B32-92C6-C15CD223059C}"/>
    <cellStyle name="Comma 48" xfId="154" xr:uid="{E1437F38-D560-4A0E-A715-E481D06A8587}"/>
    <cellStyle name="Comma 48 2" xfId="4017" xr:uid="{968ADF63-6572-41FB-A33D-1A907498280D}"/>
    <cellStyle name="Comma 48 3" xfId="45622" xr:uid="{78DDB09A-B076-42DF-939D-E4C729D84D3D}"/>
    <cellStyle name="Comma 49" xfId="1001" xr:uid="{C1EFB049-8AB3-47C8-9680-45CDED82CAA5}"/>
    <cellStyle name="Comma 49 2" xfId="4677" xr:uid="{E836B522-3947-41BA-A97D-9FF1618DD635}"/>
    <cellStyle name="Comma 49 3" xfId="46113" xr:uid="{47F30704-8407-452B-8034-1C19007A5554}"/>
    <cellStyle name="Comma 5" xfId="94" xr:uid="{FFDF5C51-E3F4-4DD6-9578-DA7B71B644DA}"/>
    <cellStyle name="Comma 5 10" xfId="132" xr:uid="{8194CACF-A723-4CF4-BA96-633D02F5FC33}"/>
    <cellStyle name="Comma 5 10 2" xfId="41301" xr:uid="{BFE83CFA-A18D-4E62-A704-C0B23FACD83F}"/>
    <cellStyle name="Comma 5 11" xfId="46157" xr:uid="{EF140705-C14D-47E0-862C-22BA925A00BD}"/>
    <cellStyle name="Comma 5 12" xfId="46244" xr:uid="{B934FA47-CC58-45D0-9111-F60B3446AD55}"/>
    <cellStyle name="Comma 5 13" xfId="41212" xr:uid="{0FA8A671-8163-4B12-8199-94EADA282763}"/>
    <cellStyle name="Comma 5 14" xfId="101" xr:uid="{4844DCB7-78A8-426A-8581-63ABD2AD994D}"/>
    <cellStyle name="Comma 5 15" xfId="47032" xr:uid="{B17A1734-467A-425E-A35E-BAD9930AE1D3}"/>
    <cellStyle name="Comma 5 16" xfId="47058" xr:uid="{572A4891-BF36-4550-BBAA-7E66F822FF6E}"/>
    <cellStyle name="Comma 5 17" xfId="41238" xr:uid="{CFB9C974-9D00-4940-90CE-B18CD2891E02}"/>
    <cellStyle name="Comma 5 17 2" xfId="44872" xr:uid="{DCB8C4DC-F14B-4AA5-976D-32DA0D2E13C4}"/>
    <cellStyle name="Comma 5 2" xfId="12" xr:uid="{B0C11B72-DC1A-4FD5-BBFA-0124CA2D532F}"/>
    <cellStyle name="Comma 5 2 10" xfId="41265" xr:uid="{7E2C4E5B-8D7B-484B-AFA9-E27F7C27A192}"/>
    <cellStyle name="Comma 5 2 11" xfId="1003" xr:uid="{79B26413-A44F-4A42-82F3-178401516C03}"/>
    <cellStyle name="Comma 5 2 2" xfId="1004" xr:uid="{D038B431-586C-48C0-9D2B-74B2D8A86C6E}"/>
    <cellStyle name="Comma 5 2 2 2" xfId="1005" xr:uid="{40FA688A-CAC5-4453-AD3D-8536392A40BD}"/>
    <cellStyle name="Comma 5 2 2 2 2" xfId="4681" xr:uid="{A7D146AB-D4FD-4980-BCDA-42989B6A6570}"/>
    <cellStyle name="Comma 5 2 2 2 2 2" xfId="44456" xr:uid="{65A8443D-5F48-452C-92C0-009C2487B1EF}"/>
    <cellStyle name="Comma 5 2 2 2 3" xfId="45344" xr:uid="{0EFE28CC-B0A9-4893-A564-E72E92C30797}"/>
    <cellStyle name="Comma 5 2 2 2 4" xfId="45472" xr:uid="{E4EF65AD-160A-438D-BEFF-C969940420A6}"/>
    <cellStyle name="Comma 5 2 2 2 5" xfId="42905" xr:uid="{36DCBFFF-AC94-41BD-B2E1-5B38140E30FE}"/>
    <cellStyle name="Comma 5 2 2 3" xfId="4680" xr:uid="{CAE6ACE6-75D2-4EEA-86D4-C6500FFF9728}"/>
    <cellStyle name="Comma 5 2 2 3 2" xfId="45135" xr:uid="{806B7FA5-8737-4645-A80D-A1F3D7431128}"/>
    <cellStyle name="Comma 5 2 2 3 3" xfId="46142" xr:uid="{AD384890-FEAF-4F13-B1B5-0120E2D9D244}"/>
    <cellStyle name="Comma 5 2 2 3 4" xfId="43784" xr:uid="{7BA8E571-7A3C-4364-A65A-A24365E5BE83}"/>
    <cellStyle name="Comma 5 2 2 4" xfId="41152" xr:uid="{5279C814-8B59-4FB1-B7D2-0D128EA90CEB}"/>
    <cellStyle name="Comma 5 2 2 4 2" xfId="44916" xr:uid="{A291F7C1-2E30-477D-8A18-444DBAAC6CDA}"/>
    <cellStyle name="Comma 5 2 2 5" xfId="45679" xr:uid="{E853BC2C-53BC-4A81-A728-614ED4744D04}"/>
    <cellStyle name="Comma 5 2 2 6" xfId="41702" xr:uid="{16A3AB7F-8F65-4419-969A-98191FA167A2}"/>
    <cellStyle name="Comma 5 2 3" xfId="1006" xr:uid="{B5AACD07-2046-4CA4-86FD-291288AF8DAC}"/>
    <cellStyle name="Comma 5 2 3 2" xfId="4682" xr:uid="{91A5D793-B11C-4957-BFF0-A6E3962C5526}"/>
    <cellStyle name="Comma 5 2 3 2 2" xfId="45391" xr:uid="{5F3C9358-7F07-44C3-8079-202C59D4B466}"/>
    <cellStyle name="Comma 5 2 3 2 3" xfId="45652" xr:uid="{B1751D30-50C7-43A6-95CF-3BA675CE5CD9}"/>
    <cellStyle name="Comma 5 2 3 2 4" xfId="44455" xr:uid="{2D03C7BE-F05F-4161-BADA-F53AE6209686}"/>
    <cellStyle name="Comma 5 2 3 3" xfId="45224" xr:uid="{49CF1182-8C0A-4D56-AEED-414DE842D351}"/>
    <cellStyle name="Comma 5 2 3 4" xfId="46029" xr:uid="{49B69AF1-80FC-4F25-B860-7A71B5628582}"/>
    <cellStyle name="Comma 5 2 3 5" xfId="42904" xr:uid="{D9F2FC0A-85C1-468D-9437-69964F28561D}"/>
    <cellStyle name="Comma 5 2 4" xfId="4679" xr:uid="{DEAC4BEA-E60D-4511-91F2-8014196958A4}"/>
    <cellStyle name="Comma 5 2 4 2" xfId="45302" xr:uid="{CCCD306C-68E7-41CF-B884-5E20E95B4A91}"/>
    <cellStyle name="Comma 5 2 4 3" xfId="45485" xr:uid="{B7C97199-ECC6-448F-84A0-DCE30A7BE943}"/>
    <cellStyle name="Comma 5 2 4 4" xfId="43783" xr:uid="{D0EBF17D-6FCC-406C-92CB-50BDFC81D43B}"/>
    <cellStyle name="Comma 5 2 5" xfId="30620" xr:uid="{117514D9-E835-425D-88FC-694247017A12}"/>
    <cellStyle name="Comma 5 2 5 2" xfId="45571" xr:uid="{59D9B8C7-FA47-4F7C-BA56-7118D7BE8787}"/>
    <cellStyle name="Comma 5 2 5 3" xfId="45079" xr:uid="{CE846154-521E-4B54-9FD3-1E9FFA833C1B}"/>
    <cellStyle name="Comma 5 2 6" xfId="41113" xr:uid="{611248AF-4D6F-4413-9B2A-45B9238C9F6C}"/>
    <cellStyle name="Comma 5 2 6 2" xfId="44880" xr:uid="{2AB21C97-1348-46BE-91DA-CBAFEB9871BC}"/>
    <cellStyle name="Comma 5 2 7" xfId="41701" xr:uid="{27670A77-8543-4C08-8784-1985EAE280A6}"/>
    <cellStyle name="Comma 5 2 8" xfId="45754" xr:uid="{7A3BBC0F-B6D5-4179-A7C6-068F6EBD3D28}"/>
    <cellStyle name="Comma 5 2 9" xfId="46242" xr:uid="{02E5856E-C8C5-48BD-AEA4-99B924778FF4}"/>
    <cellStyle name="Comma 5 24" xfId="44889" xr:uid="{1DFEE5E9-63DC-4CC9-A8DC-19938C073ACA}"/>
    <cellStyle name="Comma 5 24 2" xfId="44927" xr:uid="{C6B7F411-F9BA-40BE-8723-C4D355D86930}"/>
    <cellStyle name="Comma 5 24 2 2" xfId="46074" xr:uid="{88B451AD-6FC3-4278-A815-94D9E47846B8}"/>
    <cellStyle name="Comma 5 24 3" xfId="45425" xr:uid="{E2EBDA83-C60C-4EE8-82E9-DAB2CABF465B}"/>
    <cellStyle name="Comma 5 24 3 2" xfId="45446" xr:uid="{199E9ABA-0F8B-4B76-9840-BD28E97BCDFC}"/>
    <cellStyle name="Comma 5 24 4" xfId="45881" xr:uid="{CD712918-0329-4C42-9F71-44414FEE9EF0}"/>
    <cellStyle name="Comma 5 3" xfId="1007" xr:uid="{F7706F55-EFAE-4A61-A28F-B75E952C5942}"/>
    <cellStyle name="Comma 5 3 2" xfId="1008" xr:uid="{75CDDFF3-B34F-4E7B-B789-50942BB0FFC1}"/>
    <cellStyle name="Comma 5 3 2 2" xfId="1009" xr:uid="{B698EC79-42EC-4BC2-B9F5-DC768FDBD15E}"/>
    <cellStyle name="Comma 5 3 2 2 2" xfId="4685" xr:uid="{2C5CCF51-8BBE-49B1-88CC-0A2DF953E8AF}"/>
    <cellStyle name="Comma 5 3 2 2 2 2" xfId="44458" xr:uid="{132207FD-5B00-4A36-A076-15BD79A804B7}"/>
    <cellStyle name="Comma 5 3 2 2 3" xfId="42907" xr:uid="{1AE3E5DD-213A-454D-988E-0F8DDD241DC4}"/>
    <cellStyle name="Comma 5 3 2 3" xfId="4684" xr:uid="{ECFDBD86-905D-4EE0-8BD9-4132500D214E}"/>
    <cellStyle name="Comma 5 3 2 3 2" xfId="43786" xr:uid="{5A999BCE-9D58-486C-A351-B527A2055595}"/>
    <cellStyle name="Comma 5 3 2 4" xfId="41158" xr:uid="{D54AA91E-4978-441D-9E6B-E7F13881E9C0}"/>
    <cellStyle name="Comma 5 3 2 4 2" xfId="45282" xr:uid="{F6F2074D-A72B-40D6-9272-A062786E5282}"/>
    <cellStyle name="Comma 5 3 2 5" xfId="45808" xr:uid="{475F0D80-B00D-4369-A514-C35C8C216F69}"/>
    <cellStyle name="Comma 5 3 2 6" xfId="41704" xr:uid="{D1A7E6D0-E262-46D0-8C2E-80D5FB3419AC}"/>
    <cellStyle name="Comma 5 3 3" xfId="1010" xr:uid="{7678F9C2-0AD4-4F17-988E-EA16403276EB}"/>
    <cellStyle name="Comma 5 3 3 2" xfId="4686" xr:uid="{F689C261-D6A7-4402-92B8-F1226ADDB73B}"/>
    <cellStyle name="Comma 5 3 3 2 2" xfId="44457" xr:uid="{3948BD29-8443-4AA6-8150-723C57864025}"/>
    <cellStyle name="Comma 5 3 3 3" xfId="45051" xr:uid="{844682BB-AA94-4D7F-A479-DFAC3D94C47E}"/>
    <cellStyle name="Comma 5 3 3 4" xfId="45817" xr:uid="{71DC239C-6E6F-4528-86B5-3F82C91EBB6A}"/>
    <cellStyle name="Comma 5 3 3 5" xfId="42906" xr:uid="{980AFE52-E2C0-477F-8733-FA236028EA12}"/>
    <cellStyle name="Comma 5 3 4" xfId="4683" xr:uid="{15E0D5AF-B611-48E2-BB29-45795F580F67}"/>
    <cellStyle name="Comma 5 3 4 2" xfId="43785" xr:uid="{AFCCF3F4-3F6A-46EE-A4BC-DC69EEF061DA}"/>
    <cellStyle name="Comma 5 3 5" xfId="30619" xr:uid="{20569754-E886-43CF-ADC4-FAB5A1E5AAA7}"/>
    <cellStyle name="Comma 5 3 5 2" xfId="44936" xr:uid="{52F478D7-AACF-452C-AE54-0E6DD29B782F}"/>
    <cellStyle name="Comma 5 3 6" xfId="41122" xr:uid="{E9EF038B-22D9-4E27-ACAC-A0C02303EEB3}"/>
    <cellStyle name="Comma 5 3 6 2" xfId="45584" xr:uid="{C37EFE35-5DF2-498C-BA57-2BA34DE393DD}"/>
    <cellStyle name="Comma 5 3 7" xfId="41703" xr:uid="{259C71F1-8E6F-48C5-835A-E3D6EBE08796}"/>
    <cellStyle name="Comma 5 4" xfId="1011" xr:uid="{2A3455D1-ECB2-4DAF-99BA-EE7B5D390EC5}"/>
    <cellStyle name="Comma 5 4 2" xfId="1012" xr:uid="{0FFD2318-9D7C-4FCD-BD2B-6F840CB21E0E}"/>
    <cellStyle name="Comma 5 4 2 2" xfId="4688" xr:uid="{4086D167-F9AC-414F-ABC2-8D156CDE77F6}"/>
    <cellStyle name="Comma 5 4 2 2 2" xfId="44460" xr:uid="{5785B015-ACE7-44EE-AFA6-B5CB957B8BC7}"/>
    <cellStyle name="Comma 5 4 2 2 3" xfId="42909" xr:uid="{B8973538-9F55-4B72-AA19-44628E1C1339}"/>
    <cellStyle name="Comma 5 4 2 3" xfId="43788" xr:uid="{17475AC3-71C3-4C84-9073-5212E67BF6F6}"/>
    <cellStyle name="Comma 5 4 2 4" xfId="45324" xr:uid="{9D7F96F6-021A-4E20-8B77-40D23E70C901}"/>
    <cellStyle name="Comma 5 4 2 5" xfId="46077" xr:uid="{B77A7F28-BB76-486E-B4F0-862CAF26A449}"/>
    <cellStyle name="Comma 5 4 2 6" xfId="41706" xr:uid="{50F1A0A4-7632-4E55-B8F6-9644D36F2F00}"/>
    <cellStyle name="Comma 5 4 3" xfId="4687" xr:uid="{5EFB5053-1632-4A2C-92E5-1B681BA990A1}"/>
    <cellStyle name="Comma 5 4 3 2" xfId="44459" xr:uid="{3009964D-17C6-4A6F-9AC6-522143F31551}"/>
    <cellStyle name="Comma 5 4 3 3" xfId="45116" xr:uid="{8179215D-C99F-44A4-B7AC-8E4A025E7EFF}"/>
    <cellStyle name="Comma 5 4 3 4" xfId="45525" xr:uid="{BD942072-F660-4AA9-95CD-30D2428C0718}"/>
    <cellStyle name="Comma 5 4 3 5" xfId="42908" xr:uid="{F3099DBD-FF72-4736-8609-ED39027D44A5}"/>
    <cellStyle name="Comma 5 4 4" xfId="41143" xr:uid="{37B21608-A72C-40CD-BB3B-1DB671994989}"/>
    <cellStyle name="Comma 5 4 4 2" xfId="43787" xr:uid="{FE3510E0-FBDF-4A8E-B92E-E012EDA8F0F5}"/>
    <cellStyle name="Comma 5 4 5" xfId="44893" xr:uid="{A5016429-49E4-40D8-9E91-B3DAB9894F9B}"/>
    <cellStyle name="Comma 5 4 6" xfId="45482" xr:uid="{5EEDDDCF-B33A-4339-A12C-772FCC4C79B4}"/>
    <cellStyle name="Comma 5 4 7" xfId="41705" xr:uid="{4B37ED5E-80D1-43C5-8825-201D1ED9B336}"/>
    <cellStyle name="Comma 5 5" xfId="1013" xr:uid="{B804C233-C193-48B9-84DA-1C58AEB2E674}"/>
    <cellStyle name="Comma 5 5 2" xfId="1014" xr:uid="{5558183F-646A-466A-A416-C6F0D28D7F50}"/>
    <cellStyle name="Comma 5 5 2 2" xfId="4690" xr:uid="{837DF13B-4FFC-407B-9BEB-F0A8B0B857A8}"/>
    <cellStyle name="Comma 5 5 2 2 2" xfId="45370" xr:uid="{3D22FC23-6542-4D06-BF85-7C1A2AEB029C}"/>
    <cellStyle name="Comma 5 5 2 3" xfId="46096" xr:uid="{F3FA2C3D-22DA-4B92-AA2F-9726586850AA}"/>
    <cellStyle name="Comma 5 5 2 4" xfId="42910" xr:uid="{9660502C-5D79-4242-8C57-8101FB2544EC}"/>
    <cellStyle name="Comma 5 5 3" xfId="4689" xr:uid="{C3BB0117-8636-4F7B-A41F-F5F260E4C76C}"/>
    <cellStyle name="Comma 5 5 3 2" xfId="45203" xr:uid="{805E9A61-6636-4D94-B2B1-CA21CF14D71E}"/>
    <cellStyle name="Comma 5 5 4" xfId="41162" xr:uid="{CA80DE3F-E0C7-4DD8-A564-0FAA4B819F36}"/>
    <cellStyle name="Comma 5 5 4 2" xfId="46070" xr:uid="{DBB84412-2E1B-40C4-9F27-E16A87AD4CF2}"/>
    <cellStyle name="Comma 5 5 5" xfId="41707" xr:uid="{41F6B8D0-93C0-4FFE-9FFB-B397602469ED}"/>
    <cellStyle name="Comma 5 6" xfId="1015" xr:uid="{372869D9-102E-46D4-8269-95839F2EF305}"/>
    <cellStyle name="Comma 5 6 2" xfId="4691" xr:uid="{C98DE702-F229-4328-8B8B-1FA316303F6A}"/>
    <cellStyle name="Comma 5 6 2 2" xfId="42903" xr:uid="{EB1549CC-7D38-404F-931A-2D932F7A0A51}"/>
    <cellStyle name="Comma 5 6 3" xfId="45257" xr:uid="{C92E5D87-F924-4C0F-9A5F-3DAA0C60E564}"/>
    <cellStyle name="Comma 5 6 4" xfId="46124" xr:uid="{8444EAF5-596B-4C1A-BCCA-E54EE34153B2}"/>
    <cellStyle name="Comma 5 6 5" xfId="41700" xr:uid="{F520CF5E-A530-41B5-890B-9F5D7A86CDA3}"/>
    <cellStyle name="Comma 5 7" xfId="1002" xr:uid="{39529A98-F80B-4F91-BC03-14783340EE92}"/>
    <cellStyle name="Comma 5 7 2" xfId="4678" xr:uid="{CBCA8CAF-6555-4C3C-BB57-5FDEDA98B711}"/>
    <cellStyle name="Comma 5 7 2 2" xfId="44811" xr:uid="{C60AF0E1-3714-493E-A979-C7E994368EC8}"/>
    <cellStyle name="Comma 5 7 2 3" xfId="43454" xr:uid="{C9A768CA-6C92-438E-A42E-30B90FA397A4}"/>
    <cellStyle name="Comma 5 7 3" xfId="44139" xr:uid="{99E54888-6972-4F51-934E-430AB183F330}"/>
    <cellStyle name="Comma 5 7 4" xfId="45014" xr:uid="{3260671D-E272-46F5-BA21-01F80F0A4611}"/>
    <cellStyle name="Comma 5 7 5" xfId="46015" xr:uid="{4EBB55B8-8948-4EC7-A225-700F79B19485}"/>
    <cellStyle name="Comma 5 7 6" xfId="42514" xr:uid="{80514164-FFED-4D57-A0B3-229FD4C0B73F}"/>
    <cellStyle name="Comma 5 8" xfId="4003" xr:uid="{F361ED96-7D1B-43BF-A256-74EF166ABE52}"/>
    <cellStyle name="Comma 5 8 2" xfId="44155" xr:uid="{379D48E0-449B-4356-AF7C-742442440DD1}"/>
    <cellStyle name="Comma 5 8 3" xfId="44961" xr:uid="{D1C3D538-5584-4A84-B3AD-A867E4D2A49F}"/>
    <cellStyle name="Comma 5 8 4" xfId="46089" xr:uid="{1DDADBF5-28AB-4392-93FE-62D154C13974}"/>
    <cellStyle name="Comma 5 8 5" xfId="42534" xr:uid="{8F8A6727-FAAA-4F8C-B371-3E8E98AB3E5D}"/>
    <cellStyle name="Comma 5 9" xfId="41098" xr:uid="{11C2C388-66CD-4600-97A4-86DE3C7A528C}"/>
    <cellStyle name="Comma 5 9 2" xfId="43483" xr:uid="{744363C9-7D71-4850-8503-908E2B24AF99}"/>
    <cellStyle name="Comma 5_WK_TNE_ MASTER Q209(ตัวอย่าง)" xfId="41708" xr:uid="{81FDA2F1-702D-465C-8BAE-78712ACAA639}"/>
    <cellStyle name="Comma 50" xfId="150" xr:uid="{31A8452F-A15B-49A0-9356-253C59B3889A}"/>
    <cellStyle name="Comma 50 2" xfId="4015" xr:uid="{35062AF5-ED38-4620-89BA-11F990BD0ABD}"/>
    <cellStyle name="Comma 50 3" xfId="46022" xr:uid="{11560938-92EE-4450-95AE-E8FD618B2BDC}"/>
    <cellStyle name="Comma 51" xfId="145" xr:uid="{71750B57-3B06-4571-92BB-1379F0A8ABDD}"/>
    <cellStyle name="Comma 51 2" xfId="4011" xr:uid="{85298EB5-61AF-4E74-B4EA-73D342EF7D08}"/>
    <cellStyle name="Comma 51 3" xfId="45634" xr:uid="{023A031D-227A-4E03-8163-CAB6D9337497}"/>
    <cellStyle name="Comma 52" xfId="4004" xr:uid="{7740EB10-9AE3-4673-9924-F7E56E81FBF0}"/>
    <cellStyle name="Comma 52 2" xfId="45658" xr:uid="{49C470D2-45C3-4713-BA15-98707A8F9BEB}"/>
    <cellStyle name="Comma 53" xfId="5658" xr:uid="{92DD7BC7-9457-4B62-8E51-1BA31528EA6F}"/>
    <cellStyle name="Comma 53 2" xfId="46016" xr:uid="{7451A3E9-193F-4625-83B8-C2898E38EF12}"/>
    <cellStyle name="Comma 54" xfId="5992" xr:uid="{9412D3A5-7678-4F1F-8609-7C3FF9C0C008}"/>
    <cellStyle name="Comma 54 2" xfId="45447" xr:uid="{6B7991F9-EB46-474F-8FB7-A00A98FAE51B}"/>
    <cellStyle name="Comma 55" xfId="6168" xr:uid="{02E7B647-6DFA-4F92-813B-A5D5C91F0C14}"/>
    <cellStyle name="Comma 55 2" xfId="45703" xr:uid="{E452C40F-FABA-4129-AF2F-2AE807550417}"/>
    <cellStyle name="Comma 56" xfId="6415" xr:uid="{CC165B7E-5BCE-4966-BA0B-25B6B0472B0D}"/>
    <cellStyle name="Comma 56 2" xfId="46147" xr:uid="{7BB4294F-E3CA-44BB-998B-66446F1BC87C}"/>
    <cellStyle name="Comma 57" xfId="5260" xr:uid="{0BB130D2-F50A-43AA-B490-F4892B739BAF}"/>
    <cellStyle name="Comma 57 2" xfId="45415" xr:uid="{393E5E22-0821-4A1F-B19C-5D2CBEF89D55}"/>
    <cellStyle name="Comma 57 2 2" xfId="46137" xr:uid="{5DB21BF3-D15F-407D-96D9-1D2CD144FE90}"/>
    <cellStyle name="Comma 57 3" xfId="45421" xr:uid="{FC8F9F9C-026E-4580-90C1-E77440F1630D}"/>
    <cellStyle name="Comma 57 3 2" xfId="46033" xr:uid="{3A4FACE7-578E-4E24-8718-C719F7CBEBEA}"/>
    <cellStyle name="Comma 57 4" xfId="46152" xr:uid="{44F86640-1421-411F-AF1F-157CA4EB2B8C}"/>
    <cellStyle name="Comma 57 5" xfId="44980" xr:uid="{1539E08D-D638-4B5C-98CD-452150F985E8}"/>
    <cellStyle name="Comma 58" xfId="5670" xr:uid="{1F51C698-6882-47BF-8B5C-6F0EF9C0600A}"/>
    <cellStyle name="Comma 58 2" xfId="45416" xr:uid="{E09E5FFB-965E-4962-8DF2-BCAFBAF67491}"/>
    <cellStyle name="Comma 58 2 2" xfId="45804" xr:uid="{9E034D3D-217B-4553-A6C9-2EE827B142BB}"/>
    <cellStyle name="Comma 58 3" xfId="45420" xr:uid="{6807EB21-5DCA-4546-92E7-400E949AB6D3}"/>
    <cellStyle name="Comma 58 3 2" xfId="45432" xr:uid="{C97C3677-9305-4160-B300-53AE732A1DE5}"/>
    <cellStyle name="Comma 58 4" xfId="44981" xr:uid="{ED9B9FA9-CF5D-4AF1-864A-78EDA98FE35D}"/>
    <cellStyle name="Comma 58 4 2" xfId="46023" xr:uid="{F74708BA-5739-4F97-BFC9-FF452D56C883}"/>
    <cellStyle name="Comma 58 5" xfId="45826" xr:uid="{531C7A2C-B7A3-403C-87FC-81CBE34C391E}"/>
    <cellStyle name="Comma 58 6" xfId="44956" xr:uid="{AC5FBBB2-A166-45C4-B996-A8FF5CAEA3BA}"/>
    <cellStyle name="Comma 59" xfId="6834" xr:uid="{DA4C39F4-7848-42E6-A5F4-15D14778C0BF}"/>
    <cellStyle name="Comma 59 2" xfId="45959" xr:uid="{AB686181-E679-4C0E-BCE2-35E024DCAFB1}"/>
    <cellStyle name="Comma 6" xfId="134" xr:uid="{47B55886-706A-4438-94F2-FCA0368EA1AD}"/>
    <cellStyle name="Comma 6 10" xfId="31697" xr:uid="{24743662-2D2D-4411-9186-639D45973C40}"/>
    <cellStyle name="Comma 6 10 2" xfId="41709" xr:uid="{BCDAAF16-D94D-4271-8ACC-BD6F96010FBE}"/>
    <cellStyle name="Comma 6 11" xfId="41049" xr:uid="{421B4B4E-0F52-4F66-B3F1-B8FB7D020468}"/>
    <cellStyle name="Comma 6 11 2" xfId="46019" xr:uid="{9C956E60-8843-4D0A-A91A-11AA53F1DE7A}"/>
    <cellStyle name="Comma 6 12" xfId="46246" xr:uid="{8BAFD7D7-D98D-424C-95E6-508290239533}"/>
    <cellStyle name="Comma 6 13" xfId="41219" xr:uid="{9D8073DB-F744-4627-A395-8B462ADDC9D3}"/>
    <cellStyle name="Comma 6 14" xfId="47036" xr:uid="{90F7788C-D6ED-4070-AF91-3145F8DAB6BF}"/>
    <cellStyle name="Comma 6 2" xfId="1017" xr:uid="{08E44FC6-AB78-49EA-AB75-507D17DAAFA6}"/>
    <cellStyle name="Comma 6 2 2" xfId="1018" xr:uid="{552381FF-E556-4EA9-B76D-F8D1A1704809}"/>
    <cellStyle name="Comma 6 2 2 2" xfId="1019" xr:uid="{F82FD1AE-23F4-4436-BCED-6E72548ECE1D}"/>
    <cellStyle name="Comma 6 2 2 2 2" xfId="4695" xr:uid="{5B2D6562-DC9B-46A4-837D-7720F6DEE120}"/>
    <cellStyle name="Comma 6 2 2 2 2 2" xfId="44462" xr:uid="{E667B80D-BD2A-456B-843E-77E09399BB0B}"/>
    <cellStyle name="Comma 6 2 2 2 3" xfId="45349" xr:uid="{3A29314F-9F32-4349-8A8F-A79BD6B6D562}"/>
    <cellStyle name="Comma 6 2 2 2 4" xfId="45574" xr:uid="{2766B161-CA59-4430-9AEE-A90C9C630D51}"/>
    <cellStyle name="Comma 6 2 2 2 5" xfId="42913" xr:uid="{BF679AA6-113F-46F6-999E-A09BDC7F8AF6}"/>
    <cellStyle name="Comma 6 2 2 3" xfId="4694" xr:uid="{630F8F38-DBBB-4BAA-825D-783C3E555E19}"/>
    <cellStyle name="Comma 6 2 2 3 2" xfId="43790" xr:uid="{97794B37-A9CC-4A1B-A1F1-2E7234AFFCE5}"/>
    <cellStyle name="Comma 6 2 2 4" xfId="45140" xr:uid="{ABF535E9-7E01-4CAD-89AC-2445115CE3EB}"/>
    <cellStyle name="Comma 6 2 2 5" xfId="45897" xr:uid="{C50D1E8C-FB89-42A5-B0B6-C3261986C8CB}"/>
    <cellStyle name="Comma 6 2 2 6" xfId="41711" xr:uid="{F75CDC22-9E43-4459-90D1-522B48D8C279}"/>
    <cellStyle name="Comma 6 2 3" xfId="1020" xr:uid="{2A869196-4701-4DD8-8A3C-1A54DB889819}"/>
    <cellStyle name="Comma 6 2 3 2" xfId="4696" xr:uid="{B98033E9-5EFD-4477-852C-4A4B2EC60EB7}"/>
    <cellStyle name="Comma 6 2 3 2 2" xfId="45397" xr:uid="{CCBCD5BF-2441-42A6-8578-3D86B5CBC671}"/>
    <cellStyle name="Comma 6 2 3 2 3" xfId="45669" xr:uid="{D0E69527-C58C-4E0A-8460-E585D87FA076}"/>
    <cellStyle name="Comma 6 2 3 2 4" xfId="44461" xr:uid="{F611158F-C3BB-4CDA-8638-A9F35A13D336}"/>
    <cellStyle name="Comma 6 2 3 3" xfId="45230" xr:uid="{395FE8BA-7B02-4129-9E57-D6FBC3B1BF97}"/>
    <cellStyle name="Comma 6 2 3 4" xfId="46121" xr:uid="{73E35154-2ECC-4BA0-BD5F-306AAB54A90D}"/>
    <cellStyle name="Comma 6 2 3 5" xfId="42912" xr:uid="{9CFC35C7-D02D-43B7-B34C-E0C42C7EB08D}"/>
    <cellStyle name="Comma 6 2 4" xfId="1021" xr:uid="{91FB4E9C-2B00-4688-A16C-3D2BC62A58EC}"/>
    <cellStyle name="Comma 6 2 4 2" xfId="4697" xr:uid="{C3E0E59B-5B9C-4703-BC74-B7E0910233C7}"/>
    <cellStyle name="Comma 6 2 4 2 2" xfId="45308" xr:uid="{7EB42432-AEFB-4C31-B5B0-1CCBCFDDCEAC}"/>
    <cellStyle name="Comma 6 2 4 3" xfId="45575" xr:uid="{3922A424-FE7B-40BE-B24A-BDA68CB36F77}"/>
    <cellStyle name="Comma 6 2 4 4" xfId="43789" xr:uid="{9FEC9628-DFA5-4016-8ECF-F6C9C46825CA}"/>
    <cellStyle name="Comma 6 2 5" xfId="4693" xr:uid="{6A63A34D-A535-4ADE-A141-8F07ACA94922}"/>
    <cellStyle name="Comma 6 2 5 2" xfId="45092" xr:uid="{ECA63FD7-3D4F-4D02-979F-0902AC0FFB86}"/>
    <cellStyle name="Comma 6 2 6" xfId="30621" xr:uid="{56B7756D-EC74-43CE-ABEB-0FA824E12A93}"/>
    <cellStyle name="Comma 6 2 6 2" xfId="45886" xr:uid="{4F2B63B5-89D4-467D-8FA5-3579BD03AA24}"/>
    <cellStyle name="Comma 6 2 7" xfId="41135" xr:uid="{8A0FCB3D-B0CD-47CD-A781-68728F342F88}"/>
    <cellStyle name="Comma 6 2 8" xfId="41710" xr:uid="{E2D17A7C-9659-44E0-9D1A-F0FF4792913D}"/>
    <cellStyle name="Comma 6 3" xfId="1022" xr:uid="{D1F6B754-042E-4454-9EC9-D8A27CD55078}"/>
    <cellStyle name="Comma 6 3 2" xfId="1023" xr:uid="{5FF8E9A6-5F0B-49D2-B085-2EF5CF1D5885}"/>
    <cellStyle name="Comma 6 3 2 2" xfId="1024" xr:uid="{7BC6FA3D-AB5B-4484-8808-09B2519218FA}"/>
    <cellStyle name="Comma 6 3 2 2 2" xfId="4700" xr:uid="{C9DB7171-3819-41C9-8B2B-DAFCB9662314}"/>
    <cellStyle name="Comma 6 3 2 2 2 2" xfId="44464" xr:uid="{7FB032B6-210E-4CA8-AB37-08E52F5AC4DB}"/>
    <cellStyle name="Comma 6 3 2 2 3" xfId="42915" xr:uid="{58299BE6-5187-4106-8B9F-52C2F52EB870}"/>
    <cellStyle name="Comma 6 3 2 3" xfId="4699" xr:uid="{414F97DE-2617-4989-80D9-F42327CC9404}"/>
    <cellStyle name="Comma 6 3 2 3 2" xfId="43792" xr:uid="{65F78EC3-2DAE-4A1E-BA63-51FF7090000C}"/>
    <cellStyle name="Comma 6 3 2 4" xfId="45288" xr:uid="{27532EFC-7AE3-420A-9E33-4A9E7222CFBE}"/>
    <cellStyle name="Comma 6 3 2 5" xfId="45958" xr:uid="{8088496C-6F64-4AA9-963C-0521D0E403C4}"/>
    <cellStyle name="Comma 6 3 2 6" xfId="41713" xr:uid="{3D1029E1-A9A5-4B42-81F5-8EADFBDB1A0D}"/>
    <cellStyle name="Comma 6 3 3" xfId="1025" xr:uid="{87097904-9FC8-4D0D-92DF-324372F513A7}"/>
    <cellStyle name="Comma 6 3 3 2" xfId="4701" xr:uid="{C7CC1B21-C3E2-44CA-A428-94D3047DFD3D}"/>
    <cellStyle name="Comma 6 3 3 2 2" xfId="44463" xr:uid="{E855D035-7DCD-4C51-BC0B-931C464801FE}"/>
    <cellStyle name="Comma 6 3 3 3" xfId="42914" xr:uid="{0646D304-FB4B-4CA5-A6A8-6FB5FB149847}"/>
    <cellStyle name="Comma 6 3 4" xfId="4698" xr:uid="{E0E8C60B-688B-4984-A3F7-8DA8B43E4D54}"/>
    <cellStyle name="Comma 6 3 4 2" xfId="43791" xr:uid="{711CAB18-94B8-49D0-B8FD-D061B267D288}"/>
    <cellStyle name="Comma 6 3 5" xfId="30622" xr:uid="{7CC084B1-4579-42F1-8680-2FE74BDC9E80}"/>
    <cellStyle name="Comma 6 3 5 2" xfId="45058" xr:uid="{08262351-66B9-4DE4-B91C-CA4F72700AE1}"/>
    <cellStyle name="Comma 6 3 6" xfId="45630" xr:uid="{00C3E6E7-D84B-42C5-B350-43C9998D7DF0}"/>
    <cellStyle name="Comma 6 3 7" xfId="41712" xr:uid="{649A82C8-24BB-400B-A2B6-8013A327AD29}"/>
    <cellStyle name="Comma 6 4" xfId="1026" xr:uid="{543EC328-B0A3-4302-8AEB-56CA51D3407D}"/>
    <cellStyle name="Comma 6 4 2" xfId="1027" xr:uid="{FBABD520-E705-4697-8EBB-F16546447CC3}"/>
    <cellStyle name="Comma 6 4 2 2" xfId="4703" xr:uid="{7A64496B-C679-48AB-B727-06DDB665A080}"/>
    <cellStyle name="Comma 6 4 2 2 2" xfId="44466" xr:uid="{8958BA04-69EA-4B8D-A7E6-5ADB4046F2E4}"/>
    <cellStyle name="Comma 6 4 2 2 3" xfId="42917" xr:uid="{611B779B-4C3E-41E4-B5D7-30FC85820454}"/>
    <cellStyle name="Comma 6 4 2 3" xfId="43794" xr:uid="{3C2A175E-3C39-4514-969E-53506441D153}"/>
    <cellStyle name="Comma 6 4 2 4" xfId="45331" xr:uid="{7391152C-1013-4C7C-91AB-D122B151213E}"/>
    <cellStyle name="Comma 6 4 2 5" xfId="46064" xr:uid="{090A111F-263B-4969-807D-FE33435EF21F}"/>
    <cellStyle name="Comma 6 4 2 6" xfId="41715" xr:uid="{1F9765C6-189A-4166-881A-5AE1CAAA9DDE}"/>
    <cellStyle name="Comma 6 4 3" xfId="4702" xr:uid="{2367DA9B-FAAF-44DC-AF2B-57E1DBFF65E5}"/>
    <cellStyle name="Comma 6 4 3 2" xfId="44465" xr:uid="{BD293750-22AC-4B14-A9D2-6FC9F140334D}"/>
    <cellStyle name="Comma 6 4 3 3" xfId="42916" xr:uid="{C8B1B6CD-A339-4520-9EE6-30A02D57ADB7}"/>
    <cellStyle name="Comma 6 4 4" xfId="43793" xr:uid="{D43A87DC-89ED-4B7C-B9F2-0BFAAC5C9E83}"/>
    <cellStyle name="Comma 6 4 5" xfId="45123" xr:uid="{3A2AAF3B-AAFA-4844-90B3-99F574B6A784}"/>
    <cellStyle name="Comma 6 4 6" xfId="46075" xr:uid="{D5C5C189-47DD-4DC7-915E-C36FDE5B7736}"/>
    <cellStyle name="Comma 6 4 7" xfId="41714" xr:uid="{D96D7603-5AD5-41C3-A3EB-463B05ABD428}"/>
    <cellStyle name="Comma 6 5" xfId="1028" xr:uid="{6E2C9B7E-5F5C-4926-8A89-85F0BE2C5C93}"/>
    <cellStyle name="Comma 6 5 2" xfId="4704" xr:uid="{C54518C6-C1B7-4BEC-A3AB-5364DCF9779A}"/>
    <cellStyle name="Comma 6 5 2 2" xfId="45377" xr:uid="{2C467BC8-8969-4850-AB9F-9E97613EE7B9}"/>
    <cellStyle name="Comma 6 5 2 3" xfId="45742" xr:uid="{990AE148-C29C-4F8E-B825-39DF209CD955}"/>
    <cellStyle name="Comma 6 5 2 4" xfId="42918" xr:uid="{17DFB758-2714-4B59-AD47-416850707381}"/>
    <cellStyle name="Comma 6 5 3" xfId="45210" xr:uid="{C608386E-469C-4B72-B975-F0975BD18D25}"/>
    <cellStyle name="Comma 6 5 4" xfId="46141" xr:uid="{97A2FAA9-3914-43AC-9158-FC4994F33739}"/>
    <cellStyle name="Comma 6 5 5" xfId="41716" xr:uid="{6608AA57-DB25-4D60-A378-799712576543}"/>
    <cellStyle name="Comma 6 6" xfId="1029" xr:uid="{E8637102-96FC-48AE-B6E8-CB3B5B57C612}"/>
    <cellStyle name="Comma 6 6 2" xfId="4705" xr:uid="{1F88DA2D-1F05-4653-B157-1994C94BCE0B}"/>
    <cellStyle name="Comma 6 6 2 2" xfId="44812" xr:uid="{EF2C6F3B-69B0-4B33-AA9F-4C107F3A8868}"/>
    <cellStyle name="Comma 6 6 2 3" xfId="43455" xr:uid="{43869AA4-95EC-435D-A0F5-5101CACD3683}"/>
    <cellStyle name="Comma 6 6 3" xfId="44140" xr:uid="{E48BAAFA-3E6B-414F-9990-5913BB3C355E}"/>
    <cellStyle name="Comma 6 6 4" xfId="45269" xr:uid="{B3E684BD-3EDE-432B-8456-76321D9D0540}"/>
    <cellStyle name="Comma 6 6 5" xfId="46098" xr:uid="{ECB88D53-2A09-438B-8FDE-1E5B6EADB607}"/>
    <cellStyle name="Comma 6 6 6" xfId="42515" xr:uid="{E15E699D-4218-43BB-8FA3-0BC95EBC1659}"/>
    <cellStyle name="Comma 6 7" xfId="1030" xr:uid="{4F3D3696-24D4-491E-961B-9E0153078A1F}"/>
    <cellStyle name="Comma 6 7 2" xfId="4706" xr:uid="{33960A41-485D-411B-A963-0DD162240DF3}"/>
    <cellStyle name="Comma 6 7 2 2" xfId="45037" xr:uid="{58A23FF6-03A2-4FD3-A578-1B589FC8494D}"/>
    <cellStyle name="Comma 6 7 3" xfId="46125" xr:uid="{A533C481-BC38-4775-AD96-ED77AC46C74C}"/>
    <cellStyle name="Comma 6 7 4" xfId="42911" xr:uid="{522A45AE-CE79-4DDE-BFD2-CC581CE24BBD}"/>
    <cellStyle name="Comma 6 8" xfId="1016" xr:uid="{BAAA59EA-B353-45E7-83B4-F78AC491FFAA}"/>
    <cellStyle name="Comma 6 8 2" xfId="4692" xr:uid="{C2134409-D3BC-4DB5-9E96-595C4C38F171}"/>
    <cellStyle name="Comma 6 8 3" xfId="44881" xr:uid="{0F95E91F-49CC-47F1-A421-57825E5A9FC4}"/>
    <cellStyle name="Comma 6 9" xfId="4005" xr:uid="{9B8CB8DC-BB81-4D71-9F61-A9AAC4F0595F}"/>
    <cellStyle name="Comma 6 9 2" xfId="45657" xr:uid="{1E4D6CC0-F262-4E58-A802-CE02B447735E}"/>
    <cellStyle name="Comma 6 9 3" xfId="44898" xr:uid="{98E0BACC-D87E-4502-BF0D-A69260E2583D}"/>
    <cellStyle name="Comma 60" xfId="7853" xr:uid="{4A0E6F94-DC3D-4648-9B12-A4AFE87E9551}"/>
    <cellStyle name="Comma 60 2" xfId="45576" xr:uid="{12A957C5-2A77-4BF4-B6E8-2B6AE128F0FF}"/>
    <cellStyle name="Comma 61" xfId="11951" xr:uid="{A6C58B38-41CD-4CA2-BBFB-ED0F030571BB}"/>
    <cellStyle name="Comma 61 2" xfId="18521" xr:uid="{BCEDEE2C-1CD7-474A-B153-55824F6710A9}"/>
    <cellStyle name="Comma 61 3" xfId="45700" xr:uid="{F9F68688-56B2-48AF-B02F-A4C1881C5029}"/>
    <cellStyle name="Comma 62" xfId="7273" xr:uid="{E4124D3B-3328-43E2-8D5D-1C5F04FC3703}"/>
    <cellStyle name="Comma 63" xfId="8224" xr:uid="{65188ECA-8CA2-4EE4-A0B5-B7445BDDDF74}"/>
    <cellStyle name="Comma 64" xfId="17663" xr:uid="{FBA838D5-C099-44A6-A716-86DE2FFDB8D1}"/>
    <cellStyle name="Comma 64 2" xfId="44902" xr:uid="{4F3F937C-EC4D-4049-968D-B80A8A17D0AD}"/>
    <cellStyle name="Comma 64 2 2" xfId="46103" xr:uid="{EFBA26A0-DE28-4BAB-B836-45EBA996E4E3}"/>
    <cellStyle name="Comma 65" xfId="18997" xr:uid="{35AC8526-9828-4D9D-A5EF-B61DE7AA44DF}"/>
    <cellStyle name="Comma 66" xfId="11506" xr:uid="{9B30F339-70C8-4735-9649-89D786ABBFC3}"/>
    <cellStyle name="Comma 67" xfId="18516" xr:uid="{A2812CC3-AF4F-4EAF-B285-32AD0FE8122F}"/>
    <cellStyle name="Comma 68" xfId="18520" xr:uid="{303E8E14-ECF8-4670-8140-BDE8E494337B}"/>
    <cellStyle name="Comma 69" xfId="11485" xr:uid="{DF822090-2DDE-4AD2-82C8-CACDB558BD80}"/>
    <cellStyle name="Comma 7" xfId="142" xr:uid="{DDE51626-D0CF-4F96-BBD1-C4237902330C}"/>
    <cellStyle name="Comma 7 10" xfId="5257" xr:uid="{7D5E6873-AC53-4D8E-BDE6-CAA905992164}"/>
    <cellStyle name="Comma 7 11" xfId="30623" xr:uid="{5B3F2705-990A-4FE1-B055-C9D036F0973D}"/>
    <cellStyle name="Comma 7 12" xfId="41109" xr:uid="{75CB2487-6C1D-4DF8-ACD9-01E73F05D589}"/>
    <cellStyle name="Comma 7 13" xfId="41221" xr:uid="{BCD2E1A1-B852-4607-909E-1A17C245A8AC}"/>
    <cellStyle name="Comma 7 2" xfId="1032" xr:uid="{7A280B26-2EB6-40CE-BB8A-B335D75DDB33}"/>
    <cellStyle name="Comma 7 2 10" xfId="1033" xr:uid="{9334341F-BE4D-4171-ACE4-2EB17B7F913C}"/>
    <cellStyle name="Comma 7 2 10 2" xfId="1034" xr:uid="{40C80EFD-7B8E-402A-AA2E-3095A93B4078}"/>
    <cellStyle name="Comma 7 2 10 2 2" xfId="4710" xr:uid="{979A131E-D723-4B05-B42F-B6C4BCD8E8DA}"/>
    <cellStyle name="Comma 7 2 10 3" xfId="4709" xr:uid="{F8EB08E7-51FE-437E-90DD-D73B4E6D0667}"/>
    <cellStyle name="Comma 7 2 11" xfId="1035" xr:uid="{C2D10FDF-CC2C-4C62-9DC7-9DD37B8F6C4F}"/>
    <cellStyle name="Comma 7 2 11 2" xfId="4711" xr:uid="{A5FDEB2B-18BF-4031-A109-00499091FCBA}"/>
    <cellStyle name="Comma 7 2 12" xfId="4708" xr:uid="{4725B720-65C5-48C9-AE0F-929293CBC312}"/>
    <cellStyle name="Comma 7 2 13" xfId="30624" xr:uid="{F5775EC4-EC80-402D-BC3D-9FFB3F74DF07}"/>
    <cellStyle name="Comma 7 2 14" xfId="41150" xr:uid="{89ABAE14-0137-404E-9CD9-FD630B7FC42C}"/>
    <cellStyle name="Comma 7 2 15" xfId="41718" xr:uid="{9880C981-885A-4E09-974F-D99E4DE1ACD4}"/>
    <cellStyle name="Comma 7 2 2" xfId="1036" xr:uid="{67F834B7-BEA7-4387-AB79-2A2000E8DB3F}"/>
    <cellStyle name="Comma 7 2 2 2" xfId="1037" xr:uid="{F0A5B405-4C0E-4FFD-8902-A654E45F031C}"/>
    <cellStyle name="Comma 7 2 2 2 2" xfId="1038" xr:uid="{4F07E508-BAD4-4E58-88B6-6F64D97FC0DB}"/>
    <cellStyle name="Comma 7 2 2 2 2 2" xfId="4714" xr:uid="{1E4F357C-29D9-403E-8BBB-4796CDFCBE7A}"/>
    <cellStyle name="Comma 7 2 2 2 2 3" xfId="44807" xr:uid="{2AD49B1E-0170-4688-A400-9E169E07997C}"/>
    <cellStyle name="Comma 7 2 2 2 3" xfId="4713" xr:uid="{E837F9BB-9C3F-4A3B-9B74-FBCCC72EE234}"/>
    <cellStyle name="Comma 7 2 2 2 4" xfId="43450" xr:uid="{1CB2C66D-E8EB-4870-A578-CD13DDE6C803}"/>
    <cellStyle name="Comma 7 2 2 3" xfId="1039" xr:uid="{435531F1-F804-465D-BED7-BC31033073FA}"/>
    <cellStyle name="Comma 7 2 2 3 2" xfId="4715" xr:uid="{C1C4B5FD-6869-49CA-B6B5-9D0049FBD25F}"/>
    <cellStyle name="Comma 7 2 2 3 3" xfId="44135" xr:uid="{5B227868-9B4A-4E00-89D5-4494B9262DE3}"/>
    <cellStyle name="Comma 7 2 2 4" xfId="4712" xr:uid="{C846BAE0-A4F4-4C4F-83C0-7C36AC9C6CF6}"/>
    <cellStyle name="Comma 7 2 2 4 2" xfId="45290" xr:uid="{D9B15E49-F556-46AE-83B4-6F2E3D9643F8}"/>
    <cellStyle name="Comma 7 2 2 5" xfId="46024" xr:uid="{887F354B-E50B-4BB1-8861-40B6529CE833}"/>
    <cellStyle name="Comma 7 2 2 6" xfId="42510" xr:uid="{3D996209-9ECF-44B9-8B73-CA27D63766CF}"/>
    <cellStyle name="Comma 7 2 3" xfId="1040" xr:uid="{7EB68DE9-E4F1-4F97-B9B6-BC8D86CED15E}"/>
    <cellStyle name="Comma 7 2 3 2" xfId="1041" xr:uid="{49BE5470-033F-4411-AFB6-9F0D19CE2A7F}"/>
    <cellStyle name="Comma 7 2 3 2 2" xfId="4717" xr:uid="{EC7EC3B0-8BED-4317-9696-A12A3151D459}"/>
    <cellStyle name="Comma 7 2 3 3" xfId="4716" xr:uid="{54E6B79C-042F-4133-865B-6B8501C089FF}"/>
    <cellStyle name="Comma 7 2 3 4" xfId="42920" xr:uid="{4F10EEBB-6896-46D0-9ABE-243254696578}"/>
    <cellStyle name="Comma 7 2 4" xfId="1042" xr:uid="{3B80F169-5ED9-480F-A991-43A87C49E083}"/>
    <cellStyle name="Comma 7 2 4 2" xfId="1043" xr:uid="{3DDB467B-C38F-41E6-9613-704303014274}"/>
    <cellStyle name="Comma 7 2 4 2 2" xfId="4719" xr:uid="{F44A4622-356E-40BA-94C1-85BA421726DA}"/>
    <cellStyle name="Comma 7 2 4 3" xfId="4718" xr:uid="{4AFE8453-F694-4732-8FB9-EA7FD08A7F4C}"/>
    <cellStyle name="Comma 7 2 4 4" xfId="45061" xr:uid="{6A37EC46-A3A7-4F1F-B493-411315FB0E8E}"/>
    <cellStyle name="Comma 7 2 5" xfId="1044" xr:uid="{E54F086F-B480-4EA0-BA8E-A26FAB8BE038}"/>
    <cellStyle name="Comma 7 2 5 2" xfId="1045" xr:uid="{1D4D06DE-6A8D-4689-973C-53D5FEE1A1D6}"/>
    <cellStyle name="Comma 7 2 5 2 2" xfId="4721" xr:uid="{C8DEAE33-0A1F-44AD-9AB9-C4F285F66469}"/>
    <cellStyle name="Comma 7 2 5 3" xfId="4720" xr:uid="{B9EC12CB-ADEF-44F2-B675-9AD9C5C13A16}"/>
    <cellStyle name="Comma 7 2 5 4" xfId="45483" xr:uid="{CCC50122-EBC6-44A8-B327-7A40793D8755}"/>
    <cellStyle name="Comma 7 2 6" xfId="1046" xr:uid="{A703B60B-5E2F-4819-A91C-28B037FBB743}"/>
    <cellStyle name="Comma 7 2 6 2" xfId="1047" xr:uid="{265722C3-12C9-4850-BAAA-DFB9042526A1}"/>
    <cellStyle name="Comma 7 2 6 2 2" xfId="4723" xr:uid="{0261FA03-2DD8-485A-980C-160534BD4D4C}"/>
    <cellStyle name="Comma 7 2 6 3" xfId="4722" xr:uid="{042EA1CE-2859-4244-AF55-CB3BFA73BBD8}"/>
    <cellStyle name="Comma 7 2 7" xfId="1048" xr:uid="{DA6FF631-2309-4DC4-81CB-459D1003EE09}"/>
    <cellStyle name="Comma 7 2 7 2" xfId="1049" xr:uid="{B6CE5A1A-2225-4397-8B29-B5E3346B8C0B}"/>
    <cellStyle name="Comma 7 2 7 2 2" xfId="4725" xr:uid="{8291390A-5527-456F-B99C-695121012236}"/>
    <cellStyle name="Comma 7 2 7 3" xfId="4724" xr:uid="{FC5EE566-13D1-4D3D-9434-33F7BB07443D}"/>
    <cellStyle name="Comma 7 2 8" xfId="1050" xr:uid="{8F1447BD-637E-44C7-B22D-C3BDA1F6EC04}"/>
    <cellStyle name="Comma 7 2 8 2" xfId="1051" xr:uid="{92CB66EB-A4AF-4F9D-AB62-785C21FFB783}"/>
    <cellStyle name="Comma 7 2 8 2 2" xfId="4727" xr:uid="{B3B0C0FE-7EC5-4075-8744-C49AEBD82308}"/>
    <cellStyle name="Comma 7 2 8 3" xfId="4726" xr:uid="{ADCD77E8-8054-4B2A-8390-CB4DAE50EBD6}"/>
    <cellStyle name="Comma 7 2 9" xfId="1052" xr:uid="{198E6D85-C6D3-49CD-A38E-7FB4FB69ECEF}"/>
    <cellStyle name="Comma 7 2 9 2" xfId="1053" xr:uid="{76CAF183-AFA5-4062-B58A-5A66FE762552}"/>
    <cellStyle name="Comma 7 2 9 2 2" xfId="4729" xr:uid="{DF13603E-4EE4-4527-897B-2E19184AB1B8}"/>
    <cellStyle name="Comma 7 2 9 3" xfId="4728" xr:uid="{3A43BD02-7B92-41C8-9068-562B77BD1BD8}"/>
    <cellStyle name="Comma 7 23" xfId="5247" xr:uid="{2482452D-4E11-48F7-B681-9A7E83F8D96E}"/>
    <cellStyle name="Comma 7 23 2" xfId="5245" xr:uid="{B072ED7A-9D3D-43F3-97E4-995CE18BE984}"/>
    <cellStyle name="Comma 7 3" xfId="1054" xr:uid="{A70AF3A3-74ED-43FF-9801-82E2074828F3}"/>
    <cellStyle name="Comma 7 3 2" xfId="1055" xr:uid="{E7D28BB6-E180-4018-A7DD-AC024472234A}"/>
    <cellStyle name="Comma 7 3 2 2" xfId="1056" xr:uid="{D24FEB91-48AE-4F76-9373-1CA121F88B9B}"/>
    <cellStyle name="Comma 7 3 2 2 2" xfId="4732" xr:uid="{D32C2325-7A21-41A7-AF70-E160F6CC8F2E}"/>
    <cellStyle name="Comma 7 3 2 2 2 2" xfId="44810" xr:uid="{4879A73C-7D0D-4370-8BBC-9C3127900658}"/>
    <cellStyle name="Comma 7 3 2 2 3" xfId="43453" xr:uid="{5B7FB21F-19BC-4CD2-B730-43F4824714B9}"/>
    <cellStyle name="Comma 7 3 2 3" xfId="4731" xr:uid="{BC0DDEA7-8957-4C28-8450-A9C97C542A34}"/>
    <cellStyle name="Comma 7 3 2 3 2" xfId="44138" xr:uid="{6B36AADB-5B3E-4D1E-9465-C3B9CE284CE1}"/>
    <cellStyle name="Comma 7 3 2 4" xfId="45333" xr:uid="{225D8481-A2E1-4315-9EA7-FA4C0215F3F2}"/>
    <cellStyle name="Comma 7 3 2 5" xfId="45457" xr:uid="{6FFE690B-290B-4FC1-88C6-CFB1AE7934E6}"/>
    <cellStyle name="Comma 7 3 2 6" xfId="42513" xr:uid="{0354D009-53AF-4E5B-8F19-D8B6048A4523}"/>
    <cellStyle name="Comma 7 3 3" xfId="1057" xr:uid="{C19EAD32-B167-4542-B4EA-0D32F7C274EE}"/>
    <cellStyle name="Comma 7 3 3 2" xfId="4733" xr:uid="{8C21BC91-F35E-4FD4-AA05-645C9E39369E}"/>
    <cellStyle name="Comma 7 3 3 3" xfId="42921" xr:uid="{5BC2B211-F84A-4A16-A5A8-950DCF5ED5B0}"/>
    <cellStyle name="Comma 7 3 4" xfId="4730" xr:uid="{C69E52B2-ECFD-4E42-B386-A850CC9CD113}"/>
    <cellStyle name="Comma 7 3 4 2" xfId="45125" xr:uid="{9239BCB8-2B68-482A-8947-BF9C60D06B2A}"/>
    <cellStyle name="Comma 7 3 5" xfId="46143" xr:uid="{B0FC1183-A2E5-4912-BB8C-3253DCA896CE}"/>
    <cellStyle name="Comma 7 3 6" xfId="41719" xr:uid="{127BB1FE-047C-4044-99ED-E59F367C5A69}"/>
    <cellStyle name="Comma 7 4" xfId="1058" xr:uid="{911815C1-B035-46BB-B0C2-D4D5F86F2365}"/>
    <cellStyle name="Comma 7 4 2" xfId="1059" xr:uid="{02132690-E0B2-4E83-9664-545B6AAF30D4}"/>
    <cellStyle name="Comma 7 4 2 2" xfId="4735" xr:uid="{675A81B0-E61E-4CFF-A182-53E24F053315}"/>
    <cellStyle name="Comma 7 4 2 2 2" xfId="44805" xr:uid="{E1427AF7-861F-4E49-ACBD-E710161182B5}"/>
    <cellStyle name="Comma 7 4 2 3" xfId="45379" xr:uid="{B53CF188-E3C0-4884-8A6B-553A6215FDAE}"/>
    <cellStyle name="Comma 7 4 2 4" xfId="46032" xr:uid="{FB1A6DDC-08E2-4A2A-B149-F9E3E7B5B2D1}"/>
    <cellStyle name="Comma 7 4 2 5" xfId="43448" xr:uid="{5BB51843-F544-4274-B694-50AF4A0F1C06}"/>
    <cellStyle name="Comma 7 4 3" xfId="4734" xr:uid="{69CE8155-EAD9-4198-85F0-360F40473463}"/>
    <cellStyle name="Comma 7 4 3 2" xfId="44133" xr:uid="{AFCB8405-F89C-4CF6-B7BF-9BFC039FBA65}"/>
    <cellStyle name="Comma 7 4 4" xfId="45212" xr:uid="{E197FBAF-B309-4E5D-816C-5804E8B5CDF7}"/>
    <cellStyle name="Comma 7 4 5" xfId="46067" xr:uid="{428D6E77-3113-441F-8CA7-2F05C1A05915}"/>
    <cellStyle name="Comma 7 4 6" xfId="42508" xr:uid="{B91E4C61-A4F2-40B1-8F12-6DD643203813}"/>
    <cellStyle name="Comma 7 5" xfId="1060" xr:uid="{F2B418D7-DDBC-4347-883F-C1E00C237A5D}"/>
    <cellStyle name="Comma 7 5 2" xfId="1061" xr:uid="{08444C6A-0AB6-4D23-8DF3-EC1F49BB8D73}"/>
    <cellStyle name="Comma 7 5 2 2" xfId="4737" xr:uid="{7E18E886-9319-4319-B24A-8CC9B34A5B9C}"/>
    <cellStyle name="Comma 7 5 2 3" xfId="45272" xr:uid="{0563E3C5-D8A3-43E0-8B57-D0E6127FE67D}"/>
    <cellStyle name="Comma 7 5 3" xfId="4736" xr:uid="{5DD8AEB1-4AE1-4CB2-86F9-6A856411CA83}"/>
    <cellStyle name="Comma 7 5 3 2" xfId="45431" xr:uid="{ADB74509-D39E-48FF-B78A-4E38D9EF58F7}"/>
    <cellStyle name="Comma 7 5 4" xfId="42919" xr:uid="{3E826CF0-B8AB-4BD8-B3D6-2F7CCFD287B5}"/>
    <cellStyle name="Comma 7 6" xfId="1062" xr:uid="{B3DC7CBD-04A4-498D-855E-3568576C93D4}"/>
    <cellStyle name="Comma 7 6 2" xfId="1063" xr:uid="{F553B4DC-9026-42DA-86C3-CD14B25AE4A3}"/>
    <cellStyle name="Comma 7 6 2 2" xfId="4739" xr:uid="{8F6536D9-4F70-4C65-9BF5-F2232DAE5EC8}"/>
    <cellStyle name="Comma 7 6 3" xfId="4738" xr:uid="{6935B5C2-3AA8-4877-B59C-98F9CB684A0E}"/>
    <cellStyle name="Comma 7 6 4" xfId="45040" xr:uid="{CF48A47C-F4A5-419E-85F7-95EF1F541019}"/>
    <cellStyle name="Comma 7 7" xfId="1064" xr:uid="{802DAD54-10D0-4D2E-9440-D73F34851B93}"/>
    <cellStyle name="Comma 7 7 2" xfId="4740" xr:uid="{1E848933-D8D4-4A92-BF50-07A7707A5CD5}"/>
    <cellStyle name="Comma 7 7 3" xfId="41717" xr:uid="{73CB54FB-35AF-47B6-86D5-E9468F224A15}"/>
    <cellStyle name="Comma 7 8" xfId="1031" xr:uid="{E6836F2A-38F1-4EB0-99A6-3BBEC8253304}"/>
    <cellStyle name="Comma 7 8 2" xfId="4707" xr:uid="{6D892184-39B4-436F-8DF2-D9D04746EE78}"/>
    <cellStyle name="Comma 7 8 3" xfId="45470" xr:uid="{5E9E5780-CF70-43EE-9290-9547E78E4D37}"/>
    <cellStyle name="Comma 7 9" xfId="4008" xr:uid="{3B37B0C3-7BDD-4376-BBFB-95E1792248CD}"/>
    <cellStyle name="Comma 7 9 2" xfId="46163" xr:uid="{51D4444F-E8AB-4EF3-ACA6-2F931E2DCD65}"/>
    <cellStyle name="Comma 70" xfId="30375" xr:uid="{ADCDE774-3ECD-48EE-8A06-85F6041A3148}"/>
    <cellStyle name="Comma 71" xfId="31702" xr:uid="{559D5726-7308-43F5-BCB7-559BCE07D66B}"/>
    <cellStyle name="Comma 71 2" xfId="45458" xr:uid="{524057A3-885C-4878-8A81-0C5C66CBE0E2}"/>
    <cellStyle name="Comma 71 3" xfId="44906" xr:uid="{038AB391-6803-4988-8461-50DE0138CD41}"/>
    <cellStyle name="Comma 72" xfId="34040" xr:uid="{1ED09CE5-5AFC-4B28-8FA8-091AF0EB56B6}"/>
    <cellStyle name="Comma 73" xfId="34039" xr:uid="{EE2963B1-7D73-4C16-B8C0-96D93088CB4F}"/>
    <cellStyle name="Comma 73 2" xfId="44876" xr:uid="{A15F5CDE-8A04-48F0-85E3-FC65693A6321}"/>
    <cellStyle name="Comma 73 2 2" xfId="45004" xr:uid="{F4916F5E-013D-4B03-9917-56E8EF939EEC}"/>
    <cellStyle name="Comma 73 2 2 2" xfId="45978" xr:uid="{269DD981-FE34-40FA-BE99-3C623C2B356B}"/>
    <cellStyle name="Comma 73 2 3" xfId="46083" xr:uid="{E13EF85F-A92F-441A-B0FA-2D108FBE6C1A}"/>
    <cellStyle name="Comma 73 3" xfId="45455" xr:uid="{A633BA07-A2F2-45BA-BC9C-B441756CC6C9}"/>
    <cellStyle name="Comma 73 4" xfId="44998" xr:uid="{C0A3F6CE-4AFD-465F-93BA-5077174B42BB}"/>
    <cellStyle name="Comma 74" xfId="34052" xr:uid="{CC59E50C-EF9F-45E2-B74A-36875F5E5E3A}"/>
    <cellStyle name="Comma 75" xfId="34054" xr:uid="{FE7CAA06-289E-440E-B13D-53B332876AA7}"/>
    <cellStyle name="Comma 76" xfId="34056" xr:uid="{29498407-F986-4B1B-899D-146004F57421}"/>
    <cellStyle name="Comma 77" xfId="34064" xr:uid="{D4C80645-75DF-4CD4-8466-86957BB6BF44}"/>
    <cellStyle name="Comma 78" xfId="36909" xr:uid="{66217123-4C60-4331-BC50-A3C1CDCA03D0}"/>
    <cellStyle name="Comma 79" xfId="34774" xr:uid="{299EFFC6-2FBF-4DB1-988C-9223C0565836}"/>
    <cellStyle name="Comma 8" xfId="1065" xr:uid="{A0CFAB82-9E07-4322-8419-5EFEB20D3A29}"/>
    <cellStyle name="Comma 8 10" xfId="1066" xr:uid="{854D7A5F-45AC-4CE7-92A8-72C0A84BF480}"/>
    <cellStyle name="Comma 8 10 2" xfId="1067" xr:uid="{D73E179A-A92C-4260-9501-3D38A6E43EF7}"/>
    <cellStyle name="Comma 8 10 2 2" xfId="4743" xr:uid="{9C2C6BB9-1736-4F07-85C5-8E611051F4AD}"/>
    <cellStyle name="Comma 8 10 3" xfId="4742" xr:uid="{B1655740-5374-413E-ACE4-B390D2F93FDE}"/>
    <cellStyle name="Comma 8 11" xfId="1068" xr:uid="{899A7089-2104-4682-B7F9-6722B39B746E}"/>
    <cellStyle name="Comma 8 11 2" xfId="1069" xr:uid="{207D704C-7897-4351-AA07-73152F6A9797}"/>
    <cellStyle name="Comma 8 11 2 2" xfId="4745" xr:uid="{2095A417-6096-424B-B771-78913B021AE8}"/>
    <cellStyle name="Comma 8 11 3" xfId="4744" xr:uid="{55149B6D-2206-4A70-B6E7-D7457604A66F}"/>
    <cellStyle name="Comma 8 12" xfId="1070" xr:uid="{556F858C-692D-4C58-9ABE-535B9B56E184}"/>
    <cellStyle name="Comma 8 12 2" xfId="1071" xr:uid="{6461D3F0-DC3E-45A4-85AC-2D6FF0FDF203}"/>
    <cellStyle name="Comma 8 12 2 2" xfId="4747" xr:uid="{4E60F03A-45BD-4B1F-B8F1-E8F03E7F1FA1}"/>
    <cellStyle name="Comma 8 12 3" xfId="4746" xr:uid="{91D68DD5-CA3D-43D6-8C1A-1A2DFBCB2772}"/>
    <cellStyle name="Comma 8 13" xfId="1072" xr:uid="{45918AE4-47BB-4A08-9919-BB2EE8732496}"/>
    <cellStyle name="Comma 8 13 2" xfId="1073" xr:uid="{02412E61-1BAD-4DF0-952F-78EE71E4CA1C}"/>
    <cellStyle name="Comma 8 13 2 2" xfId="4749" xr:uid="{97DB8138-A611-43E9-BDEE-34FAA93BD186}"/>
    <cellStyle name="Comma 8 13 3" xfId="4748" xr:uid="{41537789-6400-4200-9C34-6A6D5FE9F340}"/>
    <cellStyle name="Comma 8 14" xfId="1074" xr:uid="{F39B6831-2417-4500-8357-7E026C7C4599}"/>
    <cellStyle name="Comma 8 14 2" xfId="1075" xr:uid="{792D2492-C1E1-43EF-B156-D8354765BA41}"/>
    <cellStyle name="Comma 8 14 2 2" xfId="4751" xr:uid="{A03B53E5-4A91-4890-8A21-88D98CBC601A}"/>
    <cellStyle name="Comma 8 14 3" xfId="4750" xr:uid="{768F5F83-AD6B-4B13-AE4E-3740027E5946}"/>
    <cellStyle name="Comma 8 15" xfId="1076" xr:uid="{5B1663A7-B6A5-4532-A531-659CE698DDD7}"/>
    <cellStyle name="Comma 8 16" xfId="1077" xr:uid="{DF9F856E-248F-4B88-A51D-6310224F1993}"/>
    <cellStyle name="Comma 8 16 2" xfId="1078" xr:uid="{7FE3813D-0593-4BE9-8A54-80E8B9099447}"/>
    <cellStyle name="Comma 8 16 2 2" xfId="4753" xr:uid="{1A41A2D1-2F59-4FCB-B592-1E77C8903DAA}"/>
    <cellStyle name="Comma 8 16 3" xfId="4752" xr:uid="{07A50E6B-ED9C-488D-A040-071F49F4102B}"/>
    <cellStyle name="Comma 8 17" xfId="1079" xr:uid="{609C8081-2EF0-496C-9200-91DEBF931360}"/>
    <cellStyle name="Comma 8 17 2" xfId="1080" xr:uid="{D94694C4-8F88-47D2-B69C-1AEDA20AE6BB}"/>
    <cellStyle name="Comma 8 17 2 2" xfId="4755" xr:uid="{4A3B0CF6-6DC0-459B-97D7-DBF247B5015E}"/>
    <cellStyle name="Comma 8 17 3" xfId="4754" xr:uid="{18303500-9CF4-4DDF-874B-B71566975DFC}"/>
    <cellStyle name="Comma 8 18" xfId="1081" xr:uid="{EFC73BD5-626D-4D8D-B86E-4CE781F105C5}"/>
    <cellStyle name="Comma 8 18 2" xfId="1082" xr:uid="{370DB2D1-BC98-4348-A90A-A7497FFA8F41}"/>
    <cellStyle name="Comma 8 18 2 2" xfId="4757" xr:uid="{00B5BFA8-9F27-475D-9E3C-05509B08C171}"/>
    <cellStyle name="Comma 8 18 3" xfId="4756" xr:uid="{A6752DCE-3D66-4C65-A0FA-AC2220E6B3DD}"/>
    <cellStyle name="Comma 8 19" xfId="1083" xr:uid="{74C92CDD-61B2-4988-A557-FBC5C0DC5900}"/>
    <cellStyle name="Comma 8 19 2" xfId="4758" xr:uid="{46BBBCA8-2DCC-4E2A-B2B8-AD16187A4E60}"/>
    <cellStyle name="Comma 8 2" xfId="1084" xr:uid="{CD5DB104-7797-4781-8099-DAD8D65C772B}"/>
    <cellStyle name="Comma 8 2 2" xfId="1085" xr:uid="{B0B52B7B-8C8B-44AB-A245-E9ECF73E2EB0}"/>
    <cellStyle name="Comma 8 2 2 2" xfId="1086" xr:uid="{2680EE6B-9438-4876-8AAE-7D9327379854}"/>
    <cellStyle name="Comma 8 2 2 2 2" xfId="4761" xr:uid="{880E1B09-42FF-4AB0-84A4-E55744410FBC}"/>
    <cellStyle name="Comma 8 2 2 2 3" xfId="45299" xr:uid="{3B592D7F-2AB0-4EC5-934C-A5AA7F1B5BCF}"/>
    <cellStyle name="Comma 8 2 2 3" xfId="4760" xr:uid="{8BDEAB1D-239D-4BAF-9F9C-2A4BB3057AF9}"/>
    <cellStyle name="Comma 8 2 2 3 2" xfId="45442" xr:uid="{F3166AAF-69AF-45C7-9FD4-C3166C06C78C}"/>
    <cellStyle name="Comma 8 2 2 4" xfId="42923" xr:uid="{8EA01103-12DD-4ED4-9440-D51ADB49E576}"/>
    <cellStyle name="Comma 8 2 3" xfId="1087" xr:uid="{8F47EFAF-0A4A-4895-BFA5-5D27822DAD5E}"/>
    <cellStyle name="Comma 8 2 3 2" xfId="4762" xr:uid="{09CE2870-42F0-46A7-AA15-81CF7FC8E776}"/>
    <cellStyle name="Comma 8 2 3 3" xfId="45073" xr:uid="{C8074C0B-B142-46BF-B74C-334E249600FB}"/>
    <cellStyle name="Comma 8 2 4" xfId="4759" xr:uid="{4274EFDA-E32C-452F-BCE4-9D1844339B51}"/>
    <cellStyle name="Comma 8 2 4 2" xfId="45561" xr:uid="{C2BE988E-FF76-4014-BB83-C99A81EC7B5C}"/>
    <cellStyle name="Comma 8 2 5" xfId="41155" xr:uid="{2129E6CD-AA41-47A6-B9CB-73D362B23283}"/>
    <cellStyle name="Comma 8 2 6" xfId="41721" xr:uid="{73D03C63-F739-4164-B837-2631D2A2F834}"/>
    <cellStyle name="Comma 8 20" xfId="4741" xr:uid="{6122BD59-0187-4F97-9730-E06D8F1C4F05}"/>
    <cellStyle name="Comma 8 21" xfId="5204" xr:uid="{EF9AB000-86A7-4D1B-A6A7-FD5469F3CF5B}"/>
    <cellStyle name="Comma 8 22" xfId="30625" xr:uid="{71753640-3486-4E9E-A43A-15AF5131220B}"/>
    <cellStyle name="Comma 8 23" xfId="41118" xr:uid="{6CC3FC09-A7F1-49BD-89F1-2B2DFC5C0131}"/>
    <cellStyle name="Comma 8 24" xfId="41270" xr:uid="{936D94A9-1276-4547-B90F-A9658E0171E9}"/>
    <cellStyle name="Comma 8 3" xfId="1088" xr:uid="{691C806D-12F4-43D2-B9E6-8F0526B8FE97}"/>
    <cellStyle name="Comma 8 3 2" xfId="1089" xr:uid="{0CFD309D-165A-41E3-A179-B09EBF9BDB50}"/>
    <cellStyle name="Comma 8 3 2 2" xfId="4764" xr:uid="{1F436380-0613-4F85-AEE5-45C19230CF6F}"/>
    <cellStyle name="Comma 8 3 2 2 2" xfId="45341" xr:uid="{8037C8AC-ADFD-4B52-BD53-302CACF63F03}"/>
    <cellStyle name="Comma 8 3 2 3" xfId="46116" xr:uid="{F2226B7E-516C-44A6-B470-F34002C6A75A}"/>
    <cellStyle name="Comma 8 3 2 4" xfId="42924" xr:uid="{394DFC3C-5923-4F7B-9C8C-7E9A43A7CCD8}"/>
    <cellStyle name="Comma 8 3 3" xfId="4763" xr:uid="{0EB45EBE-4D7E-4882-8CBC-B948D34CF922}"/>
    <cellStyle name="Comma 8 3 3 2" xfId="45132" xr:uid="{0F1CA18A-A04F-42AD-87D9-DDD807CE39D2}"/>
    <cellStyle name="Comma 8 3 4" xfId="46072" xr:uid="{13E11150-25D3-478C-9FE5-F3EB6C6EE46D}"/>
    <cellStyle name="Comma 8 3 5" xfId="41722" xr:uid="{26779677-DF2A-434A-8243-B9485D07CF3A}"/>
    <cellStyle name="Comma 8 4" xfId="1090" xr:uid="{7BDE9E88-AE1E-4043-A626-B969B1C8D450}"/>
    <cellStyle name="Comma 8 4 2" xfId="1091" xr:uid="{88DF02D0-0061-4FF8-9576-B7BB8ABAED70}"/>
    <cellStyle name="Comma 8 4 2 2" xfId="4766" xr:uid="{2ADC268C-6B3C-43CE-835F-85F8B2AD30CD}"/>
    <cellStyle name="Comma 8 4 2 2 2" xfId="45976" xr:uid="{71A2349B-998B-4557-BF85-D3C60166448A}"/>
    <cellStyle name="Comma 8 4 2 3" xfId="45388" xr:uid="{01474825-60DC-417C-B8CE-7F755B684969}"/>
    <cellStyle name="Comma 8 4 3" xfId="4765" xr:uid="{D55EA812-F016-4567-90B6-7C3F6109BE46}"/>
    <cellStyle name="Comma 8 4 3 2" xfId="45221" xr:uid="{33CAB8D0-4376-4D1F-BD20-26BD3CCB0600}"/>
    <cellStyle name="Comma 8 4 4" xfId="46081" xr:uid="{58C4AA60-1302-4168-8B0E-4D49AD3096C1}"/>
    <cellStyle name="Comma 8 4 5" xfId="42922" xr:uid="{510B4F1F-5972-4BC0-AA5E-FCE65D991CD7}"/>
    <cellStyle name="Comma 8 5" xfId="1092" xr:uid="{32BF9FD0-D361-4DCA-B82E-A2AEBCCE52C3}"/>
    <cellStyle name="Comma 8 5 2" xfId="1093" xr:uid="{8DB3F93B-D11D-40B3-A867-45AB6E9950EE}"/>
    <cellStyle name="Comma 8 5 2 2" xfId="4768" xr:uid="{B945A9DC-3BA0-415D-AE9F-ED779E8DE262}"/>
    <cellStyle name="Comma 8 5 2 3" xfId="45701" xr:uid="{4996E06B-4915-47B5-8C31-325813E504E9}"/>
    <cellStyle name="Comma 8 5 3" xfId="4767" xr:uid="{E3BCB2DC-870B-4F02-9626-DDE32D3F5DF2}"/>
    <cellStyle name="Comma 8 5 4" xfId="45275" xr:uid="{3B1B29FA-71ED-4E82-BE91-B16DFB51A0F9}"/>
    <cellStyle name="Comma 8 6" xfId="1094" xr:uid="{512B2C76-75F7-4F16-93CC-927782AEACCF}"/>
    <cellStyle name="Comma 8 6 2" xfId="1095" xr:uid="{7A5FE5D6-2A3D-498F-896E-385D12873AFE}"/>
    <cellStyle name="Comma 8 6 2 2" xfId="4770" xr:uid="{1C384298-410E-4AA6-B307-91B38E195D4D}"/>
    <cellStyle name="Comma 8 6 3" xfId="4769" xr:uid="{141BA6A0-66F1-4FC5-9781-5529FEB2C4CF}"/>
    <cellStyle name="Comma 8 6 4" xfId="45046" xr:uid="{B6DB8E55-F37B-4168-89ED-ACE096FF2BB1}"/>
    <cellStyle name="Comma 8 7" xfId="1096" xr:uid="{1EEE98C8-C81C-4F8B-8FFC-58314349F2C5}"/>
    <cellStyle name="Comma 8 7 2" xfId="1097" xr:uid="{8B226B36-FE5A-4782-AAC3-757D4CF22F04}"/>
    <cellStyle name="Comma 8 7 2 2" xfId="4772" xr:uid="{9428241F-2639-44A4-AF1E-EB8F387CE3CF}"/>
    <cellStyle name="Comma 8 7 3" xfId="4771" xr:uid="{66F439BC-BF49-40BC-9173-7C10E42A1470}"/>
    <cellStyle name="Comma 8 7 4" xfId="41720" xr:uid="{81E29389-4F11-4151-A62D-61307FA4DE63}"/>
    <cellStyle name="Comma 8 8" xfId="1098" xr:uid="{81A1BEDC-BC69-441C-BA51-EC2ED89A171E}"/>
    <cellStyle name="Comma 8 8 2" xfId="1099" xr:uid="{29DE031A-8541-412A-87D5-81A48CA3A1C0}"/>
    <cellStyle name="Comma 8 8 2 2" xfId="4774" xr:uid="{34A3E7AB-EFAC-4306-846D-C9F712BA2BC6}"/>
    <cellStyle name="Comma 8 8 3" xfId="4773" xr:uid="{4FF01199-3951-4776-89DA-CB968B69118A}"/>
    <cellStyle name="Comma 8 8 4" xfId="45820" xr:uid="{3AF6BCA9-9CB0-4F1E-B910-50CFF3C7E15E}"/>
    <cellStyle name="Comma 8 9" xfId="1100" xr:uid="{928C029E-4879-40AB-8765-521D63A52406}"/>
    <cellStyle name="Comma 8 9 2" xfId="1101" xr:uid="{6FC55F13-D8FC-4DF4-BFFB-C4D410A1C5F3}"/>
    <cellStyle name="Comma 8 9 2 2" xfId="4776" xr:uid="{A4BE4D24-6F60-4483-BF3F-08A4CA1A1AF8}"/>
    <cellStyle name="Comma 8 9 3" xfId="4775" xr:uid="{1C1641A6-84BE-406A-A81B-C899AD64E072}"/>
    <cellStyle name="Comma 8 9 4" xfId="46182" xr:uid="{CA94DC0C-0B1A-4C93-B273-37B8E9115F0B}"/>
    <cellStyle name="Comma 80" xfId="40989" xr:uid="{A6CC4ADB-5F11-43E1-96C0-2AD461648054}"/>
    <cellStyle name="Comma 81" xfId="40394" xr:uid="{AA62911A-0367-4DEE-BB02-F213AB176D69}"/>
    <cellStyle name="Comma 82" xfId="41038" xr:uid="{EDAEFA46-DD08-4B2E-891B-9A30B176888E}"/>
    <cellStyle name="Comma 83" xfId="41040" xr:uid="{CF54FB82-6836-4579-A53C-FFD47A770839}"/>
    <cellStyle name="Comma 84" xfId="41039" xr:uid="{50546BC5-61E0-4B2F-B277-FF6245224027}"/>
    <cellStyle name="Comma 85" xfId="112" xr:uid="{D590E3B3-FFC9-4CA1-AED2-6D786C3C24E5}"/>
    <cellStyle name="Comma 86" xfId="41042" xr:uid="{7A23F221-F9E7-4BE3-A8B6-665EDC527429}"/>
    <cellStyle name="Comma 87" xfId="41102" xr:uid="{A3DE5ED1-F876-4926-9A03-34F6AEFFCB2B}"/>
    <cellStyle name="Comma 87 2" xfId="41120" xr:uid="{2988FC85-882D-42C3-93A5-9E79DE1B6F3F}"/>
    <cellStyle name="Comma 87 2 2" xfId="41157" xr:uid="{34D6FBEB-4027-4AD8-B076-A04BC5FE0AC2}"/>
    <cellStyle name="Comma 87 3" xfId="41145" xr:uid="{62ED1F13-08FA-4850-A3DA-54CFCB7B283F}"/>
    <cellStyle name="Comma 88" xfId="41121" xr:uid="{A70D7BA3-9604-4559-A4D7-646DA8A45E59}"/>
    <cellStyle name="Comma 89" xfId="41174" xr:uid="{B1E2E376-0DDC-473A-9085-E3DFC7480029}"/>
    <cellStyle name="Comma 9" xfId="1102" xr:uid="{4F3CDC98-8592-4131-BE9C-EC5964FC2E51}"/>
    <cellStyle name="Comma 9 10" xfId="46185" xr:uid="{60B584E3-91F6-403C-9D23-658966E0416C}"/>
    <cellStyle name="Comma 9 11" xfId="41273" xr:uid="{DE8E268D-608E-45BA-AA65-FB8CBD307904}"/>
    <cellStyle name="Comma 9 2" xfId="1103" xr:uid="{EE9F5E19-75B6-403D-A616-B4FE86442BD8}"/>
    <cellStyle name="Comma 9 2 2" xfId="1104" xr:uid="{F9A4B9D9-1792-4683-8052-9F888D6C9B11}"/>
    <cellStyle name="Comma 9 2 2 2" xfId="4779" xr:uid="{717F634E-554F-4A09-826E-02FF03FB7FD2}"/>
    <cellStyle name="Comma 9 2 2 2 2" xfId="45316" xr:uid="{D8338AC7-0896-4E84-BC31-582EABD9E32E}"/>
    <cellStyle name="Comma 9 2 2 3" xfId="45825" xr:uid="{8E54693A-9F02-401E-8CC6-DA5F2F856270}"/>
    <cellStyle name="Comma 9 2 2 4" xfId="42926" xr:uid="{EBA617CD-451A-4692-8409-3A58FABCC355}"/>
    <cellStyle name="Comma 9 2 3" xfId="1105" xr:uid="{C618E38D-3273-4F3A-82D4-1176E4AC71C4}"/>
    <cellStyle name="Comma 9 2 3 2" xfId="4780" xr:uid="{61466572-7605-47F0-B589-63C64DCBB330}"/>
    <cellStyle name="Comma 9 2 3 3" xfId="45108" xr:uid="{F279404A-94A3-4524-8C12-C878DDC08D42}"/>
    <cellStyle name="Comma 9 2 4" xfId="1106" xr:uid="{740F9EAE-D319-43AF-AC39-5D52A81E9F3C}"/>
    <cellStyle name="Comma 9 2 4 2" xfId="4781" xr:uid="{24EE4790-401B-460B-B4A1-743BAAAA207D}"/>
    <cellStyle name="Comma 9 2 4 3" xfId="45885" xr:uid="{2643BED4-5AD7-414D-926E-7D97AC834D6A}"/>
    <cellStyle name="Comma 9 2 5" xfId="1107" xr:uid="{A6401079-53BB-4A4C-B924-0DDEC55835AB}"/>
    <cellStyle name="Comma 9 2 5 2" xfId="4782" xr:uid="{9EDF94FE-C2BE-48AD-9BBB-ADDC34102719}"/>
    <cellStyle name="Comma 9 2 6" xfId="4778" xr:uid="{2F8D4DA9-9F63-452B-83BF-694E98099D72}"/>
    <cellStyle name="Comma 9 2 7" xfId="41724" xr:uid="{82CCD7E1-5AE3-42F0-8FF0-D72A6258AD72}"/>
    <cellStyle name="Comma 9 3" xfId="1108" xr:uid="{42346909-1E73-4107-A003-FA3740571A09}"/>
    <cellStyle name="Comma 9 3 2" xfId="4783" xr:uid="{B2C39466-3E76-44C5-B71E-50FC00312838}"/>
    <cellStyle name="Comma 9 3 2 2" xfId="45358" xr:uid="{ECA72BC1-7704-4E3B-8E39-8B61F6408450}"/>
    <cellStyle name="Comma 9 3 2 3" xfId="45807" xr:uid="{6D7BF205-1F3C-43D0-A92B-04B55504680C}"/>
    <cellStyle name="Comma 9 3 2 4" xfId="42927" xr:uid="{D1845580-D00C-4093-B7FD-EDD9DD4F1D6C}"/>
    <cellStyle name="Comma 9 3 3" xfId="45149" xr:uid="{FB7FEBEF-B9C1-48DA-B151-119A565F5BEE}"/>
    <cellStyle name="Comma 9 3 4" xfId="45573" xr:uid="{4BB60047-FD69-4A42-BF2D-B6947EDF7E67}"/>
    <cellStyle name="Comma 9 3 5" xfId="41725" xr:uid="{34FB5DAB-47F0-407F-813C-2F8DE0363BBE}"/>
    <cellStyle name="Comma 9 4" xfId="1109" xr:uid="{1969F30B-E5C9-4613-91CC-DB12F1B3051F}"/>
    <cellStyle name="Comma 9 4 2" xfId="4784" xr:uid="{3D69E37C-E63B-4FBC-B514-5CFAC46ECACF}"/>
    <cellStyle name="Comma 9 4 2 2" xfId="45583" xr:uid="{7F49D921-2DF4-48B4-9B87-F7345D76D743}"/>
    <cellStyle name="Comma 9 4 2 3" xfId="45406" xr:uid="{5C292FB1-3D47-4871-BB5F-CE3D5E886C00}"/>
    <cellStyle name="Comma 9 4 3" xfId="45239" xr:uid="{3066C00E-6C66-4C0E-AC0C-21DA5A26589F}"/>
    <cellStyle name="Comma 9 4 4" xfId="45521" xr:uid="{FE06EE9D-EAB7-4EE0-9F65-012650E8CD45}"/>
    <cellStyle name="Comma 9 4 5" xfId="41726" xr:uid="{E44D7E97-B979-47A9-817A-BBD18F970C65}"/>
    <cellStyle name="Comma 9 5" xfId="1110" xr:uid="{003ABDB6-31B0-4A03-B9B3-24A735C23900}"/>
    <cellStyle name="Comma 9 5 2" xfId="4785" xr:uid="{21D3A8AA-C2FF-4F61-8943-B795D518E96F}"/>
    <cellStyle name="Comma 9 5 2 2" xfId="45264" xr:uid="{056FF519-E79E-4298-9A17-613FAB381F0E}"/>
    <cellStyle name="Comma 9 5 3" xfId="45741" xr:uid="{54616F85-0116-4CC8-86ED-95C4F2A1DE5E}"/>
    <cellStyle name="Comma 9 5 4" xfId="42925" xr:uid="{30F49C1F-443A-4E20-9B39-7FCE22207032}"/>
    <cellStyle name="Comma 9 6" xfId="1111" xr:uid="{35D00546-AC11-4755-B401-41B3AA4B33C2}"/>
    <cellStyle name="Comma 9 6 2" xfId="4786" xr:uid="{E9B9D8A3-75A8-4C4D-9033-8FCA43A51E2A}"/>
    <cellStyle name="Comma 9 6 2 2" xfId="46130" xr:uid="{FE808513-AC62-4D03-A9FD-EB1878C22411}"/>
    <cellStyle name="Comma 9 6 3" xfId="45025" xr:uid="{7BA43972-1F99-460E-967C-9E060FA696AB}"/>
    <cellStyle name="Comma 9 7" xfId="4777" xr:uid="{EBB08141-2B98-4054-83F1-22EC3C149757}"/>
    <cellStyle name="Comma 9 7 2" xfId="44886" xr:uid="{A96E02AA-375B-4F6B-874F-FABFD18A38F4}"/>
    <cellStyle name="Comma 9 8" xfId="30626" xr:uid="{B63D9A6F-F3AF-40B1-8F58-86BCEB85410A}"/>
    <cellStyle name="Comma 9 8 2" xfId="41723" xr:uid="{254BADE7-A2A1-4848-AAD3-8C77E683B68C}"/>
    <cellStyle name="Comma 9 9" xfId="41047" xr:uid="{DF746B61-4D8A-4396-97CA-EC4085D2525F}"/>
    <cellStyle name="Comma 9 9 2" xfId="45456" xr:uid="{8D877280-F541-476E-8E3E-59146DF07B83}"/>
    <cellStyle name="Comma 90" xfId="41172" xr:uid="{E7C7C2B2-1FAA-4B1F-A93F-5CAB3018FE72}"/>
    <cellStyle name="Comma 91" xfId="41055" xr:uid="{331C593C-B49D-453E-8810-5857C46F9B21}"/>
    <cellStyle name="Comma 92" xfId="41173" xr:uid="{17D72439-E538-4114-A905-B86666CE3C61}"/>
    <cellStyle name="Comma 93" xfId="41175" xr:uid="{1A84407F-903A-4AB5-A13A-3B13A3DA1D77}"/>
    <cellStyle name="Comma 94" xfId="111" xr:uid="{A3EFA22A-2853-4496-8E6F-5030EB0AA1AF}"/>
    <cellStyle name="Comma 94 2" xfId="104" xr:uid="{CC975A6F-F9C6-4CDA-BB81-9486E3642EAE}"/>
    <cellStyle name="Comma 94 2 2" xfId="79" xr:uid="{CBE46B08-99C3-4358-9459-3DC96B9205D8}"/>
    <cellStyle name="Comma 94 2 2 2" xfId="47015" xr:uid="{BF41E9FC-BC58-4452-8575-EDF986840FD3}"/>
    <cellStyle name="Comma 94 2 2 3" xfId="41126" xr:uid="{B71F390F-0F67-4B0A-93A6-3727BED66BF7}"/>
    <cellStyle name="Comma 95" xfId="108" xr:uid="{BD7F2071-7A42-49A2-816E-8B19F9A36BA8}"/>
    <cellStyle name="Comma 95 2" xfId="84" xr:uid="{5AA2A7B5-6E17-4755-9684-C2D841205B65}"/>
    <cellStyle name="Comma 95 2 2" xfId="47016" xr:uid="{5F7C8B94-9A05-4EAF-B509-31D84BF65E35}"/>
    <cellStyle name="Comma 95 2 3" xfId="41130" xr:uid="{2019CBC1-1D2D-49C6-A203-F65D88CDFC10}"/>
    <cellStyle name="Comma 96" xfId="41186" xr:uid="{63DECF88-33D2-4BD7-A4F6-701D6C214F18}"/>
    <cellStyle name="Comma 97" xfId="45292" xr:uid="{60F57033-5E62-4135-8A8F-1ECC0918BBFF}"/>
    <cellStyle name="Comma 98" xfId="47011" xr:uid="{D5ECCD42-D087-41AE-B045-1AA1D4303E39}"/>
    <cellStyle name="Comma 99" xfId="47009" xr:uid="{73C19D4E-617C-4095-AD30-12E86F5CD62C}"/>
    <cellStyle name="comma zerodec" xfId="1112" xr:uid="{BDDD00CF-F4B4-4639-B78C-A3FC0523CEE0}"/>
    <cellStyle name="comma zerodec 2" xfId="1113" xr:uid="{C281560E-FCAE-428A-BD6D-EA556032BE80}"/>
    <cellStyle name="comma zerodec 3" xfId="1114" xr:uid="{2391E82F-F334-44F6-9857-7301EFE5C90D}"/>
    <cellStyle name="comma zerodec 3 2" xfId="41727" xr:uid="{0E052A04-C88D-4376-84FC-3E50082CBA6C}"/>
    <cellStyle name="comma zerodec 4" xfId="1115" xr:uid="{A7CD6362-7421-461E-8943-41CAC3D35AAF}"/>
    <cellStyle name="Comma0" xfId="30627" xr:uid="{CAF110D9-644B-422A-A114-A86514342598}"/>
    <cellStyle name="Comma0 2" xfId="30628" xr:uid="{C21F6F50-EF1A-4777-8333-3CDF9ABE7BCE}"/>
    <cellStyle name="Currency [0] 2" xfId="1116" xr:uid="{67DE96E9-1BC8-4784-93BE-00A11271C0BE}"/>
    <cellStyle name="Currency [0] 2 2" xfId="4787" xr:uid="{1C0B238E-5D6A-4D0C-A1A9-B8E4E15CF94C}"/>
    <cellStyle name="Currency [00]" xfId="1117" xr:uid="{FD94A9B5-6023-4FAC-88C5-96B9E1BD5B76}"/>
    <cellStyle name="Currency [00] 2" xfId="30629" xr:uid="{05A1B77F-A372-4045-B1E7-69A456B3F5B6}"/>
    <cellStyle name="Currency 10" xfId="1118" xr:uid="{C76EBF00-2F94-4B5F-8AD8-C0218B33ABB8}"/>
    <cellStyle name="Currency 10 2" xfId="4788" xr:uid="{DBA123CF-86B2-43AC-B72D-E0350A95C2C3}"/>
    <cellStyle name="Currency 11" xfId="1119" xr:uid="{7C42F276-0A2C-40AF-A421-AA2DC2DF3539}"/>
    <cellStyle name="Currency 11 2" xfId="4789" xr:uid="{95B41488-DB98-4F9A-B036-E1F626E25023}"/>
    <cellStyle name="Currency 12" xfId="1120" xr:uid="{0C228023-E826-49DF-8D1D-6B4EBD7664F7}"/>
    <cellStyle name="Currency 12 2" xfId="4790" xr:uid="{70DB3C59-F873-48C2-8EFB-E10EBB770B94}"/>
    <cellStyle name="Currency 13" xfId="1121" xr:uid="{C9103F73-903B-4D6E-991F-513D8DD08BB8}"/>
    <cellStyle name="Currency 13 2" xfId="4791" xr:uid="{6CC751F8-F504-49C5-BC44-42BD8A12DB2A}"/>
    <cellStyle name="Currency 14" xfId="1122" xr:uid="{C01DE064-DC2C-47E3-BC86-90E11724E2D8}"/>
    <cellStyle name="Currency 14 2" xfId="4792" xr:uid="{43DD02C6-5BD7-4639-A411-7A2794CE5000}"/>
    <cellStyle name="Currency 15" xfId="1123" xr:uid="{BFBEA9FE-8D3A-41C5-AA24-3B35EE1DB84C}"/>
    <cellStyle name="Currency 15 2" xfId="4793" xr:uid="{62C2C666-1762-468D-A612-569A94DF85F1}"/>
    <cellStyle name="Currency 16" xfId="1124" xr:uid="{4D6601EA-5877-4556-994A-F8596AD3A834}"/>
    <cellStyle name="Currency 16 2" xfId="4794" xr:uid="{D4C9C41F-2AB3-45BD-9A39-F1189E66FEEF}"/>
    <cellStyle name="Currency 17" xfId="1125" xr:uid="{85C01F69-D7BE-45DA-A54D-0C55EC442C35}"/>
    <cellStyle name="Currency 17 2" xfId="4795" xr:uid="{33438BD3-73FF-4AFE-9095-4E1927527A5B}"/>
    <cellStyle name="Currency 2" xfId="66" xr:uid="{ADEF48B7-E737-496A-AA9F-63DC04DBCE1E}"/>
    <cellStyle name="Currency 2 2" xfId="1126" xr:uid="{1E27A837-A3A0-4853-85E7-C76F0F1A8B3F}"/>
    <cellStyle name="Currency 2 2 2" xfId="30630" xr:uid="{C320CEC7-B6B5-4C4E-B540-1BD24EB89C04}"/>
    <cellStyle name="Currency 2 2 3" xfId="45033" xr:uid="{FD561195-157E-4D39-BC72-C5E1E2E9DD1C}"/>
    <cellStyle name="Currency 2 3" xfId="41052" xr:uid="{A7EEAF98-0777-4DEC-9BC4-2E23260E9D47}"/>
    <cellStyle name="Currency 3" xfId="85" xr:uid="{1E88B47D-6603-47AE-9375-DEA03990A828}"/>
    <cellStyle name="Currency 3 2" xfId="4796" xr:uid="{D014866C-241C-45BF-A01E-C4E66F482C29}"/>
    <cellStyle name="Currency 3 3" xfId="30631" xr:uid="{30FAAD17-AF82-4D47-BC0D-A0B1558F426F}"/>
    <cellStyle name="Currency 3 4" xfId="41100" xr:uid="{929B8FC7-0D85-43FE-9A87-3FD5CDD6B4AE}"/>
    <cellStyle name="Currency 3 5" xfId="1127" xr:uid="{3E19258E-58F4-4C71-9B18-3C6E73BF932D}"/>
    <cellStyle name="Currency 4" xfId="95" xr:uid="{E30D9890-0AEC-42B0-8FD5-BA08141F40B0}"/>
    <cellStyle name="Currency 4 2" xfId="4797" xr:uid="{F86C6A3A-722D-4EE5-8641-42F8A45FC8DB}"/>
    <cellStyle name="Currency 4 3" xfId="1128" xr:uid="{6F630391-A767-4658-87AC-47809503A271}"/>
    <cellStyle name="Currency 5" xfId="1129" xr:uid="{E8846D93-FE62-48EC-8BCC-E4DF1E538084}"/>
    <cellStyle name="Currency 5 2" xfId="4798" xr:uid="{A757923C-E5D7-461D-BE7B-18868701761F}"/>
    <cellStyle name="Currency 6" xfId="1130" xr:uid="{D5B2A3AD-DCE0-4E79-A201-C4CE49E07718}"/>
    <cellStyle name="Currency 6 2" xfId="4799" xr:uid="{981BB1BB-8888-4022-B798-F88E4B2A6E6C}"/>
    <cellStyle name="Currency 7" xfId="1131" xr:uid="{3F26260B-3F86-4F95-8532-0DAEE67670CE}"/>
    <cellStyle name="Currency 7 2" xfId="4800" xr:uid="{87F36C28-3B38-468C-A4CC-F20C00F02205}"/>
    <cellStyle name="Currency 8" xfId="1132" xr:uid="{7D9C59AB-0342-4EC6-B04B-8D541DA01C5B}"/>
    <cellStyle name="Currency 8 2" xfId="4801" xr:uid="{47873F3F-D788-40E8-A728-A296E9DDF36E}"/>
    <cellStyle name="Currency 9" xfId="1133" xr:uid="{D9C306FE-29BA-4730-B0F8-EE6BEBD35956}"/>
    <cellStyle name="Currency 9 2" xfId="4802" xr:uid="{67097C19-AFAB-4109-ACF4-36F406D42779}"/>
    <cellStyle name="Currency0" xfId="30632" xr:uid="{FDF719EE-2232-4B76-AF62-DA6C6DEDB616}"/>
    <cellStyle name="Currency0 2" xfId="30633" xr:uid="{8B404C53-E99A-4B31-A7D0-1371484B6D6A}"/>
    <cellStyle name="Currency1" xfId="1134" xr:uid="{B7BE9AF5-DD78-411B-BED5-754457E2697A}"/>
    <cellStyle name="Currency1 2" xfId="1135" xr:uid="{C78D9848-5404-408C-BE94-07CEB4E004F4}"/>
    <cellStyle name="Currency1 3" xfId="1136" xr:uid="{4BA2C3F4-567D-4184-9317-44952B874034}"/>
    <cellStyle name="Currency1 3 2" xfId="41728" xr:uid="{8BB581A8-16EE-4A9D-B91E-704F20310BA9}"/>
    <cellStyle name="Currency1 4" xfId="1137" xr:uid="{91790635-680F-482F-87DD-073AAE956E27}"/>
    <cellStyle name="Custom - Style8" xfId="1138" xr:uid="{A4EE9531-6B79-4BAC-9EED-6E756F69038E}"/>
    <cellStyle name="CVD Number" xfId="1139" xr:uid="{E08A0D95-BDBF-400F-9FD2-5EECA5FDA335}"/>
    <cellStyle name="Data   - Style2" xfId="1140" xr:uid="{A965F8D3-BC7C-43EC-BE98-25868D0506C5}"/>
    <cellStyle name="Data   - Style2 10" xfId="7425" xr:uid="{E5438815-BDED-4E71-A04C-F3DE52C941FB}"/>
    <cellStyle name="Data   - Style2 11" xfId="7100" xr:uid="{9166DAA7-A822-4101-95F3-33BFBD294358}"/>
    <cellStyle name="Data   - Style2 12" xfId="11198" xr:uid="{A0A30044-DDED-425B-9128-EC598423EBF8}"/>
    <cellStyle name="Data   - Style2 13" xfId="6871" xr:uid="{76DE812D-24EF-4AD1-BC70-A5CF4A8A4801}"/>
    <cellStyle name="Data   - Style2 14" xfId="15418" xr:uid="{6200AEF3-F6F1-4FAC-AB26-443611E49ED1}"/>
    <cellStyle name="Data   - Style2 15" xfId="18594" xr:uid="{3E9D2A33-3E24-49FA-87B6-1A4ED29C4398}"/>
    <cellStyle name="Data   - Style2 16" xfId="15414" xr:uid="{251B5338-A113-40B0-8C42-0E5C3998F55D}"/>
    <cellStyle name="Data   - Style2 17" xfId="10949" xr:uid="{A5F7E26D-3CDD-4287-A9F4-DB7B18A13C17}"/>
    <cellStyle name="Data   - Style2 18" xfId="34622" xr:uid="{7895857C-3148-480A-A612-A838CAC0B8C8}"/>
    <cellStyle name="Data   - Style2 19" xfId="39908" xr:uid="{9356D7D2-7615-4FF9-8FCA-610176C4091C}"/>
    <cellStyle name="Data   - Style2 2" xfId="1141" xr:uid="{7574AE32-7D34-4DAE-AC14-501F44D87FB9}"/>
    <cellStyle name="Data   - Style2 2 10" xfId="7099" xr:uid="{77C1D10A-A158-4F54-A236-CAFBC47982D6}"/>
    <cellStyle name="Data   - Style2 2 11" xfId="13349" xr:uid="{1213FCD1-5842-4626-9114-B195A0A4C529}"/>
    <cellStyle name="Data   - Style2 2 12" xfId="6870" xr:uid="{88C22014-914D-4F31-8442-E5D0FC6A61CC}"/>
    <cellStyle name="Data   - Style2 2 13" xfId="18976" xr:uid="{514B92B5-326E-4AC9-B543-425D65AEB0C0}"/>
    <cellStyle name="Data   - Style2 2 14" xfId="6874" xr:uid="{8F6E5981-ABF0-45C7-8326-0C6BB3DB7FD7}"/>
    <cellStyle name="Data   - Style2 2 15" xfId="23978" xr:uid="{6D8693EF-1D18-4E2F-A21A-40A78D2BFE34}"/>
    <cellStyle name="Data   - Style2 2 16" xfId="10950" xr:uid="{AADD4EAB-E2F9-427A-BCD6-D54E0DFAD135}"/>
    <cellStyle name="Data   - Style2 2 17" xfId="34623" xr:uid="{1C300375-17B1-41FA-902C-4A83123FE198}"/>
    <cellStyle name="Data   - Style2 2 18" xfId="40988" xr:uid="{C4FBF9BA-114A-4E1B-8937-91F852F39FEA}"/>
    <cellStyle name="Data   - Style2 2 2" xfId="3623" xr:uid="{B5353B2C-DA9A-406A-BABC-E81247EB99CE}"/>
    <cellStyle name="Data   - Style2 2 2 10" xfId="36946" xr:uid="{C0090DCA-BC26-4C63-8C96-F15665F0D88E}"/>
    <cellStyle name="Data   - Style2 2 2 11" xfId="34291" xr:uid="{CBED81F9-4BCF-439A-891A-83F7DADD7BF7}"/>
    <cellStyle name="Data   - Style2 2 2 2" xfId="7852" xr:uid="{04FC497C-D036-4CE3-A1D0-00AD1FD0EABD}"/>
    <cellStyle name="Data   - Style2 2 2 3" xfId="11981" xr:uid="{9A908879-988D-4D69-92E2-B51C7F56EEE0}"/>
    <cellStyle name="Data   - Style2 2 2 4" xfId="6839" xr:uid="{28A27DEA-FEDC-40D4-9C1F-FCD6D5A12F41}"/>
    <cellStyle name="Data   - Style2 2 2 5" xfId="17693" xr:uid="{06F9C5EC-1022-49E6-8AD4-69982FEEF1DE}"/>
    <cellStyle name="Data   - Style2 2 2 6" xfId="7154" xr:uid="{691E3743-CF53-4080-8FA9-C5F92339F315}"/>
    <cellStyle name="Data   - Style2 2 2 7" xfId="15918" xr:uid="{85EF143A-5DD3-4BAA-A1F7-6B95FC9DAED1}"/>
    <cellStyle name="Data   - Style2 2 2 8" xfId="18498" xr:uid="{AE3BC387-91D1-446A-B4EE-708E9DF724FC}"/>
    <cellStyle name="Data   - Style2 2 2 9" xfId="27845" xr:uid="{5D93B42D-C71B-45F8-A23C-A8B5A5D4B9B1}"/>
    <cellStyle name="Data   - Style2 2 3" xfId="4804" xr:uid="{426501D6-B3C1-421C-AA9F-4755DE375527}"/>
    <cellStyle name="Data   - Style2 2 3 10" xfId="37848" xr:uid="{08755AF4-9FF2-4630-9B7A-C1F78FFC0420}"/>
    <cellStyle name="Data   - Style2 2 3 11" xfId="40745" xr:uid="{E4171525-F22F-43C9-B554-E0B41A1F9481}"/>
    <cellStyle name="Data   - Style2 2 3 2" xfId="8865" xr:uid="{03DF9324-BEFC-4F4E-89FF-75980C95D985}"/>
    <cellStyle name="Data   - Style2 2 3 3" xfId="12961" xr:uid="{7059AD91-7456-47CC-999B-3EC971FEB0A6}"/>
    <cellStyle name="Data   - Style2 2 3 4" xfId="15521" xr:uid="{CBC55D96-1112-466C-A218-3612665D3903}"/>
    <cellStyle name="Data   - Style2 2 3 5" xfId="18598" xr:uid="{D220CBB8-5F1D-4FA5-BF29-E9F0996C2875}"/>
    <cellStyle name="Data   - Style2 2 3 6" xfId="21140" xr:uid="{5847CD13-78E6-4B89-9010-819A834CE6CA}"/>
    <cellStyle name="Data   - Style2 2 3 7" xfId="23600" xr:uid="{873B9E22-EEE2-4C7D-A323-12B011A4FFAA}"/>
    <cellStyle name="Data   - Style2 2 3 8" xfId="25922" xr:uid="{C9F3CE44-34F0-4650-9789-7F84D3D6BEA4}"/>
    <cellStyle name="Data   - Style2 2 3 9" xfId="28487" xr:uid="{DEE62573-7E07-4E57-A6AC-993134FC1264}"/>
    <cellStyle name="Data   - Style2 2 4" xfId="5188" xr:uid="{2F2A518F-D8E4-4190-AD38-0077D6B3D98D}"/>
    <cellStyle name="Data   - Style2 2 4 10" xfId="38232" xr:uid="{F20FB648-3780-49DF-8DB8-BB2DCC76E9DB}"/>
    <cellStyle name="Data   - Style2 2 4 11" xfId="40543" xr:uid="{1F03E823-041B-4F9F-B7BA-D39520CD2727}"/>
    <cellStyle name="Data   - Style2 2 4 2" xfId="9239" xr:uid="{36396110-3D09-4FC6-92E8-2C38BCB9A971}"/>
    <cellStyle name="Data   - Style2 2 4 3" xfId="13345" xr:uid="{7C349E77-76F7-42D7-AF70-CE03C4AAAC1A}"/>
    <cellStyle name="Data   - Style2 2 4 4" xfId="15901" xr:uid="{91E908E4-3FE7-4D2F-9C6C-071788FE0C96}"/>
    <cellStyle name="Data   - Style2 2 4 5" xfId="18972" xr:uid="{877D4F3E-D478-4E83-9BC2-6933D91A82D9}"/>
    <cellStyle name="Data   - Style2 2 4 6" xfId="21514" xr:uid="{874A6665-0CDC-43B6-94FC-7231A3F53D45}"/>
    <cellStyle name="Data   - Style2 2 4 7" xfId="23974" xr:uid="{0E0781A4-DD16-4237-8E32-169321423AD5}"/>
    <cellStyle name="Data   - Style2 2 4 8" xfId="26296" xr:uid="{4F80C2DC-2C97-4186-A0C7-43404FEF4632}"/>
    <cellStyle name="Data   - Style2 2 4 9" xfId="28861" xr:uid="{3E70F77A-2D39-41A3-A9ED-6BEDB45DF4DE}"/>
    <cellStyle name="Data   - Style2 2 5" xfId="4093" xr:uid="{2B277E4D-A959-44FB-95A6-4E2A53E54F33}"/>
    <cellStyle name="Data   - Style2 2 5 10" xfId="37402" xr:uid="{152BB3F9-2A8D-4CBE-9E17-04B449725AFB}"/>
    <cellStyle name="Data   - Style2 2 5 11" xfId="40103" xr:uid="{F21F55E3-8840-4952-987D-04DD2DF08506}"/>
    <cellStyle name="Data   - Style2 2 5 2" xfId="8310" xr:uid="{10EBBD94-27E3-4132-BFE6-239F870C6B97}"/>
    <cellStyle name="Data   - Style2 2 5 3" xfId="12441" xr:uid="{7AD9BF38-3546-4D05-982A-DE12B159B031}"/>
    <cellStyle name="Data   - Style2 2 5 4" xfId="15136" xr:uid="{53257101-1A02-414C-9B42-AA8A8C1A3612}"/>
    <cellStyle name="Data   - Style2 2 5 5" xfId="18149" xr:uid="{E4C156D9-803C-4F92-B8F2-AE0E18EAD15F}"/>
    <cellStyle name="Data   - Style2 2 5 6" xfId="20766" xr:uid="{03533365-D524-44EE-A25D-DD547E207CC2}"/>
    <cellStyle name="Data   - Style2 2 5 7" xfId="23300" xr:uid="{4EE1C7BF-48E3-4792-A423-D1162F30987E}"/>
    <cellStyle name="Data   - Style2 2 5 8" xfId="25709" xr:uid="{E7DE665B-52D0-4152-A57F-FA4B6A3F4D66}"/>
    <cellStyle name="Data   - Style2 2 5 9" xfId="28289" xr:uid="{162B335C-2757-41CC-94A5-3D678D0FE747}"/>
    <cellStyle name="Data   - Style2 2 6" xfId="5190" xr:uid="{AB28A051-2E65-4C39-864E-4EC277F2BFC8}"/>
    <cellStyle name="Data   - Style2 2 6 10" xfId="38234" xr:uid="{4F06BBBB-3E8C-49A4-8391-5284D27A126F}"/>
    <cellStyle name="Data   - Style2 2 6 11" xfId="40545" xr:uid="{7FFE7A9B-2520-4483-9985-756DFEEE7B56}"/>
    <cellStyle name="Data   - Style2 2 6 2" xfId="9241" xr:uid="{02B7DA24-F85E-4C4C-9052-048123C4FD2A}"/>
    <cellStyle name="Data   - Style2 2 6 3" xfId="13347" xr:uid="{02115DEE-8FD9-4E5B-91D4-871F6D9C7F01}"/>
    <cellStyle name="Data   - Style2 2 6 4" xfId="15903" xr:uid="{9C2DB4E8-4A65-47BD-9CCC-B4FA923A3343}"/>
    <cellStyle name="Data   - Style2 2 6 5" xfId="18974" xr:uid="{5844DF05-8BEA-4C6D-88F1-D39ABDF9E8D0}"/>
    <cellStyle name="Data   - Style2 2 6 6" xfId="21516" xr:uid="{96401F74-72D0-42F9-AC94-64618C6E680D}"/>
    <cellStyle name="Data   - Style2 2 6 7" xfId="23976" xr:uid="{93036AE6-C04F-4BEA-AE2F-32EE3D758026}"/>
    <cellStyle name="Data   - Style2 2 6 8" xfId="26298" xr:uid="{7C0CE22A-177C-4D43-83B4-5796C1F2A3EF}"/>
    <cellStyle name="Data   - Style2 2 6 9" xfId="28863" xr:uid="{0B85FBD1-4197-4064-9661-272F8443AE2F}"/>
    <cellStyle name="Data   - Style2 2 7" xfId="4021" xr:uid="{24C4904F-0F14-490E-9FA9-6B6D9098145A}"/>
    <cellStyle name="Data   - Style2 2 7 10" xfId="37330" xr:uid="{EC4FC90B-B240-4FBA-9DB3-E98D8006B12E}"/>
    <cellStyle name="Data   - Style2 2 7 11" xfId="40135" xr:uid="{C80A0074-CB15-4787-BE41-959673E41F0F}"/>
    <cellStyle name="Data   - Style2 2 7 2" xfId="8238" xr:uid="{EFA99E6B-D656-4E82-B651-5392644579B8}"/>
    <cellStyle name="Data   - Style2 2 7 3" xfId="12369" xr:uid="{604DEA8D-95F4-4204-823C-C0234D235509}"/>
    <cellStyle name="Data   - Style2 2 7 4" xfId="15064" xr:uid="{4153777B-EA26-4037-8500-83E4E1A45E72}"/>
    <cellStyle name="Data   - Style2 2 7 5" xfId="18077" xr:uid="{583E0369-143C-47D6-9708-53BAE15A66FA}"/>
    <cellStyle name="Data   - Style2 2 7 6" xfId="20694" xr:uid="{58300750-7878-41C5-906F-C8BAE5EED81B}"/>
    <cellStyle name="Data   - Style2 2 7 7" xfId="23228" xr:uid="{17C079A5-C3C9-4C52-A91E-7FF6A169680A}"/>
    <cellStyle name="Data   - Style2 2 7 8" xfId="25637" xr:uid="{8D717A0D-DD3F-4C53-926E-DC3E4E2E17B0}"/>
    <cellStyle name="Data   - Style2 2 7 9" xfId="28217" xr:uid="{847566B5-7609-4E49-83FC-386B5211FE0F}"/>
    <cellStyle name="Data   - Style2 2 8" xfId="6459" xr:uid="{4DBEA37C-44A5-4A8A-B371-DF431765D711}"/>
    <cellStyle name="Data   - Style2 2 8 10" xfId="39466" xr:uid="{B6AABEF0-3FAB-413E-A5E0-665E64E1ADF3}"/>
    <cellStyle name="Data   - Style2 2 8 11" xfId="35750" xr:uid="{888935B3-82BA-4A52-ACD6-6CA870BAAEC1}"/>
    <cellStyle name="Data   - Style2 2 8 2" xfId="10407" xr:uid="{3A192584-AF77-4E1A-BAC0-15AB1A1A52DF}"/>
    <cellStyle name="Data   - Style2 2 8 3" xfId="14576" xr:uid="{024DC683-89D2-4A84-BEE2-BB4475488C5A}"/>
    <cellStyle name="Data   - Style2 2 8 4" xfId="17099" xr:uid="{89F40AF6-9614-47D3-B62C-60FA60B25196}"/>
    <cellStyle name="Data   - Style2 2 8 5" xfId="20207" xr:uid="{2222CDBB-2F91-4841-9FAC-36DA567CFA18}"/>
    <cellStyle name="Data   - Style2 2 8 6" xfId="22734" xr:uid="{CBB6DFD1-CC35-4D30-AB15-D1EE43AF6649}"/>
    <cellStyle name="Data   - Style2 2 8 7" xfId="25162" xr:uid="{ECBF20D0-2797-4891-B186-1C3C0A94A659}"/>
    <cellStyle name="Data   - Style2 2 8 8" xfId="27458" xr:uid="{6F6FE11D-FDA0-46AA-959A-29624C680742}"/>
    <cellStyle name="Data   - Style2 2 8 9" xfId="30007" xr:uid="{5D7DF9CD-A582-4E60-B95E-000AB4F0ABD4}"/>
    <cellStyle name="Data   - Style2 2 9" xfId="7426" xr:uid="{05A59CA6-0565-4893-A708-F60B0F2BE93C}"/>
    <cellStyle name="Data   - Style2 3" xfId="3622" xr:uid="{E20A8E9C-0725-42BC-A329-B836DE1C32AF}"/>
    <cellStyle name="Data   - Style2 3 10" xfId="36945" xr:uid="{81C126B0-6727-42C2-9160-D739AE584C25}"/>
    <cellStyle name="Data   - Style2 3 11" xfId="34290" xr:uid="{15E2DF7E-3125-4185-ACC3-3965BF692DFB}"/>
    <cellStyle name="Data   - Style2 3 2" xfId="7851" xr:uid="{BE8DA342-F82B-4A4F-AA33-98E31AF3A5F7}"/>
    <cellStyle name="Data   - Style2 3 3" xfId="11980" xr:uid="{2C8758D5-6D11-45FD-81AF-0E61EEA02F84}"/>
    <cellStyle name="Data   - Style2 3 4" xfId="9618" xr:uid="{5798B076-57A8-4A78-ADF3-0AC6A41D278F}"/>
    <cellStyle name="Data   - Style2 3 5" xfId="17692" xr:uid="{6342D0F7-A1C0-4937-A3D1-1B428201914D}"/>
    <cellStyle name="Data   - Style2 3 6" xfId="12854" xr:uid="{7B10EEF4-9BF0-4E43-A65D-09FC22B858E2}"/>
    <cellStyle name="Data   - Style2 3 7" xfId="19029" xr:uid="{7B19C2E5-8613-4A71-9E34-264FEE86D7B5}"/>
    <cellStyle name="Data   - Style2 3 8" xfId="18497" xr:uid="{B29966B6-5A28-4E93-B526-B8E6D981AFF8}"/>
    <cellStyle name="Data   - Style2 3 9" xfId="27844" xr:uid="{6790A4D3-71F9-4E6C-B451-FCC1A1E54721}"/>
    <cellStyle name="Data   - Style2 4" xfId="4803" xr:uid="{7316F617-DE78-4B44-9940-9C0F539B52A5}"/>
    <cellStyle name="Data   - Style2 4 10" xfId="37847" xr:uid="{D9657498-04D4-4B85-80B3-8A046CCB030C}"/>
    <cellStyle name="Data   - Style2 4 11" xfId="40024" xr:uid="{06B0A324-86EE-4430-AC55-26F45476E257}"/>
    <cellStyle name="Data   - Style2 4 2" xfId="8864" xr:uid="{BBC6484F-096F-4ED8-905A-286288C5FCBE}"/>
    <cellStyle name="Data   - Style2 4 3" xfId="12960" xr:uid="{4B0532C5-9748-4EA4-BB6F-969332565ECE}"/>
    <cellStyle name="Data   - Style2 4 4" xfId="15520" xr:uid="{9DE83107-CC71-4D8C-B8D1-CD0F8CFAB134}"/>
    <cellStyle name="Data   - Style2 4 5" xfId="18597" xr:uid="{51F409B5-3B0F-4FFE-A8D6-CC1F07643C3F}"/>
    <cellStyle name="Data   - Style2 4 6" xfId="21139" xr:uid="{0CB43554-3090-418E-9C72-FB630449A62E}"/>
    <cellStyle name="Data   - Style2 4 7" xfId="23599" xr:uid="{E0B7AEC4-DF5A-43D3-BD82-8057411A123B}"/>
    <cellStyle name="Data   - Style2 4 8" xfId="25921" xr:uid="{7ABCE1DD-6B76-4D84-BB15-E0464D2C5847}"/>
    <cellStyle name="Data   - Style2 4 9" xfId="28486" xr:uid="{2A960D59-6761-437C-84A5-BD823A81EC99}"/>
    <cellStyle name="Data   - Style2 5" xfId="5189" xr:uid="{A3BC58FC-963C-42CD-9AEE-C9CB28BA580C}"/>
    <cellStyle name="Data   - Style2 5 10" xfId="38233" xr:uid="{7C2851D2-445D-41EE-8741-AF9602D2ECC3}"/>
    <cellStyle name="Data   - Style2 5 11" xfId="40544" xr:uid="{3AEDC587-4494-413E-89ED-D47EBA9C1B07}"/>
    <cellStyle name="Data   - Style2 5 2" xfId="9240" xr:uid="{9078C36A-52B2-415D-9F2F-D9DEBE3813B0}"/>
    <cellStyle name="Data   - Style2 5 3" xfId="13346" xr:uid="{8175D862-74B5-4D9A-A9D5-96CC1AF55903}"/>
    <cellStyle name="Data   - Style2 5 4" xfId="15902" xr:uid="{FECA60CF-12FC-4937-89DA-59CAA1445A6E}"/>
    <cellStyle name="Data   - Style2 5 5" xfId="18973" xr:uid="{430A9C98-6DA9-45C5-BA2E-9AC01E8786F9}"/>
    <cellStyle name="Data   - Style2 5 6" xfId="21515" xr:uid="{A4B74420-2584-41C7-A3B4-C4A182B6FC4B}"/>
    <cellStyle name="Data   - Style2 5 7" xfId="23975" xr:uid="{1B7C7CF7-FEEF-4726-B529-F9B03946BA1E}"/>
    <cellStyle name="Data   - Style2 5 8" xfId="26297" xr:uid="{78EB8E04-89A2-4185-9D29-2C13453B5B05}"/>
    <cellStyle name="Data   - Style2 5 9" xfId="28862" xr:uid="{E93480CF-9AE4-48FA-85EB-A2963279A95E}"/>
    <cellStyle name="Data   - Style2 6" xfId="4092" xr:uid="{9741C93E-FA9E-4264-A1D1-FA12CDD6EF9D}"/>
    <cellStyle name="Data   - Style2 6 10" xfId="37401" xr:uid="{ABC854C4-82FC-44B7-8386-3611BCD3710A}"/>
    <cellStyle name="Data   - Style2 6 11" xfId="37735" xr:uid="{AEDDF6E7-0084-468C-8F3D-3E1E84F9E368}"/>
    <cellStyle name="Data   - Style2 6 2" xfId="8309" xr:uid="{A14C2064-BA75-4E99-AE68-039876160685}"/>
    <cellStyle name="Data   - Style2 6 3" xfId="12440" xr:uid="{7724FDB5-EBB9-45E7-B46A-780F12D5C82C}"/>
    <cellStyle name="Data   - Style2 6 4" xfId="15135" xr:uid="{DFAFB958-1FE1-46CC-9494-A3746F951F26}"/>
    <cellStyle name="Data   - Style2 6 5" xfId="18148" xr:uid="{3DE07DEA-6939-47B1-828F-8492DF7FAB79}"/>
    <cellStyle name="Data   - Style2 6 6" xfId="20765" xr:uid="{E6A6C9A7-01CE-41A2-9EC8-D77E9F1D89F8}"/>
    <cellStyle name="Data   - Style2 6 7" xfId="23299" xr:uid="{0305A323-07B8-4B32-A0C2-8CBEF59CB701}"/>
    <cellStyle name="Data   - Style2 6 8" xfId="25708" xr:uid="{7B139526-1436-49C6-B465-C23453D0A7F2}"/>
    <cellStyle name="Data   - Style2 6 9" xfId="28288" xr:uid="{51152652-91A4-4D55-9CF9-E879EC19EA43}"/>
    <cellStyle name="Data   - Style2 7" xfId="5191" xr:uid="{84472363-3079-4903-B879-BC82047A0D15}"/>
    <cellStyle name="Data   - Style2 7 10" xfId="38235" xr:uid="{615A7B96-D0AC-4F24-B685-29B8B5B2636E}"/>
    <cellStyle name="Data   - Style2 7 11" xfId="34590" xr:uid="{D647FB0D-A7A8-4B28-8CFB-5A7DDADF7644}"/>
    <cellStyle name="Data   - Style2 7 2" xfId="9242" xr:uid="{553ECDCE-F47A-4A54-8316-9BAE12C4777F}"/>
    <cellStyle name="Data   - Style2 7 3" xfId="13348" xr:uid="{5382C666-30EA-45A7-8D5B-A8C4ADE027F0}"/>
    <cellStyle name="Data   - Style2 7 4" xfId="15904" xr:uid="{00DF30BA-3212-4D32-A98A-4B517C2B23C2}"/>
    <cellStyle name="Data   - Style2 7 5" xfId="18975" xr:uid="{9749C8F3-97C4-4F5A-8984-BB477F2E0B5A}"/>
    <cellStyle name="Data   - Style2 7 6" xfId="21517" xr:uid="{1606C5A9-56E9-46AD-8721-7D4A78E1A8D0}"/>
    <cellStyle name="Data   - Style2 7 7" xfId="23977" xr:uid="{A2DBD870-1F85-4B2D-A32B-911FDDF40FC1}"/>
    <cellStyle name="Data   - Style2 7 8" xfId="26299" xr:uid="{B559EBE7-1F7F-492D-A373-7BDE566FD55D}"/>
    <cellStyle name="Data   - Style2 7 9" xfId="28864" xr:uid="{33AE1AC6-BE82-4BE4-B05D-26C30385C365}"/>
    <cellStyle name="Data   - Style2 8" xfId="5989" xr:uid="{22B3AC1E-27C6-4D22-B769-D063519282DB}"/>
    <cellStyle name="Data   - Style2 8 10" xfId="38999" xr:uid="{C0877EAB-10E0-4097-8D20-CF6E512CAA97}"/>
    <cellStyle name="Data   - Style2 8 11" xfId="40233" xr:uid="{63ABD1CB-C564-4931-92BC-C93E1D31FA43}"/>
    <cellStyle name="Data   - Style2 8 2" xfId="9937" xr:uid="{B3A14715-1440-41E4-B241-5F30FF6CB11A}"/>
    <cellStyle name="Data   - Style2 8 3" xfId="14106" xr:uid="{62C30044-9C78-496C-B4A3-D33C060ECD81}"/>
    <cellStyle name="Data   - Style2 8 4" xfId="16632" xr:uid="{9D48B060-5B33-411D-B80F-174C1EBBA335}"/>
    <cellStyle name="Data   - Style2 8 5" xfId="19740" xr:uid="{B3971B00-0096-48FA-B116-B400A98C99A2}"/>
    <cellStyle name="Data   - Style2 8 6" xfId="22267" xr:uid="{EE41354F-8AF1-4B44-A907-FDD49FBCF971}"/>
    <cellStyle name="Data   - Style2 8 7" xfId="24695" xr:uid="{62B7F3F1-8E69-4728-9E55-2DD6FCF347EF}"/>
    <cellStyle name="Data   - Style2 8 8" xfId="26991" xr:uid="{CFB70539-6D3E-488D-858E-86197DEC613F}"/>
    <cellStyle name="Data   - Style2 8 9" xfId="29540" xr:uid="{C0E7F3ED-42E7-4E38-AA2A-E773FC3DB380}"/>
    <cellStyle name="Data   - Style2 9" xfId="6458" xr:uid="{87B4C968-74E5-4066-B073-B8637D5E9EF2}"/>
    <cellStyle name="Data   - Style2 9 10" xfId="39465" xr:uid="{6B8B2E80-FC86-4315-857D-ABD3C8729790}"/>
    <cellStyle name="Data   - Style2 9 11" xfId="34066" xr:uid="{7ADC102D-6CC4-4192-A660-39F3FB9B16B4}"/>
    <cellStyle name="Data   - Style2 9 2" xfId="10406" xr:uid="{3D3B61EB-35F7-4B77-B064-0108CF6CFAA7}"/>
    <cellStyle name="Data   - Style2 9 3" xfId="14575" xr:uid="{BCD31694-0751-4D8B-8D5D-09ADFDB57D81}"/>
    <cellStyle name="Data   - Style2 9 4" xfId="17098" xr:uid="{4D3B4223-F608-48BE-83C6-FA19C8904F54}"/>
    <cellStyle name="Data   - Style2 9 5" xfId="20206" xr:uid="{20287307-FA93-4F61-865A-AE3BBD3DBB10}"/>
    <cellStyle name="Data   - Style2 9 6" xfId="22733" xr:uid="{D80C34D1-B106-4FCB-B9C1-CC51871B8E06}"/>
    <cellStyle name="Data   - Style2 9 7" xfId="25161" xr:uid="{C8987795-2DAE-47F7-8761-419F74D44CA1}"/>
    <cellStyle name="Data   - Style2 9 8" xfId="27457" xr:uid="{01EC12DF-A47D-4DB4-AD23-E28B21728A39}"/>
    <cellStyle name="Data   - Style2 9 9" xfId="30006" xr:uid="{22DE08CD-D9F4-4F84-8449-1840650F4B9F}"/>
    <cellStyle name="Date" xfId="1142" xr:uid="{BB9472A0-9F94-4346-8244-A5B3182BD352}"/>
    <cellStyle name="Date Short" xfId="1143" xr:uid="{E5860BC8-A14F-4093-9AB6-25A8FF21BC48}"/>
    <cellStyle name="DELTA" xfId="1144" xr:uid="{F420554D-51A6-4CE3-963A-966F39399806}"/>
    <cellStyle name="Dezimal [0]_OPTIMIR1 (deutsch)" xfId="1145" xr:uid="{3F594A9E-88E4-41E1-8425-D72DC59F6AE1}"/>
    <cellStyle name="Dezimal_OPTIMIR1 (deutsch)" xfId="1146" xr:uid="{EC5DA9CB-B696-408D-8DD2-386AF320A49D}"/>
    <cellStyle name="dgw" xfId="1147" xr:uid="{874CB10F-6C9B-4A02-BB34-0EFE27DF6047}"/>
    <cellStyle name="Dillernia=14" xfId="1148" xr:uid="{E25668F5-3D6F-4138-AAC6-BE7C311373CE}"/>
    <cellStyle name="Dillernia-15" xfId="1149" xr:uid="{CE306445-C827-4994-AF35-AC4092426079}"/>
    <cellStyle name="Dollar (zero dec)" xfId="1150" xr:uid="{16696A96-FD17-43D6-B6F1-F31576184C7E}"/>
    <cellStyle name="Dollar (zero dec) 2" xfId="1151" xr:uid="{E3135AF0-7B6E-4668-A558-40310912E9A8}"/>
    <cellStyle name="Dollar (zero dec) 3" xfId="1152" xr:uid="{81A93A22-3027-413A-AFD5-584552A0DFDF}"/>
    <cellStyle name="Dollar (zero dec) 3 2" xfId="41729" xr:uid="{0A1D15D7-9424-4DCA-AE9F-20FC65CF97FE}"/>
    <cellStyle name="E&amp;Y House" xfId="41730" xr:uid="{7C8A4CDF-9E15-40A4-B6BF-110878A2A839}"/>
    <cellStyle name="EDS" xfId="1153" xr:uid="{AD51A714-D1CB-4229-9C27-1361875FD663}"/>
    <cellStyle name="Emphasis 1" xfId="1154" xr:uid="{5493FDAB-BD6A-442B-B08A-3416CB32A131}"/>
    <cellStyle name="Emphasis 1 2" xfId="41731" xr:uid="{39E3DA46-3253-4861-AD57-EA14D5CDC5A2}"/>
    <cellStyle name="Emphasis 2" xfId="1155" xr:uid="{6055D0E2-6284-4B17-9B69-9A109ABEFAFB}"/>
    <cellStyle name="Emphasis 2 2" xfId="41732" xr:uid="{4672A7DB-3C10-494E-9417-CCAE690907AF}"/>
    <cellStyle name="Emphasis 3" xfId="1156" xr:uid="{BC24DE31-C364-4482-91B7-F01236BD56C4}"/>
    <cellStyle name="Enter Currency (0)" xfId="1157" xr:uid="{718C9839-325D-4FC3-A675-EB07CF7FCC15}"/>
    <cellStyle name="Enter Currency (0) 2" xfId="30635" xr:uid="{F30ACEA9-D85A-4C80-892C-93F82362B370}"/>
    <cellStyle name="Enter Currency (0) 3" xfId="30634" xr:uid="{1FDF9BC0-87E2-4513-BD3E-B680CBE5717B}"/>
    <cellStyle name="Enter Currency (2)" xfId="1158" xr:uid="{5EBC946D-F407-4E0A-8B5A-A119DD8BF66B}"/>
    <cellStyle name="Enter Currency (2) 2" xfId="30636" xr:uid="{1C62EA76-982C-4BE0-8AB9-08CB7A2A16F2}"/>
    <cellStyle name="Enter Units (0)" xfId="1159" xr:uid="{F6317D37-568E-4464-9545-9B54B73E95D9}"/>
    <cellStyle name="Enter Units (0) 2" xfId="30638" xr:uid="{31F5BFEF-A401-4950-A85F-6A33D98812D4}"/>
    <cellStyle name="Enter Units (0) 3" xfId="30637" xr:uid="{37BB1C97-7821-4F6D-B75B-8DC84FC9B848}"/>
    <cellStyle name="Enter Units (1)" xfId="1160" xr:uid="{65B7AB77-754A-4630-8D5E-E7500A615769}"/>
    <cellStyle name="Enter Units (1) 2" xfId="30639" xr:uid="{8B36E5B7-1805-4E9A-9198-0D65BE319852}"/>
    <cellStyle name="Enter Units (2)" xfId="1161" xr:uid="{A739D347-58A0-404D-9E9C-F23468773F24}"/>
    <cellStyle name="Enter Units (2) 2" xfId="30640" xr:uid="{57A494B9-93C1-4F0A-88D6-3EE7191A9D42}"/>
    <cellStyle name="En-t๊te 1" xfId="1162" xr:uid="{145E40E6-D7A8-41D8-812F-1EB05B19A2E1}"/>
    <cellStyle name="En-t๊te 2" xfId="1163" xr:uid="{1DB7BC4D-8203-4FB1-B65C-31A71C972996}"/>
    <cellStyle name="Euro" xfId="1164" xr:uid="{B246920E-6D8F-425A-AAB0-1D3ADFB150BF}"/>
    <cellStyle name="Euro 2" xfId="1165" xr:uid="{5E0C144E-BD1A-4787-94D9-038FA22AE367}"/>
    <cellStyle name="Explanatory Text" xfId="38" builtinId="53" customBuiltin="1"/>
    <cellStyle name="Explanatory Text 2" xfId="1166" xr:uid="{C1D6A5A3-4715-4786-B2A0-83D543B876BA}"/>
    <cellStyle name="Explanatory Text 2 2" xfId="1167" xr:uid="{D41DE537-8F29-4341-9DB8-310F13D1A88E}"/>
    <cellStyle name="Explanatory Text 2 3" xfId="41072" xr:uid="{1C5448B0-3700-477F-AB36-C94B9F6368EF}"/>
    <cellStyle name="Explanatory Text 2 4" xfId="45167" xr:uid="{8A58FF6F-D35E-4CBF-BDCF-C9588EC0A076}"/>
    <cellStyle name="Explanatory Text 3" xfId="1168" xr:uid="{1F401FBB-B426-41A0-BEB9-518E5F7F6ADF}"/>
    <cellStyle name="Explanatory Text 3 2" xfId="30641" xr:uid="{5CF8A2F2-998A-498C-9DCB-ECBA6B94F121}"/>
    <cellStyle name="Explanatory Text 4" xfId="1169" xr:uid="{A36AB137-E3BB-4DD5-9280-61A8015AA17E}"/>
    <cellStyle name="Explanatory Text 5" xfId="5231" xr:uid="{155C79EE-98DC-4556-9C83-D65123385802}"/>
    <cellStyle name="Financier0" xfId="1170" xr:uid="{B4423F59-83B6-4D46-A4AD-8D3F9EAB2FEC}"/>
    <cellStyle name="Fixed" xfId="1171" xr:uid="{DA92367C-C40C-42FF-BCD3-B380DAE7B3E7}"/>
    <cellStyle name="Followed Hyperlink" xfId="73" xr:uid="{A9C851D4-B37B-4C73-BC67-E67B04FF9AC9}"/>
    <cellStyle name="Followed Hyperlink 2" xfId="1172" xr:uid="{27E8BDFC-0AD0-4A3F-B2B6-A84DFF8AD8BE}"/>
    <cellStyle name="Followed Hyperlink 2 2" xfId="44890" xr:uid="{2942977D-F7DE-4DB2-93A7-9B52FE6BA914}"/>
    <cellStyle name="Followed Hyperlink 2 3" xfId="41233" xr:uid="{0E5960EB-2F9B-4BF8-89CC-EA918A40BC7E}"/>
    <cellStyle name="Followed Hyperlink 3" xfId="41234" xr:uid="{8CF06483-987D-4FB3-B9B2-289CD56457F2}"/>
    <cellStyle name="Followed Hyperlink 4" xfId="41232" xr:uid="{A44BE0A0-1475-47DE-AA80-F94B1BE2537B}"/>
    <cellStyle name="Followed Hyperlink 5" xfId="41198" xr:uid="{CCE565EF-91A1-412F-A03D-22C5B0262A9D}"/>
    <cellStyle name="Followed Hyperlink 6" xfId="8724" xr:uid="{108C15F0-02E8-4B59-9858-81AE130EA5E1}"/>
    <cellStyle name="Good" xfId="29" builtinId="26" customBuiltin="1"/>
    <cellStyle name="Good 2" xfId="1173" xr:uid="{9B1E18A6-5ED8-469D-A1E2-E87C68F5AFB6}"/>
    <cellStyle name="Good 2 2" xfId="1174" xr:uid="{36C5A984-56FE-4E8E-9781-9B360A2AF0BF}"/>
    <cellStyle name="Good 2 3" xfId="41063" xr:uid="{11202E2E-4E2D-43F9-BF74-905203947EBF}"/>
    <cellStyle name="Good 2 4" xfId="45157" xr:uid="{8AE65989-5951-4989-8C4A-EF5C83863D10}"/>
    <cellStyle name="Good 3" xfId="1175" xr:uid="{AD241CA0-2D17-4414-B2EF-3B8F6A70A3A4}"/>
    <cellStyle name="Good 3 2" xfId="30642" xr:uid="{8BD8997D-9FFF-425A-A044-80CE7E718763}"/>
    <cellStyle name="Good 4" xfId="1176" xr:uid="{3C99BD68-6F8A-4A58-AED7-8229F16DAF50}"/>
    <cellStyle name="Good 5" xfId="5240" xr:uid="{F42983D3-3BCE-43D1-8F40-9674D24A7000}"/>
    <cellStyle name="Grey" xfId="1177" xr:uid="{E8177494-3CBC-44D2-B490-E115D037D8B3}"/>
    <cellStyle name="Grey 2" xfId="1178" xr:uid="{FA2343AA-BA38-4C47-B091-B0E1729537C9}"/>
    <cellStyle name="HEADER" xfId="1179" xr:uid="{D5F845C1-6E4A-4B89-93F1-E609DD7D9984}"/>
    <cellStyle name="Header - Style1" xfId="41733" xr:uid="{C84E8FE2-E7C5-4A85-902B-259EB5C979E8}"/>
    <cellStyle name="Header1" xfId="1180" xr:uid="{E7CE24F3-CB84-47AE-B505-DE6DDE6A136B}"/>
    <cellStyle name="Header1 2" xfId="30643" xr:uid="{FFA0E5FD-08EA-4771-B2B6-AF7E6810CBB3}"/>
    <cellStyle name="Header2" xfId="1181" xr:uid="{F4B28C12-0F99-4607-BE45-9500EAA5A42B}"/>
    <cellStyle name="Header2 10" xfId="6460" xr:uid="{7842369F-3442-4ABB-BD4A-66B3FEAA6904}"/>
    <cellStyle name="Header2 10 2" xfId="30645" xr:uid="{357BCD02-23D2-42EE-89E3-D08DCB2C1880}"/>
    <cellStyle name="Header2 10 3" xfId="32492" xr:uid="{72B26ECA-7FB8-4CE7-ABBE-2C416344203E}"/>
    <cellStyle name="Header2 11" xfId="7457" xr:uid="{817C9034-6C31-4768-B9AF-B2F69DC593E3}"/>
    <cellStyle name="Header2 11 2" xfId="30646" xr:uid="{899A6C59-1443-43C4-AC85-58F91A625C19}"/>
    <cellStyle name="Header2 11 3" xfId="32493" xr:uid="{5B150465-AC6A-40B9-BCC8-DA2C6AE01C8E}"/>
    <cellStyle name="Header2 12" xfId="7079" xr:uid="{66CD2D55-E678-4947-B466-08C49CC38987}"/>
    <cellStyle name="Header2 13" xfId="11197" xr:uid="{897D316D-121E-4B5B-A909-50C3C3563482}"/>
    <cellStyle name="Header2 14" xfId="10784" xr:uid="{D1B65DC0-D781-4AA9-8BD4-60C96F451F8F}"/>
    <cellStyle name="Header2 15" xfId="11284" xr:uid="{BB93F4A7-24CD-4FE8-80CC-DAF70337C03A}"/>
    <cellStyle name="Header2 16" xfId="6873" xr:uid="{CAD2E75F-9428-4F26-A52E-8E82257F8710}"/>
    <cellStyle name="Header2 17" xfId="21135" xr:uid="{AE25B559-DD7F-4899-9C46-59BAA4A601FA}"/>
    <cellStyle name="Header2 18" xfId="10951" xr:uid="{F7A4EFA0-6E25-4319-8BC1-75E85AA3F584}"/>
    <cellStyle name="Header2 19" xfId="30644" xr:uid="{62A17938-3F5C-4AD8-AF79-C2A2473A7CDF}"/>
    <cellStyle name="Header2 2" xfId="1182" xr:uid="{1DDD58C0-927E-4B6C-90D2-DF5ADD200D5A}"/>
    <cellStyle name="Header2 2 10" xfId="7458" xr:uid="{FDE633E2-C4E1-445F-B3AE-CA1E8D9121D3}"/>
    <cellStyle name="Header2 2 10 2" xfId="30649" xr:uid="{7EDBB5B9-821D-4484-A97A-66E711CE2CD5}"/>
    <cellStyle name="Header2 2 10 2 2" xfId="32496" xr:uid="{A73A40C8-F51D-45D6-8C8F-37BDA6843690}"/>
    <cellStyle name="Header2 2 10 3" xfId="30650" xr:uid="{63FAE6B9-89A7-45D3-A1A2-C175F77526C3}"/>
    <cellStyle name="Header2 2 10 3 2" xfId="32497" xr:uid="{E63C487F-BB4E-440B-AE50-5F89D24FB0C6}"/>
    <cellStyle name="Header2 2 10 4" xfId="30651" xr:uid="{923FFAF3-C924-459A-AAA9-574C21DB0EAA}"/>
    <cellStyle name="Header2 2 10 4 2" xfId="32498" xr:uid="{C805E217-3195-4FA7-9B3B-001A06143767}"/>
    <cellStyle name="Header2 2 10 5" xfId="30648" xr:uid="{7230F279-A344-4C8A-BBA7-C70D5CA631B2}"/>
    <cellStyle name="Header2 2 10 6" xfId="32495" xr:uid="{BAB61E0A-711F-4C72-9908-E9B22A92A579}"/>
    <cellStyle name="Header2 2 11" xfId="8535" xr:uid="{3F5E6A8D-1007-4FE8-A464-1634701A4138}"/>
    <cellStyle name="Header2 2 11 2" xfId="30653" xr:uid="{609A3B1A-7778-4D19-9178-C16B35AE814C}"/>
    <cellStyle name="Header2 2 11 2 2" xfId="32500" xr:uid="{0AB8E4BE-2C39-4653-9C70-6C3DAC1B2B9F}"/>
    <cellStyle name="Header2 2 11 3" xfId="30654" xr:uid="{27871DBF-EDF6-4756-9B8D-2FAFAD4E6915}"/>
    <cellStyle name="Header2 2 11 3 2" xfId="32501" xr:uid="{EC5DD686-3083-4AAE-B2E4-0DD72BA82936}"/>
    <cellStyle name="Header2 2 11 4" xfId="30655" xr:uid="{3FB57F88-A517-42D9-839A-59163CFBE6D4}"/>
    <cellStyle name="Header2 2 11 4 2" xfId="32502" xr:uid="{2195A497-E711-4D4A-87D0-0305A59D9257}"/>
    <cellStyle name="Header2 2 11 5" xfId="30652" xr:uid="{D6A625B4-BE4B-4F26-97C2-EF479ACDE6FE}"/>
    <cellStyle name="Header2 2 11 6" xfId="32499" xr:uid="{E723B87A-273F-45C0-9523-F64D50C1A6CE}"/>
    <cellStyle name="Header2 2 12" xfId="11196" xr:uid="{936C7340-CF37-4546-BDD1-A9202A1FB78F}"/>
    <cellStyle name="Header2 2 12 2" xfId="30657" xr:uid="{4D4DD904-7982-435E-BD33-4DA451C406E8}"/>
    <cellStyle name="Header2 2 12 2 2" xfId="32504" xr:uid="{AB6688BC-E34E-4EB9-AD21-AC3A5C02848C}"/>
    <cellStyle name="Header2 2 12 3" xfId="30658" xr:uid="{93B84442-04EA-4A89-9EFF-E173070424BF}"/>
    <cellStyle name="Header2 2 12 3 2" xfId="32505" xr:uid="{744B70DC-E6A0-4CCA-8FD5-14449ED678DB}"/>
    <cellStyle name="Header2 2 12 4" xfId="30659" xr:uid="{C6730027-6706-4257-98C9-EFAB153BCB5C}"/>
    <cellStyle name="Header2 2 12 4 2" xfId="32506" xr:uid="{CC9A1BBB-7E2F-4E6F-939E-3E44A1741C58}"/>
    <cellStyle name="Header2 2 12 5" xfId="30656" xr:uid="{89C4CAAA-41F5-484D-B162-DDB30BDA8ED9}"/>
    <cellStyle name="Header2 2 12 6" xfId="32503" xr:uid="{88C74A35-EADF-4E06-A420-619A2E4144B3}"/>
    <cellStyle name="Header2 2 13" xfId="10785" xr:uid="{0EEEE117-3205-4B04-B7D0-4220C199D87C}"/>
    <cellStyle name="Header2 2 13 2" xfId="30660" xr:uid="{7DB9B179-A5D5-4BB6-AC53-22558B692D97}"/>
    <cellStyle name="Header2 2 13 3" xfId="32507" xr:uid="{C0617B09-692F-4851-8445-F75B6A181112}"/>
    <cellStyle name="Header2 2 14" xfId="13392" xr:uid="{6C62B412-9E9C-4700-8DCB-6CF310624D7A}"/>
    <cellStyle name="Header2 2 14 2" xfId="30661" xr:uid="{BEB524A0-D62B-4DE8-8110-99F995F6AA59}"/>
    <cellStyle name="Header2 2 14 3" xfId="32508" xr:uid="{62341D42-9356-4F4F-9FF5-A35958FEB7AF}"/>
    <cellStyle name="Header2 2 15" xfId="18595" xr:uid="{32F4C7BF-82DB-4329-AEE7-8F600E240748}"/>
    <cellStyle name="Header2 2 15 2" xfId="30662" xr:uid="{971E156B-03B6-4F7F-B547-3DC51A44C0C6}"/>
    <cellStyle name="Header2 2 15 3" xfId="32509" xr:uid="{5F9C8988-C545-4A8D-B01D-86DDC8509130}"/>
    <cellStyle name="Header2 2 16" xfId="11305" xr:uid="{3C914D9A-3CCE-4CDA-9E2A-979DA3101B60}"/>
    <cellStyle name="Header2 2 17" xfId="10952" xr:uid="{CC5949CB-642E-47F8-921B-C4C54BE1C779}"/>
    <cellStyle name="Header2 2 18" xfId="30647" xr:uid="{6E0E9EBB-15E8-4888-900E-FE3BCD1E2603}"/>
    <cellStyle name="Header2 2 19" xfId="32494" xr:uid="{6D625229-1576-4025-90C4-617964396E58}"/>
    <cellStyle name="Header2 2 2" xfId="1183" xr:uid="{9910DECD-C304-46CB-BF98-7E5242FC47D3}"/>
    <cellStyle name="Header2 2 2 10" xfId="8536" xr:uid="{55E8AD69-9294-42F1-B939-56FF901ED716}"/>
    <cellStyle name="Header2 2 2 11" xfId="11195" xr:uid="{CEF86A71-696F-4CEA-B0EA-E2EE57C345A1}"/>
    <cellStyle name="Header2 2 2 12" xfId="10786" xr:uid="{1449D5C2-92CE-477D-96B5-4A5D41440FD2}"/>
    <cellStyle name="Header2 2 2 13" xfId="15439" xr:uid="{0AFD0441-1E49-4F4A-B41F-2B7DF1B3EAF7}"/>
    <cellStyle name="Header2 2 2 14" xfId="6872" xr:uid="{253F5AB8-C9C2-46D0-8421-E6A19A112F49}"/>
    <cellStyle name="Header2 2 2 15" xfId="18978" xr:uid="{25D50389-3AFA-4F63-81D5-DF727E451328}"/>
    <cellStyle name="Header2 2 2 16" xfId="11486" xr:uid="{73171EC9-B161-4217-8F72-E91D8C360AED}"/>
    <cellStyle name="Header2 2 2 17" xfId="30663" xr:uid="{34C00756-C03B-4365-8E2D-ACBF0C91030A}"/>
    <cellStyle name="Header2 2 2 18" xfId="32510" xr:uid="{325B7036-5A51-493F-B6C6-958656C4E220}"/>
    <cellStyle name="Header2 2 2 19" xfId="34626" xr:uid="{7EB0636D-D64D-4D51-A705-D25A8CF29828}"/>
    <cellStyle name="Header2 2 2 2" xfId="3626" xr:uid="{93D5E025-A4F1-4BE6-8CA8-F63E8CA1C866}"/>
    <cellStyle name="Header2 2 2 2 2" xfId="30664" xr:uid="{6CB968EB-7EA2-478F-A0C9-43F6F735562B}"/>
    <cellStyle name="Header2 2 2 2 3" xfId="32511" xr:uid="{0F7F63C5-15BC-4D76-BFAA-89DE485517BE}"/>
    <cellStyle name="Header2 2 2 20" xfId="40909" xr:uid="{7D8D6C0F-5A44-4AE8-81ED-4E75BE019106}"/>
    <cellStyle name="Header2 2 2 21" xfId="46660" xr:uid="{A316A73C-70CE-4305-8756-6DFE993867DC}"/>
    <cellStyle name="Header2 2 2 3" xfId="4807" xr:uid="{F173A9BB-DFE1-4869-BCC9-C1A6E1202289}"/>
    <cellStyle name="Header2 2 2 3 10" xfId="30665" xr:uid="{1AEAEA7B-BF5D-44E3-B310-69AC80F4E0A1}"/>
    <cellStyle name="Header2 2 2 3 11" xfId="32512" xr:uid="{71A078F7-A65A-48D9-AE47-3192CC45BCA9}"/>
    <cellStyle name="Header2 2 2 3 12" xfId="37851" xr:uid="{E46C6DDA-9374-472A-8C8D-0FBEA61213AF}"/>
    <cellStyle name="Header2 2 2 3 13" xfId="40607" xr:uid="{098222D6-6489-4212-953B-C15C0197F147}"/>
    <cellStyle name="Header2 2 2 3 2" xfId="8868" xr:uid="{A7332E0A-98C7-40F5-81AA-BCB3130A3336}"/>
    <cellStyle name="Header2 2 2 3 3" xfId="12964" xr:uid="{E1E00145-5467-4D73-95E8-42384C4FA93E}"/>
    <cellStyle name="Header2 2 2 3 4" xfId="15524" xr:uid="{670C0655-7322-4F1F-B8AF-2B337CFFCE11}"/>
    <cellStyle name="Header2 2 2 3 5" xfId="18601" xr:uid="{1179DEA0-4712-45EA-98DA-57E27D205DCF}"/>
    <cellStyle name="Header2 2 2 3 6" xfId="21143" xr:uid="{C66D23EC-3E49-4D09-9AF8-24A45422253D}"/>
    <cellStyle name="Header2 2 2 3 7" xfId="23603" xr:uid="{66D8F212-4F3D-45EA-AC3D-9E94B7E6C61E}"/>
    <cellStyle name="Header2 2 2 3 8" xfId="25925" xr:uid="{6E97B4FF-2251-48D8-862A-0DBEC8E69D2E}"/>
    <cellStyle name="Header2 2 2 3 9" xfId="28490" xr:uid="{4BB76FCF-5FFC-4D23-8877-9E7FC3725FCF}"/>
    <cellStyle name="Header2 2 2 4" xfId="5181" xr:uid="{5F269987-3DE8-4ED3-8FB9-70DD373603A6}"/>
    <cellStyle name="Header2 2 2 4 10" xfId="30666" xr:uid="{BD87308B-490A-4661-B9CD-EAB53C6614BA}"/>
    <cellStyle name="Header2 2 2 4 11" xfId="32513" xr:uid="{D4B56988-AC27-4500-9B4F-5FC73573DDE6}"/>
    <cellStyle name="Header2 2 2 4 12" xfId="38225" xr:uid="{E16724E2-FADA-4EC4-A5F1-FF36343DEA51}"/>
    <cellStyle name="Header2 2 2 4 13" xfId="34588" xr:uid="{7922CCC3-F1C8-4861-BA40-F185D413C4CD}"/>
    <cellStyle name="Header2 2 2 4 2" xfId="9232" xr:uid="{F6ECB2EA-0CF4-46E3-A500-D29C0E769B4D}"/>
    <cellStyle name="Header2 2 2 4 3" xfId="13338" xr:uid="{EAF3FF55-FCBD-4446-94C3-92050377A01E}"/>
    <cellStyle name="Header2 2 2 4 4" xfId="15894" xr:uid="{883CF966-7370-4C1C-8EEA-7483C53811D0}"/>
    <cellStyle name="Header2 2 2 4 5" xfId="18965" xr:uid="{B89E2DDA-750D-4687-809E-64EE8149942B}"/>
    <cellStyle name="Header2 2 2 4 6" xfId="21507" xr:uid="{D2CE4453-A73D-4F56-811E-7F176D1028B3}"/>
    <cellStyle name="Header2 2 2 4 7" xfId="23967" xr:uid="{1F3C67EF-B33D-48F8-9862-4200D067CC5F}"/>
    <cellStyle name="Header2 2 2 4 8" xfId="26289" xr:uid="{129F6D45-4412-4122-AC47-49A5A449F073}"/>
    <cellStyle name="Header2 2 2 4 9" xfId="28854" xr:uid="{6A718B32-FA50-4B95-9A37-11C0293E1238}"/>
    <cellStyle name="Header2 2 2 5" xfId="4133" xr:uid="{F868DE53-9350-450D-A411-E6AC34390E53}"/>
    <cellStyle name="Header2 2 2 5 10" xfId="30667" xr:uid="{83019677-5466-4B24-B47C-30A3B1113364}"/>
    <cellStyle name="Header2 2 2 5 11" xfId="32514" xr:uid="{0B980A63-1FFB-4BFA-81DB-C780A3C29E98}"/>
    <cellStyle name="Header2 2 2 5 12" xfId="37442" xr:uid="{AF61200B-6735-42B4-B448-7CDC3B49F00D}"/>
    <cellStyle name="Header2 2 2 5 13" xfId="40630" xr:uid="{C98AF1F2-C161-467A-ACFE-D91785C43D2E}"/>
    <cellStyle name="Header2 2 2 5 2" xfId="8350" xr:uid="{D6D0E147-F480-44C7-A860-D806C75BBDBA}"/>
    <cellStyle name="Header2 2 2 5 3" xfId="12481" xr:uid="{9889807C-E10F-45C8-A396-0EC7C4E3070C}"/>
    <cellStyle name="Header2 2 2 5 4" xfId="15176" xr:uid="{270E3F63-B7AB-45B2-8C09-ABCF96E1F6FC}"/>
    <cellStyle name="Header2 2 2 5 5" xfId="18189" xr:uid="{7138EBCD-D690-4570-8110-7ECB6819830A}"/>
    <cellStyle name="Header2 2 2 5 6" xfId="20806" xr:uid="{F39F5CBA-C7D4-4432-B473-2786A24DA3E3}"/>
    <cellStyle name="Header2 2 2 5 7" xfId="23340" xr:uid="{4A19595D-4E94-4869-89D9-9DB7F2127840}"/>
    <cellStyle name="Header2 2 2 5 8" xfId="25749" xr:uid="{1508BEA0-76FB-4041-A660-7B101A9A3A3A}"/>
    <cellStyle name="Header2 2 2 5 9" xfId="28329" xr:uid="{4AA8FC44-1FA8-489C-BA53-5D9679F6FF36}"/>
    <cellStyle name="Header2 2 2 6" xfId="5185" xr:uid="{4A83C546-074B-45DA-9839-BC9A3772B8BB}"/>
    <cellStyle name="Header2 2 2 6 10" xfId="30668" xr:uid="{9744C04A-68BD-41E5-841E-00C9B79741F7}"/>
    <cellStyle name="Header2 2 2 6 11" xfId="32515" xr:uid="{B22A2531-8948-44C1-9655-3F24C12BE947}"/>
    <cellStyle name="Header2 2 2 6 12" xfId="38229" xr:uid="{A36C676C-0F68-4AA3-9260-E96764AFF147}"/>
    <cellStyle name="Header2 2 2 6 13" xfId="37819" xr:uid="{942C1828-BF65-4893-A37C-3E6AA61FAD53}"/>
    <cellStyle name="Header2 2 2 6 2" xfId="9236" xr:uid="{5C472149-4DBB-4952-86D9-3404AE5A8D1D}"/>
    <cellStyle name="Header2 2 2 6 3" xfId="13342" xr:uid="{40AA4246-DFBB-4A98-BBEA-7E31A1B117F6}"/>
    <cellStyle name="Header2 2 2 6 4" xfId="15898" xr:uid="{108B8682-FD21-42E1-8455-8D95A9CEEAE5}"/>
    <cellStyle name="Header2 2 2 6 5" xfId="18969" xr:uid="{3EA6FF20-D490-48D3-A6F4-2CC018662BA1}"/>
    <cellStyle name="Header2 2 2 6 6" xfId="21511" xr:uid="{2E06240D-EC2C-4D56-9D0D-E297B85FB1EF}"/>
    <cellStyle name="Header2 2 2 6 7" xfId="23971" xr:uid="{2FCBB145-2FC0-4F1F-8ECB-02A19822A3D4}"/>
    <cellStyle name="Header2 2 2 6 8" xfId="26293" xr:uid="{3A6F9A42-0C5B-4B18-A255-A5E1841EA519}"/>
    <cellStyle name="Header2 2 2 6 9" xfId="28858" xr:uid="{29FC2F98-72C2-4B8C-BBB5-7129FFF8DC83}"/>
    <cellStyle name="Header2 2 2 7" xfId="4024" xr:uid="{92546E7C-39A5-4A2B-B74B-4BEA3D71553B}"/>
    <cellStyle name="Header2 2 2 7 10" xfId="37333" xr:uid="{D932CC11-A07A-45D4-917F-B3E569CFB5C3}"/>
    <cellStyle name="Header2 2 2 7 11" xfId="39987" xr:uid="{2A8E1E42-458D-42DF-B087-ED782D36CA70}"/>
    <cellStyle name="Header2 2 2 7 2" xfId="8241" xr:uid="{F815CA2A-5866-464E-8270-9E9B5CF3B94A}"/>
    <cellStyle name="Header2 2 2 7 3" xfId="12372" xr:uid="{B59F3C69-14D9-4766-B5CB-C7E4644B9AA7}"/>
    <cellStyle name="Header2 2 2 7 4" xfId="15067" xr:uid="{CACD3EED-A67F-4081-9DA8-A05E1991B8B6}"/>
    <cellStyle name="Header2 2 2 7 5" xfId="18080" xr:uid="{CEF6E9A4-BDA7-4730-841B-B76A67BAE83B}"/>
    <cellStyle name="Header2 2 2 7 6" xfId="20697" xr:uid="{01D1F8B4-023C-4EC8-8B8D-8FDA26ECCD05}"/>
    <cellStyle name="Header2 2 2 7 7" xfId="23231" xr:uid="{64016BDB-1E75-4CBF-8DF2-A48ED2A7D2DE}"/>
    <cellStyle name="Header2 2 2 7 8" xfId="25640" xr:uid="{AA91E6A0-23C2-4521-B4F7-85CF1D4EB134}"/>
    <cellStyle name="Header2 2 2 7 9" xfId="28220" xr:uid="{F2357935-986D-4985-9D90-1D66BD1FC056}"/>
    <cellStyle name="Header2 2 2 8" xfId="6462" xr:uid="{8C52406D-F0E2-41D9-9BCE-CE934CBBCECE}"/>
    <cellStyle name="Header2 2 2 9" xfId="7459" xr:uid="{2E9F657B-D997-4153-AA08-B9E79FD92ED5}"/>
    <cellStyle name="Header2 2 20" xfId="34625" xr:uid="{AB4867E2-F7A7-44DE-875F-2B94073E91B7}"/>
    <cellStyle name="Header2 2 21" xfId="40917" xr:uid="{CE388C02-22AF-492B-BE83-47C832B1F07F}"/>
    <cellStyle name="Header2 2 3" xfId="3625" xr:uid="{43DCCE80-C5B0-411F-8F3B-4888EEC84426}"/>
    <cellStyle name="Header2 2 3 10" xfId="46658" xr:uid="{300E6A06-6587-4F16-BD4D-E50950E7F85A}"/>
    <cellStyle name="Header2 2 3 2" xfId="30670" xr:uid="{7A30FC27-FCAA-40BA-A1AE-41A254F4FBB8}"/>
    <cellStyle name="Header2 2 3 2 2" xfId="32517" xr:uid="{603A8361-C53E-46A9-895F-B20D5AD80C47}"/>
    <cellStyle name="Header2 2 3 3" xfId="30671" xr:uid="{17A5FFD2-4465-4E48-833C-0E58C2748B8E}"/>
    <cellStyle name="Header2 2 3 3 2" xfId="32518" xr:uid="{9B31BEF0-0A90-4F5A-B257-ADAE30EB6934}"/>
    <cellStyle name="Header2 2 3 4" xfId="30672" xr:uid="{F289B7E7-CBF4-4E10-98B2-C80A7040BA80}"/>
    <cellStyle name="Header2 2 3 4 2" xfId="32519" xr:uid="{A507C029-0835-4A1A-86B8-34C33EB408D2}"/>
    <cellStyle name="Header2 2 3 5" xfId="30673" xr:uid="{EA7E3A47-02DA-46D8-90CE-C9DBB9210AC6}"/>
    <cellStyle name="Header2 2 3 5 2" xfId="32520" xr:uid="{58A315EF-60EE-434C-81D3-2D792837145D}"/>
    <cellStyle name="Header2 2 3 6" xfId="30674" xr:uid="{D465599E-7D00-48C2-85C3-607567C1FA4B}"/>
    <cellStyle name="Header2 2 3 6 2" xfId="32521" xr:uid="{A1EAA9D9-763D-49ED-BD5E-5EC710831A90}"/>
    <cellStyle name="Header2 2 3 7" xfId="30669" xr:uid="{0841BE5C-5189-4960-A980-03F8FE464FE2}"/>
    <cellStyle name="Header2 2 3 8" xfId="32516" xr:uid="{A4D3E939-49EA-4739-8841-1CD6F251AE86}"/>
    <cellStyle name="Header2 2 3 9" xfId="45557" xr:uid="{42301DAB-8EED-48C2-8A3E-90376064B2B9}"/>
    <cellStyle name="Header2 2 4" xfId="4806" xr:uid="{54E7683B-0C04-4324-A41D-084D46F2E7E7}"/>
    <cellStyle name="Header2 2 4 10" xfId="30675" xr:uid="{48B717DA-A9B6-4152-8E70-B482D0D601AD}"/>
    <cellStyle name="Header2 2 4 11" xfId="32522" xr:uid="{558AA4D2-ABEA-4831-8268-F3F489869727}"/>
    <cellStyle name="Header2 2 4 12" xfId="37850" xr:uid="{4334155D-E903-4A0A-91C0-5595FEB8679D}"/>
    <cellStyle name="Header2 2 4 13" xfId="40726" xr:uid="{00EBBD81-7D26-429C-B70F-2FE8EBFB80F1}"/>
    <cellStyle name="Header2 2 4 2" xfId="8867" xr:uid="{26706E88-D7E9-4960-8753-65FB28D378C9}"/>
    <cellStyle name="Header2 2 4 2 2" xfId="30676" xr:uid="{591AA3E6-62A3-40B8-A35D-941F0063E803}"/>
    <cellStyle name="Header2 2 4 2 3" xfId="32523" xr:uid="{24DADEDA-5540-47E4-9340-C310C075FD4E}"/>
    <cellStyle name="Header2 2 4 3" xfId="12963" xr:uid="{AE7D99DC-FC8E-411B-B0FE-5B5AB2E64860}"/>
    <cellStyle name="Header2 2 4 3 2" xfId="30677" xr:uid="{3BD57270-5638-4F67-A3BD-F6E90C75889F}"/>
    <cellStyle name="Header2 2 4 3 3" xfId="32524" xr:uid="{1ED9FE5B-79DE-45E3-B00A-07623539BD7C}"/>
    <cellStyle name="Header2 2 4 4" xfId="15523" xr:uid="{9E45FCB7-13A3-40C4-888E-DF517ECF5DBC}"/>
    <cellStyle name="Header2 2 4 4 2" xfId="30678" xr:uid="{426D78AD-1A3B-423D-94B9-4B2266351EE0}"/>
    <cellStyle name="Header2 2 4 4 3" xfId="32525" xr:uid="{E88B092B-A627-459A-8F1C-9481C9368CD1}"/>
    <cellStyle name="Header2 2 4 5" xfId="18600" xr:uid="{FD1E8B1F-4AFB-4D93-9608-A6B713953D5E}"/>
    <cellStyle name="Header2 2 4 5 2" xfId="30679" xr:uid="{0AD34041-50EC-4AA6-8DE9-76DC0437EF49}"/>
    <cellStyle name="Header2 2 4 5 3" xfId="32526" xr:uid="{F26AE533-4FE1-4735-96DF-E0A162E90ADD}"/>
    <cellStyle name="Header2 2 4 6" xfId="21142" xr:uid="{A50D4328-944D-45C8-91B2-317F9CD16DE9}"/>
    <cellStyle name="Header2 2 4 6 2" xfId="30680" xr:uid="{D3D45A6B-7652-4FAD-98D0-EE484C0B33F9}"/>
    <cellStyle name="Header2 2 4 6 3" xfId="32527" xr:uid="{A11A2E3E-FFBE-4554-BF1E-0E00F72A429C}"/>
    <cellStyle name="Header2 2 4 7" xfId="23602" xr:uid="{9C916BEA-FD44-4D2D-9C73-6D0CE7E802F4}"/>
    <cellStyle name="Header2 2 4 8" xfId="25924" xr:uid="{A7C98695-461C-4736-BA27-1967D9AD92AB}"/>
    <cellStyle name="Header2 2 4 9" xfId="28489" xr:uid="{509AC686-D176-4784-977B-E08B1F4F977F}"/>
    <cellStyle name="Header2 2 5" xfId="5182" xr:uid="{E592D806-5E0B-4552-B54D-2EAA2054D7B3}"/>
    <cellStyle name="Header2 2 5 10" xfId="30681" xr:uid="{20D59B39-0834-41EA-8A86-EEA12E311C6B}"/>
    <cellStyle name="Header2 2 5 11" xfId="32528" xr:uid="{5DBFA10C-C547-4A23-B368-EC7AD23E0C5F}"/>
    <cellStyle name="Header2 2 5 12" xfId="38226" xr:uid="{DCFE34F4-848A-4DCF-B7B9-01652E96068E}"/>
    <cellStyle name="Header2 2 5 13" xfId="34589" xr:uid="{95660952-47DF-4791-8988-F186168389E9}"/>
    <cellStyle name="Header2 2 5 2" xfId="9233" xr:uid="{ABCE0D4B-BF97-4302-B304-70D02735F70F}"/>
    <cellStyle name="Header2 2 5 2 2" xfId="30682" xr:uid="{C2A707AC-143C-4199-9D2F-A6FADB069D81}"/>
    <cellStyle name="Header2 2 5 2 3" xfId="32529" xr:uid="{349BEEAA-AFEF-4511-A4A6-D39F357A97DB}"/>
    <cellStyle name="Header2 2 5 3" xfId="13339" xr:uid="{48975F71-F869-421E-A0FE-BC366BB79FB0}"/>
    <cellStyle name="Header2 2 5 3 2" xfId="30683" xr:uid="{856D2392-CC85-4768-BAA2-D418BB7B0417}"/>
    <cellStyle name="Header2 2 5 3 3" xfId="32530" xr:uid="{52BDB1AE-C571-448C-A306-F8026804DFF1}"/>
    <cellStyle name="Header2 2 5 4" xfId="15895" xr:uid="{A0CB703D-7567-434F-A2B9-820BF6C269E3}"/>
    <cellStyle name="Header2 2 5 4 2" xfId="30684" xr:uid="{A2162368-70B5-407E-9A0D-EBAC6343C92E}"/>
    <cellStyle name="Header2 2 5 4 3" xfId="32531" xr:uid="{A0273EA5-0EA9-4192-BF35-D6189977A402}"/>
    <cellStyle name="Header2 2 5 5" xfId="18966" xr:uid="{B19E1479-6BB5-4399-AE70-CD3A8CA739BA}"/>
    <cellStyle name="Header2 2 5 5 2" xfId="30685" xr:uid="{63A457ED-88A2-4420-9D60-20D3CAB3EDBC}"/>
    <cellStyle name="Header2 2 5 5 3" xfId="32532" xr:uid="{F0B83457-3BD0-447E-B85F-DC96C720A59A}"/>
    <cellStyle name="Header2 2 5 6" xfId="21508" xr:uid="{ECD4C7D6-C936-43DF-95E0-22D36E1CA3DA}"/>
    <cellStyle name="Header2 2 5 6 2" xfId="30686" xr:uid="{8876BA0C-B72F-47C8-AF97-6EE28E2AD73C}"/>
    <cellStyle name="Header2 2 5 6 3" xfId="32533" xr:uid="{4F219885-6541-4F29-B65A-77CD2980C64B}"/>
    <cellStyle name="Header2 2 5 7" xfId="23968" xr:uid="{E94DF01E-D245-4760-8043-71B874598470}"/>
    <cellStyle name="Header2 2 5 8" xfId="26290" xr:uid="{AC5D7B6C-96C0-443D-B221-7B2E8BE3946F}"/>
    <cellStyle name="Header2 2 5 9" xfId="28855" xr:uid="{A18ED342-624A-4559-BE2D-AED50CBA477B}"/>
    <cellStyle name="Header2 2 6" xfId="4132" xr:uid="{C9F448C3-24A6-463B-9F51-2053F11F96F4}"/>
    <cellStyle name="Header2 2 6 10" xfId="30687" xr:uid="{C3371A3D-5295-47D1-8BE5-3766F2288430}"/>
    <cellStyle name="Header2 2 6 11" xfId="32534" xr:uid="{55C244D8-F09A-4A4B-8BDC-B7EE29185604}"/>
    <cellStyle name="Header2 2 6 12" xfId="37441" xr:uid="{36CE7A4E-22E7-4B45-90AF-54B4F8063F7C}"/>
    <cellStyle name="Header2 2 6 13" xfId="40703" xr:uid="{974171E0-48C6-4023-9FFE-2057A4F4220A}"/>
    <cellStyle name="Header2 2 6 2" xfId="8349" xr:uid="{DC34B254-5BFE-485F-A693-C407698724C5}"/>
    <cellStyle name="Header2 2 6 2 2" xfId="30688" xr:uid="{67DA36C8-2A35-41B4-8588-C88439F8F315}"/>
    <cellStyle name="Header2 2 6 2 3" xfId="32535" xr:uid="{30702EF2-2E42-425D-96D3-D7E5155D2537}"/>
    <cellStyle name="Header2 2 6 3" xfId="12480" xr:uid="{5F48478E-6ABD-4AF0-A74C-AB825DCEB5E0}"/>
    <cellStyle name="Header2 2 6 3 2" xfId="30689" xr:uid="{49FB86D8-B725-49B5-B164-6D1C2C41D9C8}"/>
    <cellStyle name="Header2 2 6 3 3" xfId="32536" xr:uid="{8DFB0C9A-96C1-4421-89C4-75C99BE11476}"/>
    <cellStyle name="Header2 2 6 4" xfId="15175" xr:uid="{EA295788-9201-4F2D-B74A-EA72118796D1}"/>
    <cellStyle name="Header2 2 6 4 2" xfId="30690" xr:uid="{9F00495C-C651-4B06-A0DE-B06517AE2CF0}"/>
    <cellStyle name="Header2 2 6 4 3" xfId="32537" xr:uid="{DEB441C2-8BE4-4EBE-B4C9-A181ABC1C09F}"/>
    <cellStyle name="Header2 2 6 5" xfId="18188" xr:uid="{A05A5814-361D-42A7-8B6C-4C24F3DC5627}"/>
    <cellStyle name="Header2 2 6 5 2" xfId="30691" xr:uid="{04DB35C6-69D7-4E1E-94AD-1FDA85CB08FB}"/>
    <cellStyle name="Header2 2 6 5 3" xfId="32538" xr:uid="{B85BCDE6-2059-45A8-BB49-E8D1322725B7}"/>
    <cellStyle name="Header2 2 6 6" xfId="20805" xr:uid="{9E5A5149-EA83-43B7-9AEF-CEDE04824F1D}"/>
    <cellStyle name="Header2 2 6 7" xfId="23339" xr:uid="{701E8B7B-7EC7-41DB-A7F2-AD3D6301B292}"/>
    <cellStyle name="Header2 2 6 8" xfId="25748" xr:uid="{EDB08C30-AE2A-4018-9E87-F8C578711465}"/>
    <cellStyle name="Header2 2 6 9" xfId="28328" xr:uid="{6C8D1EA0-70A6-4E17-A27E-A358A6C5D422}"/>
    <cellStyle name="Header2 2 7" xfId="5186" xr:uid="{FF4475EA-FB67-4448-B387-AB4E4410BB0B}"/>
    <cellStyle name="Header2 2 7 10" xfId="30692" xr:uid="{EEAE4C28-848A-4B58-B7A1-2236408621BF}"/>
    <cellStyle name="Header2 2 7 11" xfId="32539" xr:uid="{7009BDD4-3A9C-46BB-8545-26D747ACDB2A}"/>
    <cellStyle name="Header2 2 7 12" xfId="38230" xr:uid="{D14F68EC-5A12-4D8F-88A2-0FB3FA281C62}"/>
    <cellStyle name="Header2 2 7 13" xfId="37818" xr:uid="{8582FB8D-433C-46F3-B2E2-A2D5A49BB14E}"/>
    <cellStyle name="Header2 2 7 2" xfId="9237" xr:uid="{70C567B7-0818-47B0-9C39-338A2FC43AB5}"/>
    <cellStyle name="Header2 2 7 2 2" xfId="30693" xr:uid="{8FF56EDB-7E21-485E-AB6B-0EAB2E8F9EDC}"/>
    <cellStyle name="Header2 2 7 2 3" xfId="32540" xr:uid="{D0AA8F13-B3C2-478E-8103-510CD498BC7F}"/>
    <cellStyle name="Header2 2 7 3" xfId="13343" xr:uid="{CFA4DFBB-2754-4202-8F27-557E7AF5FF50}"/>
    <cellStyle name="Header2 2 7 3 2" xfId="30694" xr:uid="{FEA9BC73-1329-4FAF-9D7F-8D300ACDFC59}"/>
    <cellStyle name="Header2 2 7 3 3" xfId="32541" xr:uid="{6ECC831A-3214-4D17-B43F-32A37C22E8B8}"/>
    <cellStyle name="Header2 2 7 4" xfId="15899" xr:uid="{08B9D227-A085-4D31-9200-D1633D3357E8}"/>
    <cellStyle name="Header2 2 7 4 2" xfId="30695" xr:uid="{6FC29FF3-44E8-46A6-A1E2-00A92449D4A6}"/>
    <cellStyle name="Header2 2 7 4 3" xfId="32542" xr:uid="{E7A09723-1FA7-4A54-81AC-BFADDC3DBF7B}"/>
    <cellStyle name="Header2 2 7 5" xfId="18970" xr:uid="{953F6772-7B6E-48F3-960A-0383A03FE4DE}"/>
    <cellStyle name="Header2 2 7 6" xfId="21512" xr:uid="{59771E2C-A003-46FD-B858-003B542C557E}"/>
    <cellStyle name="Header2 2 7 7" xfId="23972" xr:uid="{F0E05C9E-0BF8-4CF3-A1F0-459DF662C0C0}"/>
    <cellStyle name="Header2 2 7 8" xfId="26294" xr:uid="{98A42F7C-D261-4889-ACF3-BD2DFE28647D}"/>
    <cellStyle name="Header2 2 7 9" xfId="28859" xr:uid="{4346475C-BF74-47DF-9EE3-E7AC508E4D8D}"/>
    <cellStyle name="Header2 2 8" xfId="4023" xr:uid="{114B2795-ACB9-490F-9F2A-135C940AC10E}"/>
    <cellStyle name="Header2 2 8 10" xfId="30696" xr:uid="{76F1411C-060D-4801-A2E6-74B1199565D1}"/>
    <cellStyle name="Header2 2 8 11" xfId="32543" xr:uid="{2F893AB9-EACA-4C29-B853-284AB6D05EEE}"/>
    <cellStyle name="Header2 2 8 12" xfId="37332" xr:uid="{DB1DB768-6EAA-45EC-9356-D8C07DB51A7B}"/>
    <cellStyle name="Header2 2 8 13" xfId="40643" xr:uid="{B177400A-5E22-43D8-A913-0D41AD7D13ED}"/>
    <cellStyle name="Header2 2 8 2" xfId="8240" xr:uid="{B10FB915-E9D4-46FF-8FD2-CB68B4F4C8F0}"/>
    <cellStyle name="Header2 2 8 2 2" xfId="30697" xr:uid="{CA33B946-FC30-4E1B-AE29-822DF5D0A9E7}"/>
    <cellStyle name="Header2 2 8 2 3" xfId="32544" xr:uid="{C71F5615-AEE5-4C4F-8CE9-4E0B334195C5}"/>
    <cellStyle name="Header2 2 8 3" xfId="12371" xr:uid="{DE724F77-71B9-4781-B5B6-DD9DBC931EE1}"/>
    <cellStyle name="Header2 2 8 3 2" xfId="30698" xr:uid="{D1D4D094-95E9-4D56-BCBE-B681D172448B}"/>
    <cellStyle name="Header2 2 8 3 3" xfId="32545" xr:uid="{76B3F0D7-4C0D-4B21-9F1C-1048B98F62E8}"/>
    <cellStyle name="Header2 2 8 4" xfId="15066" xr:uid="{B8C7F076-EB67-4BB8-A436-DEDE5F48427D}"/>
    <cellStyle name="Header2 2 8 4 2" xfId="30699" xr:uid="{41A7B693-9FA6-4108-A7A6-20EC83EF3ECD}"/>
    <cellStyle name="Header2 2 8 4 3" xfId="32546" xr:uid="{0F9AFDBA-BDF7-4F84-8524-D9BF57AD020B}"/>
    <cellStyle name="Header2 2 8 5" xfId="18079" xr:uid="{F399FE44-81F1-459B-9EC9-2CE235B87E99}"/>
    <cellStyle name="Header2 2 8 6" xfId="20696" xr:uid="{C6057EAF-1A98-4326-A939-7903B322ACE3}"/>
    <cellStyle name="Header2 2 8 7" xfId="23230" xr:uid="{0722277F-8B72-43C2-AB00-E32541F0B90F}"/>
    <cellStyle name="Header2 2 8 8" xfId="25639" xr:uid="{1F868BBF-32D1-4D52-A9CF-7D348B5EBEC0}"/>
    <cellStyle name="Header2 2 8 9" xfId="28219" xr:uid="{BB38AF83-6E29-4319-9B1B-FBAE22769827}"/>
    <cellStyle name="Header2 2 9" xfId="6461" xr:uid="{698894AD-9811-4DE3-A199-0C80951776EB}"/>
    <cellStyle name="Header2 2 9 2" xfId="30701" xr:uid="{22F73856-0BB9-49AB-A77E-2916BBC53963}"/>
    <cellStyle name="Header2 2 9 2 2" xfId="32548" xr:uid="{02EBFAD6-7D13-454F-8701-41B2A46B8903}"/>
    <cellStyle name="Header2 2 9 3" xfId="30702" xr:uid="{3D430C05-97FD-4FFD-9AD8-519829AF637A}"/>
    <cellStyle name="Header2 2 9 3 2" xfId="32549" xr:uid="{C2644450-D614-4A18-A21D-475E7EF4A924}"/>
    <cellStyle name="Header2 2 9 4" xfId="30703" xr:uid="{CBADC8B5-B71F-475C-9032-836212365D42}"/>
    <cellStyle name="Header2 2 9 4 2" xfId="32550" xr:uid="{18729CFD-F0C6-4B2F-89C5-CF1EE7DA8125}"/>
    <cellStyle name="Header2 2 9 5" xfId="30700" xr:uid="{902C1223-A9C7-4FB9-B24F-53626E8E6A2F}"/>
    <cellStyle name="Header2 2 9 6" xfId="32547" xr:uid="{DD3AD715-4D1D-4F6E-81C1-6245133D4F88}"/>
    <cellStyle name="Header2 20" xfId="32491" xr:uid="{D56CD19B-9D20-42EA-9EC7-0DFD6CDE057C}"/>
    <cellStyle name="Header2 21" xfId="34624" xr:uid="{F0C580C9-D585-42E1-ACB1-8099391E5818}"/>
    <cellStyle name="Header2 22" xfId="40922" xr:uid="{A6BDFBE8-809E-4A87-9444-6DD8AA855D0D}"/>
    <cellStyle name="Header2 3" xfId="1184" xr:uid="{E623585E-D923-4491-9850-1DE482F866CC}"/>
    <cellStyle name="Header2 3 10" xfId="7078" xr:uid="{A582F9EE-4D94-466E-BE09-E8F58AB51392}"/>
    <cellStyle name="Header2 3 10 2" xfId="30706" xr:uid="{266AA313-11B1-472B-9D05-9A10CD16C2AC}"/>
    <cellStyle name="Header2 3 10 2 2" xfId="32553" xr:uid="{5EE1D19D-1A44-4E35-A114-4DC9BAFD0D84}"/>
    <cellStyle name="Header2 3 10 3" xfId="30707" xr:uid="{7C34F6E1-20E1-4403-BDD3-BBFF471F971C}"/>
    <cellStyle name="Header2 3 10 3 2" xfId="32554" xr:uid="{412B069B-48BC-4C8F-AC69-5674D256E835}"/>
    <cellStyle name="Header2 3 10 4" xfId="30708" xr:uid="{D2E9D201-5644-431F-ABB5-50AAA11C38F2}"/>
    <cellStyle name="Header2 3 10 4 2" xfId="32555" xr:uid="{BF589E13-2C12-47E6-8560-E0FA3EC13664}"/>
    <cellStyle name="Header2 3 10 5" xfId="30705" xr:uid="{702D8358-8C18-45BC-9CB5-E1391474E534}"/>
    <cellStyle name="Header2 3 10 6" xfId="32552" xr:uid="{718A826F-D626-43E0-BC3F-C905A0B7AF3C}"/>
    <cellStyle name="Header2 3 11" xfId="11194" xr:uid="{97292125-FB5D-4349-A94B-51F0DE208E2E}"/>
    <cellStyle name="Header2 3 11 2" xfId="30710" xr:uid="{9CE59F0E-4C77-4F66-BE23-A567B56A62D3}"/>
    <cellStyle name="Header2 3 11 2 2" xfId="32557" xr:uid="{2847FA4D-A681-4B53-BBF0-0F505970968D}"/>
    <cellStyle name="Header2 3 11 3" xfId="30711" xr:uid="{3B5B2D63-8534-4046-B646-D76938A08AA3}"/>
    <cellStyle name="Header2 3 11 3 2" xfId="32558" xr:uid="{3D45F31E-E2D1-4263-884D-094902149A26}"/>
    <cellStyle name="Header2 3 11 4" xfId="30712" xr:uid="{7F52A278-D32F-45BF-ACDC-80380961DC8E}"/>
    <cellStyle name="Header2 3 11 4 2" xfId="32559" xr:uid="{D0785F73-E272-46F7-89A7-42D2F61137C3}"/>
    <cellStyle name="Header2 3 11 5" xfId="30709" xr:uid="{9969470A-1434-4BCA-9BC9-3F641DD2197B}"/>
    <cellStyle name="Header2 3 11 6" xfId="32556" xr:uid="{06CD7161-929A-4001-A25F-A47920A770BF}"/>
    <cellStyle name="Header2 3 12" xfId="10787" xr:uid="{48D63D6B-43FF-4B2A-B468-773C0D09D936}"/>
    <cellStyle name="Header2 3 12 2" xfId="30714" xr:uid="{805AE057-11DF-47B9-A52F-23635C0E8E0F}"/>
    <cellStyle name="Header2 3 12 2 2" xfId="32561" xr:uid="{7E00948E-97FA-4DA5-A041-71469612B182}"/>
    <cellStyle name="Header2 3 12 3" xfId="30715" xr:uid="{68459BEC-DC62-43D0-99A3-3717E9D5F634}"/>
    <cellStyle name="Header2 3 12 3 2" xfId="32562" xr:uid="{4FE7F3E2-A65E-4CB7-9F0A-83523B2A4782}"/>
    <cellStyle name="Header2 3 12 4" xfId="30716" xr:uid="{809C8627-97C9-4FE7-B1E9-697FB7C24332}"/>
    <cellStyle name="Header2 3 12 4 2" xfId="32563" xr:uid="{D5CFA657-A147-4A81-815F-5E1CE693B6B8}"/>
    <cellStyle name="Header2 3 12 5" xfId="30713" xr:uid="{50E6758A-92A3-4BC3-8EB9-3EEC3B92F2DC}"/>
    <cellStyle name="Header2 3 12 6" xfId="32560" xr:uid="{C484372E-1FF8-45BA-BC5C-94696B588D71}"/>
    <cellStyle name="Header2 3 13" xfId="15438" xr:uid="{CF27F91A-9A03-4897-89B9-6B7C31F57166}"/>
    <cellStyle name="Header2 3 13 2" xfId="30718" xr:uid="{0F337E59-B46F-4FAB-B33F-728AA24E0657}"/>
    <cellStyle name="Header2 3 13 2 2" xfId="32565" xr:uid="{13DE03FA-5A64-4C35-AE7E-D43DB3117076}"/>
    <cellStyle name="Header2 3 13 3" xfId="30719" xr:uid="{A1578AD0-6E84-4E16-919F-579F6933BB76}"/>
    <cellStyle name="Header2 3 13 3 2" xfId="32566" xr:uid="{E0C1D2C8-2435-4B2C-B759-65F10341FF52}"/>
    <cellStyle name="Header2 3 13 4" xfId="30720" xr:uid="{D58C021F-E9AD-44CE-A440-AF06849E674A}"/>
    <cellStyle name="Header2 3 13 4 2" xfId="32567" xr:uid="{9243DABB-DE25-48E7-A7BE-65BFABD79732}"/>
    <cellStyle name="Header2 3 13 5" xfId="30717" xr:uid="{9A674BDB-39D6-46ED-A6FA-78CCC5AA9139}"/>
    <cellStyle name="Header2 3 13 6" xfId="32564" xr:uid="{608EFFDE-CA1C-4AC7-AB4D-30AA330CAC35}"/>
    <cellStyle name="Header2 3 14" xfId="18596" xr:uid="{90D027F0-D842-409D-B288-605B979F3877}"/>
    <cellStyle name="Header2 3 14 2" xfId="30721" xr:uid="{986D68F2-EACC-42C4-AB68-A27DA2C3D405}"/>
    <cellStyle name="Header2 3 14 3" xfId="32568" xr:uid="{B3CA0F78-4F5A-4FE6-9A4F-AA0656DBABC8}"/>
    <cellStyle name="Header2 3 15" xfId="18979" xr:uid="{824B3DD3-3082-4C27-A81E-CC3E1AE551EE}"/>
    <cellStyle name="Header2 3 15 2" xfId="30722" xr:uid="{FF5318E3-C5D5-45D7-A4CC-24D772CC8D6E}"/>
    <cellStyle name="Header2 3 15 3" xfId="32569" xr:uid="{FC790B02-8452-4DCF-98DD-8C6B3BB23D4A}"/>
    <cellStyle name="Header2 3 16" xfId="10953" xr:uid="{BA0A2E24-262C-4CCD-8A64-042D8CD1DCCE}"/>
    <cellStyle name="Header2 3 17" xfId="30704" xr:uid="{ED3E5F67-9923-441F-A0F2-1042C99D2A72}"/>
    <cellStyle name="Header2 3 18" xfId="32551" xr:uid="{EEE80951-C18E-4FE0-A19A-B1677FE2BC84}"/>
    <cellStyle name="Header2 3 19" xfId="34627" xr:uid="{82228EFD-EF17-4016-AD6F-86F27FAB05B7}"/>
    <cellStyle name="Header2 3 2" xfId="3627" xr:uid="{366DBAF0-BAFD-4FEB-AE93-95EDBE9E527C}"/>
    <cellStyle name="Header2 3 2 2" xfId="30724" xr:uid="{52979AB0-BA14-41B9-A6EF-3797D15CE614}"/>
    <cellStyle name="Header2 3 2 2 2" xfId="32571" xr:uid="{45454FF7-C179-4644-989B-E487EE5C6177}"/>
    <cellStyle name="Header2 3 2 3" xfId="30725" xr:uid="{48FED512-7093-4720-95E8-FC3C12C128E8}"/>
    <cellStyle name="Header2 3 2 3 2" xfId="32572" xr:uid="{752AECDA-87E0-4205-B59A-3039DA4AB1D6}"/>
    <cellStyle name="Header2 3 2 4" xfId="30726" xr:uid="{C80F43DD-24FA-4482-A6BF-BD89BDBC084B}"/>
    <cellStyle name="Header2 3 2 4 2" xfId="32573" xr:uid="{99475B8A-DCF1-4FAA-B06E-E23F29515710}"/>
    <cellStyle name="Header2 3 2 5" xfId="30727" xr:uid="{944F88E5-D1D4-4F68-8D35-5225ABD6C89F}"/>
    <cellStyle name="Header2 3 2 5 2" xfId="32574" xr:uid="{CC5A875B-3EFD-46F2-978D-690ECBD76734}"/>
    <cellStyle name="Header2 3 2 6" xfId="30728" xr:uid="{EA6FDD2D-613A-480D-B201-398F89AE02CC}"/>
    <cellStyle name="Header2 3 2 6 2" xfId="32575" xr:uid="{039C688F-1ADA-404C-A9F7-5C33D0237A64}"/>
    <cellStyle name="Header2 3 2 7" xfId="30723" xr:uid="{BB2D8844-124B-4748-A0C0-4C144625C9DB}"/>
    <cellStyle name="Header2 3 2 8" xfId="32570" xr:uid="{F9DB9B43-F439-4B44-AFAD-9ACE13D81AA5}"/>
    <cellStyle name="Header2 3 20" xfId="40848" xr:uid="{F4FE8D96-4D41-4D32-93A0-C061410CD56F}"/>
    <cellStyle name="Header2 3 21" xfId="46608" xr:uid="{510A96F8-FE80-4457-9132-D5682D05AAEB}"/>
    <cellStyle name="Header2 3 3" xfId="4808" xr:uid="{3D610C51-66B1-4097-998C-F5D44C64CF7B}"/>
    <cellStyle name="Header2 3 3 10" xfId="30729" xr:uid="{3D3368D5-7DEE-4C05-B25B-D7D9F3597199}"/>
    <cellStyle name="Header2 3 3 11" xfId="32576" xr:uid="{FEF7F699-4A20-4F5E-92FE-12FBC1F09C4E}"/>
    <cellStyle name="Header2 3 3 12" xfId="37852" xr:uid="{93052073-916F-43A6-8481-33FF322917EE}"/>
    <cellStyle name="Header2 3 3 13" xfId="39952" xr:uid="{FF062EDD-3752-440D-BF6C-D8AFF9FBD9E2}"/>
    <cellStyle name="Header2 3 3 2" xfId="8869" xr:uid="{E34A9A11-C3C5-46E8-899E-8CE4DE5A4F06}"/>
    <cellStyle name="Header2 3 3 2 2" xfId="30730" xr:uid="{8A89E353-FC7C-4D06-AB84-4BD696380AFB}"/>
    <cellStyle name="Header2 3 3 2 3" xfId="32577" xr:uid="{08B848EA-0801-4527-9A3C-E58AC3F2B7FF}"/>
    <cellStyle name="Header2 3 3 3" xfId="12965" xr:uid="{A00827B4-1012-444D-BBD6-18878AEAA390}"/>
    <cellStyle name="Header2 3 3 3 2" xfId="30731" xr:uid="{AADE62A1-E95E-4084-91D4-6C4A3988EC8E}"/>
    <cellStyle name="Header2 3 3 3 3" xfId="32578" xr:uid="{DA99F90B-165D-461A-B419-030FD7134E5F}"/>
    <cellStyle name="Header2 3 3 4" xfId="15525" xr:uid="{DEC6FC6D-2C0A-48AE-8418-77029A2E84C4}"/>
    <cellStyle name="Header2 3 3 4 2" xfId="30732" xr:uid="{926AF6DF-320A-4AE5-88C2-17167CE0D7AC}"/>
    <cellStyle name="Header2 3 3 4 3" xfId="32579" xr:uid="{7032A1F8-3E10-4679-9585-2B0565D3B35B}"/>
    <cellStyle name="Header2 3 3 5" xfId="18602" xr:uid="{6C4C0583-5D1C-47D4-A5A6-51A62ED4B97E}"/>
    <cellStyle name="Header2 3 3 5 2" xfId="30733" xr:uid="{DD8F1EAF-4D3D-4BD5-BC78-0E3E59CC3DCA}"/>
    <cellStyle name="Header2 3 3 5 3" xfId="32580" xr:uid="{4A13CE2A-AA99-48EA-9606-B6AE535472CD}"/>
    <cellStyle name="Header2 3 3 6" xfId="21144" xr:uid="{32D9452F-C1FF-4088-B5BB-0A9A6C691127}"/>
    <cellStyle name="Header2 3 3 6 2" xfId="30734" xr:uid="{2C4ABFFA-1CBC-45B5-90E4-636081EC32A0}"/>
    <cellStyle name="Header2 3 3 6 3" xfId="32581" xr:uid="{9B9876C0-DE62-4D99-BC16-C751DF6BDEEF}"/>
    <cellStyle name="Header2 3 3 7" xfId="23604" xr:uid="{9B0F4DC6-6A6A-425C-834C-93DB56D96460}"/>
    <cellStyle name="Header2 3 3 8" xfId="25926" xr:uid="{B12DFBD1-F1FE-4136-BDA4-2E2C684B9A67}"/>
    <cellStyle name="Header2 3 3 9" xfId="28491" xr:uid="{F06B1345-9B5F-464C-82A0-4CEE5B8094FB}"/>
    <cellStyle name="Header2 3 4" xfId="5180" xr:uid="{F4369E97-3138-45C6-9434-94035A3C81FE}"/>
    <cellStyle name="Header2 3 4 10" xfId="30735" xr:uid="{5CF9C2F1-A6AE-444B-A5FF-09887A671138}"/>
    <cellStyle name="Header2 3 4 11" xfId="32582" xr:uid="{AEC51E4B-E9CC-44C1-A175-79DDBB19E12F}"/>
    <cellStyle name="Header2 3 4 12" xfId="38224" xr:uid="{C8533CC1-CB71-45B9-870E-872F25C875C2}"/>
    <cellStyle name="Header2 3 4 13" xfId="40549" xr:uid="{EC7470D8-6982-43F1-9134-81C394AC611E}"/>
    <cellStyle name="Header2 3 4 2" xfId="9231" xr:uid="{87B0C0EE-7D67-408F-B1EE-D7A7B3ED8224}"/>
    <cellStyle name="Header2 3 4 2 2" xfId="30736" xr:uid="{21132483-D713-4D22-B759-DA68B66FFEB7}"/>
    <cellStyle name="Header2 3 4 2 3" xfId="32583" xr:uid="{FC9DA681-B4FD-4014-B504-7F52B610400B}"/>
    <cellStyle name="Header2 3 4 3" xfId="13337" xr:uid="{9555C5E2-AD5B-450B-A8C9-EE3184A5A290}"/>
    <cellStyle name="Header2 3 4 3 2" xfId="30737" xr:uid="{C30A45BC-D1DC-4293-AAF5-28EBAAB0CFCE}"/>
    <cellStyle name="Header2 3 4 3 3" xfId="32584" xr:uid="{AA2BF079-5C49-4834-8B11-2BF8265A6349}"/>
    <cellStyle name="Header2 3 4 4" xfId="15893" xr:uid="{353AEAF4-B7EE-4F4A-A423-79B1A2546A97}"/>
    <cellStyle name="Header2 3 4 4 2" xfId="30738" xr:uid="{BF8F31E6-3AF2-485A-BB4F-E637D91C6D6F}"/>
    <cellStyle name="Header2 3 4 4 3" xfId="32585" xr:uid="{BEA1FE16-2AA7-465C-9393-19FE93D33838}"/>
    <cellStyle name="Header2 3 4 5" xfId="18964" xr:uid="{8FBCE824-A60C-4697-AAB9-E89AE6B8831A}"/>
    <cellStyle name="Header2 3 4 5 2" xfId="30739" xr:uid="{61AF3B6D-D4C5-48EE-9225-62E20276DE6B}"/>
    <cellStyle name="Header2 3 4 5 3" xfId="32586" xr:uid="{578651AA-FD05-451A-BCF1-57AF3EB8B9BB}"/>
    <cellStyle name="Header2 3 4 6" xfId="21506" xr:uid="{93EC9FA4-849E-4120-9D1D-DD3BDFE2A50F}"/>
    <cellStyle name="Header2 3 4 6 2" xfId="30740" xr:uid="{A9A5BB24-6343-4986-A190-300ED3393A40}"/>
    <cellStyle name="Header2 3 4 6 3" xfId="32587" xr:uid="{C7E6BD4F-D3B6-4535-9C67-2C44F8EC6A96}"/>
    <cellStyle name="Header2 3 4 7" xfId="23966" xr:uid="{229DFD99-2466-4A1C-AB76-FB69F63301EE}"/>
    <cellStyle name="Header2 3 4 8" xfId="26288" xr:uid="{EFA5183F-D52D-426F-9A4C-F01F80B9622E}"/>
    <cellStyle name="Header2 3 4 9" xfId="28853" xr:uid="{FDF7CB59-CB3B-408D-8808-5D20AFB4BD96}"/>
    <cellStyle name="Header2 3 5" xfId="4134" xr:uid="{69CD661D-8863-45EB-9745-356A625F0A05}"/>
    <cellStyle name="Header2 3 5 10" xfId="30741" xr:uid="{F817D129-DF8B-45F4-B7B8-04739128CD9D}"/>
    <cellStyle name="Header2 3 5 11" xfId="32588" xr:uid="{36C41D5F-4123-4FFC-92FA-2CAC3CEC6529}"/>
    <cellStyle name="Header2 3 5 12" xfId="37443" xr:uid="{AE20051C-D5B9-4E85-A10D-52CB26F5E53F}"/>
    <cellStyle name="Header2 3 5 13" xfId="39975" xr:uid="{953FFE7C-8283-4325-BF60-38EE60AC3042}"/>
    <cellStyle name="Header2 3 5 2" xfId="8351" xr:uid="{11239E55-8978-4763-9FF1-9E2A67B51A87}"/>
    <cellStyle name="Header2 3 5 2 2" xfId="30742" xr:uid="{8EFA6E54-FCC5-4161-8B77-095B43EB91FD}"/>
    <cellStyle name="Header2 3 5 2 3" xfId="32589" xr:uid="{8EBA8FB3-7D86-4AFB-9AAF-7FE0A4BB8B18}"/>
    <cellStyle name="Header2 3 5 3" xfId="12482" xr:uid="{141A2381-3ADF-41A4-AD53-5142FCF77E20}"/>
    <cellStyle name="Header2 3 5 3 2" xfId="30743" xr:uid="{C1BDCC2F-15DA-4CC7-874B-843CD4F8D963}"/>
    <cellStyle name="Header2 3 5 3 3" xfId="32590" xr:uid="{B967944A-053C-4BAA-8D1A-28D70B264FBB}"/>
    <cellStyle name="Header2 3 5 4" xfId="15177" xr:uid="{CC2D6A51-D7F8-4A3D-9DD4-5DEB8FF010DB}"/>
    <cellStyle name="Header2 3 5 4 2" xfId="30744" xr:uid="{F2790C0F-9C3E-4685-A72A-DCB0009C162B}"/>
    <cellStyle name="Header2 3 5 4 3" xfId="32591" xr:uid="{F9E9DD68-3D7E-494A-BAD1-3F9FDC9F1659}"/>
    <cellStyle name="Header2 3 5 5" xfId="18190" xr:uid="{4DDECD49-AB5E-4587-801E-73168365FF34}"/>
    <cellStyle name="Header2 3 5 5 2" xfId="30745" xr:uid="{03BC3B80-7DA9-4C8C-9462-D3D3A44EF181}"/>
    <cellStyle name="Header2 3 5 5 3" xfId="32592" xr:uid="{AA2DE6E2-3186-4ED4-8D41-241C5DCF338C}"/>
    <cellStyle name="Header2 3 5 6" xfId="20807" xr:uid="{1A93F07A-4E51-4705-B795-47A89D6301F1}"/>
    <cellStyle name="Header2 3 5 6 2" xfId="30746" xr:uid="{675F15F8-0FE7-4EA1-9D9E-154CD569B06F}"/>
    <cellStyle name="Header2 3 5 6 3" xfId="32593" xr:uid="{641C1664-F28D-4DC4-A9D2-839D870D2BA8}"/>
    <cellStyle name="Header2 3 5 7" xfId="23341" xr:uid="{5647A7DD-41F1-4E9F-899B-D8786C251CBE}"/>
    <cellStyle name="Header2 3 5 8" xfId="25750" xr:uid="{5649C907-764E-4F68-8099-8ACCC2C78EE3}"/>
    <cellStyle name="Header2 3 5 9" xfId="28330" xr:uid="{9134B041-CF9B-49AC-8789-C1AADA1F55D3}"/>
    <cellStyle name="Header2 3 6" xfId="5184" xr:uid="{4B80B235-DF16-4F7D-B248-C1C29BD23FFF}"/>
    <cellStyle name="Header2 3 6 10" xfId="30747" xr:uid="{E176A4DF-5CD9-46E6-A5E0-83523F5CB787}"/>
    <cellStyle name="Header2 3 6 11" xfId="32594" xr:uid="{06686B9B-11D2-4DF3-9719-082DA3FB8D4A}"/>
    <cellStyle name="Header2 3 6 12" xfId="38228" xr:uid="{8D3639F8-C9B8-40C8-8CCB-3D197BC48FCE}"/>
    <cellStyle name="Header2 3 6 13" xfId="40547" xr:uid="{AEF8AEF6-2541-4B78-8D37-4171DA0DC0D1}"/>
    <cellStyle name="Header2 3 6 2" xfId="9235" xr:uid="{1162D155-54BB-4290-BAFD-64F1CBE7C4E2}"/>
    <cellStyle name="Header2 3 6 2 2" xfId="30748" xr:uid="{955956D5-FFEE-49E4-BC7B-2049FAED5A42}"/>
    <cellStyle name="Header2 3 6 2 3" xfId="32595" xr:uid="{41D45D77-32A8-4270-86A7-9C5AD94D02AD}"/>
    <cellStyle name="Header2 3 6 3" xfId="13341" xr:uid="{CCE28521-A2C7-465F-9000-C73A2C39BA6A}"/>
    <cellStyle name="Header2 3 6 3 2" xfId="30749" xr:uid="{DD87A339-FE4C-4C54-AAD1-14394E517E45}"/>
    <cellStyle name="Header2 3 6 3 3" xfId="32596" xr:uid="{E71A8B5F-EF42-4A3C-A5C6-09C228D64373}"/>
    <cellStyle name="Header2 3 6 4" xfId="15897" xr:uid="{D388BDBB-F66E-41B3-9D0E-42869B60BBC4}"/>
    <cellStyle name="Header2 3 6 4 2" xfId="30750" xr:uid="{1ADC9CE4-DCD2-4814-9C56-5C3B4DA67D9A}"/>
    <cellStyle name="Header2 3 6 4 3" xfId="32597" xr:uid="{5FCEC935-22CF-48A4-9718-B8268BCC2774}"/>
    <cellStyle name="Header2 3 6 5" xfId="18968" xr:uid="{D1419189-76DF-43D5-B436-1B607D0636BF}"/>
    <cellStyle name="Header2 3 6 5 2" xfId="30751" xr:uid="{8D6DB8E5-099E-4FB1-B745-B746BF576C2A}"/>
    <cellStyle name="Header2 3 6 5 3" xfId="32598" xr:uid="{0FBF36DF-6E11-46F6-81E2-6FF684559216}"/>
    <cellStyle name="Header2 3 6 6" xfId="21510" xr:uid="{4F6100D1-135D-407F-8BBE-F04611B24845}"/>
    <cellStyle name="Header2 3 6 7" xfId="23970" xr:uid="{DB84EAA7-DF89-4DA5-AF70-E82260610503}"/>
    <cellStyle name="Header2 3 6 8" xfId="26292" xr:uid="{C715ECB3-36BF-4D93-A7C9-67EDC95880F6}"/>
    <cellStyle name="Header2 3 6 9" xfId="28857" xr:uid="{9F27ACFB-25D0-426F-A342-7B4C254598D2}"/>
    <cellStyle name="Header2 3 7" xfId="4025" xr:uid="{D8CF336A-EC61-4C5C-A69C-AD76F87765D0}"/>
    <cellStyle name="Header2 3 7 10" xfId="30752" xr:uid="{FA0DD64C-64C0-4296-968B-7AE45619C7AC}"/>
    <cellStyle name="Header2 3 7 11" xfId="32599" xr:uid="{6AE4399D-0BAE-4BF0-9A7A-2BDF95BA3CE5}"/>
    <cellStyle name="Header2 3 7 12" xfId="37334" xr:uid="{B09BAE19-8C07-4E97-A0F7-A0F5EA1DB10E}"/>
    <cellStyle name="Header2 3 7 13" xfId="34497" xr:uid="{866DAD58-206A-46C0-B89A-CB17E13A6076}"/>
    <cellStyle name="Header2 3 7 2" xfId="8242" xr:uid="{00C50548-BAC4-4AD6-9817-E3E61B3A840B}"/>
    <cellStyle name="Header2 3 7 2 2" xfId="30753" xr:uid="{85954F5C-D4AE-4CFE-AF66-00DBFE1F656C}"/>
    <cellStyle name="Header2 3 7 2 3" xfId="32600" xr:uid="{31A7F4E4-9C5F-4C9C-8D93-6003D4C65956}"/>
    <cellStyle name="Header2 3 7 3" xfId="12373" xr:uid="{9C810B50-AF7D-49F9-A25A-1DE1510258EA}"/>
    <cellStyle name="Header2 3 7 3 2" xfId="30754" xr:uid="{5FD9CF5B-C534-477A-B207-17B2ED843372}"/>
    <cellStyle name="Header2 3 7 3 3" xfId="32601" xr:uid="{BD67FC3B-2861-4A2B-B788-86DE21A21376}"/>
    <cellStyle name="Header2 3 7 4" xfId="15068" xr:uid="{C6552B76-A038-4FDD-B267-532272C9E670}"/>
    <cellStyle name="Header2 3 7 4 2" xfId="30755" xr:uid="{D8974F3A-5F77-4D83-B257-7B95979E93F3}"/>
    <cellStyle name="Header2 3 7 4 3" xfId="32602" xr:uid="{4E472070-0E1B-47DB-8B7F-BF7D9F3756F3}"/>
    <cellStyle name="Header2 3 7 5" xfId="18081" xr:uid="{0482CC3D-EDDE-42EC-A0F0-AD4F6E51F2BD}"/>
    <cellStyle name="Header2 3 7 6" xfId="20698" xr:uid="{2AB52216-58D4-4914-B525-64346FAD5E17}"/>
    <cellStyle name="Header2 3 7 7" xfId="23232" xr:uid="{652E71CC-ABC0-4E7D-8062-3781693D4EB0}"/>
    <cellStyle name="Header2 3 7 8" xfId="25641" xr:uid="{83197D3D-86F2-4D05-B3EA-AE2D641F00C5}"/>
    <cellStyle name="Header2 3 7 9" xfId="28221" xr:uid="{564907D7-8CBE-4C71-8E62-B7875C5C4ACE}"/>
    <cellStyle name="Header2 3 8" xfId="6463" xr:uid="{03E5B8C9-FCC9-4F2E-8050-5D3AB1E10C7E}"/>
    <cellStyle name="Header2 3 8 2" xfId="30757" xr:uid="{9C9144D9-F2C1-46BD-BBDC-68D5010D6169}"/>
    <cellStyle name="Header2 3 8 2 2" xfId="32604" xr:uid="{56028561-656D-496D-B7CA-ECE5AF9B3CDA}"/>
    <cellStyle name="Header2 3 8 3" xfId="30758" xr:uid="{D4A96EC7-E2AA-4C3F-9D9E-FA21ECEA9AA0}"/>
    <cellStyle name="Header2 3 8 3 2" xfId="32605" xr:uid="{719C6747-6A0B-4240-B0F3-2995E16E9DCA}"/>
    <cellStyle name="Header2 3 8 4" xfId="30759" xr:uid="{56270073-49DF-45B1-8907-0B926A46CD32}"/>
    <cellStyle name="Header2 3 8 4 2" xfId="32606" xr:uid="{36B036D9-DB48-47DC-9F62-84E856B2D9DD}"/>
    <cellStyle name="Header2 3 8 5" xfId="30756" xr:uid="{E2B7E7BD-CF3E-48B8-B810-D49D8E87FB62}"/>
    <cellStyle name="Header2 3 8 6" xfId="32603" xr:uid="{4F7551F0-2EB6-4BC0-B022-F69F3CAD8601}"/>
    <cellStyle name="Header2 3 9" xfId="7460" xr:uid="{A7D09C43-9B3E-43C0-96CA-8E75C5235687}"/>
    <cellStyle name="Header2 3 9 2" xfId="30761" xr:uid="{EE14270D-9A70-4673-AA8F-F1D8B6A99DDD}"/>
    <cellStyle name="Header2 3 9 2 2" xfId="32608" xr:uid="{407F8F7A-3DFF-4D0C-9DF7-A7512DBB0273}"/>
    <cellStyle name="Header2 3 9 3" xfId="30762" xr:uid="{13F5FFBC-1CA6-4985-A1B6-FCAD0425CF6D}"/>
    <cellStyle name="Header2 3 9 3 2" xfId="32609" xr:uid="{82FB9D35-FC28-4048-831D-844372CEC37A}"/>
    <cellStyle name="Header2 3 9 4" xfId="30763" xr:uid="{DE7CD406-C9D5-41DE-8C7F-F18E19824D19}"/>
    <cellStyle name="Header2 3 9 4 2" xfId="32610" xr:uid="{4FFA1B14-FEE0-4573-BFD9-12D207C2F1AC}"/>
    <cellStyle name="Header2 3 9 5" xfId="30760" xr:uid="{CE92B421-CC71-43C0-94FF-3DACADB3E920}"/>
    <cellStyle name="Header2 3 9 6" xfId="32607" xr:uid="{1589AF8F-F0BA-414C-BB94-4E8ADB6A8FA9}"/>
    <cellStyle name="Header2 4" xfId="3624" xr:uid="{F04846CB-600A-406D-BBB6-199EF154CE1A}"/>
    <cellStyle name="Header2 4 2" xfId="30765" xr:uid="{504AF589-A983-487A-A435-DF69860E8D21}"/>
    <cellStyle name="Header2 4 2 2" xfId="32612" xr:uid="{65E49E5D-8BD2-48F9-B352-707FDC2802B7}"/>
    <cellStyle name="Header2 4 3" xfId="30766" xr:uid="{9E1629AB-0228-4AC4-BB2A-B0787046E708}"/>
    <cellStyle name="Header2 4 3 2" xfId="32613" xr:uid="{B87EFC43-6D53-4237-8ACF-BD8803687EED}"/>
    <cellStyle name="Header2 4 4" xfId="30767" xr:uid="{8AADBA26-0809-4007-B01D-263CBE6359F8}"/>
    <cellStyle name="Header2 4 4 2" xfId="32614" xr:uid="{A09ED232-E5F5-49D2-A8AA-912CBC2D2B62}"/>
    <cellStyle name="Header2 4 5" xfId="30768" xr:uid="{F09D3BA9-F769-4A4C-BC79-D1C8B6F4E753}"/>
    <cellStyle name="Header2 4 5 2" xfId="32615" xr:uid="{E4A6DABB-125C-45CF-B57B-EB4306C131D8}"/>
    <cellStyle name="Header2 4 6" xfId="30769" xr:uid="{9D2E5FC6-6C21-4AF3-9689-C12074ED6A53}"/>
    <cellStyle name="Header2 4 6 2" xfId="32616" xr:uid="{D409E649-C388-44C9-B76B-77BB30D098BD}"/>
    <cellStyle name="Header2 4 7" xfId="30764" xr:uid="{FCA8D4D8-33FF-4978-8092-709A4F5658A5}"/>
    <cellStyle name="Header2 4 8" xfId="32611" xr:uid="{3C0FA466-E78D-4E09-AB4A-65669A073E5B}"/>
    <cellStyle name="Header2 5" xfId="4805" xr:uid="{A8187E2A-B38F-4335-9A16-168CDE1C315A}"/>
    <cellStyle name="Header2 5 10" xfId="30770" xr:uid="{2DCCC44F-F338-438E-9786-A4BF3CBA3A66}"/>
    <cellStyle name="Header2 5 11" xfId="32617" xr:uid="{A778AD40-F293-4CA7-ABA9-07D30CD5B4BA}"/>
    <cellStyle name="Header2 5 12" xfId="37849" xr:uid="{BF4B744E-FDBB-4347-BD3F-C1970A89718D}"/>
    <cellStyle name="Header2 5 13" xfId="40085" xr:uid="{66A19542-F648-45CE-9463-7C03D483DD27}"/>
    <cellStyle name="Header2 5 2" xfId="8866" xr:uid="{0A2D7B82-F0F1-4886-B1A7-84FA366AE1DE}"/>
    <cellStyle name="Header2 5 2 2" xfId="30771" xr:uid="{354BC44A-89A9-4089-992F-C6BD3A2030C5}"/>
    <cellStyle name="Header2 5 2 3" xfId="32618" xr:uid="{A9B83041-EFB9-42A4-A671-774A8FB504A6}"/>
    <cellStyle name="Header2 5 3" xfId="12962" xr:uid="{1D904065-4F0E-437A-A795-B7F0CAE80D3F}"/>
    <cellStyle name="Header2 5 3 2" xfId="30772" xr:uid="{4C94AB45-05B1-46FC-8DFC-874D51C4BAE8}"/>
    <cellStyle name="Header2 5 3 3" xfId="32619" xr:uid="{33060897-EE5B-47F1-B885-FF4767F3DC22}"/>
    <cellStyle name="Header2 5 4" xfId="15522" xr:uid="{796690F1-E8B2-46FD-9B1A-9FB8F92059EE}"/>
    <cellStyle name="Header2 5 4 2" xfId="30773" xr:uid="{875E6F22-96DA-4482-B04C-622D2D9D3FE0}"/>
    <cellStyle name="Header2 5 4 3" xfId="32620" xr:uid="{EFD457D5-2E8C-432B-8572-7130AAC48FA3}"/>
    <cellStyle name="Header2 5 5" xfId="18599" xr:uid="{6D1D23D8-963B-43F7-9B13-92C33CB980B8}"/>
    <cellStyle name="Header2 5 5 2" xfId="30774" xr:uid="{7F6DA672-6D6F-45BB-ADE6-1BAB11283106}"/>
    <cellStyle name="Header2 5 5 3" xfId="32621" xr:uid="{1A21AC43-40AC-4189-B15E-60227B9B26FA}"/>
    <cellStyle name="Header2 5 6" xfId="21141" xr:uid="{E22B7575-7D14-426F-A3B9-CA8CF3B846FB}"/>
    <cellStyle name="Header2 5 6 2" xfId="30775" xr:uid="{61E93AAE-7050-4E6F-AD2E-AFE9998ACF30}"/>
    <cellStyle name="Header2 5 6 3" xfId="32622" xr:uid="{F5601834-4F22-4829-9ED0-731C15F2F86D}"/>
    <cellStyle name="Header2 5 7" xfId="23601" xr:uid="{F4FBB5B0-20E4-4C27-8B34-7D1D7FDC3C8C}"/>
    <cellStyle name="Header2 5 8" xfId="25923" xr:uid="{3F8ED9C4-9A22-42C7-B753-EC4C1C9E78DA}"/>
    <cellStyle name="Header2 5 9" xfId="28488" xr:uid="{9046E4A0-CB6B-462B-A801-0564911EBD3C}"/>
    <cellStyle name="Header2 6" xfId="5183" xr:uid="{C624D4F3-73F4-46E8-8B07-14A45B7AEAB4}"/>
    <cellStyle name="Header2 6 10" xfId="30776" xr:uid="{F9A8A297-4089-4533-A7B8-99EA35BCC5A0}"/>
    <cellStyle name="Header2 6 11" xfId="32623" xr:uid="{32CADCE9-F36D-4B8D-8C21-520EA825C0D0}"/>
    <cellStyle name="Header2 6 12" xfId="38227" xr:uid="{AB567973-3B8E-4551-A16A-6B7C41AA5C9F}"/>
    <cellStyle name="Header2 6 13" xfId="40546" xr:uid="{840FC236-B56D-4339-981C-54B725C7239C}"/>
    <cellStyle name="Header2 6 2" xfId="9234" xr:uid="{38DE44D5-6606-44D7-B4BE-47D36E564F8D}"/>
    <cellStyle name="Header2 6 2 2" xfId="30777" xr:uid="{AB2280CE-C8F3-4BE8-B1CA-CA4F1291AB79}"/>
    <cellStyle name="Header2 6 2 3" xfId="32624" xr:uid="{62A4885D-71D1-478D-8438-75D66C3CA174}"/>
    <cellStyle name="Header2 6 3" xfId="13340" xr:uid="{1BC61369-763B-4EF7-8413-190EA6F96577}"/>
    <cellStyle name="Header2 6 3 2" xfId="30778" xr:uid="{E1191F8E-EA4D-4658-BFEA-4EE9555FDAFB}"/>
    <cellStyle name="Header2 6 3 3" xfId="32625" xr:uid="{C089F978-6AF5-4EDA-AB91-D2F7DD4DBCCE}"/>
    <cellStyle name="Header2 6 4" xfId="15896" xr:uid="{3823D141-D72D-4DD4-BBBA-BDDAEF866C07}"/>
    <cellStyle name="Header2 6 4 2" xfId="30779" xr:uid="{5304BECF-02C3-4AAB-87D3-3BFE641E8117}"/>
    <cellStyle name="Header2 6 4 3" xfId="32626" xr:uid="{4E8E250A-3037-4467-98A0-24CBD19EA1E7}"/>
    <cellStyle name="Header2 6 5" xfId="18967" xr:uid="{A6C10EE7-248F-4B9F-8D77-E694A01F6DE5}"/>
    <cellStyle name="Header2 6 5 2" xfId="30780" xr:uid="{E1712AD0-4FF6-4816-B9C6-519F5E12F95D}"/>
    <cellStyle name="Header2 6 5 3" xfId="32627" xr:uid="{7AF3DF6A-FFB8-43AF-A72A-E1E3D779293F}"/>
    <cellStyle name="Header2 6 6" xfId="21509" xr:uid="{B71CA2B3-8C42-4EA0-9F50-9EC703DA6218}"/>
    <cellStyle name="Header2 6 6 2" xfId="30781" xr:uid="{6284EB8D-F6B2-479C-A5BF-BDF60906BCCB}"/>
    <cellStyle name="Header2 6 6 3" xfId="32628" xr:uid="{C332F6BF-233B-4144-87AD-3FAAB2F7AE8D}"/>
    <cellStyle name="Header2 6 7" xfId="23969" xr:uid="{5A622F1D-5198-4BCC-9A0E-9BB4D20910F5}"/>
    <cellStyle name="Header2 6 8" xfId="26291" xr:uid="{2073FA81-7718-4AF7-BA45-D370B389104C}"/>
    <cellStyle name="Header2 6 9" xfId="28856" xr:uid="{7C802694-719C-4CD5-A4D1-B39B894A8E5C}"/>
    <cellStyle name="Header2 7" xfId="4131" xr:uid="{DFB433BB-F51F-41A2-9765-0EE57EDC1B2E}"/>
    <cellStyle name="Header2 7 10" xfId="30782" xr:uid="{2C42725A-9184-4313-808F-DA4AF785EF01}"/>
    <cellStyle name="Header2 7 11" xfId="32629" xr:uid="{BF0795B5-D30E-4512-BABE-EB30B3101EA4}"/>
    <cellStyle name="Header2 7 12" xfId="37440" xr:uid="{DBE98C15-799A-4AE0-A3AB-88127D85C728}"/>
    <cellStyle name="Header2 7 13" xfId="40107" xr:uid="{0BB6F711-2490-4126-8003-FA979FF05681}"/>
    <cellStyle name="Header2 7 2" xfId="8348" xr:uid="{2F86E8A1-0533-4784-8FD9-0C476473AF41}"/>
    <cellStyle name="Header2 7 2 2" xfId="30783" xr:uid="{44A54E45-CC1A-4A80-84DC-798717C936A1}"/>
    <cellStyle name="Header2 7 2 3" xfId="32630" xr:uid="{8B2F6BDF-FF59-428E-9F63-0E4F9523D010}"/>
    <cellStyle name="Header2 7 3" xfId="12479" xr:uid="{FD80B11B-6E85-4379-9890-12E967EFEB10}"/>
    <cellStyle name="Header2 7 3 2" xfId="30784" xr:uid="{DE9BDB64-ADCF-4D85-A9F2-20989ECA807D}"/>
    <cellStyle name="Header2 7 3 3" xfId="32631" xr:uid="{BFE8A62E-16BC-45A1-9C92-80ED94699CF1}"/>
    <cellStyle name="Header2 7 4" xfId="15174" xr:uid="{A36BFE1F-7AE0-42AA-9560-76B6694AB950}"/>
    <cellStyle name="Header2 7 4 2" xfId="30785" xr:uid="{202EB801-A5E8-4E49-A73B-A849B2C60B4F}"/>
    <cellStyle name="Header2 7 4 3" xfId="32632" xr:uid="{37E40FED-F1B0-425D-9E84-24D0775F6366}"/>
    <cellStyle name="Header2 7 5" xfId="18187" xr:uid="{21DC4416-D1D3-4ABB-8A4A-1BACD434AC7B}"/>
    <cellStyle name="Header2 7 5 2" xfId="30786" xr:uid="{0323BAB9-C0F8-42B2-B2E6-BC02B91C0E07}"/>
    <cellStyle name="Header2 7 5 3" xfId="32633" xr:uid="{F158B2E3-399C-442E-B83D-CDB633093BD7}"/>
    <cellStyle name="Header2 7 6" xfId="20804" xr:uid="{E3B255B5-6F20-446F-9482-D1A7C90B5593}"/>
    <cellStyle name="Header2 7 6 2" xfId="30787" xr:uid="{59AE62AD-1985-4975-BB3E-AAB90F898B92}"/>
    <cellStyle name="Header2 7 6 3" xfId="32634" xr:uid="{B36FAD03-EB8E-411F-8EBB-9388412976CD}"/>
    <cellStyle name="Header2 7 7" xfId="23338" xr:uid="{94B1D14E-E731-4C97-B694-7367B3ADBCAB}"/>
    <cellStyle name="Header2 7 8" xfId="25747" xr:uid="{907551DF-AB53-41ED-82B8-A6A7E1FB0FF7}"/>
    <cellStyle name="Header2 7 9" xfId="28327" xr:uid="{652A2E3F-DB8A-4D10-8B47-8D1270E5247D}"/>
    <cellStyle name="Header2 8" xfId="5187" xr:uid="{CEF18653-E8D7-4D71-BCC9-5720697C8D5A}"/>
    <cellStyle name="Header2 8 10" xfId="30788" xr:uid="{7AA9FE8C-2905-4F00-827D-6F025EA672D3}"/>
    <cellStyle name="Header2 8 11" xfId="32635" xr:uid="{052C1504-6B0B-4413-8A50-5A9E0C616953}"/>
    <cellStyle name="Header2 8 12" xfId="38231" xr:uid="{BBA80AB3-584F-49FB-8240-3C8E79D7BC19}"/>
    <cellStyle name="Header2 8 13" xfId="40771" xr:uid="{F4700F71-F0F6-42FB-899F-FF416909C303}"/>
    <cellStyle name="Header2 8 2" xfId="9238" xr:uid="{E2291DB6-B720-493D-BB4C-688B711380D9}"/>
    <cellStyle name="Header2 8 2 2" xfId="30789" xr:uid="{EFB64D17-B236-4CD8-B458-8A025F24696B}"/>
    <cellStyle name="Header2 8 2 3" xfId="32636" xr:uid="{D62138CE-3A6D-461B-B715-70B7FC675733}"/>
    <cellStyle name="Header2 8 3" xfId="13344" xr:uid="{F2E821C6-0C33-4ED0-A048-876D1FCBD4FF}"/>
    <cellStyle name="Header2 8 3 2" xfId="30790" xr:uid="{3E0B39EF-AB76-45AC-B90B-62350DC247DF}"/>
    <cellStyle name="Header2 8 3 3" xfId="32637" xr:uid="{28867AE0-8EC5-4EC4-A43A-6ADE10D57706}"/>
    <cellStyle name="Header2 8 4" xfId="15900" xr:uid="{26D84E4B-0750-482C-92CC-326DC10D91D6}"/>
    <cellStyle name="Header2 8 4 2" xfId="30791" xr:uid="{29085FEE-5B84-4779-B63C-AF1266A1048C}"/>
    <cellStyle name="Header2 8 4 3" xfId="32638" xr:uid="{B1E9C674-E5E5-4BA9-BBFE-19BC1FA681F8}"/>
    <cellStyle name="Header2 8 5" xfId="18971" xr:uid="{23528D0B-F5A6-4EAF-816A-F916F9CEABEE}"/>
    <cellStyle name="Header2 8 5 2" xfId="30792" xr:uid="{CEBBB5D6-4749-496D-830A-B2ED638E3535}"/>
    <cellStyle name="Header2 8 5 3" xfId="32639" xr:uid="{3E7A5C2A-2F33-4128-B72E-F8C8845B204D}"/>
    <cellStyle name="Header2 8 6" xfId="21513" xr:uid="{0C38101D-9EF0-48BF-B16A-794B86F52C3C}"/>
    <cellStyle name="Header2 8 7" xfId="23973" xr:uid="{BB1A5A52-2EE0-4F16-A4E3-86A12E6626CA}"/>
    <cellStyle name="Header2 8 8" xfId="26295" xr:uid="{D24E98BB-DB3D-4BB7-99C3-9099404BD19F}"/>
    <cellStyle name="Header2 8 9" xfId="28860" xr:uid="{56FFD8C8-18EE-42AA-B1B1-4FC8FBC70F84}"/>
    <cellStyle name="Header2 9" xfId="4022" xr:uid="{43E0B1E3-D09A-4579-B1F2-D7246A539C4F}"/>
    <cellStyle name="Header2 9 10" xfId="30793" xr:uid="{B7E56269-1B48-41E6-9D51-DA31C584C019}"/>
    <cellStyle name="Header2 9 11" xfId="32640" xr:uid="{D07859BD-2877-46C7-A32C-7B5E75B9D549}"/>
    <cellStyle name="Header2 9 12" xfId="37331" xr:uid="{D81FB04B-9F7E-4BD8-B216-1E6703F76BFC}"/>
    <cellStyle name="Header2 9 13" xfId="40691" xr:uid="{FC0553D9-F077-49E1-9CD7-A8CE3E69E2ED}"/>
    <cellStyle name="Header2 9 2" xfId="8239" xr:uid="{B097E906-8094-4A7B-9EC9-3566B712FDFD}"/>
    <cellStyle name="Header2 9 2 2" xfId="30794" xr:uid="{D9978E70-E063-4800-A5E3-D334632A400D}"/>
    <cellStyle name="Header2 9 2 3" xfId="32641" xr:uid="{7818B85D-584E-4389-A49B-1E4F663447D5}"/>
    <cellStyle name="Header2 9 3" xfId="12370" xr:uid="{F4CF3972-240C-4E48-B567-7D02F4B74775}"/>
    <cellStyle name="Header2 9 3 2" xfId="30795" xr:uid="{B1B2D632-AEA1-4750-B313-3BF0CF986E21}"/>
    <cellStyle name="Header2 9 3 3" xfId="32642" xr:uid="{520E5B35-BDFD-4CAE-926B-32659C1DF253}"/>
    <cellStyle name="Header2 9 4" xfId="15065" xr:uid="{9975DAE9-275E-4232-89B0-328783BD5962}"/>
    <cellStyle name="Header2 9 4 2" xfId="30796" xr:uid="{76924B10-6DD0-462C-A7BD-5B901FE27B5C}"/>
    <cellStyle name="Header2 9 4 3" xfId="32643" xr:uid="{C0C7DA9F-EB9B-40FE-BCED-C482F2F7ECDA}"/>
    <cellStyle name="Header2 9 5" xfId="18078" xr:uid="{2BBCFA6B-C000-47A3-AC24-743F1AAB546A}"/>
    <cellStyle name="Header2 9 6" xfId="20695" xr:uid="{458E7145-F76B-405E-8775-9813BE0B4239}"/>
    <cellStyle name="Header2 9 7" xfId="23229" xr:uid="{F6BB7B58-A289-44EB-9317-A7AA5D349B9E}"/>
    <cellStyle name="Header2 9 8" xfId="25638" xr:uid="{F2BF0397-97D2-4C98-B15C-A25AD461375B}"/>
    <cellStyle name="Header2 9 9" xfId="28218" xr:uid="{F4B72DCA-6277-4E57-B120-ECF46CB417E6}"/>
    <cellStyle name="Heading" xfId="1185" xr:uid="{8FF32563-8301-41DB-9FF7-C6EA90F50AB7}"/>
    <cellStyle name="Heading 1" xfId="25" builtinId="16" customBuiltin="1"/>
    <cellStyle name="Heading 1 2" xfId="1186" xr:uid="{DC0FEB6D-6DB8-4C29-B2C7-80847F09DA92}"/>
    <cellStyle name="Heading 1 2 2" xfId="1187" xr:uid="{BECFDF87-185C-4359-9172-2A5E2A168990}"/>
    <cellStyle name="Heading 1 2 3" xfId="41059" xr:uid="{462DC056-822D-4F4C-9C31-39BD3DDC5DEC}"/>
    <cellStyle name="Heading 1 2 4" xfId="45153" xr:uid="{05981224-C2BD-4C81-BE19-4BCE70D34BD0}"/>
    <cellStyle name="Heading 1 3" xfId="1188" xr:uid="{7D0065BF-ABB7-42CC-83DD-6D18880DE221}"/>
    <cellStyle name="Heading 1 4" xfId="5244" xr:uid="{935A2368-79D8-4D37-99C0-BF127ACC1E0B}"/>
    <cellStyle name="Heading 2" xfId="26" builtinId="17" customBuiltin="1"/>
    <cellStyle name="Heading 2 2" xfId="1189" xr:uid="{F231B22C-6F09-40AB-A4CE-E357F3EF3BE2}"/>
    <cellStyle name="Heading 2 2 2" xfId="1190" xr:uid="{E6B7A9C9-61DD-4F69-839D-753AC570C927}"/>
    <cellStyle name="Heading 2 2 3" xfId="41060" xr:uid="{9E4BBDCF-75D0-49CB-B213-330A052DD81B}"/>
    <cellStyle name="Heading 2 2 4" xfId="45154" xr:uid="{FEE254DE-A5EF-4AE6-8166-9A86B794D067}"/>
    <cellStyle name="Heading 2 3" xfId="1191" xr:uid="{DB081C95-BCD1-4F17-A296-6E6C027016E9}"/>
    <cellStyle name="Heading 2 4" xfId="5243" xr:uid="{7089C1B1-E339-45E5-872C-715F11B5C1AD}"/>
    <cellStyle name="Heading 3" xfId="27" builtinId="18" customBuiltin="1"/>
    <cellStyle name="Heading 3 2" xfId="1192" xr:uid="{8092AB78-453B-48C5-A105-E581941DE9B1}"/>
    <cellStyle name="Heading 3 2 2" xfId="1193" xr:uid="{47DED20A-3B30-4A90-B710-3D21734EDD79}"/>
    <cellStyle name="Heading 3 2 3" xfId="41061" xr:uid="{D9CA4362-210D-49DE-8763-A2EC35DA9EC0}"/>
    <cellStyle name="Heading 3 2 4" xfId="45155" xr:uid="{90B89F0C-1084-4770-9BF7-593A8114CB6A}"/>
    <cellStyle name="Heading 3 3" xfId="1194" xr:uid="{AC077250-8904-4555-A868-06CA97EC964A}"/>
    <cellStyle name="Heading 3 4" xfId="5242" xr:uid="{6D47D630-9668-4404-A403-803223C60CFA}"/>
    <cellStyle name="Heading 4" xfId="28" builtinId="19" customBuiltin="1"/>
    <cellStyle name="Heading 4 2" xfId="1195" xr:uid="{F8999DF9-A5FD-4871-8892-B7DC7D5A80EE}"/>
    <cellStyle name="Heading 4 2 2" xfId="1196" xr:uid="{12352A2F-E4BC-4002-AF07-D759E07F1880}"/>
    <cellStyle name="Heading 4 2 3" xfId="41062" xr:uid="{A615A047-B708-4A63-A1F1-0FCFF902B730}"/>
    <cellStyle name="Heading 4 2 4" xfId="45156" xr:uid="{A6529EF7-9593-4CA2-A36C-36DD856E8887}"/>
    <cellStyle name="Heading 4 3" xfId="1197" xr:uid="{9D0FF78B-DBBA-490D-BF91-DECA8E5DF4FF}"/>
    <cellStyle name="Heading 4 4" xfId="5241" xr:uid="{4DC5CE5E-9A77-4503-B7CD-B2B156E1BCCB}"/>
    <cellStyle name="Heading 5" xfId="41734" xr:uid="{99C29E62-DADF-4586-9D60-77915C5979D4}"/>
    <cellStyle name="HEADING, MAJOR" xfId="30797" xr:uid="{B6E43159-8DEC-437B-A837-EACC72CA01E6}"/>
    <cellStyle name="HEADING, MAJOR 2" xfId="30798" xr:uid="{76BCD745-79B9-49C9-9E4C-2C6D46A17982}"/>
    <cellStyle name="HEADING, MINOR" xfId="30799" xr:uid="{435AC956-A705-4333-AB92-83746086B421}"/>
    <cellStyle name="HEADING, MINOR 2" xfId="30800" xr:uid="{389D6945-3E77-462B-88CC-68FEE94C1D01}"/>
    <cellStyle name="HEADING, RIGHT" xfId="30801" xr:uid="{0511872C-84A8-46A2-BD9C-18D431F5C8CA}"/>
    <cellStyle name="HEADING,MAJOR" xfId="30802" xr:uid="{4E8039FC-7EFA-476B-9E88-681A0AFD5A05}"/>
    <cellStyle name="HEADING1" xfId="1198" xr:uid="{0724F0F3-8BD3-4424-B9C3-CF32A6F5D26D}"/>
    <cellStyle name="HEADING2" xfId="1199" xr:uid="{EB41D40E-EC37-4E90-ABC8-D314D83578BE}"/>
    <cellStyle name="Hyperlink" xfId="70" builtinId="8" customBuiltin="1"/>
    <cellStyle name="Hyperlink 10" xfId="149" xr:uid="{6BD82626-0751-48D2-BE03-0291B7F2A007}"/>
    <cellStyle name="Hyperlink 11" xfId="123" xr:uid="{C621A2AE-8736-4603-B3EB-E652F2753D18}"/>
    <cellStyle name="Hyperlink 11 2" xfId="45422" xr:uid="{88F45FF0-3374-4559-9FD8-0730F072392A}"/>
    <cellStyle name="Hyperlink 12" xfId="18517" xr:uid="{A4C75726-19A2-43A8-AA98-79B14AABEB6E}"/>
    <cellStyle name="Hyperlink 12 2" xfId="44908" xr:uid="{00F51335-B75C-4035-915C-305CA4F420B2}"/>
    <cellStyle name="Hyperlink 12 3" xfId="46559" xr:uid="{19B47C81-0E6F-40B5-AAD4-5611247EFA15}"/>
    <cellStyle name="Hyperlink 13" xfId="41197" xr:uid="{83E239BD-5FE0-477D-9BC3-1F188BD17CCA}"/>
    <cellStyle name="Hyperlink 2" xfId="75" xr:uid="{82F3D870-92F8-4964-9732-7A2FE3F381DC}"/>
    <cellStyle name="Hyperlink 2 10" xfId="34044" xr:uid="{BA183828-6DE1-4D29-8C14-9FE985088533}"/>
    <cellStyle name="Hyperlink 2 11" xfId="41115" xr:uid="{F8AB3B5B-5410-4EE8-9539-47E22C217077}"/>
    <cellStyle name="Hyperlink 2 12" xfId="41184" xr:uid="{14E84F9B-D921-41E3-AFC3-F105B80D8A91}"/>
    <cellStyle name="Hyperlink 2 13" xfId="127" xr:uid="{F5AC07D5-F75C-401A-A21D-4F96C02291D2}"/>
    <cellStyle name="Hyperlink 2 14" xfId="5251" xr:uid="{FEC65874-CA56-44A4-BCDF-08D897B27A65}"/>
    <cellStyle name="Hyperlink 2 2" xfId="1200" xr:uid="{3BD1409E-FEC4-46F0-BE7D-974542331705}"/>
    <cellStyle name="Hyperlink 2 2 2" xfId="30804" xr:uid="{FB1C343A-D47D-4724-AE44-91F43E9B408D}"/>
    <cellStyle name="Hyperlink 2 2 2 2" xfId="44944" xr:uid="{ACE3E750-2766-4B29-9AB1-62F1AA8B8A5D}"/>
    <cellStyle name="Hyperlink 2 2 2 3" xfId="46562" xr:uid="{74F4E515-0929-4FF2-BB38-4F87CD4D7D3A}"/>
    <cellStyle name="Hyperlink 2 2 3" xfId="41165" xr:uid="{47080ABD-2678-4D21-8686-F7FAEF88ED19}"/>
    <cellStyle name="Hyperlink 2 2 3 2" xfId="45075" xr:uid="{EBB10C10-A881-44B0-93D1-EB4050E087AA}"/>
    <cellStyle name="Hyperlink 2 2 3 3" xfId="46569" xr:uid="{D6A2B7D4-A6C4-42BE-8A62-EA7129EA39D2}"/>
    <cellStyle name="Hyperlink 2 2 4" xfId="44919" xr:uid="{A606C63C-F239-4277-BBC2-4B76C9AC17DB}"/>
    <cellStyle name="Hyperlink 2 2 5" xfId="41735" xr:uid="{D53AAFA0-E6BC-4895-96AE-21985E3E6E61}"/>
    <cellStyle name="Hyperlink 2 3" xfId="1201" xr:uid="{5110ACD7-0EA2-4D47-ADD7-1BAB2563316C}"/>
    <cellStyle name="Hyperlink 2 3 2" xfId="45072" xr:uid="{EEB4A382-710C-4AD2-8F4B-32908C2EC00E}"/>
    <cellStyle name="Hyperlink 2 3 3" xfId="44867" xr:uid="{3D600FCC-28CD-41C3-B2A9-BF8095F1B8E1}"/>
    <cellStyle name="Hyperlink 2 3 4" xfId="44922" xr:uid="{316185F4-1B15-4429-9150-2F1746EC69BE}"/>
    <cellStyle name="Hyperlink 2 3 4 2" xfId="46561" xr:uid="{36BA0F1F-DCB6-4BBC-A497-C05630E225BB}"/>
    <cellStyle name="Hyperlink 2 3 5" xfId="41235" xr:uid="{4EAC8F19-2F47-4F62-B822-1CB7F8F96B37}"/>
    <cellStyle name="Hyperlink 2 4" xfId="1202" xr:uid="{F35759F1-F25E-429B-8EC5-7C8D535F70EB}"/>
    <cellStyle name="Hyperlink 2 4 2" xfId="44918" xr:uid="{77342F29-B94C-40EC-B6A3-0DDE537E6E02}"/>
    <cellStyle name="Hyperlink 2 4 2 2" xfId="46560" xr:uid="{EB88C3BA-4D6C-40F4-9586-28339A6D3C37}"/>
    <cellStyle name="Hyperlink 2 4 3" xfId="41199" xr:uid="{5F2D4374-790A-4C42-AD90-851A9A50D6DB}"/>
    <cellStyle name="Hyperlink 2 5" xfId="1203" xr:uid="{30067E83-30AE-4BCA-8397-D2679D3245E8}"/>
    <cellStyle name="Hyperlink 2 5 2" xfId="44856" xr:uid="{054C9624-D8B4-49E2-9AFE-6DB09223286C}"/>
    <cellStyle name="Hyperlink 2 6" xfId="1204" xr:uid="{F50EFAFE-C021-40CF-922C-A2DC3FC1A983}"/>
    <cellStyle name="Hyperlink 2 7" xfId="156" xr:uid="{812F14EF-BDBE-4C74-8994-4FB0CC7031D9}"/>
    <cellStyle name="Hyperlink 2 8" xfId="7266" xr:uid="{22DF9E6C-E43F-486F-BCED-28E4C6FBB75C}"/>
    <cellStyle name="Hyperlink 2 9" xfId="30803" xr:uid="{66295799-0BE7-4A6E-89F7-6CEF1153EDCC}"/>
    <cellStyle name="Hyperlink 3" xfId="1205" xr:uid="{A5839973-061D-46F4-A9FE-72DF6791E03E}"/>
    <cellStyle name="Hyperlink 3 2" xfId="1206" xr:uid="{779B1911-5DC5-4AF9-AF73-36B617B97EED}"/>
    <cellStyle name="Hyperlink 3 2 2" xfId="45095" xr:uid="{5D57E511-A766-4D15-9F7E-B7BAF696F2F3}"/>
    <cellStyle name="Hyperlink 3 2 2 2" xfId="46571" xr:uid="{8B782BC9-0EE6-4C52-92B0-345A50EA322E}"/>
    <cellStyle name="Hyperlink 3 2 3" xfId="45060" xr:uid="{3915F2BD-FE10-4856-BCD0-F34C1661418C}"/>
    <cellStyle name="Hyperlink 3 2 4" xfId="41236" xr:uid="{18432C3E-F965-4251-9570-FABACA4B4C01}"/>
    <cellStyle name="Hyperlink 3 2 5" xfId="41790" xr:uid="{0E793A6F-5FD7-456F-9C7C-9BDFA7017514}"/>
    <cellStyle name="Hyperlink 3 3" xfId="30805" xr:uid="{45232C7D-BA31-49E4-B61D-1F0F86F3ACA2}"/>
    <cellStyle name="Hyperlink 3 3 2" xfId="45074" xr:uid="{D977DB3C-E5AE-41F4-A6C2-89FBA11F678E}"/>
    <cellStyle name="Hyperlink 3 3 3" xfId="46568" xr:uid="{23707856-7399-4755-A162-3BDD49EF6EDD}"/>
    <cellStyle name="Hyperlink 3 4" xfId="41108" xr:uid="{4F90CADA-CB5F-45AB-B5C0-9049EA583254}"/>
    <cellStyle name="Hyperlink 3 4 2" xfId="45019" xr:uid="{1E79DECB-B536-41FC-9D89-06C9CE08F60C}"/>
    <cellStyle name="Hyperlink 3 5" xfId="44866" xr:uid="{89D06856-8FF5-40F2-8D37-D3A4B55300A7}"/>
    <cellStyle name="Hyperlink 3 6" xfId="41222" xr:uid="{7236DCF4-4364-4AEA-9701-B2F264EEB4FB}"/>
    <cellStyle name="Hyperlink 3 7" xfId="42978" xr:uid="{24799B0E-4FBB-4868-9921-CBFC9AF53E2A}"/>
    <cellStyle name="Hyperlink 4" xfId="1207" xr:uid="{80CA2949-66B2-46D6-B95F-2AA4460A9E29}"/>
    <cellStyle name="Hyperlink 4 2" xfId="30806" xr:uid="{880BCE66-7F95-4B62-B9A8-DC49D4237334}"/>
    <cellStyle name="Hyperlink 4 2 2" xfId="45081" xr:uid="{69D35042-6F70-4641-8160-47912DAEC266}"/>
    <cellStyle name="Hyperlink 4 2 2 2" xfId="46570" xr:uid="{5C32B2B0-E647-4CC8-B1E2-61DFD3ED9F35}"/>
    <cellStyle name="Hyperlink 4 2 3" xfId="44951" xr:uid="{4CD8BA16-3906-405A-823B-D4D4D5502BEB}"/>
    <cellStyle name="Hyperlink 4 2 4" xfId="46563" xr:uid="{FA5111A7-8717-48F3-9CC9-36D16681C482}"/>
    <cellStyle name="Hyperlink 4 3" xfId="44882" xr:uid="{AC57867A-FFE8-4CD0-9A7A-71D741BAB666}"/>
    <cellStyle name="Hyperlink 4 3 2" xfId="46558" xr:uid="{D5E45A6D-E7DF-4BF0-BA4F-2C6BF269B905}"/>
    <cellStyle name="Hyperlink 4 4" xfId="44999" xr:uid="{50170A35-D211-4128-9C10-F43706DD2071}"/>
    <cellStyle name="Hyperlink 4 4 2" xfId="44877" xr:uid="{E3C4894C-4BB5-47DF-87BA-E2401AC79598}"/>
    <cellStyle name="Hyperlink 4 4 2 2" xfId="46556" xr:uid="{70C52BF3-D0E3-4940-B803-886A4CD9DE20}"/>
    <cellStyle name="Hyperlink 4 4 3" xfId="46564" xr:uid="{C3E1B230-D821-4629-9B19-9131DA4D5F48}"/>
    <cellStyle name="Hyperlink 4 5" xfId="41237" xr:uid="{D205289E-77F7-4481-BC18-737A839E13B8}"/>
    <cellStyle name="Hyperlink 5" xfId="1208" xr:uid="{4C3932AA-E852-4E07-94FB-4445E6482000}"/>
    <cellStyle name="Hyperlink 5 2" xfId="45062" xr:uid="{2A6CB9AE-65C5-4502-8990-1B04F364656E}"/>
    <cellStyle name="Hyperlink 5 2 2" xfId="46566" xr:uid="{9F1D7C7D-CA1A-4308-BAF1-052F6EE645FF}"/>
    <cellStyle name="Hyperlink 5 3" xfId="41220" xr:uid="{4705A63C-DBE3-40C2-926F-9C066C32EA60}"/>
    <cellStyle name="Hyperlink 5 4" xfId="41196" xr:uid="{80B73499-97CF-4F6E-B7BA-7C449CD4A0BC}"/>
    <cellStyle name="Hyperlink 6" xfId="1209" xr:uid="{47433802-24C3-4269-931D-B024F9CB1EA7}"/>
    <cellStyle name="Hyperlink 6 2" xfId="45071" xr:uid="{8D501186-E563-425A-AA24-E2D15D739DEB}"/>
    <cellStyle name="Hyperlink 6 2 2" xfId="46567" xr:uid="{CAF6538C-EDF9-465B-B87D-0F17F450C112}"/>
    <cellStyle name="Hyperlink 6 3" xfId="41259" xr:uid="{0D3B2231-088D-4E3E-A680-BC99BF1E99E5}"/>
    <cellStyle name="Hyperlink 7" xfId="1210" xr:uid="{6C0D4AEF-FE12-4753-9EB5-25FF1BF9BF4F}"/>
    <cellStyle name="Hyperlink 7 2" xfId="45427" xr:uid="{B4840E33-E0A3-4533-8212-63833D536755}"/>
    <cellStyle name="Hyperlink 7 3" xfId="41281" xr:uid="{B823579C-A16A-4FEA-BAC9-A730CCBBF059}"/>
    <cellStyle name="Hyperlink 7 4" xfId="41748" xr:uid="{D3C7A0DE-A049-41AE-A37D-7B4A26150495}"/>
    <cellStyle name="Hyperlink 8" xfId="155" xr:uid="{6D51F09F-B5FB-4AB8-A545-BC612904EDC9}"/>
    <cellStyle name="Hyperlink 8 2" xfId="44878" xr:uid="{61ABFCAC-EF72-473F-B951-0EE26861BE56}"/>
    <cellStyle name="Hyperlink 8 2 2" xfId="46557" xr:uid="{C0BC0BB6-3246-4E82-B968-C580496A8A4E}"/>
    <cellStyle name="Hyperlink 8 3" xfId="45000" xr:uid="{1B47BC6A-7771-4BF1-8C0F-9B702743BDDD}"/>
    <cellStyle name="Hyperlink 8 4" xfId="46565" xr:uid="{DEE6165F-F3CB-43EE-B9C7-04CD330D8690}"/>
    <cellStyle name="Hyperlink 9" xfId="151" xr:uid="{9A065B69-5535-40D6-9CBB-86A1F0AB55E3}"/>
    <cellStyle name="Index Number" xfId="1211" xr:uid="{F95B93F2-87EB-4C08-A6F2-A73A18B3C795}"/>
    <cellStyle name="Inhaltsverzeichnispunke" xfId="1212" xr:uid="{7080A638-4128-4629-B02E-27D4CDDDCBDC}"/>
    <cellStyle name="Input" xfId="32" builtinId="20" customBuiltin="1"/>
    <cellStyle name="Input [yellow]" xfId="1213" xr:uid="{CFF91953-3CE4-4A13-891D-66FE47D888F4}"/>
    <cellStyle name="Input [yellow] 2" xfId="1214" xr:uid="{A98A1695-4698-488A-9790-876D25C7402C}"/>
    <cellStyle name="Input [yellow] 2 2" xfId="45590" xr:uid="{15F395D3-F8F0-44D5-9289-F18153B4A3BF}"/>
    <cellStyle name="Input [yellow] 2 2 2" xfId="46661" xr:uid="{1C87A92D-6537-468C-8105-A35FFDC717F3}"/>
    <cellStyle name="Input [yellow] 2 3" xfId="45556" xr:uid="{79BBD6D5-259D-4E24-9F8A-CA977DF27358}"/>
    <cellStyle name="Input [yellow] 2 3 2" xfId="46657" xr:uid="{401BBE65-3C2C-4766-9BAA-8A3C0C421DFA}"/>
    <cellStyle name="Input [yellow] 3" xfId="1215" xr:uid="{DD133794-E6C3-4230-9338-7CE720887813}"/>
    <cellStyle name="Input [yellow] 3 2" xfId="45493" xr:uid="{66745E49-202A-4405-ADD7-7F3F5C724B8A}"/>
    <cellStyle name="Input [yellow] 3 3" xfId="46609" xr:uid="{66E18580-5041-4693-85BF-4BF0272184DF}"/>
    <cellStyle name="Input 10" xfId="1216" xr:uid="{C12695AB-9F08-429B-8449-1C458C854F78}"/>
    <cellStyle name="Input 10 10" xfId="5179" xr:uid="{49F93208-C2F5-4C13-932E-2EDD838341F1}"/>
    <cellStyle name="Input 10 10 10" xfId="38223" xr:uid="{BF2899BC-7762-4660-A04E-04307301ADBF}"/>
    <cellStyle name="Input 10 10 11" xfId="40548" xr:uid="{295A7EAF-FDB2-4877-99E6-3ACE9F1D056B}"/>
    <cellStyle name="Input 10 10 2" xfId="9230" xr:uid="{58B293DE-E4CA-495C-B492-B2286A4A11EF}"/>
    <cellStyle name="Input 10 10 3" xfId="13336" xr:uid="{542DBE19-0BB5-418D-99DA-1D570CEA508D}"/>
    <cellStyle name="Input 10 10 4" xfId="15892" xr:uid="{738E85C5-05C4-4FF8-B6C7-47E3F8F37084}"/>
    <cellStyle name="Input 10 10 5" xfId="18963" xr:uid="{152E3316-9BA5-48C7-83F6-5AC21C91FCC7}"/>
    <cellStyle name="Input 10 10 6" xfId="21505" xr:uid="{ACF7B4EC-FF59-4B1E-BF21-D38DDAA0F44F}"/>
    <cellStyle name="Input 10 10 7" xfId="23965" xr:uid="{F78219C9-64CC-4A68-AF3E-DCE25BED3595}"/>
    <cellStyle name="Input 10 10 8" xfId="26287" xr:uid="{8F6F5956-C824-40FC-93E1-B9F11020EF88}"/>
    <cellStyle name="Input 10 10 9" xfId="28852" xr:uid="{2A5C6970-D70B-4D4D-89B5-AC6B425A62BF}"/>
    <cellStyle name="Input 10 11" xfId="4026" xr:uid="{EF7BF316-753D-4769-86C7-FC1680EA9C8A}"/>
    <cellStyle name="Input 10 11 10" xfId="37335" xr:uid="{DC30282D-C264-4B9B-9E4F-EB4B0937BF3F}"/>
    <cellStyle name="Input 10 11 11" xfId="34498" xr:uid="{F079EB5A-51B7-40CD-B80F-AD9C0D2E7696}"/>
    <cellStyle name="Input 10 11 2" xfId="8243" xr:uid="{7ACF24A9-B700-4266-8D48-04F31035389D}"/>
    <cellStyle name="Input 10 11 3" xfId="12374" xr:uid="{EC2AF3D4-6677-404E-8C5E-E4306444B509}"/>
    <cellStyle name="Input 10 11 4" xfId="15069" xr:uid="{7AFAE2A9-E590-4CF3-A69E-709297A3F7DE}"/>
    <cellStyle name="Input 10 11 5" xfId="18082" xr:uid="{D96E73A5-9A1E-44F0-9B67-53B85CB8B4A5}"/>
    <cellStyle name="Input 10 11 6" xfId="20699" xr:uid="{DCCBB516-1AE9-4385-BFD4-8F4BB9AC3B11}"/>
    <cellStyle name="Input 10 11 7" xfId="23233" xr:uid="{FC3E5F9A-228A-4F5B-8B1F-2215A493FF51}"/>
    <cellStyle name="Input 10 11 8" xfId="25642" xr:uid="{9C3F9887-D967-4864-B47D-973977D7D6C6}"/>
    <cellStyle name="Input 10 11 9" xfId="28222" xr:uid="{D24E0FA5-D25B-4A7F-AB2F-83D1DBE285D1}"/>
    <cellStyle name="Input 10 12" xfId="6464" xr:uid="{276DD80E-6085-444F-96A3-34969795708A}"/>
    <cellStyle name="Input 10 12 10" xfId="39467" xr:uid="{26C205B9-016F-42E0-B308-E9F48B6EA006}"/>
    <cellStyle name="Input 10 12 11" xfId="35749" xr:uid="{9AD3614F-42F5-482D-9232-C25297DD4F2E}"/>
    <cellStyle name="Input 10 12 2" xfId="10412" xr:uid="{7C9F9B15-96A1-4E6B-833D-7B217FDCB8D2}"/>
    <cellStyle name="Input 10 12 3" xfId="14581" xr:uid="{3823C11E-51DD-4B17-A0C4-9F85131BA3ED}"/>
    <cellStyle name="Input 10 12 4" xfId="17100" xr:uid="{15116DC6-5562-4504-AB58-68538F4E3769}"/>
    <cellStyle name="Input 10 12 5" xfId="20212" xr:uid="{2C14A978-FA53-4E8C-956A-1A709D4BC696}"/>
    <cellStyle name="Input 10 12 6" xfId="22739" xr:uid="{089890E6-0447-4883-B166-FCD006D81C18}"/>
    <cellStyle name="Input 10 12 7" xfId="25163" xr:uid="{835154DB-5FDB-486F-97DD-7CB314A058FA}"/>
    <cellStyle name="Input 10 12 8" xfId="27459" xr:uid="{544B5CC4-2372-467A-858A-3C7C14DA19FD}"/>
    <cellStyle name="Input 10 12 9" xfId="30008" xr:uid="{51BBF6F2-8540-4802-9EE0-9E70F11639CB}"/>
    <cellStyle name="Input 10 13" xfId="7467" xr:uid="{ABC94158-5FCE-4792-892C-9BC9A5E5A8C8}"/>
    <cellStyle name="Input 10 14" xfId="7068" xr:uid="{B2B1F00D-358D-43F9-8D83-4B0E9E290009}"/>
    <cellStyle name="Input 10 15" xfId="11193" xr:uid="{841AE187-2FEF-4506-AFB6-E06CB61FC4DA}"/>
    <cellStyle name="Input 10 16" xfId="10815" xr:uid="{D9926F57-CFDA-42A7-8104-CF6D90A88A2A}"/>
    <cellStyle name="Input 10 17" xfId="11272" xr:uid="{F2BCCF47-40C6-48DB-AF2A-A829FBBA1CDA}"/>
    <cellStyle name="Input 10 18" xfId="13773" xr:uid="{DBAB07E2-2746-420A-8E68-3C64EB1236E1}"/>
    <cellStyle name="Input 10 19" xfId="21136" xr:uid="{9B859865-908E-45CF-834C-AD4E26FC6F3F}"/>
    <cellStyle name="Input 10 2" xfId="1217" xr:uid="{61016D59-51FD-4EEE-82D9-50C68CF0289D}"/>
    <cellStyle name="Input 10 2 10" xfId="7468" xr:uid="{A18A2593-BB4D-4987-A383-205950C283B5}"/>
    <cellStyle name="Input 10 2 11" xfId="7067" xr:uid="{C90E61FD-A93D-4547-AF5F-63053DF55E76}"/>
    <cellStyle name="Input 10 2 12" xfId="11192" xr:uid="{06A5D9A3-DB45-4428-81E4-6B86D7E03F9B}"/>
    <cellStyle name="Input 10 2 13" xfId="10816" xr:uid="{D6CDA7CD-FFCC-461A-808F-E2A67BBAD232}"/>
    <cellStyle name="Input 10 2 14" xfId="11271" xr:uid="{303F2464-1EBF-4F4B-917B-1A246F363458}"/>
    <cellStyle name="Input 10 2 15" xfId="6869" xr:uid="{2F240C3F-E0EA-476F-87DA-F13EEEDEF638}"/>
    <cellStyle name="Input 10 2 16" xfId="15416" xr:uid="{5B783061-F20E-4AE0-B029-3DB09775264C}"/>
    <cellStyle name="Input 10 2 17" xfId="10955" xr:uid="{C76B3CB5-DD6E-4B4F-82D8-F51674C711B5}"/>
    <cellStyle name="Input 10 2 18" xfId="34629" xr:uid="{67E2882C-EEE9-4A67-B608-112EF6EFFEDE}"/>
    <cellStyle name="Input 10 2 2" xfId="1218" xr:uid="{0E1DF8B1-6B1F-49CB-BE84-057B8DFCE6FC}"/>
    <cellStyle name="Input 10 2 2 10" xfId="8520" xr:uid="{0A404F3E-2923-4187-B22D-2B8B52C2BF17}"/>
    <cellStyle name="Input 10 2 2 11" xfId="11191" xr:uid="{31B87419-2826-452A-850A-FA13FFCDC4A8}"/>
    <cellStyle name="Input 10 2 2 12" xfId="10817" xr:uid="{182781B7-24D2-447C-9D34-286D332B782B}"/>
    <cellStyle name="Input 10 2 2 13" xfId="15454" xr:uid="{8C654B54-7387-4536-8B58-2CFBA9D110A0}"/>
    <cellStyle name="Input 10 2 2 14" xfId="6868" xr:uid="{31C4F320-EC2C-48CA-ABAF-B2DC9A21AA06}"/>
    <cellStyle name="Input 10 2 2 15" xfId="21137" xr:uid="{57AE7C7B-C6E7-4471-824F-6FEEAA9900C5}"/>
    <cellStyle name="Input 10 2 2 16" xfId="10956" xr:uid="{3223FBD8-83A3-4C86-997B-A0E4C356CE80}"/>
    <cellStyle name="Input 10 2 2 17" xfId="34630" xr:uid="{56B20DFA-5F78-4FBC-9544-F9337AD25EC0}"/>
    <cellStyle name="Input 10 2 2 2" xfId="3630" xr:uid="{0CCF2E7D-E2D0-4B0E-8A08-30CF639BAFD1}"/>
    <cellStyle name="Input 10 2 2 2 10" xfId="36949" xr:uid="{E9C88C51-B2C7-42EE-8CE2-D0D666DDC2B7}"/>
    <cellStyle name="Input 10 2 2 2 11" xfId="38263" xr:uid="{007B2353-1CDB-496A-8A9E-D48EF8356508}"/>
    <cellStyle name="Input 10 2 2 2 2" xfId="7857" xr:uid="{8F8E4A51-8B6D-4082-8093-3ADAAC3265CA}"/>
    <cellStyle name="Input 10 2 2 2 3" xfId="11988" xr:uid="{D6979F45-CE47-40BF-AF81-79A3B5867480}"/>
    <cellStyle name="Input 10 2 2 2 4" xfId="7305" xr:uid="{3C82F84D-183F-4CFC-9C8C-977994AF77F4}"/>
    <cellStyle name="Input 10 2 2 2 5" xfId="17699" xr:uid="{5819C78D-4AF1-4A33-9BBD-1D7564022DF3}"/>
    <cellStyle name="Input 10 2 2 2 6" xfId="12849" xr:uid="{5503FEDA-051F-4F84-8EAD-5AF4476AEECA}"/>
    <cellStyle name="Input 10 2 2 2 7" xfId="13530" xr:uid="{CA9F4A75-01C0-4152-9DE4-8451A63158DE}"/>
    <cellStyle name="Input 10 2 2 2 8" xfId="13380" xr:uid="{32C77CA2-AA2A-4561-BF50-27BFAE7C844A}"/>
    <cellStyle name="Input 10 2 2 2 9" xfId="27848" xr:uid="{B72A6C23-80CF-40F1-AA43-21F5D978738D}"/>
    <cellStyle name="Input 10 2 2 3" xfId="4811" xr:uid="{57F0E4F3-B066-479E-904D-49B873AA1305}"/>
    <cellStyle name="Input 10 2 2 3 10" xfId="37855" xr:uid="{48A4DAA6-65EA-4455-9AAE-D4C7F5F0D698}"/>
    <cellStyle name="Input 10 2 2 3 11" xfId="40744" xr:uid="{81128848-B41D-429E-AB2C-598319B5043D}"/>
    <cellStyle name="Input 10 2 2 3 2" xfId="8872" xr:uid="{56C9EAA2-906D-43ED-9881-52A000CBCA6E}"/>
    <cellStyle name="Input 10 2 2 3 3" xfId="12968" xr:uid="{98741783-C368-4AC7-972B-F6D158086FC8}"/>
    <cellStyle name="Input 10 2 2 3 4" xfId="15528" xr:uid="{7D61EA06-30B0-42CA-A47D-25C6B946357E}"/>
    <cellStyle name="Input 10 2 2 3 5" xfId="18605" xr:uid="{B8B9668C-B54E-401F-9DB9-A58C57612278}"/>
    <cellStyle name="Input 10 2 2 3 6" xfId="21147" xr:uid="{13B6232A-FE96-480B-8793-38D37E1717E4}"/>
    <cellStyle name="Input 10 2 2 3 7" xfId="23607" xr:uid="{8B08AC5E-119E-4CCC-974B-845782320EEE}"/>
    <cellStyle name="Input 10 2 2 3 8" xfId="25929" xr:uid="{7FC8BAE5-D610-466C-AD49-E2F0254B7E72}"/>
    <cellStyle name="Input 10 2 2 3 9" xfId="28494" xr:uid="{33845242-7F8F-4D4D-AFF8-23F39FC108D8}"/>
    <cellStyle name="Input 10 2 2 4" xfId="5155" xr:uid="{7A989871-E7C8-4F77-A4A9-1740EAF64AF8}"/>
    <cellStyle name="Input 10 2 2 4 10" xfId="38199" xr:uid="{5DC2C16E-D039-45D1-BAC3-44561D808684}"/>
    <cellStyle name="Input 10 2 2 4 11" xfId="40562" xr:uid="{2FDAF8C2-EF35-4E82-B8AA-01750180CB7F}"/>
    <cellStyle name="Input 10 2 2 4 2" xfId="9206" xr:uid="{BF89F42E-B59F-4DBA-95BF-2827B255DCC0}"/>
    <cellStyle name="Input 10 2 2 4 3" xfId="13312" xr:uid="{24CE3633-0BDE-44F3-A369-0E8E9251DAA9}"/>
    <cellStyle name="Input 10 2 2 4 4" xfId="15868" xr:uid="{99E1DE09-2F0E-4648-8A9A-FF0E19B1D293}"/>
    <cellStyle name="Input 10 2 2 4 5" xfId="18939" xr:uid="{0CCB2C21-EB67-412C-8643-4D66D85B8F34}"/>
    <cellStyle name="Input 10 2 2 4 6" xfId="21481" xr:uid="{6772BF5A-FA1D-4A02-999D-9CEB9227E11A}"/>
    <cellStyle name="Input 10 2 2 4 7" xfId="23941" xr:uid="{356357B0-7E5C-4B18-B86C-717C81474514}"/>
    <cellStyle name="Input 10 2 2 4 8" xfId="26263" xr:uid="{CA4D1C0E-5879-40A5-805B-41A66A184DB6}"/>
    <cellStyle name="Input 10 2 2 4 9" xfId="28828" xr:uid="{C59297F5-F308-418D-91C1-3D86D22BF03E}"/>
    <cellStyle name="Input 10 2 2 5" xfId="4152" xr:uid="{6455D3F5-7F90-4BA6-8B3A-D8503022C071}"/>
    <cellStyle name="Input 10 2 2 5 10" xfId="37461" xr:uid="{52E72D3F-48AE-4486-B48C-D3F9BAA4120F}"/>
    <cellStyle name="Input 10 2 2 5 11" xfId="34507" xr:uid="{AF6C32A6-C543-4A16-84A0-6C64DA7A10C4}"/>
    <cellStyle name="Input 10 2 2 5 2" xfId="8369" xr:uid="{2B76752C-48B2-4DE4-9869-9ACA1A283989}"/>
    <cellStyle name="Input 10 2 2 5 3" xfId="12500" xr:uid="{F3F4A33C-3A6E-45CD-98D6-2FC7CF9C968A}"/>
    <cellStyle name="Input 10 2 2 5 4" xfId="15195" xr:uid="{870BFACE-71C0-4645-B275-392685F7E459}"/>
    <cellStyle name="Input 10 2 2 5 5" xfId="18208" xr:uid="{BE17AEB8-C9EC-410B-A970-37C175263926}"/>
    <cellStyle name="Input 10 2 2 5 6" xfId="20825" xr:uid="{09207A1B-1D26-4E49-AB31-A6861E4254C1}"/>
    <cellStyle name="Input 10 2 2 5 7" xfId="23359" xr:uid="{F1EF9BF1-A1F9-4CD8-83CC-6FAAF586F5C2}"/>
    <cellStyle name="Input 10 2 2 5 8" xfId="25768" xr:uid="{955FD4BB-0E23-4488-B487-EBB8FB4C7CD4}"/>
    <cellStyle name="Input 10 2 2 5 9" xfId="28348" xr:uid="{245A2721-3CCC-4CCB-BFE2-30104B61EA1F}"/>
    <cellStyle name="Input 10 2 2 6" xfId="5177" xr:uid="{091400BA-840F-412E-B585-F2D177BE2A02}"/>
    <cellStyle name="Input 10 2 2 6 10" xfId="38221" xr:uid="{A7E63985-3AE1-4984-BBFB-8CD8D6CDD6C6}"/>
    <cellStyle name="Input 10 2 2 6 11" xfId="37817" xr:uid="{71EE8377-3239-49C0-B40F-F9E8B1D5FE73}"/>
    <cellStyle name="Input 10 2 2 6 2" xfId="9228" xr:uid="{37A6F56C-E436-41E9-AD26-FDC23987E70B}"/>
    <cellStyle name="Input 10 2 2 6 3" xfId="13334" xr:uid="{3004E514-B754-48B6-B1B0-114223494648}"/>
    <cellStyle name="Input 10 2 2 6 4" xfId="15890" xr:uid="{6264314E-CC6B-42AC-A9FA-F8767D001814}"/>
    <cellStyle name="Input 10 2 2 6 5" xfId="18961" xr:uid="{6933DC0D-7834-4686-ADCE-53B8574EB482}"/>
    <cellStyle name="Input 10 2 2 6 6" xfId="21503" xr:uid="{AE984586-9FA5-479A-B0E7-E4C27D28C5ED}"/>
    <cellStyle name="Input 10 2 2 6 7" xfId="23963" xr:uid="{F18FD430-71D8-4848-BB3A-43AB1C93F948}"/>
    <cellStyle name="Input 10 2 2 6 8" xfId="26285" xr:uid="{AC3B9DD5-F4B3-45C9-9B07-7A6078335E81}"/>
    <cellStyle name="Input 10 2 2 6 9" xfId="28850" xr:uid="{9BCF0F29-1A25-453F-A579-86617D9E8BF9}"/>
    <cellStyle name="Input 10 2 2 7" xfId="4028" xr:uid="{D36FA6C2-903C-44E4-B9A9-A3272C4AF849}"/>
    <cellStyle name="Input 10 2 2 7 10" xfId="37337" xr:uid="{D8C51E35-E808-4840-A859-C78F61B43C47}"/>
    <cellStyle name="Input 10 2 2 7 11" xfId="37733" xr:uid="{037D9FE9-C918-4AB1-81FD-F24A33B2211A}"/>
    <cellStyle name="Input 10 2 2 7 2" xfId="8245" xr:uid="{7FA7B90F-D8E7-4126-B0B6-F74C978351EF}"/>
    <cellStyle name="Input 10 2 2 7 3" xfId="12376" xr:uid="{DD7919CF-4C36-4957-BA95-BA2558909C24}"/>
    <cellStyle name="Input 10 2 2 7 4" xfId="15071" xr:uid="{8CFAA042-9BB3-479C-8362-737FB0F6CBB0}"/>
    <cellStyle name="Input 10 2 2 7 5" xfId="18084" xr:uid="{0CB348ED-99C9-4024-9654-830358A73F1E}"/>
    <cellStyle name="Input 10 2 2 7 6" xfId="20701" xr:uid="{2498E48B-71F3-4F17-81E4-D6AB4161E7D6}"/>
    <cellStyle name="Input 10 2 2 7 7" xfId="23235" xr:uid="{C75EC124-8740-4BF4-BB14-48008CDE6D06}"/>
    <cellStyle name="Input 10 2 2 7 8" xfId="25644" xr:uid="{B94CD4ED-F91F-46B8-BA96-263646CD931D}"/>
    <cellStyle name="Input 10 2 2 7 9" xfId="28224" xr:uid="{89002C43-1F0B-4E7A-B231-6E25538BC8F5}"/>
    <cellStyle name="Input 10 2 2 8" xfId="6466" xr:uid="{C874A2AE-2566-4B4F-8EBB-A1952FFB597D}"/>
    <cellStyle name="Input 10 2 2 8 10" xfId="39469" xr:uid="{9AD5A28D-F8B7-4E49-B050-A38B2C998316}"/>
    <cellStyle name="Input 10 2 2 8 11" xfId="35747" xr:uid="{9B6D6DE3-C2E8-468D-A570-F94B1B3FFEFA}"/>
    <cellStyle name="Input 10 2 2 8 2" xfId="10414" xr:uid="{8CE7AADC-765D-46E3-B3C1-DB3B952881F7}"/>
    <cellStyle name="Input 10 2 2 8 3" xfId="14583" xr:uid="{D28594D5-B062-4DC7-A6C0-E6E2723F5C0F}"/>
    <cellStyle name="Input 10 2 2 8 4" xfId="17102" xr:uid="{1D643967-C335-4F20-A438-3DB5F5346688}"/>
    <cellStyle name="Input 10 2 2 8 5" xfId="20214" xr:uid="{D3DD68B7-4B12-4B84-A901-E5B88FE6154E}"/>
    <cellStyle name="Input 10 2 2 8 6" xfId="22741" xr:uid="{2526F83B-5392-49A7-8478-976F52D1FE41}"/>
    <cellStyle name="Input 10 2 2 8 7" xfId="25165" xr:uid="{8732E490-27FC-475E-8533-F3F866AFDC2C}"/>
    <cellStyle name="Input 10 2 2 8 8" xfId="27461" xr:uid="{BAB9853E-FB69-45A1-88A0-E70E2ABC16FA}"/>
    <cellStyle name="Input 10 2 2 8 9" xfId="30010" xr:uid="{BCBD7319-3915-4497-B60B-00EC84445B20}"/>
    <cellStyle name="Input 10 2 2 9" xfId="7469" xr:uid="{30165B27-0262-49C4-9382-58C2CA18A755}"/>
    <cellStyle name="Input 10 2 3" xfId="3629" xr:uid="{DD176FF5-258F-4E1B-841F-52E6EF7CF0EE}"/>
    <cellStyle name="Input 10 2 3 10" xfId="36948" xr:uid="{B870A5A8-EE20-42A3-9F5D-4D5D4D148EE9}"/>
    <cellStyle name="Input 10 2 3 11" xfId="34293" xr:uid="{3FC9A1DB-18B5-4539-8DF7-3510A1759441}"/>
    <cellStyle name="Input 10 2 3 2" xfId="7856" xr:uid="{68D7549E-9574-4CE2-8C03-5DE9DFC193FC}"/>
    <cellStyle name="Input 10 2 3 3" xfId="11987" xr:uid="{8494EA58-F523-4D15-9E93-ACAC8032DC87}"/>
    <cellStyle name="Input 10 2 3 4" xfId="8755" xr:uid="{21C38AAE-A91A-40E9-965A-D3FB261D8AC9}"/>
    <cellStyle name="Input 10 2 3 5" xfId="17698" xr:uid="{9138B062-7D12-4E62-BEC3-558291C6D1A0}"/>
    <cellStyle name="Input 10 2 3 6" xfId="8610" xr:uid="{FB2B033A-90F6-4D99-B730-DF425E0AA0AB}"/>
    <cellStyle name="Input 10 2 3 7" xfId="18072" xr:uid="{8D8D33A9-0037-4C41-8441-3AE341D6876E}"/>
    <cellStyle name="Input 10 2 3 8" xfId="18495" xr:uid="{5330D191-27D5-49ED-B6CF-02105F05DC89}"/>
    <cellStyle name="Input 10 2 3 9" xfId="27847" xr:uid="{2D648A90-F1C7-4F1C-9574-8B2405DDEB9C}"/>
    <cellStyle name="Input 10 2 4" xfId="4810" xr:uid="{AD4FB781-8FE3-4045-B4A9-36620CB48FE0}"/>
    <cellStyle name="Input 10 2 4 10" xfId="37854" xr:uid="{093C4C5D-3C21-4661-B30C-0A66E5E88F3C}"/>
    <cellStyle name="Input 10 2 4 11" xfId="40025" xr:uid="{4623D4DB-7F93-4666-A921-3415AB9CC3F9}"/>
    <cellStyle name="Input 10 2 4 2" xfId="8871" xr:uid="{613051B2-F6EA-45EB-968C-567047584617}"/>
    <cellStyle name="Input 10 2 4 3" xfId="12967" xr:uid="{00521BEF-FCFC-4AF0-9AD4-DBED1FD8DA38}"/>
    <cellStyle name="Input 10 2 4 4" xfId="15527" xr:uid="{49A4CF67-9E28-486B-A1F4-7DDBB7C40303}"/>
    <cellStyle name="Input 10 2 4 5" xfId="18604" xr:uid="{263A6784-3480-4CFB-B81E-F69AF0AC609A}"/>
    <cellStyle name="Input 10 2 4 6" xfId="21146" xr:uid="{FFFD9BC5-7529-4399-8816-992B7DA7A3D1}"/>
    <cellStyle name="Input 10 2 4 7" xfId="23606" xr:uid="{A23CBB87-7D89-42B7-A6B5-0724A3F62D0E}"/>
    <cellStyle name="Input 10 2 4 8" xfId="25928" xr:uid="{E6E9F83A-B6DF-4B62-8C00-3C7FB562A4E3}"/>
    <cellStyle name="Input 10 2 4 9" xfId="28493" xr:uid="{2E1F3A42-6E5A-4850-8C42-1F07E8D54067}"/>
    <cellStyle name="Input 10 2 5" xfId="5156" xr:uid="{65EC929E-97E2-455E-9C37-0B11D4097050}"/>
    <cellStyle name="Input 10 2 5 10" xfId="38200" xr:uid="{896124CD-D9E8-4F11-84D9-F4F4D38633D3}"/>
    <cellStyle name="Input 10 2 5 11" xfId="34581" xr:uid="{72DC92FF-A9E3-4D53-809C-096867A548B9}"/>
    <cellStyle name="Input 10 2 5 2" xfId="9207" xr:uid="{9A251F38-FBE0-413B-8C40-D369F00254A2}"/>
    <cellStyle name="Input 10 2 5 3" xfId="13313" xr:uid="{673885F8-B4BD-404A-BF1F-1B06780A800F}"/>
    <cellStyle name="Input 10 2 5 4" xfId="15869" xr:uid="{1D2F6A09-0FD8-4B3B-A9E6-711E9FA9CA7B}"/>
    <cellStyle name="Input 10 2 5 5" xfId="18940" xr:uid="{82EBD048-CBCE-4079-9848-8B7C92B50AA3}"/>
    <cellStyle name="Input 10 2 5 6" xfId="21482" xr:uid="{F9A2EAD2-3200-46A3-B64F-F183F55E482F}"/>
    <cellStyle name="Input 10 2 5 7" xfId="23942" xr:uid="{50EF0B69-782D-4A17-954E-97DCC73451F7}"/>
    <cellStyle name="Input 10 2 5 8" xfId="26264" xr:uid="{54B0D52F-3584-4F3B-848A-CF893D47233A}"/>
    <cellStyle name="Input 10 2 5 9" xfId="28829" xr:uid="{FE659F61-EC5E-4833-B7BE-A2BB6066996C}"/>
    <cellStyle name="Input 10 2 6" xfId="4151" xr:uid="{C9F7F2C5-4276-4508-88CA-A7966F36E51C}"/>
    <cellStyle name="Input 10 2 6 10" xfId="37460" xr:uid="{B26D6D7F-6E34-4964-BA0E-EB6267A78161}"/>
    <cellStyle name="Input 10 2 6 11" xfId="34506" xr:uid="{B4DD3C70-41F3-43FB-83BB-1389A832B322}"/>
    <cellStyle name="Input 10 2 6 2" xfId="8368" xr:uid="{DB0A72BC-8826-4756-A055-766E15259997}"/>
    <cellStyle name="Input 10 2 6 3" xfId="12499" xr:uid="{3B5FC538-E82A-4A87-8DDD-9159927FA3EE}"/>
    <cellStyle name="Input 10 2 6 4" xfId="15194" xr:uid="{73633459-6D9A-408B-AE56-2251E67C7EC8}"/>
    <cellStyle name="Input 10 2 6 5" xfId="18207" xr:uid="{C61687A5-C6BD-472D-A55F-F90C571EC3AD}"/>
    <cellStyle name="Input 10 2 6 6" xfId="20824" xr:uid="{B685B95F-5496-4B58-9FF0-E2706A285213}"/>
    <cellStyle name="Input 10 2 6 7" xfId="23358" xr:uid="{BDA633B4-37F8-46BC-B8CC-37CD82612FDF}"/>
    <cellStyle name="Input 10 2 6 8" xfId="25767" xr:uid="{E51D3E6B-7927-4AD8-8995-C095B9AD705F}"/>
    <cellStyle name="Input 10 2 6 9" xfId="28347" xr:uid="{E17DA646-AEDE-4A4A-9407-87B090A6A560}"/>
    <cellStyle name="Input 10 2 7" xfId="5178" xr:uid="{E596F25D-CD8F-48EF-94BA-76535B3A685E}"/>
    <cellStyle name="Input 10 2 7 10" xfId="38222" xr:uid="{4481294B-1A12-472C-AE7B-9E4B228EBC26}"/>
    <cellStyle name="Input 10 2 7 11" xfId="37816" xr:uid="{C33868AB-C92A-4B24-B183-321E204E7E59}"/>
    <cellStyle name="Input 10 2 7 2" xfId="9229" xr:uid="{092B9115-47A3-4671-89B8-CDEF1C75B810}"/>
    <cellStyle name="Input 10 2 7 3" xfId="13335" xr:uid="{7FCA4F8D-16C5-4C99-8195-891008D75186}"/>
    <cellStyle name="Input 10 2 7 4" xfId="15891" xr:uid="{E0263D6A-E324-44E9-813A-5742F74CE2EC}"/>
    <cellStyle name="Input 10 2 7 5" xfId="18962" xr:uid="{D1DBD724-5389-4BBA-98E7-60CCAFD09B36}"/>
    <cellStyle name="Input 10 2 7 6" xfId="21504" xr:uid="{032A51DE-C926-4190-B0B9-8349224D7740}"/>
    <cellStyle name="Input 10 2 7 7" xfId="23964" xr:uid="{24DDABFA-A474-4452-B373-383C15687E96}"/>
    <cellStyle name="Input 10 2 7 8" xfId="26286" xr:uid="{97D891EC-7021-490F-87E7-12091A425978}"/>
    <cellStyle name="Input 10 2 7 9" xfId="28851" xr:uid="{9480C777-FEC5-4800-B8F8-45752076B10A}"/>
    <cellStyle name="Input 10 2 8" xfId="4027" xr:uid="{176A4D4F-AB83-4F9D-BD85-C2898E28B449}"/>
    <cellStyle name="Input 10 2 8 10" xfId="37336" xr:uid="{FF09873E-EC36-435A-AC66-D5C8DA19791B}"/>
    <cellStyle name="Input 10 2 8 11" xfId="34499" xr:uid="{820EDF9C-FE84-4E93-A834-130213AFA2C6}"/>
    <cellStyle name="Input 10 2 8 2" xfId="8244" xr:uid="{CCCA571D-A0F0-4433-A39D-CD3F78B059DA}"/>
    <cellStyle name="Input 10 2 8 3" xfId="12375" xr:uid="{4CE59703-0610-4850-9ABD-4DC76265854E}"/>
    <cellStyle name="Input 10 2 8 4" xfId="15070" xr:uid="{36E8C7AE-44E3-4DFE-8C68-6C6881BB55E0}"/>
    <cellStyle name="Input 10 2 8 5" xfId="18083" xr:uid="{3ED8AA72-F44A-4C33-BE97-50CEF0BAB7DA}"/>
    <cellStyle name="Input 10 2 8 6" xfId="20700" xr:uid="{46EBE93A-4D63-49BB-BCD5-7B43BA3D25C9}"/>
    <cellStyle name="Input 10 2 8 7" xfId="23234" xr:uid="{498DFCAB-0A9B-4FAC-9DB6-1E80752380D6}"/>
    <cellStyle name="Input 10 2 8 8" xfId="25643" xr:uid="{412FE2E9-3024-4B8A-A1CB-69756BE2E750}"/>
    <cellStyle name="Input 10 2 8 9" xfId="28223" xr:uid="{EC6C8507-597D-4E16-85D4-AB31DB55F509}"/>
    <cellStyle name="Input 10 2 9" xfId="6465" xr:uid="{1C5290FD-D8AF-469C-BAA0-26CCF68B10B0}"/>
    <cellStyle name="Input 10 2 9 10" xfId="39468" xr:uid="{BC4D441E-8DBD-4971-96A1-523E1135E8E9}"/>
    <cellStyle name="Input 10 2 9 11" xfId="35748" xr:uid="{371E010F-281E-4290-BE2F-D5A3F9BB73C3}"/>
    <cellStyle name="Input 10 2 9 2" xfId="10413" xr:uid="{1F1A7814-364B-4F6E-B96F-748EF900EB7C}"/>
    <cellStyle name="Input 10 2 9 3" xfId="14582" xr:uid="{773533D2-A572-4C6B-8A3B-74A42B2B9186}"/>
    <cellStyle name="Input 10 2 9 4" xfId="17101" xr:uid="{BB99A955-21C7-4048-968F-91AA4BC2EC3F}"/>
    <cellStyle name="Input 10 2 9 5" xfId="20213" xr:uid="{F12666C9-FF6A-4F4C-8C6C-D836468DBC12}"/>
    <cellStyle name="Input 10 2 9 6" xfId="22740" xr:uid="{4760887D-70D9-4A57-BD31-10FF284D5DED}"/>
    <cellStyle name="Input 10 2 9 7" xfId="25164" xr:uid="{89658B4D-2216-4389-9C8D-BB0BAA3CA19E}"/>
    <cellStyle name="Input 10 2 9 8" xfId="27460" xr:uid="{A260FCF1-C2A6-4038-8301-84CEB1F63B55}"/>
    <cellStyle name="Input 10 2 9 9" xfId="30009" xr:uid="{40087CA8-3740-4524-B48F-526C319775C1}"/>
    <cellStyle name="Input 10 20" xfId="10954" xr:uid="{AA070330-01D8-4F2E-B0B3-D28BD4280E44}"/>
    <cellStyle name="Input 10 21" xfId="34628" xr:uid="{5F4EB233-E311-48BE-8142-03646476F61F}"/>
    <cellStyle name="Input 10 3" xfId="1219" xr:uid="{E78F6B09-31AE-44F2-9668-C87894C6EA4D}"/>
    <cellStyle name="Input 10 3 10" xfId="7470" xr:uid="{339C3452-75CD-4900-B8F0-AC32F247C070}"/>
    <cellStyle name="Input 10 3 11" xfId="8524" xr:uid="{EA86C642-1BBD-4733-B7AC-DDB3855DC946}"/>
    <cellStyle name="Input 10 3 12" xfId="11190" xr:uid="{7E89B31B-9F87-4109-A5EE-9778AF03BA17}"/>
    <cellStyle name="Input 10 3 13" xfId="10818" xr:uid="{D138224C-BF4A-4A2C-BE06-E3D3B986F427}"/>
    <cellStyle name="Input 10 3 14" xfId="15453" xr:uid="{4B836BD1-9DEF-4F36-81D2-EAA02D692157}"/>
    <cellStyle name="Input 10 3 15" xfId="6867" xr:uid="{8C874A96-0C79-4F40-AAE4-83AD372EE32F}"/>
    <cellStyle name="Input 10 3 16" xfId="11304" xr:uid="{7BE154C9-94FE-4D36-858D-5A65ADFE54B7}"/>
    <cellStyle name="Input 10 3 17" xfId="10957" xr:uid="{6228EF99-56AC-4A63-BCA8-71F796E54651}"/>
    <cellStyle name="Input 10 3 18" xfId="34631" xr:uid="{64C14500-0F9F-49A1-8E8E-A055F6148069}"/>
    <cellStyle name="Input 10 3 2" xfId="1220" xr:uid="{E0923EAB-DD44-423B-BDFC-29EAEF0B7737}"/>
    <cellStyle name="Input 10 3 2 10" xfId="7066" xr:uid="{37785B1A-BE5B-4DB1-9B4A-9247212BF4B8}"/>
    <cellStyle name="Input 10 3 2 11" xfId="11189" xr:uid="{FF2D63FB-FB8A-4C64-B6E8-9F6417B238A4}"/>
    <cellStyle name="Input 10 3 2 12" xfId="10819" xr:uid="{5078E10E-939D-40EF-A99E-F9ECE130F775}"/>
    <cellStyle name="Input 10 3 2 13" xfId="11953" xr:uid="{0305A14B-0809-4EC0-9B23-A2AD4A6AF365}"/>
    <cellStyle name="Input 10 3 2 14" xfId="6866" xr:uid="{C1DDCDE6-C430-437A-94D0-F95626529AD6}"/>
    <cellStyle name="Input 10 3 2 15" xfId="21138" xr:uid="{133E92C4-1F2D-444C-9992-2F1258C3FA26}"/>
    <cellStyle name="Input 10 3 2 16" xfId="10958" xr:uid="{47394F9B-D953-4E86-8ECC-BC0777874336}"/>
    <cellStyle name="Input 10 3 2 17" xfId="34632" xr:uid="{C3026C47-F7B1-4302-B64D-4BC6CA13CF3B}"/>
    <cellStyle name="Input 10 3 2 2" xfId="3632" xr:uid="{1139144A-4D07-4CE8-BD11-F323358AA16F}"/>
    <cellStyle name="Input 10 3 2 2 10" xfId="36951" xr:uid="{802B07AB-3D46-4CAF-8301-9E0162A8F7D4}"/>
    <cellStyle name="Input 10 3 2 2 11" xfId="34295" xr:uid="{8E533F68-AA2F-4A34-AF7F-2F79545F06A3}"/>
    <cellStyle name="Input 10 3 2 2 2" xfId="7859" xr:uid="{E7F0B107-32B3-46A6-8B18-E2675885F5BA}"/>
    <cellStyle name="Input 10 3 2 2 3" xfId="11990" xr:uid="{2F8AB009-FD06-4E2A-8E78-53DF8662335B}"/>
    <cellStyle name="Input 10 3 2 2 4" xfId="7306" xr:uid="{3090C6A7-A85A-4A05-89EB-47816D3061AD}"/>
    <cellStyle name="Input 10 3 2 2 5" xfId="17701" xr:uid="{2EA3B101-56B6-4C2D-B350-40B73BC29A26}"/>
    <cellStyle name="Input 10 3 2 2 6" xfId="8609" xr:uid="{4FC6BB7F-ED0C-43C4-8599-95120EEBD2D3}"/>
    <cellStyle name="Input 10 3 2 2 7" xfId="11533" xr:uid="{049F7E20-3B0E-4BE3-9F88-63FCD7673B97}"/>
    <cellStyle name="Input 10 3 2 2 8" xfId="18494" xr:uid="{F7B634B5-A93B-498E-A618-63E62EE60792}"/>
    <cellStyle name="Input 10 3 2 2 9" xfId="27850" xr:uid="{0650B7A7-60E5-4740-8E97-8A36CD9DD27B}"/>
    <cellStyle name="Input 10 3 2 3" xfId="4813" xr:uid="{643E648A-C82A-4CBF-8AAA-182524336825}"/>
    <cellStyle name="Input 10 3 2 3 10" xfId="37857" xr:uid="{F7AE24D6-B21D-4EF0-B8C3-6AA0B8F3A7EA}"/>
    <cellStyle name="Input 10 3 2 3 11" xfId="40725" xr:uid="{8E500E8E-61F0-48EA-B269-0494A3315ABA}"/>
    <cellStyle name="Input 10 3 2 3 2" xfId="8874" xr:uid="{CD5F9BA7-CF21-4E7D-9290-D8C896F313D2}"/>
    <cellStyle name="Input 10 3 2 3 3" xfId="12970" xr:uid="{60DF631C-871C-40DA-8182-96FBD9C101B9}"/>
    <cellStyle name="Input 10 3 2 3 4" xfId="15530" xr:uid="{8ED086C3-07FA-4887-8DB2-4F79478E177E}"/>
    <cellStyle name="Input 10 3 2 3 5" xfId="18607" xr:uid="{CAAFC3A6-F6C1-48CE-A506-716EBEADE22F}"/>
    <cellStyle name="Input 10 3 2 3 6" xfId="21149" xr:uid="{7C7DDE8B-3484-4BB5-815B-10F646780469}"/>
    <cellStyle name="Input 10 3 2 3 7" xfId="23609" xr:uid="{ED4C6C40-5230-4A90-92FF-E21C1EF6E843}"/>
    <cellStyle name="Input 10 3 2 3 8" xfId="25931" xr:uid="{31032725-AE7D-40B8-B9C0-D5902B98B2A7}"/>
    <cellStyle name="Input 10 3 2 3 9" xfId="28496" xr:uid="{E76EE539-FFDE-415F-B5CF-852967FF8DF0}"/>
    <cellStyle name="Input 10 3 2 4" xfId="5153" xr:uid="{2E4D21C0-2837-45CE-8321-86962B3E2A42}"/>
    <cellStyle name="Input 10 3 2 4 10" xfId="38197" xr:uid="{A2701161-7D7A-4F51-A071-46F64CA7ED06}"/>
    <cellStyle name="Input 10 3 2 4 11" xfId="40563" xr:uid="{5C193C3E-82A5-4D1B-9BDE-43BA08535A50}"/>
    <cellStyle name="Input 10 3 2 4 2" xfId="9204" xr:uid="{4281E3A9-8A6C-4034-9A1C-8A8E5B38BB69}"/>
    <cellStyle name="Input 10 3 2 4 3" xfId="13310" xr:uid="{A0588C0B-755C-4111-BC70-CF265E5515BD}"/>
    <cellStyle name="Input 10 3 2 4 4" xfId="15866" xr:uid="{D116F355-54DA-4881-97FB-59E1F94A8CEB}"/>
    <cellStyle name="Input 10 3 2 4 5" xfId="18937" xr:uid="{17022D45-F7E1-478D-9591-C6DB635C66BF}"/>
    <cellStyle name="Input 10 3 2 4 6" xfId="21479" xr:uid="{3E9AF817-C207-4804-872A-3DC7585C549B}"/>
    <cellStyle name="Input 10 3 2 4 7" xfId="23939" xr:uid="{98C42472-B1B8-494A-82D2-1DA98B41EC9C}"/>
    <cellStyle name="Input 10 3 2 4 8" xfId="26261" xr:uid="{10A33738-E145-4F62-9DAC-8207ED05E581}"/>
    <cellStyle name="Input 10 3 2 4 9" xfId="28826" xr:uid="{57AC94E0-E532-4DFD-A931-143941852190}"/>
    <cellStyle name="Input 10 3 2 5" xfId="4154" xr:uid="{5CC2F966-7584-4052-B7E3-7BEBE6883EDC}"/>
    <cellStyle name="Input 10 3 2 5 10" xfId="37463" xr:uid="{A2E5743C-232A-4624-8A89-48B410B60123}"/>
    <cellStyle name="Input 10 3 2 5 11" xfId="40045" xr:uid="{93756598-AAE9-499A-A10D-158765EEA2B4}"/>
    <cellStyle name="Input 10 3 2 5 2" xfId="8371" xr:uid="{CEC81340-0819-4355-BFBE-59AF97C4E090}"/>
    <cellStyle name="Input 10 3 2 5 3" xfId="12502" xr:uid="{711E4DA5-58BB-4F4C-A2D9-CA228D05A9DA}"/>
    <cellStyle name="Input 10 3 2 5 4" xfId="15197" xr:uid="{B28BCA33-4334-4ECF-BF36-D8613971C094}"/>
    <cellStyle name="Input 10 3 2 5 5" xfId="18210" xr:uid="{C868816A-8B4D-4B7B-9A88-CCB3BE65F3F1}"/>
    <cellStyle name="Input 10 3 2 5 6" xfId="20827" xr:uid="{38D9AE4A-1FB7-4432-8535-6554832C01F5}"/>
    <cellStyle name="Input 10 3 2 5 7" xfId="23361" xr:uid="{96DC429E-F185-4528-851B-0535C87DC13E}"/>
    <cellStyle name="Input 10 3 2 5 8" xfId="25770" xr:uid="{14963571-BECB-4410-86B5-CC7AF2D9C5AC}"/>
    <cellStyle name="Input 10 3 2 5 9" xfId="28350" xr:uid="{5648279C-E936-4F46-BB7B-2951E263308F}"/>
    <cellStyle name="Input 10 3 2 6" xfId="5175" xr:uid="{D6974FB3-6E50-4784-96A3-669DC04D2D3E}"/>
    <cellStyle name="Input 10 3 2 6 10" xfId="38219" xr:uid="{A3125AC8-2DFE-48EB-A435-2EC22F4246EC}"/>
    <cellStyle name="Input 10 3 2 6 11" xfId="40550" xr:uid="{5F9F1B91-9B40-4B63-A789-0097E62ED5DB}"/>
    <cellStyle name="Input 10 3 2 6 2" xfId="9226" xr:uid="{D5237628-28CC-4CE2-ABA3-2BAE4DC7CD48}"/>
    <cellStyle name="Input 10 3 2 6 3" xfId="13332" xr:uid="{A80C6B7A-9187-48ED-8BC4-7BFF3136FD10}"/>
    <cellStyle name="Input 10 3 2 6 4" xfId="15888" xr:uid="{F149050F-6F5E-48D2-8078-6DE112581CB5}"/>
    <cellStyle name="Input 10 3 2 6 5" xfId="18959" xr:uid="{E9B113DA-A9DD-45AD-B591-7D36B68A95A9}"/>
    <cellStyle name="Input 10 3 2 6 6" xfId="21501" xr:uid="{C025E9A2-090C-4775-9C06-AFCB8965B453}"/>
    <cellStyle name="Input 10 3 2 6 7" xfId="23961" xr:uid="{6136DA4A-9332-48D5-A750-2170CEA64489}"/>
    <cellStyle name="Input 10 3 2 6 8" xfId="26283" xr:uid="{AC8ED870-7CCE-4757-8A81-0107B73605E9}"/>
    <cellStyle name="Input 10 3 2 6 9" xfId="28848" xr:uid="{83E8540A-A1B7-4218-AD9C-2DEA81CC538E}"/>
    <cellStyle name="Input 10 3 2 7" xfId="4030" xr:uid="{CA8D61F2-184A-44AE-AC5C-B9452AF30174}"/>
    <cellStyle name="Input 10 3 2 7 10" xfId="37339" xr:uid="{92F7F6C9-2B74-49E0-9DBE-89873741A8C3}"/>
    <cellStyle name="Input 10 3 2 7 11" xfId="40699" xr:uid="{D98CB7BC-6E2C-4629-97E8-407C9D54E972}"/>
    <cellStyle name="Input 10 3 2 7 2" xfId="8247" xr:uid="{53CBA798-26F7-4563-BC16-6BBA7C527FE9}"/>
    <cellStyle name="Input 10 3 2 7 3" xfId="12378" xr:uid="{DA1E60BB-8861-458B-9490-BB83C87D688E}"/>
    <cellStyle name="Input 10 3 2 7 4" xfId="15073" xr:uid="{F57949A9-5CD1-44AD-9C68-8D39F08D6BE1}"/>
    <cellStyle name="Input 10 3 2 7 5" xfId="18086" xr:uid="{1144790A-1AA0-4995-93EB-AFC53FEDD829}"/>
    <cellStyle name="Input 10 3 2 7 6" xfId="20703" xr:uid="{FF75B7B0-2865-4EF0-B5E9-5F0523322730}"/>
    <cellStyle name="Input 10 3 2 7 7" xfId="23237" xr:uid="{C2D2DE0E-8CE3-46D1-A1D8-D5F55957F1F4}"/>
    <cellStyle name="Input 10 3 2 7 8" xfId="25646" xr:uid="{16EBE351-C0BE-4607-B200-AD15D247361E}"/>
    <cellStyle name="Input 10 3 2 7 9" xfId="28226" xr:uid="{0F4E6973-9DFD-4B89-8D88-6D2A9C49ECC9}"/>
    <cellStyle name="Input 10 3 2 8" xfId="6468" xr:uid="{C809B13F-7D05-47F3-8BAE-71D76386081F}"/>
    <cellStyle name="Input 10 3 2 8 10" xfId="39471" xr:uid="{E44A4751-8B51-4A6A-B310-9F3D3EC2782F}"/>
    <cellStyle name="Input 10 3 2 8 11" xfId="35745" xr:uid="{39E30A13-D983-4923-B127-E90B17F33701}"/>
    <cellStyle name="Input 10 3 2 8 2" xfId="10416" xr:uid="{36DC6573-C7F6-4CBD-959A-A3AA321A698D}"/>
    <cellStyle name="Input 10 3 2 8 3" xfId="14585" xr:uid="{9021C9B8-5217-4ACF-8DE8-5EC26EF55BB9}"/>
    <cellStyle name="Input 10 3 2 8 4" xfId="17104" xr:uid="{7CF962CE-5F41-4A77-B9DA-1BDC7A673002}"/>
    <cellStyle name="Input 10 3 2 8 5" xfId="20216" xr:uid="{14DF23E2-AA5D-47FB-AE08-1A31399DE7B4}"/>
    <cellStyle name="Input 10 3 2 8 6" xfId="22743" xr:uid="{4B8DED80-E7D5-4290-B48B-20D8A3A021B1}"/>
    <cellStyle name="Input 10 3 2 8 7" xfId="25167" xr:uid="{693446D4-688A-4AF1-825E-3A468E6DB72C}"/>
    <cellStyle name="Input 10 3 2 8 8" xfId="27463" xr:uid="{FC16469B-7849-4F94-9DB5-97D15998D54B}"/>
    <cellStyle name="Input 10 3 2 8 9" xfId="30012" xr:uid="{E7E06F7F-9DC7-4692-BCAF-872F017417C8}"/>
    <cellStyle name="Input 10 3 2 9" xfId="7471" xr:uid="{1B968646-0342-4BB1-91AF-9C5B57974A52}"/>
    <cellStyle name="Input 10 3 3" xfId="3631" xr:uid="{EC345AA8-0075-4E91-8747-3F81AA217A13}"/>
    <cellStyle name="Input 10 3 3 10" xfId="36950" xr:uid="{FE95951C-8C0E-4EAC-B300-C5ADA1C05A38}"/>
    <cellStyle name="Input 10 3 3 11" xfId="34294" xr:uid="{8F4EC6AB-D5E4-4C16-AF21-43A4E04FD5C0}"/>
    <cellStyle name="Input 10 3 3 2" xfId="7858" xr:uid="{3B022D84-485D-4CF6-A9E2-FF23B8403748}"/>
    <cellStyle name="Input 10 3 3 3" xfId="11989" xr:uid="{E66B22C1-1C33-41F4-AA77-FEBF6754524F}"/>
    <cellStyle name="Input 10 3 3 4" xfId="8757" xr:uid="{41FD11DF-134C-4C43-94D3-66DA2FB9DF3C}"/>
    <cellStyle name="Input 10 3 3 5" xfId="17700" xr:uid="{417444EC-3647-4B86-A0DC-98E969113400}"/>
    <cellStyle name="Input 10 3 3 6" xfId="12850" xr:uid="{9FB57080-3B40-44EF-A9EB-E2EE2BAF42BC}"/>
    <cellStyle name="Input 10 3 3 7" xfId="13529" xr:uid="{3F2671A2-7420-4D49-81F4-01CC7C2B1977}"/>
    <cellStyle name="Input 10 3 3 8" xfId="18493" xr:uid="{9781F1A2-2AEC-4F4F-9F8F-F651A11254B2}"/>
    <cellStyle name="Input 10 3 3 9" xfId="27849" xr:uid="{CC681594-E4F0-455F-AE5E-CECD28A651F7}"/>
    <cellStyle name="Input 10 3 4" xfId="4812" xr:uid="{C5431D13-1DB9-4BA1-A9A2-9009271CFFD7}"/>
    <cellStyle name="Input 10 3 4 10" xfId="37856" xr:uid="{603D698A-629B-43E8-95D6-F85EDDDAE4FD}"/>
    <cellStyle name="Input 10 3 4 11" xfId="40086" xr:uid="{4911BF5B-E643-4DE6-8428-80222F8F809B}"/>
    <cellStyle name="Input 10 3 4 2" xfId="8873" xr:uid="{4E35C3E4-5233-4B82-B470-EDDEC921DC8C}"/>
    <cellStyle name="Input 10 3 4 3" xfId="12969" xr:uid="{E8351552-39ED-4746-AAF0-C1278466B41D}"/>
    <cellStyle name="Input 10 3 4 4" xfId="15529" xr:uid="{22327240-02F3-44E8-AC47-021854B4338B}"/>
    <cellStyle name="Input 10 3 4 5" xfId="18606" xr:uid="{DA550D96-960F-40B1-BB25-393F3CEFA646}"/>
    <cellStyle name="Input 10 3 4 6" xfId="21148" xr:uid="{714E23B7-67B0-4A0D-AD49-C2FDE36F2024}"/>
    <cellStyle name="Input 10 3 4 7" xfId="23608" xr:uid="{59DD2CA0-5B98-4F77-854A-5FDB423CD94D}"/>
    <cellStyle name="Input 10 3 4 8" xfId="25930" xr:uid="{948F4169-7653-4D86-9CFC-3A9DCB9B6649}"/>
    <cellStyle name="Input 10 3 4 9" xfId="28495" xr:uid="{9735A0AA-0628-4816-A7C5-7F274D5D371B}"/>
    <cellStyle name="Input 10 3 5" xfId="5154" xr:uid="{0D7FB301-22C8-40BD-97C6-432DF4DD1010}"/>
    <cellStyle name="Input 10 3 5 10" xfId="38198" xr:uid="{F0678F46-4D08-4CF9-A341-C35FB2E8B0DA}"/>
    <cellStyle name="Input 10 3 5 11" xfId="34580" xr:uid="{DB2E8A28-BAC0-4BD9-8F35-6E79C3080631}"/>
    <cellStyle name="Input 10 3 5 2" xfId="9205" xr:uid="{B6D586C7-E886-45FE-BC44-2A868422A88A}"/>
    <cellStyle name="Input 10 3 5 3" xfId="13311" xr:uid="{3ACC3B36-AE9A-4643-802C-93B0A5A07DD1}"/>
    <cellStyle name="Input 10 3 5 4" xfId="15867" xr:uid="{80C47B7B-7616-4612-9A84-38992B22B89D}"/>
    <cellStyle name="Input 10 3 5 5" xfId="18938" xr:uid="{72ED4E98-6908-46CD-9954-F59CD7A6AB9E}"/>
    <cellStyle name="Input 10 3 5 6" xfId="21480" xr:uid="{1BFEDD38-DBEB-467C-8174-6B343DB85FBE}"/>
    <cellStyle name="Input 10 3 5 7" xfId="23940" xr:uid="{61B14DEB-E61A-49C4-A609-82A697EEA7D6}"/>
    <cellStyle name="Input 10 3 5 8" xfId="26262" xr:uid="{67C8AB26-58E3-4D57-B377-744048964075}"/>
    <cellStyle name="Input 10 3 5 9" xfId="28827" xr:uid="{2D371900-0F64-4AB3-A720-5A7BDAF152DD}"/>
    <cellStyle name="Input 10 3 6" xfId="4153" xr:uid="{D00569AD-67C7-4DEE-A119-8FA62E0A407E}"/>
    <cellStyle name="Input 10 3 6 10" xfId="37462" xr:uid="{E1129F67-CE72-49E5-AF3F-4FC238FEE948}"/>
    <cellStyle name="Input 10 3 6 11" xfId="40967" xr:uid="{C51CF432-97D8-4B81-B138-C95F0BDE5871}"/>
    <cellStyle name="Input 10 3 6 2" xfId="8370" xr:uid="{48B3F858-0B02-4B7B-A61F-7CB410AF007A}"/>
    <cellStyle name="Input 10 3 6 3" xfId="12501" xr:uid="{9CF85EFD-7117-4948-9CF7-68129573197C}"/>
    <cellStyle name="Input 10 3 6 4" xfId="15196" xr:uid="{2A330768-F522-4E20-9F59-71B4E736F237}"/>
    <cellStyle name="Input 10 3 6 5" xfId="18209" xr:uid="{6A99668D-FB88-460F-8C04-C57564103C88}"/>
    <cellStyle name="Input 10 3 6 6" xfId="20826" xr:uid="{955CE417-4C4D-4386-AA8F-BE80373FB587}"/>
    <cellStyle name="Input 10 3 6 7" xfId="23360" xr:uid="{2B731A7C-7B4D-45F0-9ABF-7150AD55412F}"/>
    <cellStyle name="Input 10 3 6 8" xfId="25769" xr:uid="{2EB1D20E-86A5-408A-AC3C-ECCD612E87FF}"/>
    <cellStyle name="Input 10 3 6 9" xfId="28349" xr:uid="{DCB35DE4-22FE-45E8-98E2-2C93E2126CCE}"/>
    <cellStyle name="Input 10 3 7" xfId="5176" xr:uid="{563B9CD7-DBE8-4EB6-B219-7CDCE47D9F1D}"/>
    <cellStyle name="Input 10 3 7 10" xfId="38220" xr:uid="{0666191B-13BF-4B31-A0CC-2623C4B8C952}"/>
    <cellStyle name="Input 10 3 7 11" xfId="40551" xr:uid="{2E4DA2E0-60C5-4599-BE1A-DD607477801C}"/>
    <cellStyle name="Input 10 3 7 2" xfId="9227" xr:uid="{E6CFA216-31C3-46A4-AA22-2BD9C4D3410F}"/>
    <cellStyle name="Input 10 3 7 3" xfId="13333" xr:uid="{9FB7FA5D-9F34-48F4-98C4-D2466FA1957D}"/>
    <cellStyle name="Input 10 3 7 4" xfId="15889" xr:uid="{5C2DB849-B85E-4C0E-A3D6-B238F53F6546}"/>
    <cellStyle name="Input 10 3 7 5" xfId="18960" xr:uid="{ED402F98-7FA5-4FDC-9FD6-347F3BFFAFF4}"/>
    <cellStyle name="Input 10 3 7 6" xfId="21502" xr:uid="{4F533774-5CD7-45CA-A071-6F5A78ABCE7C}"/>
    <cellStyle name="Input 10 3 7 7" xfId="23962" xr:uid="{25208D96-5A92-4343-8DE0-5A11FDF9224F}"/>
    <cellStyle name="Input 10 3 7 8" xfId="26284" xr:uid="{C77ACA43-953D-4C23-9F5F-A1C4C9DFADC1}"/>
    <cellStyle name="Input 10 3 7 9" xfId="28849" xr:uid="{8DEE12A9-2B47-4065-B4BF-484FA6CD96D3}"/>
    <cellStyle name="Input 10 3 8" xfId="4029" xr:uid="{1DECE2C5-8AD2-45DE-8261-A90F181A7FD9}"/>
    <cellStyle name="Input 10 3 8 10" xfId="37338" xr:uid="{6CA4205D-E225-4204-9D85-D2B0C10A52CB}"/>
    <cellStyle name="Input 10 3 8 11" xfId="40111" xr:uid="{25D63318-BC5A-4775-B5F8-BCF1CE3FF73A}"/>
    <cellStyle name="Input 10 3 8 2" xfId="8246" xr:uid="{2DEEEB67-9837-4476-A4FF-6ABF6AFD2685}"/>
    <cellStyle name="Input 10 3 8 3" xfId="12377" xr:uid="{A0B2AB5B-66BE-457D-B7ED-90D7E2DBA8E5}"/>
    <cellStyle name="Input 10 3 8 4" xfId="15072" xr:uid="{1095C207-F56D-4A71-B0C6-92953F3E9B0E}"/>
    <cellStyle name="Input 10 3 8 5" xfId="18085" xr:uid="{426AF450-E4CC-4222-817A-C4EB8C08B008}"/>
    <cellStyle name="Input 10 3 8 6" xfId="20702" xr:uid="{5AFB954F-8181-4CC9-A246-F79A21C541E3}"/>
    <cellStyle name="Input 10 3 8 7" xfId="23236" xr:uid="{936F35AE-493E-4181-951B-DA734AABD859}"/>
    <cellStyle name="Input 10 3 8 8" xfId="25645" xr:uid="{3E333A14-E44E-4253-84E2-E1D694987342}"/>
    <cellStyle name="Input 10 3 8 9" xfId="28225" xr:uid="{37461B6A-21E2-4071-AD18-244B9ABA3D97}"/>
    <cellStyle name="Input 10 3 9" xfId="6467" xr:uid="{EE304952-EB54-43A7-8E60-B1D861AB1F2A}"/>
    <cellStyle name="Input 10 3 9 10" xfId="39470" xr:uid="{189D524C-9D47-4A79-B913-10584934EA54}"/>
    <cellStyle name="Input 10 3 9 11" xfId="35746" xr:uid="{48E2DF50-E003-46F5-81AE-15C50D635B03}"/>
    <cellStyle name="Input 10 3 9 2" xfId="10415" xr:uid="{C82A7718-5F17-4B0C-A8C9-72141328A360}"/>
    <cellStyle name="Input 10 3 9 3" xfId="14584" xr:uid="{D7C80277-0179-40E5-A216-BFF097E515E7}"/>
    <cellStyle name="Input 10 3 9 4" xfId="17103" xr:uid="{BAD86888-14BF-4CD0-A540-4B300181A125}"/>
    <cellStyle name="Input 10 3 9 5" xfId="20215" xr:uid="{5663EA94-C797-40CC-BCA2-09A27FB7824B}"/>
    <cellStyle name="Input 10 3 9 6" xfId="22742" xr:uid="{1A3FFC38-2B60-4DEB-8424-8F9F7FC64BD6}"/>
    <cellStyle name="Input 10 3 9 7" xfId="25166" xr:uid="{D148846A-A033-4F7D-86F1-C862668DEB0E}"/>
    <cellStyle name="Input 10 3 9 8" xfId="27462" xr:uid="{90B3CF27-ED79-4FA2-BFA2-CAFBA887AF4B}"/>
    <cellStyle name="Input 10 3 9 9" xfId="30011" xr:uid="{E08BD33D-8EBF-423E-A087-D93CAFF3DDC4}"/>
    <cellStyle name="Input 10 4" xfId="1221" xr:uid="{1AF02CD6-8B2A-44CA-BC22-8AD93AFDB3EA}"/>
    <cellStyle name="Input 10 4 10" xfId="7472" xr:uid="{437E4620-B257-47D4-9F40-029CF305A39D}"/>
    <cellStyle name="Input 10 4 11" xfId="8523" xr:uid="{988C3452-2F9B-44A1-8CCA-87ED75DBD32F}"/>
    <cellStyle name="Input 10 4 12" xfId="11188" xr:uid="{F8C81230-CB39-44C6-948C-636D40761188}"/>
    <cellStyle name="Input 10 4 13" xfId="15939" xr:uid="{D307FD93-0630-44FA-9041-D2526E7EBF3F}"/>
    <cellStyle name="Input 10 4 14" xfId="11269" xr:uid="{B80E531A-71A5-43C2-B43A-5A99C58843F7}"/>
    <cellStyle name="Input 10 4 15" xfId="6865" xr:uid="{9D2D7970-67A8-43B8-A23D-C7F64243C62A}"/>
    <cellStyle name="Input 10 4 16" xfId="15417" xr:uid="{6A51013A-E4F5-4A2C-86FD-96A1D83A1682}"/>
    <cellStyle name="Input 10 4 17" xfId="10959" xr:uid="{77013CF2-1246-409A-86C3-2A1FE910A216}"/>
    <cellStyle name="Input 10 4 18" xfId="34633" xr:uid="{B98E889C-2E04-460A-8546-BF71CAB20264}"/>
    <cellStyle name="Input 10 4 2" xfId="1222" xr:uid="{ACFFFA3D-F498-44B4-8099-C8D79CBFCF48}"/>
    <cellStyle name="Input 10 4 2 10" xfId="7065" xr:uid="{01200147-1F18-4E32-BBEC-3CE1CC6D43C7}"/>
    <cellStyle name="Input 10 4 2 11" xfId="11187" xr:uid="{77B45F0B-87C2-49A7-85E9-6DA552CB2017}"/>
    <cellStyle name="Input 10 4 2 12" xfId="10821" xr:uid="{F169A9AF-6379-467E-8F56-291DF814A465}"/>
    <cellStyle name="Input 10 4 2 13" xfId="11268" xr:uid="{586D089B-4736-46FD-AE69-7D1CD92B47CA}"/>
    <cellStyle name="Input 10 4 2 14" xfId="6864" xr:uid="{13FA12E9-0EC6-4B5F-B7EF-3C09236D58E1}"/>
    <cellStyle name="Input 10 4 2 15" xfId="15415" xr:uid="{BEA9E091-ACBB-407E-BBB5-96DB1F5C891A}"/>
    <cellStyle name="Input 10 4 2 16" xfId="10960" xr:uid="{3191B831-3743-4E33-9BA8-6EEACB2503F6}"/>
    <cellStyle name="Input 10 4 2 17" xfId="34634" xr:uid="{C3EDAFCA-BB07-45A5-804D-BFFF616B001C}"/>
    <cellStyle name="Input 10 4 2 2" xfId="3634" xr:uid="{7909E170-5B15-48E2-A20B-5E4F93ABC783}"/>
    <cellStyle name="Input 10 4 2 2 10" xfId="36953" xr:uid="{03C02F8B-1756-454B-B765-1CA64C2125EC}"/>
    <cellStyle name="Input 10 4 2 2 11" xfId="34297" xr:uid="{3753A2F9-B1B4-49D1-9474-877FDAA6EC37}"/>
    <cellStyle name="Input 10 4 2 2 2" xfId="7861" xr:uid="{BD2095E5-C989-4048-B2CC-360DC135B3CB}"/>
    <cellStyle name="Input 10 4 2 2 3" xfId="11992" xr:uid="{79A2AA00-2352-4189-987D-C93B72E12FA3}"/>
    <cellStyle name="Input 10 4 2 2 4" xfId="8754" xr:uid="{B4731D10-9969-4CEB-80B1-DE96C8F5EA15}"/>
    <cellStyle name="Input 10 4 2 2 5" xfId="17703" xr:uid="{75D55666-161B-4BCB-A4B4-635D85B7F97E}"/>
    <cellStyle name="Input 10 4 2 2 6" xfId="8611" xr:uid="{CC73BB94-81DF-4C5C-9611-0FACF4A0768D}"/>
    <cellStyle name="Input 10 4 2 2 7" xfId="11534" xr:uid="{E3F5708E-221B-4E0D-BA55-69C1AD22004B}"/>
    <cellStyle name="Input 10 4 2 2 8" xfId="7075" xr:uid="{2E3F6686-993D-4016-B667-05F2F386DD96}"/>
    <cellStyle name="Input 10 4 2 2 9" xfId="27852" xr:uid="{4578E344-876F-4986-9995-6247A2788FC9}"/>
    <cellStyle name="Input 10 4 2 3" xfId="4815" xr:uid="{6375F50B-1569-408F-B019-C641EC297098}"/>
    <cellStyle name="Input 10 4 2 3 10" xfId="37859" xr:uid="{A4BE666F-148A-4E8D-82E6-8D71DA919DBE}"/>
    <cellStyle name="Input 10 4 2 3 11" xfId="39953" xr:uid="{8C4DF6A4-5C55-4207-BE10-37C2E5568167}"/>
    <cellStyle name="Input 10 4 2 3 2" xfId="8876" xr:uid="{EBBCD802-56CD-42B1-9416-0DE9E0C9A73E}"/>
    <cellStyle name="Input 10 4 2 3 3" xfId="12972" xr:uid="{2C3BEE7E-1ADE-49B1-9D68-A7B2E0D5E98D}"/>
    <cellStyle name="Input 10 4 2 3 4" xfId="15532" xr:uid="{2967BC40-8346-4B8F-BC09-FFF685CF457B}"/>
    <cellStyle name="Input 10 4 2 3 5" xfId="18609" xr:uid="{78393984-63E1-4FB5-9BF6-C3D02B4ABE78}"/>
    <cellStyle name="Input 10 4 2 3 6" xfId="21151" xr:uid="{C0342F94-D6F9-4D5A-A4EF-13288CFCA142}"/>
    <cellStyle name="Input 10 4 2 3 7" xfId="23611" xr:uid="{0D9173C8-7786-433D-B6C4-F90A5CEE78BC}"/>
    <cellStyle name="Input 10 4 2 3 8" xfId="25933" xr:uid="{85FDB23D-9B7E-41A4-B6B6-64355DD789D3}"/>
    <cellStyle name="Input 10 4 2 3 9" xfId="28498" xr:uid="{DAAEB0B3-C64A-4C74-9618-E669D213D761}"/>
    <cellStyle name="Input 10 4 2 4" xfId="5151" xr:uid="{E2B7E703-CBDE-451F-9426-CC773422173F}"/>
    <cellStyle name="Input 10 4 2 4 10" xfId="38195" xr:uid="{9DA5A7A5-F9C2-4F24-865B-17A53FCE9EC4}"/>
    <cellStyle name="Input 10 4 2 4 11" xfId="40564" xr:uid="{5C65317F-0AAE-476F-B020-4CC961BF0B15}"/>
    <cellStyle name="Input 10 4 2 4 2" xfId="9202" xr:uid="{5D3458BA-0F35-4F4B-85EA-E7218BBCA98F}"/>
    <cellStyle name="Input 10 4 2 4 3" xfId="13308" xr:uid="{BE5662DD-F526-4E49-A9CE-770F1F1A854E}"/>
    <cellStyle name="Input 10 4 2 4 4" xfId="15864" xr:uid="{42C55E56-8CAE-45D7-946C-607876B9E820}"/>
    <cellStyle name="Input 10 4 2 4 5" xfId="18935" xr:uid="{FE2C750B-C410-4C4D-BF75-D6ED0ED0C256}"/>
    <cellStyle name="Input 10 4 2 4 6" xfId="21477" xr:uid="{BECCF364-FF6D-4247-B6F1-ECC8AAC06D46}"/>
    <cellStyle name="Input 10 4 2 4 7" xfId="23937" xr:uid="{321E9CA5-9E51-415D-8716-528C1B367E32}"/>
    <cellStyle name="Input 10 4 2 4 8" xfId="26259" xr:uid="{0613B25A-68A2-4467-85E5-1D8FD966AB04}"/>
    <cellStyle name="Input 10 4 2 4 9" xfId="28824" xr:uid="{AB337DAC-CC84-48D3-A493-2C7CF844E50B}"/>
    <cellStyle name="Input 10 4 2 5" xfId="4156" xr:uid="{EEA95CE7-2138-4002-9A1B-7DF7BA183B2B}"/>
    <cellStyle name="Input 10 4 2 5 10" xfId="37465" xr:uid="{7BEBD315-1EED-484E-916B-4507FCF63252}"/>
    <cellStyle name="Input 10 4 2 5 11" xfId="37740" xr:uid="{DC963CA6-77F3-47B7-BEE6-6D8EB2B9609A}"/>
    <cellStyle name="Input 10 4 2 5 2" xfId="8373" xr:uid="{7ED103F5-565F-4096-92BB-27697CD87DE3}"/>
    <cellStyle name="Input 10 4 2 5 3" xfId="12504" xr:uid="{B6600FB3-6719-4542-B7E4-38B2C209293C}"/>
    <cellStyle name="Input 10 4 2 5 4" xfId="15199" xr:uid="{0CD8875E-78B2-4E4A-9089-A292CB9ADF88}"/>
    <cellStyle name="Input 10 4 2 5 5" xfId="18212" xr:uid="{1BAC598D-2244-4F40-9600-CD0CFD2C70A0}"/>
    <cellStyle name="Input 10 4 2 5 6" xfId="20829" xr:uid="{AA4FEB3D-4E44-41F4-9BD6-C3D0DFF69849}"/>
    <cellStyle name="Input 10 4 2 5 7" xfId="23363" xr:uid="{0ADED9A0-F2D1-469F-BA90-9735AA845EE9}"/>
    <cellStyle name="Input 10 4 2 5 8" xfId="25772" xr:uid="{6B886606-DBA3-4B44-AE1A-CC2691540884}"/>
    <cellStyle name="Input 10 4 2 5 9" xfId="28352" xr:uid="{EFBAE91E-DC29-4930-8E08-2383634DA457}"/>
    <cellStyle name="Input 10 4 2 6" xfId="5663" xr:uid="{57810F6A-0C81-4264-A7C5-7B22690F5440}"/>
    <cellStyle name="Input 10 4 2 6 10" xfId="38674" xr:uid="{2FA1DA1B-E09F-48B6-9E21-1C62F14CC141}"/>
    <cellStyle name="Input 10 4 2 6 11" xfId="36530" xr:uid="{A6BF049A-DDBA-45DC-9662-0B50F674A8B2}"/>
    <cellStyle name="Input 10 4 2 6 2" xfId="9611" xr:uid="{6FE563A2-B7D8-4F1E-8216-3038205DC536}"/>
    <cellStyle name="Input 10 4 2 6 3" xfId="13781" xr:uid="{0CF4B8A1-D733-49F2-8798-AF8FB6453A62}"/>
    <cellStyle name="Input 10 4 2 6 4" xfId="16307" xr:uid="{A00F7320-5B6E-4E79-8CA4-9190D1B3EF3E}"/>
    <cellStyle name="Input 10 4 2 6 5" xfId="19415" xr:uid="{81AA55CC-BA4A-475C-B0C0-6D86339714D4}"/>
    <cellStyle name="Input 10 4 2 6 6" xfId="21942" xr:uid="{CCC6E406-3B18-447E-A4C9-F5DFF068D69A}"/>
    <cellStyle name="Input 10 4 2 6 7" xfId="24370" xr:uid="{E8136868-8D7B-49A7-BFFB-D65A7FB01892}"/>
    <cellStyle name="Input 10 4 2 6 8" xfId="26666" xr:uid="{A2C155F6-4529-47DF-B1BC-4A436F1E19B0}"/>
    <cellStyle name="Input 10 4 2 6 9" xfId="29215" xr:uid="{78E32BA1-DB4C-4131-9541-24146B1F7778}"/>
    <cellStyle name="Input 10 4 2 7" xfId="4032" xr:uid="{23E0921F-05D3-4D37-B7ED-9E9B860D6616}"/>
    <cellStyle name="Input 10 4 2 7 10" xfId="37341" xr:uid="{46492738-2CC5-45C0-A8C7-2FD7F3D3AAAB}"/>
    <cellStyle name="Input 10 4 2 7 11" xfId="39979" xr:uid="{1A9EA197-5537-4843-AEFB-EA952C2FE19A}"/>
    <cellStyle name="Input 10 4 2 7 2" xfId="8249" xr:uid="{E3587196-EBAD-424A-A74B-FA46DA180C7F}"/>
    <cellStyle name="Input 10 4 2 7 3" xfId="12380" xr:uid="{4E0D9447-EF18-4885-BFFB-F4A3263BEFFB}"/>
    <cellStyle name="Input 10 4 2 7 4" xfId="15075" xr:uid="{94BCDDF3-C1E4-4B8D-8CD9-414A0AFBFA09}"/>
    <cellStyle name="Input 10 4 2 7 5" xfId="18088" xr:uid="{671CF5D7-E706-40ED-864B-CE928CC71689}"/>
    <cellStyle name="Input 10 4 2 7 6" xfId="20705" xr:uid="{5F3B6683-C4BB-4E13-AA87-F30577CBC1BF}"/>
    <cellStyle name="Input 10 4 2 7 7" xfId="23239" xr:uid="{04F852DF-83DF-4F86-AE5A-7848FAE1B3A9}"/>
    <cellStyle name="Input 10 4 2 7 8" xfId="25648" xr:uid="{D9A1F94C-03CB-43DC-8CBA-D98891E11A3B}"/>
    <cellStyle name="Input 10 4 2 7 9" xfId="28228" xr:uid="{FB5D9576-E1EF-47C9-8645-1B1E7C6B1AB8}"/>
    <cellStyle name="Input 10 4 2 8" xfId="6470" xr:uid="{06994635-845C-4AD7-AA9C-0D4D64F90DC0}"/>
    <cellStyle name="Input 10 4 2 8 10" xfId="39473" xr:uid="{5F9560DB-896B-474F-91A2-791C887096B8}"/>
    <cellStyle name="Input 10 4 2 8 11" xfId="35743" xr:uid="{CAD07379-7F49-49CC-B68B-F70E3BC493C8}"/>
    <cellStyle name="Input 10 4 2 8 2" xfId="10418" xr:uid="{E8E87FF5-02F0-44E0-AE93-7049E7F2887C}"/>
    <cellStyle name="Input 10 4 2 8 3" xfId="14587" xr:uid="{F843FDD3-ECE4-4A90-8BDE-E8052FDD1CB0}"/>
    <cellStyle name="Input 10 4 2 8 4" xfId="17106" xr:uid="{6F061A0E-DABF-4B08-BA75-250A07BAA200}"/>
    <cellStyle name="Input 10 4 2 8 5" xfId="20218" xr:uid="{7F83C4A4-7431-49F1-ADA3-F663D70CD8E0}"/>
    <cellStyle name="Input 10 4 2 8 6" xfId="22745" xr:uid="{15BFED22-F065-4E1C-B1FE-D6E3BA215CD1}"/>
    <cellStyle name="Input 10 4 2 8 7" xfId="25169" xr:uid="{0F2744C6-CC93-459B-BCBA-CA1E3A8B0A72}"/>
    <cellStyle name="Input 10 4 2 8 8" xfId="27465" xr:uid="{1E7F6AD1-C1CE-43E1-88EE-ABFAA3183189}"/>
    <cellStyle name="Input 10 4 2 8 9" xfId="30014" xr:uid="{72D867B7-3FE6-4DBC-AEB0-D0E9DE784DFE}"/>
    <cellStyle name="Input 10 4 2 9" xfId="7473" xr:uid="{77BB2ACC-98E0-4731-B62B-29C7C42C7F79}"/>
    <cellStyle name="Input 10 4 3" xfId="3633" xr:uid="{95B7CC34-4322-4FE7-9C0E-EFED2A4B2097}"/>
    <cellStyle name="Input 10 4 3 10" xfId="36952" xr:uid="{A7FF97F2-8DFB-46FA-B471-D253A933BC6C}"/>
    <cellStyle name="Input 10 4 3 11" xfId="34296" xr:uid="{7D679029-E3FD-40D3-9603-8062620FE6E3}"/>
    <cellStyle name="Input 10 4 3 2" xfId="7860" xr:uid="{DFD913B8-ECC3-40F6-9024-4213D5B7A277}"/>
    <cellStyle name="Input 10 4 3 3" xfId="11991" xr:uid="{D5DFA022-8461-49C3-A85D-16262D0E1591}"/>
    <cellStyle name="Input 10 4 3 4" xfId="8758" xr:uid="{6EDA4CCD-8896-4A44-8AE3-90AEDFC90F06}"/>
    <cellStyle name="Input 10 4 3 5" xfId="17702" xr:uid="{BDB23E57-003A-4F62-BBD0-20B2CFEEF185}"/>
    <cellStyle name="Input 10 4 3 6" xfId="7157" xr:uid="{65DDC8F2-B249-4F0B-A26F-561702508326}"/>
    <cellStyle name="Input 10 4 3 7" xfId="15922" xr:uid="{4C08091E-00C5-4EC1-8543-40F69A6C0BA4}"/>
    <cellStyle name="Input 10 4 3 8" xfId="7074" xr:uid="{60449132-0F07-479E-94A9-7EBE43392E43}"/>
    <cellStyle name="Input 10 4 3 9" xfId="27851" xr:uid="{E65DDEB2-DD6D-4459-8B59-935F08614BDB}"/>
    <cellStyle name="Input 10 4 4" xfId="4814" xr:uid="{B18C1F94-AC41-4E4E-8584-373E9919F6AD}"/>
    <cellStyle name="Input 10 4 4 10" xfId="37858" xr:uid="{D240EC1B-C065-41A0-90EF-9BA72CFC3775}"/>
    <cellStyle name="Input 10 4 4 11" xfId="40608" xr:uid="{861E03CA-E5C2-4F00-82A9-1193E6AE72F6}"/>
    <cellStyle name="Input 10 4 4 2" xfId="8875" xr:uid="{A9A17524-2D88-4D26-BEE6-7BA244D9FBD6}"/>
    <cellStyle name="Input 10 4 4 3" xfId="12971" xr:uid="{7C4F931E-129D-4CE7-AF7C-2D2AA2E7A478}"/>
    <cellStyle name="Input 10 4 4 4" xfId="15531" xr:uid="{09044A96-0EDF-4C1F-B159-DDF1D21881D9}"/>
    <cellStyle name="Input 10 4 4 5" xfId="18608" xr:uid="{B5BD4034-0A79-4E23-B3F5-01DCF827C508}"/>
    <cellStyle name="Input 10 4 4 6" xfId="21150" xr:uid="{8EAE2926-29B8-4DD0-895D-EEBD414C367B}"/>
    <cellStyle name="Input 10 4 4 7" xfId="23610" xr:uid="{F3F5F50C-6C54-4E31-BA24-DE1D219A6701}"/>
    <cellStyle name="Input 10 4 4 8" xfId="25932" xr:uid="{6BA43F1B-144F-472C-8359-0A02CFA3FA7B}"/>
    <cellStyle name="Input 10 4 4 9" xfId="28497" xr:uid="{09FD7DC2-7997-4AC8-8654-119B739D8011}"/>
    <cellStyle name="Input 10 4 5" xfId="5152" xr:uid="{323FBC59-219F-410C-AD1C-5D417B8D3C2A}"/>
    <cellStyle name="Input 10 4 5 10" xfId="38196" xr:uid="{8F061192-CC96-456D-967C-F482C70C325E}"/>
    <cellStyle name="Input 10 4 5 11" xfId="37808" xr:uid="{47863629-A1DA-4326-B21E-9C020172A032}"/>
    <cellStyle name="Input 10 4 5 2" xfId="9203" xr:uid="{3D424A51-FCDB-4376-B37C-8F94130581CE}"/>
    <cellStyle name="Input 10 4 5 3" xfId="13309" xr:uid="{334FC6FD-2F34-455B-801A-596B2E1131EA}"/>
    <cellStyle name="Input 10 4 5 4" xfId="15865" xr:uid="{8060001E-7FE6-4F1C-AEB6-115E65EAB9E1}"/>
    <cellStyle name="Input 10 4 5 5" xfId="18936" xr:uid="{590E2AF8-1C78-4D30-8182-78CBC4F1CB73}"/>
    <cellStyle name="Input 10 4 5 6" xfId="21478" xr:uid="{6AA7A8C0-79DA-4B4F-BEA0-AF4AB9BE52B0}"/>
    <cellStyle name="Input 10 4 5 7" xfId="23938" xr:uid="{E561C068-966B-4B92-9BE9-5C80F05C6613}"/>
    <cellStyle name="Input 10 4 5 8" xfId="26260" xr:uid="{4288CFD6-D1F4-43E1-9552-1634CFEA3190}"/>
    <cellStyle name="Input 10 4 5 9" xfId="28825" xr:uid="{FFAD1606-3050-400C-A7BA-15F883361720}"/>
    <cellStyle name="Input 10 4 6" xfId="4155" xr:uid="{52C7ACB7-FFC2-4395-8E3A-2CB298E20226}"/>
    <cellStyle name="Input 10 4 6 10" xfId="37464" xr:uid="{4CE327E0-0597-4537-81D3-2847EECCD036}"/>
    <cellStyle name="Input 10 4 6 11" xfId="40671" xr:uid="{64402262-12E1-4D6F-908E-EE08999D4907}"/>
    <cellStyle name="Input 10 4 6 2" xfId="8372" xr:uid="{9622BCBC-E3E8-4409-8D4F-7FC8BB66EC76}"/>
    <cellStyle name="Input 10 4 6 3" xfId="12503" xr:uid="{E799413A-8526-4CCA-B37C-9BA851BE0975}"/>
    <cellStyle name="Input 10 4 6 4" xfId="15198" xr:uid="{00EF7364-CA14-45C5-9EF1-34809177525A}"/>
    <cellStyle name="Input 10 4 6 5" xfId="18211" xr:uid="{2724D7E3-D299-4F5E-BC16-5195EFD64C57}"/>
    <cellStyle name="Input 10 4 6 6" xfId="20828" xr:uid="{8BA5D34A-1606-4076-B197-5D137F294673}"/>
    <cellStyle name="Input 10 4 6 7" xfId="23362" xr:uid="{6D061640-2658-4F72-A07C-EC439EF51B21}"/>
    <cellStyle name="Input 10 4 6 8" xfId="25771" xr:uid="{DD3E0D7E-CA8F-43B6-BA30-9C0F6E9CDE00}"/>
    <cellStyle name="Input 10 4 6 9" xfId="28351" xr:uid="{F3D1B3A9-FE14-4C73-917C-5C5145C23C77}"/>
    <cellStyle name="Input 10 4 7" xfId="5174" xr:uid="{988BF965-5908-43F7-836E-1726E44E5CF0}"/>
    <cellStyle name="Input 10 4 7 10" xfId="38218" xr:uid="{1748E704-9032-491E-A158-5871A8FCCD55}"/>
    <cellStyle name="Input 10 4 7 11" xfId="34587" xr:uid="{952A59D6-DEC1-4147-AF57-7A4BD49D76F3}"/>
    <cellStyle name="Input 10 4 7 2" xfId="9225" xr:uid="{A59D7238-3506-4636-AACB-35AAE38DB061}"/>
    <cellStyle name="Input 10 4 7 3" xfId="13331" xr:uid="{A35ABA3C-11CC-4E5F-949D-C6A343C9CDCA}"/>
    <cellStyle name="Input 10 4 7 4" xfId="15887" xr:uid="{1761A054-2C01-48D5-811A-69DC9AFA5812}"/>
    <cellStyle name="Input 10 4 7 5" xfId="18958" xr:uid="{BC00B16D-EF9C-42C2-B4D0-12F40DD1307B}"/>
    <cellStyle name="Input 10 4 7 6" xfId="21500" xr:uid="{3D1023CD-F20B-4175-AE3C-80DB02028F1C}"/>
    <cellStyle name="Input 10 4 7 7" xfId="23960" xr:uid="{363FC379-F91D-4195-A6A4-755D665A5FC3}"/>
    <cellStyle name="Input 10 4 7 8" xfId="26282" xr:uid="{743AC97D-FE1D-4A96-AB1D-97F98B95CA30}"/>
    <cellStyle name="Input 10 4 7 9" xfId="28847" xr:uid="{5A08CA75-2889-47B5-A488-765B5E17FE2D}"/>
    <cellStyle name="Input 10 4 8" xfId="4031" xr:uid="{0C952DEF-331E-4C39-81AA-8A6C43240D4C}"/>
    <cellStyle name="Input 10 4 8 10" xfId="37340" xr:uid="{8A2725BD-C531-4CE5-B010-2593C689A07F}"/>
    <cellStyle name="Input 10 4 8 11" xfId="40634" xr:uid="{B31735C3-A460-48CD-B4A3-486512BBE49C}"/>
    <cellStyle name="Input 10 4 8 2" xfId="8248" xr:uid="{9B721382-4AD2-4205-9442-35D1DBD9FF62}"/>
    <cellStyle name="Input 10 4 8 3" xfId="12379" xr:uid="{94835D99-C6F7-4E76-AF3E-9B14E31CBB97}"/>
    <cellStyle name="Input 10 4 8 4" xfId="15074" xr:uid="{625D1AF5-F448-47E0-B3B9-1D2E0BA60BB7}"/>
    <cellStyle name="Input 10 4 8 5" xfId="18087" xr:uid="{834876EF-91DF-4F7F-9825-C3451503D839}"/>
    <cellStyle name="Input 10 4 8 6" xfId="20704" xr:uid="{6C071546-5296-4A5B-971B-AAFF2E1AA90F}"/>
    <cellStyle name="Input 10 4 8 7" xfId="23238" xr:uid="{03A0D18B-2355-42E6-BDD8-7CEA42B6B6DE}"/>
    <cellStyle name="Input 10 4 8 8" xfId="25647" xr:uid="{C1230696-1AC5-43ED-A5B3-4628E26C7FD2}"/>
    <cellStyle name="Input 10 4 8 9" xfId="28227" xr:uid="{C585906C-9FAB-4194-B6F7-6C7123C239C5}"/>
    <cellStyle name="Input 10 4 9" xfId="6469" xr:uid="{B4C47B1D-B3FE-4A00-B274-1B70F984719A}"/>
    <cellStyle name="Input 10 4 9 10" xfId="39472" xr:uid="{BB478CE6-8650-4300-BC71-9B71FD29300D}"/>
    <cellStyle name="Input 10 4 9 11" xfId="35744" xr:uid="{4B88901B-CFAD-47AE-8572-19B5055F446A}"/>
    <cellStyle name="Input 10 4 9 2" xfId="10417" xr:uid="{E4CCB223-B7EF-4406-9467-8EECF5D5BD2E}"/>
    <cellStyle name="Input 10 4 9 3" xfId="14586" xr:uid="{FB923AC4-FFA0-4847-960A-EEEA81BAFB20}"/>
    <cellStyle name="Input 10 4 9 4" xfId="17105" xr:uid="{47104C7D-92C4-422E-B146-670969BF2FB7}"/>
    <cellStyle name="Input 10 4 9 5" xfId="20217" xr:uid="{3DAD6E01-D5AC-41BE-AE53-89282F796B92}"/>
    <cellStyle name="Input 10 4 9 6" xfId="22744" xr:uid="{6BCDC758-4A7E-43BC-BB2B-CBD2F5962596}"/>
    <cellStyle name="Input 10 4 9 7" xfId="25168" xr:uid="{8AA5B7D8-3261-4EB6-A496-7F12AE3A8D3D}"/>
    <cellStyle name="Input 10 4 9 8" xfId="27464" xr:uid="{565DA1A3-1E42-41B8-ADB6-CF3FC3FF2402}"/>
    <cellStyle name="Input 10 4 9 9" xfId="30013" xr:uid="{0620E24A-818C-4314-9767-3B24277209B6}"/>
    <cellStyle name="Input 10 5" xfId="1223" xr:uid="{BD1568DD-7032-4EDF-9A37-F3D4FA56AC2C}"/>
    <cellStyle name="Input 10 5 10" xfId="8521" xr:uid="{46535551-869A-422E-B013-DCF77EBE511D}"/>
    <cellStyle name="Input 10 5 11" xfId="11186" xr:uid="{989728D7-472B-485B-A4DF-9284541CCD77}"/>
    <cellStyle name="Input 10 5 12" xfId="10820" xr:uid="{3ED69E12-0CA4-4F34-B344-646017D1D92F}"/>
    <cellStyle name="Input 10 5 13" xfId="11267" xr:uid="{7CE6E072-0F81-4240-81E8-D5ECE046A918}"/>
    <cellStyle name="Input 10 5 14" xfId="6863" xr:uid="{7FCD75BB-2F5B-4A68-A593-74CEB8D302BC}"/>
    <cellStyle name="Input 10 5 15" xfId="11303" xr:uid="{A7385DFE-2D52-4298-B9A3-0CAC5180F4D2}"/>
    <cellStyle name="Input 10 5 16" xfId="10961" xr:uid="{7955B389-5C63-4D19-A0EB-A28F1015145D}"/>
    <cellStyle name="Input 10 5 17" xfId="34635" xr:uid="{5D2D28E9-024A-42D7-A896-13C78EE776B7}"/>
    <cellStyle name="Input 10 5 2" xfId="3635" xr:uid="{E22DA70F-A630-44DD-B6D9-7D3EE1E96FFB}"/>
    <cellStyle name="Input 10 5 2 10" xfId="36954" xr:uid="{0D762ED7-6F5D-4192-8FC3-CEC8F769021D}"/>
    <cellStyle name="Input 10 5 2 11" xfId="34298" xr:uid="{030CE3A7-EFC0-4FAA-BB10-23A4A648CE86}"/>
    <cellStyle name="Input 10 5 2 2" xfId="7862" xr:uid="{F4158D5B-76E3-42D3-9F33-56AB519E0B63}"/>
    <cellStyle name="Input 10 5 2 3" xfId="11993" xr:uid="{CBA89C91-59E3-42A2-817C-E881E9E2B319}"/>
    <cellStyle name="Input 10 5 2 4" xfId="7307" xr:uid="{6EC2C846-D7A5-40B7-BD2B-AFB995418A6F}"/>
    <cellStyle name="Input 10 5 2 5" xfId="17704" xr:uid="{A1FDDEDF-1899-484B-B948-18DA7A15DE73}"/>
    <cellStyle name="Input 10 5 2 6" xfId="7451" xr:uid="{63809489-53AD-4D70-93C0-F653E172B58E}"/>
    <cellStyle name="Input 10 5 2 7" xfId="13532" xr:uid="{BBE637F4-91C6-4C50-9B7C-83EAD766204F}"/>
    <cellStyle name="Input 10 5 2 8" xfId="8533" xr:uid="{60079C32-3B95-4356-9A4E-5481D8CACD8D}"/>
    <cellStyle name="Input 10 5 2 9" xfId="27853" xr:uid="{2EBB1DF4-4611-40C7-9BC6-4D3294C5704F}"/>
    <cellStyle name="Input 10 5 3" xfId="4816" xr:uid="{2B8A2D51-7B73-44D6-93A0-AB6145D3DAE8}"/>
    <cellStyle name="Input 10 5 3 10" xfId="37860" xr:uid="{C64ED018-75DD-46A5-90DB-8DFA405A3B5B}"/>
    <cellStyle name="Input 10 5 3 11" xfId="34516" xr:uid="{7E29ED94-0D33-4522-973A-E42A085B0CF9}"/>
    <cellStyle name="Input 10 5 3 2" xfId="8877" xr:uid="{176B75B2-1A5A-4173-A1C4-DE694B3D21EE}"/>
    <cellStyle name="Input 10 5 3 3" xfId="12973" xr:uid="{CAA45501-5EE0-46E4-BF45-D747BFE92848}"/>
    <cellStyle name="Input 10 5 3 4" xfId="15533" xr:uid="{D544945F-5E43-4662-B144-8BB794AF92D7}"/>
    <cellStyle name="Input 10 5 3 5" xfId="18610" xr:uid="{D583088F-C7C6-4F98-8016-436CF7BD7069}"/>
    <cellStyle name="Input 10 5 3 6" xfId="21152" xr:uid="{B55CCCFF-0AEA-4670-9A15-3CC61209769B}"/>
    <cellStyle name="Input 10 5 3 7" xfId="23612" xr:uid="{CB47D278-FDD1-410F-B7F8-85D660F1FA2A}"/>
    <cellStyle name="Input 10 5 3 8" xfId="25934" xr:uid="{0D4F4AA2-8B95-4EF4-AE5D-B415D47B6CDC}"/>
    <cellStyle name="Input 10 5 3 9" xfId="28499" xr:uid="{A2139A05-A17B-466C-A151-62C91E12B1BE}"/>
    <cellStyle name="Input 10 5 4" xfId="5150" xr:uid="{2146D638-B3C6-44D8-9816-15EBC513751B}"/>
    <cellStyle name="Input 10 5 4 10" xfId="38194" xr:uid="{7E4A3A78-845D-4BF6-B27D-DD32D8282FAC}"/>
    <cellStyle name="Input 10 5 4 11" xfId="37811" xr:uid="{E9D8CAD8-03AE-47AF-BE0E-C4BB2DC7F622}"/>
    <cellStyle name="Input 10 5 4 2" xfId="9201" xr:uid="{D086BE35-07E1-4D14-B450-679F4E1C5847}"/>
    <cellStyle name="Input 10 5 4 3" xfId="13307" xr:uid="{40851A79-595D-4687-9211-3BB50796948E}"/>
    <cellStyle name="Input 10 5 4 4" xfId="15863" xr:uid="{65407ECE-C7ED-43A7-971F-EEDED568FA78}"/>
    <cellStyle name="Input 10 5 4 5" xfId="18934" xr:uid="{B6EAEA8D-438D-4584-B7F0-7DEBC3BFB792}"/>
    <cellStyle name="Input 10 5 4 6" xfId="21476" xr:uid="{F116FE99-C0B1-445E-BABB-66BC1BCF1AF7}"/>
    <cellStyle name="Input 10 5 4 7" xfId="23936" xr:uid="{C6E40C0A-91E3-410D-9BBB-625772C4A991}"/>
    <cellStyle name="Input 10 5 4 8" xfId="26258" xr:uid="{7246ACCF-BB3F-4030-ABCD-5D1C2F132613}"/>
    <cellStyle name="Input 10 5 4 9" xfId="28823" xr:uid="{24C624BD-E4FC-46C6-A9AE-A7BECBBC5CA7}"/>
    <cellStyle name="Input 10 5 5" xfId="4157" xr:uid="{B5C3C9ED-61CF-431A-8DDD-F77D2DB8E19C}"/>
    <cellStyle name="Input 10 5 5 10" xfId="37466" xr:uid="{312BE247-C246-4200-B8D7-FB60A9484C33}"/>
    <cellStyle name="Input 10 5 5 11" xfId="40095" xr:uid="{736B6908-3CC7-4DFB-888D-A917720D370F}"/>
    <cellStyle name="Input 10 5 5 2" xfId="8374" xr:uid="{36104E2E-FE54-4AD4-B25C-E6BC74CEA40A}"/>
    <cellStyle name="Input 10 5 5 3" xfId="12505" xr:uid="{CA6D845D-BFE5-453C-89F5-A49A42FE1380}"/>
    <cellStyle name="Input 10 5 5 4" xfId="15200" xr:uid="{DE5BA34D-6600-445B-A30A-FFD54BAADEE8}"/>
    <cellStyle name="Input 10 5 5 5" xfId="18213" xr:uid="{4F6CDB05-4CAD-4CA6-B2A8-50991458740E}"/>
    <cellStyle name="Input 10 5 5 6" xfId="20830" xr:uid="{64131B5D-4655-4FC2-8A97-28B2835F7D10}"/>
    <cellStyle name="Input 10 5 5 7" xfId="23364" xr:uid="{9D86A6E6-4700-4ED2-B9BB-65977974E2D5}"/>
    <cellStyle name="Input 10 5 5 8" xfId="25773" xr:uid="{D5A3223A-D96F-4323-ABE2-D9DC61B56C88}"/>
    <cellStyle name="Input 10 5 5 9" xfId="28353" xr:uid="{2DA4EB70-FC45-4C6D-8DB7-EE6C304144E7}"/>
    <cellStyle name="Input 10 5 6" xfId="5649" xr:uid="{BFE0B63A-97CC-41D4-91AE-5B13FE59B904}"/>
    <cellStyle name="Input 10 5 6 10" xfId="38661" xr:uid="{11428B7D-AA6A-441D-A38A-ADF31F116701}"/>
    <cellStyle name="Input 10 5 6 11" xfId="40399" xr:uid="{3ED1F0A6-7FAC-4DDB-BD94-42B03126A991}"/>
    <cellStyle name="Input 10 5 6 2" xfId="9604" xr:uid="{95FEFC6F-BC77-4406-8FFF-F5888F60C03B}"/>
    <cellStyle name="Input 10 5 6 3" xfId="13772" xr:uid="{69E11D87-6024-4B43-B485-0850EE80C9CD}"/>
    <cellStyle name="Input 10 5 6 4" xfId="16302" xr:uid="{236D056B-BF08-4DE0-929A-1F9A4E04AD9F}"/>
    <cellStyle name="Input 10 5 6 5" xfId="19409" xr:uid="{6F6B6829-D32D-4809-B10E-2071FAD29BA9}"/>
    <cellStyle name="Input 10 5 6 6" xfId="21936" xr:uid="{19B779A7-22B6-4E53-A576-FA7761273930}"/>
    <cellStyle name="Input 10 5 6 7" xfId="24365" xr:uid="{14019F6C-E6C5-491C-900A-631A66BB5210}"/>
    <cellStyle name="Input 10 5 6 8" xfId="26661" xr:uid="{B04F956B-CA44-4CFC-9114-4AA4090891ED}"/>
    <cellStyle name="Input 10 5 6 9" xfId="29210" xr:uid="{5DBB9D56-8C43-4A54-B15B-18CA41F9E556}"/>
    <cellStyle name="Input 10 5 7" xfId="4033" xr:uid="{C73E5F10-BBFF-4785-8FAF-22922A4040A6}"/>
    <cellStyle name="Input 10 5 7 10" xfId="37342" xr:uid="{6BE43D81-C594-40D1-9ED4-C75E5EFC8B2B}"/>
    <cellStyle name="Input 10 5 7 11" xfId="40982" xr:uid="{AF449EC6-AB43-444D-9E93-776E97983F43}"/>
    <cellStyle name="Input 10 5 7 2" xfId="8250" xr:uid="{634C46C0-1D90-4D63-B37E-92C2027FF95B}"/>
    <cellStyle name="Input 10 5 7 3" xfId="12381" xr:uid="{B191806E-F5E5-4438-94E1-314B48D0F87C}"/>
    <cellStyle name="Input 10 5 7 4" xfId="15076" xr:uid="{E7EAD4C2-BC51-4C5F-A507-52E73F4C4F40}"/>
    <cellStyle name="Input 10 5 7 5" xfId="18089" xr:uid="{5C131500-4FD3-4970-9B4D-62A747EA3E18}"/>
    <cellStyle name="Input 10 5 7 6" xfId="20706" xr:uid="{8B7B20CF-C30E-4907-8A3C-E808E3D27565}"/>
    <cellStyle name="Input 10 5 7 7" xfId="23240" xr:uid="{97616240-ABCD-4F5A-BAF4-16C12730ED9C}"/>
    <cellStyle name="Input 10 5 7 8" xfId="25649" xr:uid="{5A90E32F-850E-41AA-AAA6-10C3B53A7687}"/>
    <cellStyle name="Input 10 5 7 9" xfId="28229" xr:uid="{2B62E3DF-9711-4858-9808-BE91BA3DD233}"/>
    <cellStyle name="Input 10 5 8" xfId="6471" xr:uid="{09694DE4-E4CD-4958-8D42-A95C653DAD40}"/>
    <cellStyle name="Input 10 5 8 10" xfId="39474" xr:uid="{1A069DA1-8C1B-41AF-9B52-68F6ACFCA704}"/>
    <cellStyle name="Input 10 5 8 11" xfId="35739" xr:uid="{8B83CE67-AC7B-46F4-9408-04DFC18F89ED}"/>
    <cellStyle name="Input 10 5 8 2" xfId="10419" xr:uid="{358E0184-130E-43D1-AD01-F5CF638CB9B3}"/>
    <cellStyle name="Input 10 5 8 3" xfId="14588" xr:uid="{6F6D1804-08D7-40C2-AD0E-48CA6F88EC94}"/>
    <cellStyle name="Input 10 5 8 4" xfId="17107" xr:uid="{2D714125-338C-4D95-96DC-DFEA22122889}"/>
    <cellStyle name="Input 10 5 8 5" xfId="20219" xr:uid="{16FEE7E8-435E-42CD-8115-AAB0518B0D99}"/>
    <cellStyle name="Input 10 5 8 6" xfId="22746" xr:uid="{9958903A-DFA5-438E-913C-129087D1FF0A}"/>
    <cellStyle name="Input 10 5 8 7" xfId="25170" xr:uid="{4EAB4C7F-E705-4B6A-B6E1-4E6BB22E9245}"/>
    <cellStyle name="Input 10 5 8 8" xfId="27466" xr:uid="{3C92FB1B-67A3-48B6-982A-EE3C7FD48340}"/>
    <cellStyle name="Input 10 5 8 9" xfId="30015" xr:uid="{6BA3D9E4-DE0C-4035-ADF5-5D5ACC6A6CCB}"/>
    <cellStyle name="Input 10 5 9" xfId="7474" xr:uid="{F4525EF4-D5AB-4C53-A039-E10A0B47C49E}"/>
    <cellStyle name="Input 10 6" xfId="3628" xr:uid="{09B8A895-471F-4E4C-A3FF-7C213D093269}"/>
    <cellStyle name="Input 10 6 10" xfId="36947" xr:uid="{F8B33744-614F-4454-8F19-BAACFFB70F07}"/>
    <cellStyle name="Input 10 6 11" xfId="34292" xr:uid="{D649B307-2B68-4386-B2B3-8570DB355BCE}"/>
    <cellStyle name="Input 10 6 2" xfId="7855" xr:uid="{28CD4DE9-1EBE-47CE-99D4-BAC0DEA10125}"/>
    <cellStyle name="Input 10 6 3" xfId="11986" xr:uid="{B8C4B8D1-1019-42D2-9297-79C536EC1708}"/>
    <cellStyle name="Input 10 6 4" xfId="8756" xr:uid="{80FA884A-29B0-49A9-84A4-B841C0BB9A46}"/>
    <cellStyle name="Input 10 6 5" xfId="17697" xr:uid="{157F4598-394F-44B1-B94D-B96744B4F32C}"/>
    <cellStyle name="Input 10 6 6" xfId="12851" xr:uid="{3FB9D56E-4006-4C28-948E-E6860BEB5DA1}"/>
    <cellStyle name="Input 10 6 7" xfId="8667" xr:uid="{94F523F0-F92B-4677-88A6-CBE9EF02386F}"/>
    <cellStyle name="Input 10 6 8" xfId="18492" xr:uid="{43D5B14B-CB40-4EDC-9DE3-93C488F4F150}"/>
    <cellStyle name="Input 10 6 9" xfId="27846" xr:uid="{4B6B73D7-F680-46DB-BA47-B05CA353D78B}"/>
    <cellStyle name="Input 10 7" xfId="4809" xr:uid="{6CD2381F-118B-4F45-BFFE-93959730A0B2}"/>
    <cellStyle name="Input 10 7 10" xfId="37853" xr:uid="{0141E3B6-2BF6-4A77-8648-BEC6988C8911}"/>
    <cellStyle name="Input 10 7 11" xfId="40949" xr:uid="{69208D67-51BC-4EE0-AE36-72288B76A3B0}"/>
    <cellStyle name="Input 10 7 2" xfId="8870" xr:uid="{E2B3FB84-7E21-4449-870B-7A260773C36C}"/>
    <cellStyle name="Input 10 7 3" xfId="12966" xr:uid="{AF6DAFA0-E413-4E6E-9EBA-E8290AA55322}"/>
    <cellStyle name="Input 10 7 4" xfId="15526" xr:uid="{C7DADF17-B541-431B-A6A0-2681C0B39D4E}"/>
    <cellStyle name="Input 10 7 5" xfId="18603" xr:uid="{1E47EEE1-FF83-4867-8218-3AA6910988AA}"/>
    <cellStyle name="Input 10 7 6" xfId="21145" xr:uid="{90BF9206-DB3C-440D-AD79-F4F30478D56E}"/>
    <cellStyle name="Input 10 7 7" xfId="23605" xr:uid="{78D8FFAE-8006-4E51-A22D-D62226B972A1}"/>
    <cellStyle name="Input 10 7 8" xfId="25927" xr:uid="{E88626CD-24A6-43C3-96D8-D7EDF9BEFA34}"/>
    <cellStyle name="Input 10 7 9" xfId="28492" xr:uid="{A0344BFC-FD09-41D3-92BE-5E93896B56B3}"/>
    <cellStyle name="Input 10 8" xfId="5157" xr:uid="{8500D6AB-D9D0-4610-BC7C-8D7424741DAD}"/>
    <cellStyle name="Input 10 8 10" xfId="38201" xr:uid="{95118DBB-B243-468F-A9CD-D1F8364ACD5F}"/>
    <cellStyle name="Input 10 8 11" xfId="34582" xr:uid="{EDAB35A1-2688-47AB-AF29-6C13DBA063FF}"/>
    <cellStyle name="Input 10 8 2" xfId="9208" xr:uid="{020C9937-3AAB-498C-BCB6-E7E183C7149F}"/>
    <cellStyle name="Input 10 8 3" xfId="13314" xr:uid="{798C2DCC-5CAE-41B2-9B40-D03BCA97BE3D}"/>
    <cellStyle name="Input 10 8 4" xfId="15870" xr:uid="{3B000D8C-50A9-4BF0-A98F-039EF70E253C}"/>
    <cellStyle name="Input 10 8 5" xfId="18941" xr:uid="{CD0915BB-978B-446F-8173-AA8D73090EF9}"/>
    <cellStyle name="Input 10 8 6" xfId="21483" xr:uid="{6A28F4C3-6391-4C26-8BBA-59ACEDA6BBAB}"/>
    <cellStyle name="Input 10 8 7" xfId="23943" xr:uid="{26E86904-821A-4983-AA93-BE35795A748F}"/>
    <cellStyle name="Input 10 8 8" xfId="26265" xr:uid="{6E47E3B0-2B16-4165-88FB-E09FD6485A26}"/>
    <cellStyle name="Input 10 8 9" xfId="28830" xr:uid="{A6E75E86-078A-4170-8B8E-0088F5882CF7}"/>
    <cellStyle name="Input 10 9" xfId="4150" xr:uid="{E2014EAC-1AA2-4CF8-B623-16EB97D1D927}"/>
    <cellStyle name="Input 10 9 10" xfId="37459" xr:uid="{47EB752F-D1DE-4A7D-9DAF-B71C5165C2DA}"/>
    <cellStyle name="Input 10 9 11" xfId="39973" xr:uid="{C3F926DA-F757-4D8C-AC37-89D9C65713D2}"/>
    <cellStyle name="Input 10 9 2" xfId="8367" xr:uid="{DF8F2CF4-1BEC-4B87-93EA-71FAF701D83C}"/>
    <cellStyle name="Input 10 9 3" xfId="12498" xr:uid="{92F19E9F-9F14-4AE5-AA94-59631004C37A}"/>
    <cellStyle name="Input 10 9 4" xfId="15193" xr:uid="{54468446-F42B-4372-B0D4-B3852A81CA05}"/>
    <cellStyle name="Input 10 9 5" xfId="18206" xr:uid="{6B9B784C-BA4F-4785-93D3-BE1FCA038287}"/>
    <cellStyle name="Input 10 9 6" xfId="20823" xr:uid="{C946D790-099F-4182-AAB6-1AE8EBC09DB0}"/>
    <cellStyle name="Input 10 9 7" xfId="23357" xr:uid="{D3DECAC8-30D0-4F57-BD6A-3C971A3C1533}"/>
    <cellStyle name="Input 10 9 8" xfId="25766" xr:uid="{A207C44F-048F-48A6-A117-E1A7E852FAB7}"/>
    <cellStyle name="Input 10 9 9" xfId="28346" xr:uid="{15A237BD-F573-4E70-B46E-995782D7A475}"/>
    <cellStyle name="Input 11" xfId="1224" xr:uid="{6AF82109-9348-4FB5-AAA9-B345E58A7B2A}"/>
    <cellStyle name="Input 11 10" xfId="5659" xr:uid="{3931AD3A-9CBB-4BC3-B19F-B378F1B603ED}"/>
    <cellStyle name="Input 11 10 10" xfId="38670" xr:uid="{82A147E8-B3FE-4427-BBEC-2C4B7FF8B193}"/>
    <cellStyle name="Input 11 10 11" xfId="40395" xr:uid="{1B98DC57-EC60-4CD9-86D2-63911A37CF79}"/>
    <cellStyle name="Input 11 10 2" xfId="9607" xr:uid="{AFDA6867-AB33-4D95-A87F-CC3E09C8E28E}"/>
    <cellStyle name="Input 11 10 3" xfId="13777" xr:uid="{77D8EDDF-C6B5-4130-95F1-7A5BA1739C7B}"/>
    <cellStyle name="Input 11 10 4" xfId="16303" xr:uid="{FE729AE3-2BF6-4E8B-A323-63D7A59F5C0C}"/>
    <cellStyle name="Input 11 10 5" xfId="19411" xr:uid="{02D51B7E-1FF2-405E-82F4-09AA9B0CD2AE}"/>
    <cellStyle name="Input 11 10 6" xfId="21938" xr:uid="{DF5A9F84-4148-4D37-B214-B2CB234458B9}"/>
    <cellStyle name="Input 11 10 7" xfId="24366" xr:uid="{C539CDE1-9420-49FC-B707-BCF707560A6B}"/>
    <cellStyle name="Input 11 10 8" xfId="26662" xr:uid="{F35921EF-19CC-4C33-A2AF-3C69726B6672}"/>
    <cellStyle name="Input 11 10 9" xfId="29211" xr:uid="{6410F430-BA6A-4285-B7D9-6D1E5E48066E}"/>
    <cellStyle name="Input 11 11" xfId="4034" xr:uid="{37A682F5-82CA-49EC-8082-2EED262FB612}"/>
    <cellStyle name="Input 11 11 10" xfId="37343" xr:uid="{D431ACE7-E1DB-411B-A9B6-0A6499737AE5}"/>
    <cellStyle name="Input 11 11 11" xfId="40064" xr:uid="{AC5FE03F-42B5-4B89-B83C-6D340FD0BF7A}"/>
    <cellStyle name="Input 11 11 2" xfId="8251" xr:uid="{B2A92BEB-7688-4235-8F38-04D57E38AC4C}"/>
    <cellStyle name="Input 11 11 3" xfId="12382" xr:uid="{B9D0B593-7540-4FB2-9061-51345E3262F4}"/>
    <cellStyle name="Input 11 11 4" xfId="15077" xr:uid="{E277D05A-0F58-48F9-A0A3-64AE743DB31C}"/>
    <cellStyle name="Input 11 11 5" xfId="18090" xr:uid="{AC96CDE5-CF4C-4DF4-AA15-ED7EC7716A7F}"/>
    <cellStyle name="Input 11 11 6" xfId="20707" xr:uid="{F669E79C-F4A6-4530-80E3-E62B2FFE21DC}"/>
    <cellStyle name="Input 11 11 7" xfId="23241" xr:uid="{E8DE23C2-1632-42FC-9D60-1CB55F4834DD}"/>
    <cellStyle name="Input 11 11 8" xfId="25650" xr:uid="{B3B4CFC8-AE6C-4D5C-B613-96EAFEA3BD12}"/>
    <cellStyle name="Input 11 11 9" xfId="28230" xr:uid="{5A3B0A4A-9796-46CC-9240-D723829D8DCD}"/>
    <cellStyle name="Input 11 12" xfId="6472" xr:uid="{28B76E13-F8D9-4301-BFF7-45753DAD58F1}"/>
    <cellStyle name="Input 11 12 10" xfId="39475" xr:uid="{596629E9-F156-4A26-8744-FE26076E9CCA}"/>
    <cellStyle name="Input 11 12 11" xfId="35735" xr:uid="{137E3139-CDA0-491E-BC24-A6EA27DE3703}"/>
    <cellStyle name="Input 11 12 2" xfId="10420" xr:uid="{D68BE10B-E2B7-4E92-B055-F676525B3C19}"/>
    <cellStyle name="Input 11 12 3" xfId="14589" xr:uid="{CA2B5870-5BCC-49C6-BEF9-3F5399A94DFF}"/>
    <cellStyle name="Input 11 12 4" xfId="17108" xr:uid="{E552946B-04BA-48E7-8A27-E81740C4AF43}"/>
    <cellStyle name="Input 11 12 5" xfId="20220" xr:uid="{32ECABDF-5686-4B77-81C8-12793805F302}"/>
    <cellStyle name="Input 11 12 6" xfId="22747" xr:uid="{D58CD3A8-CBF2-486E-9D3C-BF3C0ACEC742}"/>
    <cellStyle name="Input 11 12 7" xfId="25171" xr:uid="{86FC381D-39EC-4661-B1C6-B98174D7BF73}"/>
    <cellStyle name="Input 11 12 8" xfId="27467" xr:uid="{5A168B52-EDE9-459B-9FF7-DC3310D9E390}"/>
    <cellStyle name="Input 11 12 9" xfId="30016" xr:uid="{5417D8DA-DEFD-4249-8933-345A5BCBFBE9}"/>
    <cellStyle name="Input 11 13" xfId="7475" xr:uid="{164AC8A4-97AA-4DD1-868D-59E5A4F8321A}"/>
    <cellStyle name="Input 11 14" xfId="8522" xr:uid="{26E5B83B-4EDD-4AD7-BAA7-EF1A19675641}"/>
    <cellStyle name="Input 11 15" xfId="11185" xr:uid="{150ECB05-1108-45B6-86CA-C151948EC15B}"/>
    <cellStyle name="Input 11 16" xfId="13774" xr:uid="{E96F6E86-427E-4202-B95D-E0409D054366}"/>
    <cellStyle name="Input 11 17" xfId="15457" xr:uid="{DB26DA19-D9B9-4ADB-8B06-E10D35E6649C}"/>
    <cellStyle name="Input 11 18" xfId="6862" xr:uid="{D3C7E1D1-C540-482A-931A-6F5E0FB1CA1D}"/>
    <cellStyle name="Input 11 19" xfId="11302" xr:uid="{4D014D2A-11B8-4E7F-96F7-E1696267603D}"/>
    <cellStyle name="Input 11 2" xfId="1225" xr:uid="{6EA6D8F3-FCC9-45A9-BCB9-A3D9EC940B9C}"/>
    <cellStyle name="Input 11 2 10" xfId="7476" xr:uid="{21C87134-9791-4958-B090-0808579AFBA5}"/>
    <cellStyle name="Input 11 2 11" xfId="7064" xr:uid="{89B0886A-8B67-4CDD-BC9C-BB34C7B0AD5C}"/>
    <cellStyle name="Input 11 2 12" xfId="11184" xr:uid="{951AD731-BD49-4D35-8C03-C69DA948826C}"/>
    <cellStyle name="Input 11 2 13" xfId="15059" xr:uid="{1521CCCB-0962-4B80-BC01-6848ADBEAA1C}"/>
    <cellStyle name="Input 11 2 14" xfId="15456" xr:uid="{0D073F81-93A2-4E46-B929-C50E0520E57F}"/>
    <cellStyle name="Input 11 2 15" xfId="6861" xr:uid="{8C39C75E-CF9D-41ED-A70C-2B92AC6DBF2E}"/>
    <cellStyle name="Input 11 2 16" xfId="11301" xr:uid="{D94D6130-582C-4FAF-940D-30C22CD763A3}"/>
    <cellStyle name="Input 11 2 17" xfId="10963" xr:uid="{01E5EBD4-B915-4EE8-89C5-9FC78CB2DD5C}"/>
    <cellStyle name="Input 11 2 18" xfId="34637" xr:uid="{5452E74D-2654-45AB-A141-C4060B267CB5}"/>
    <cellStyle name="Input 11 2 2" xfId="1226" xr:uid="{EB5D9C0C-D26C-4E91-A996-048D7F2550CD}"/>
    <cellStyle name="Input 11 2 2 10" xfId="7063" xr:uid="{2B55019A-AE12-45C1-ACA1-CD99FB22DB06}"/>
    <cellStyle name="Input 11 2 2 11" xfId="11183" xr:uid="{EEFCCEEF-5DC8-4000-BFD0-72306845880E}"/>
    <cellStyle name="Input 11 2 2 12" xfId="11934" xr:uid="{5CC39B16-D031-44B1-B1CF-CF9E0ACC4EB6}"/>
    <cellStyle name="Input 11 2 2 13" xfId="11266" xr:uid="{62906D09-4544-4993-BB88-5798EFBFAEF9}"/>
    <cellStyle name="Input 11 2 2 14" xfId="6860" xr:uid="{9C7B14AA-0C5E-4618-8938-BE8CF22E7270}"/>
    <cellStyle name="Input 11 2 2 15" xfId="15420" xr:uid="{A57B1A55-5A98-4CEB-9B69-F0ADA6FF1764}"/>
    <cellStyle name="Input 11 2 2 16" xfId="10964" xr:uid="{022A717C-2E8C-4945-8898-BE75066691DC}"/>
    <cellStyle name="Input 11 2 2 17" xfId="34638" xr:uid="{5FAABA9A-0867-4808-B590-7D5361FC3F9B}"/>
    <cellStyle name="Input 11 2 2 2" xfId="3638" xr:uid="{9F1D2072-C75B-4032-9022-D5A1C0F1DC32}"/>
    <cellStyle name="Input 11 2 2 2 10" xfId="36957" xr:uid="{85E53344-224F-4FAF-857B-DB4F5B50476E}"/>
    <cellStyle name="Input 11 2 2 2 11" xfId="34300" xr:uid="{67F7FCFC-6E9B-4A43-98D2-A63D6C6E191E}"/>
    <cellStyle name="Input 11 2 2 2 2" xfId="7865" xr:uid="{125B48C2-E1AF-4269-9A52-C0CB5A1F973C}"/>
    <cellStyle name="Input 11 2 2 2 3" xfId="11996" xr:uid="{FBFC2ED5-6276-4016-A68A-17ABE4861283}"/>
    <cellStyle name="Input 11 2 2 2 4" xfId="8761" xr:uid="{68722E36-F72C-4A15-A9E5-504657666C1B}"/>
    <cellStyle name="Input 11 2 2 2 5" xfId="17707" xr:uid="{1DE78826-8F8A-4411-B869-0ABA3F4A51A6}"/>
    <cellStyle name="Input 11 2 2 2 6" xfId="12365" xr:uid="{6777B3EC-2CAC-4823-AF6C-15500C64907F}"/>
    <cellStyle name="Input 11 2 2 2 7" xfId="12732" xr:uid="{921628A4-8E28-4E07-B49F-C9C5DAF4186C}"/>
    <cellStyle name="Input 11 2 2 2 8" xfId="13381" xr:uid="{C8EB0F8D-9C23-47CB-9A06-CD14D172E381}"/>
    <cellStyle name="Input 11 2 2 2 9" xfId="27856" xr:uid="{FF4FE80D-ABE1-4946-A9B0-C05AE4F813DB}"/>
    <cellStyle name="Input 11 2 2 3" xfId="4819" xr:uid="{12F755FE-645D-4BD0-BE4B-9231CDCBC27F}"/>
    <cellStyle name="Input 11 2 2 3 10" xfId="37863" xr:uid="{6A64D951-4DA4-46E8-B628-4B22D7DE5A0C}"/>
    <cellStyle name="Input 11 2 2 3 11" xfId="40022" xr:uid="{E3ED765E-4B69-4076-BC3D-8BE20F5B877C}"/>
    <cellStyle name="Input 11 2 2 3 2" xfId="8880" xr:uid="{673C5D41-4BD2-4DE0-8305-6DCE6F29E7F6}"/>
    <cellStyle name="Input 11 2 2 3 3" xfId="12976" xr:uid="{660C7B5E-8566-4549-8FFF-83F9BF901C08}"/>
    <cellStyle name="Input 11 2 2 3 4" xfId="15536" xr:uid="{BC2548AA-8CA4-4779-AD10-3C51A625B7DF}"/>
    <cellStyle name="Input 11 2 2 3 5" xfId="18613" xr:uid="{33112C32-1313-456C-8C70-463C370B89DC}"/>
    <cellStyle name="Input 11 2 2 3 6" xfId="21155" xr:uid="{AA118234-49E1-4253-8602-40B462F22DEC}"/>
    <cellStyle name="Input 11 2 2 3 7" xfId="23615" xr:uid="{CB2186E2-8DC5-479B-BE8C-1A1124E41E70}"/>
    <cellStyle name="Input 11 2 2 3 8" xfId="25937" xr:uid="{7EFBDCDB-68C5-4F00-AFDA-DF30633D6F56}"/>
    <cellStyle name="Input 11 2 2 3 9" xfId="28502" xr:uid="{0FF0ECF4-70AD-4D62-AC41-0119486FB62E}"/>
    <cellStyle name="Input 11 2 2 4" xfId="5147" xr:uid="{EBD220C0-A08F-442F-83EB-643EE14375BF}"/>
    <cellStyle name="Input 11 2 2 4 10" xfId="38191" xr:uid="{D24C002E-E0EB-4C29-BC3B-028B740FF017}"/>
    <cellStyle name="Input 11 2 2 4 11" xfId="34579" xr:uid="{FECB7473-5175-4F43-A877-843541D69E8D}"/>
    <cellStyle name="Input 11 2 2 4 2" xfId="9198" xr:uid="{139F37CD-EB13-416A-BBAA-987A36952622}"/>
    <cellStyle name="Input 11 2 2 4 3" xfId="13304" xr:uid="{A865E2D3-B120-413F-AC87-C85F85FF735F}"/>
    <cellStyle name="Input 11 2 2 4 4" xfId="15860" xr:uid="{5EC9E229-FE88-40BF-ABCD-437D7CEC9519}"/>
    <cellStyle name="Input 11 2 2 4 5" xfId="18931" xr:uid="{B7830610-86A5-4DDE-A8EA-D2FA27B7A854}"/>
    <cellStyle name="Input 11 2 2 4 6" xfId="21473" xr:uid="{2E5F18E8-AD80-4633-A275-A7392E006BB5}"/>
    <cellStyle name="Input 11 2 2 4 7" xfId="23933" xr:uid="{7447F3FF-77C0-4657-871D-3DFAC9696A09}"/>
    <cellStyle name="Input 11 2 2 4 8" xfId="26255" xr:uid="{6F52B7B7-7EFA-4CA5-B48E-4BA2ACA3134E}"/>
    <cellStyle name="Input 11 2 2 4 9" xfId="28820" xr:uid="{19EF6BAA-CFA4-4606-9708-68B317540BE4}"/>
    <cellStyle name="Input 11 2 2 5" xfId="4160" xr:uid="{44F29101-0020-4335-BA28-B6A92A2A365A}"/>
    <cellStyle name="Input 11 2 2 5 10" xfId="37469" xr:uid="{A3186DEB-6D1B-4EE2-BE9D-6DF2CA2C63CC}"/>
    <cellStyle name="Input 11 2 2 5 11" xfId="39963" xr:uid="{A9940B16-A8F7-4D9F-9D45-DD925AA58A49}"/>
    <cellStyle name="Input 11 2 2 5 2" xfId="8377" xr:uid="{78BC8BF0-A1D3-42EE-9F90-E61D79BAF342}"/>
    <cellStyle name="Input 11 2 2 5 3" xfId="12508" xr:uid="{45B05C7B-3F0F-46F3-B0D5-494EF00D186B}"/>
    <cellStyle name="Input 11 2 2 5 4" xfId="15203" xr:uid="{7696C15A-62C8-4216-8387-A724E8F19349}"/>
    <cellStyle name="Input 11 2 2 5 5" xfId="18216" xr:uid="{14DD87DC-079E-4370-A5DA-145B78DCD142}"/>
    <cellStyle name="Input 11 2 2 5 6" xfId="20833" xr:uid="{7CE4A4CC-BACE-43BC-9307-1742641956D8}"/>
    <cellStyle name="Input 11 2 2 5 7" xfId="23367" xr:uid="{1DABA113-F713-4D21-86A5-08BA6B57E56C}"/>
    <cellStyle name="Input 11 2 2 5 8" xfId="25776" xr:uid="{A0761F00-F61D-4FB4-AB84-263DDD62C453}"/>
    <cellStyle name="Input 11 2 2 5 9" xfId="28356" xr:uid="{52ABDD63-B618-4DCA-A6DA-380C67AF4B47}"/>
    <cellStyle name="Input 11 2 2 6" xfId="5172" xr:uid="{2CB20166-B072-4FD4-99CB-01387826A6C2}"/>
    <cellStyle name="Input 11 2 2 6 10" xfId="38216" xr:uid="{83B8C812-2BDE-4231-A03A-47FE179B4860}"/>
    <cellStyle name="Input 11 2 2 6 11" xfId="40553" xr:uid="{93155C2E-C24A-43DE-8C4C-8A60F6C1ED08}"/>
    <cellStyle name="Input 11 2 2 6 2" xfId="9223" xr:uid="{B0995CCA-4815-43B4-AF1D-CAA3DBBB34BE}"/>
    <cellStyle name="Input 11 2 2 6 3" xfId="13329" xr:uid="{F3F8E384-C127-4F28-8B2A-46C02AEA84C6}"/>
    <cellStyle name="Input 11 2 2 6 4" xfId="15885" xr:uid="{3F246EC7-A114-4CC0-A04E-C20C0E611541}"/>
    <cellStyle name="Input 11 2 2 6 5" xfId="18956" xr:uid="{099987C8-A546-4F4C-9495-CC34C8BDB266}"/>
    <cellStyle name="Input 11 2 2 6 6" xfId="21498" xr:uid="{55717AA6-E9F6-4BF7-BC67-F41F105E2940}"/>
    <cellStyle name="Input 11 2 2 6 7" xfId="23958" xr:uid="{5341FA96-0DE9-4EC8-B694-FAB1F8E969AA}"/>
    <cellStyle name="Input 11 2 2 6 8" xfId="26280" xr:uid="{FDE7EAFD-65CF-43A7-8173-9BCBFA946551}"/>
    <cellStyle name="Input 11 2 2 6 9" xfId="28845" xr:uid="{D9294C1A-A100-4F52-85CF-226AC9328BA4}"/>
    <cellStyle name="Input 11 2 2 7" xfId="5662" xr:uid="{B247973C-EF90-49E5-8B05-891C48C387F8}"/>
    <cellStyle name="Input 11 2 2 7 10" xfId="38673" xr:uid="{DB5E675B-179D-41AB-8921-98DDD59407B2}"/>
    <cellStyle name="Input 11 2 2 7 11" xfId="36531" xr:uid="{B610D713-81D1-4794-A632-752231757F37}"/>
    <cellStyle name="Input 11 2 2 7 2" xfId="9610" xr:uid="{DD0BB79B-93A5-4515-8410-5671191F1969}"/>
    <cellStyle name="Input 11 2 2 7 3" xfId="13780" xr:uid="{5524C38E-EF17-4F6B-A884-DCDB76DDB809}"/>
    <cellStyle name="Input 11 2 2 7 4" xfId="16306" xr:uid="{E607ACC3-74EC-4A89-8276-6E0791A1F42F}"/>
    <cellStyle name="Input 11 2 2 7 5" xfId="19414" xr:uid="{76F20EBB-B38E-47AE-995D-2B4D76864F56}"/>
    <cellStyle name="Input 11 2 2 7 6" xfId="21941" xr:uid="{995A84E6-7D65-4E73-821E-B357BFC84472}"/>
    <cellStyle name="Input 11 2 2 7 7" xfId="24369" xr:uid="{F4DF466E-F2E8-4338-BC0E-2FFA5AEAABB1}"/>
    <cellStyle name="Input 11 2 2 7 8" xfId="26665" xr:uid="{903CDB14-B8BF-4F81-83B8-4C954B337210}"/>
    <cellStyle name="Input 11 2 2 7 9" xfId="29214" xr:uid="{9F4F4EC5-C706-403B-A6A0-D2758A3C7E92}"/>
    <cellStyle name="Input 11 2 2 8" xfId="6474" xr:uid="{385B05D7-8454-48DD-BAEC-CCD0D57A12DB}"/>
    <cellStyle name="Input 11 2 2 8 10" xfId="39477" xr:uid="{52D9639E-2FA3-47D1-A162-43D58A4BCE5F}"/>
    <cellStyle name="Input 11 2 2 8 11" xfId="35731" xr:uid="{4429A702-8770-48BB-8683-B1AA417103AF}"/>
    <cellStyle name="Input 11 2 2 8 2" xfId="10422" xr:uid="{B0DFF94B-5938-4816-9609-421DD18AF2D1}"/>
    <cellStyle name="Input 11 2 2 8 3" xfId="14591" xr:uid="{FC615F43-9811-4745-958D-06DD3087B2B6}"/>
    <cellStyle name="Input 11 2 2 8 4" xfId="17110" xr:uid="{096B979E-7375-4BC3-AFC4-9DA73A4D70B9}"/>
    <cellStyle name="Input 11 2 2 8 5" xfId="20222" xr:uid="{E4A950BC-BCE9-489D-877D-709C145C7300}"/>
    <cellStyle name="Input 11 2 2 8 6" xfId="22749" xr:uid="{E6880B84-5E6E-43B9-982A-6D2AB7E38463}"/>
    <cellStyle name="Input 11 2 2 8 7" xfId="25173" xr:uid="{236256AA-8520-4FF3-8CAE-47CB66C6A30C}"/>
    <cellStyle name="Input 11 2 2 8 8" xfId="27469" xr:uid="{EE43D5D9-D271-490F-B99B-8AE9222071E5}"/>
    <cellStyle name="Input 11 2 2 8 9" xfId="30018" xr:uid="{19F9D017-DDB2-41E4-A03F-A666F3818CD9}"/>
    <cellStyle name="Input 11 2 2 9" xfId="7477" xr:uid="{E170A9BE-B2AA-412A-A5DE-68C0BAF700C5}"/>
    <cellStyle name="Input 11 2 3" xfId="3637" xr:uid="{33F9A52E-E521-4BC0-AF5C-1D7DD6F84F78}"/>
    <cellStyle name="Input 11 2 3 10" xfId="36956" xr:uid="{6AEA602D-14B0-4E5C-9019-5A49D708893F}"/>
    <cellStyle name="Input 11 2 3 11" xfId="38270" xr:uid="{69E25E53-94B7-45A2-910D-A5688F850381}"/>
    <cellStyle name="Input 11 2 3 2" xfId="7864" xr:uid="{A119BA69-C1CD-4E17-99FD-714B2F560982}"/>
    <cellStyle name="Input 11 2 3 3" xfId="11995" xr:uid="{486F1A57-7CAF-4CEE-B2B5-70D97922313E}"/>
    <cellStyle name="Input 11 2 3 4" xfId="7309" xr:uid="{506733D8-A65A-45AB-8A5F-1534371B2A7A}"/>
    <cellStyle name="Input 11 2 3 5" xfId="17706" xr:uid="{AA0DB4DE-8319-4265-A987-14B54475477D}"/>
    <cellStyle name="Input 11 2 3 6" xfId="7158" xr:uid="{4A6BDA39-89AF-4D65-B619-6E688F91C47A}"/>
    <cellStyle name="Input 11 2 3 7" xfId="17672" xr:uid="{EF713893-15B8-41ED-A856-C024169F5D1A}"/>
    <cellStyle name="Input 11 2 3 8" xfId="17665" xr:uid="{8E32F788-AE10-44B9-B1BF-DE007961B3ED}"/>
    <cellStyle name="Input 11 2 3 9" xfId="27855" xr:uid="{65F19AD2-5649-468E-9EE3-D01D15C36C42}"/>
    <cellStyle name="Input 11 2 4" xfId="4818" xr:uid="{59BEF345-3FAF-4524-9A2A-23B30B7FB785}"/>
    <cellStyle name="Input 11 2 4 10" xfId="37862" xr:uid="{78628F59-8916-4649-890D-CE06F28E1841}"/>
    <cellStyle name="Input 11 2 4 11" xfId="40947" xr:uid="{098BEC4E-75F5-4EC7-94EC-AD41E4A9C56F}"/>
    <cellStyle name="Input 11 2 4 2" xfId="8879" xr:uid="{DA2FD573-40EE-4EE3-9C55-A1F9E260EB60}"/>
    <cellStyle name="Input 11 2 4 3" xfId="12975" xr:uid="{0366E7D9-7B4A-44DD-9D87-58EFE17943C0}"/>
    <cellStyle name="Input 11 2 4 4" xfId="15535" xr:uid="{0BDDC62E-26D3-4C72-A579-ADEBBDF70C61}"/>
    <cellStyle name="Input 11 2 4 5" xfId="18612" xr:uid="{C41C1E98-ABF0-4815-8C42-EF9C1975A5E0}"/>
    <cellStyle name="Input 11 2 4 6" xfId="21154" xr:uid="{E8EFBCEF-4888-4039-93F0-EDF711498DA1}"/>
    <cellStyle name="Input 11 2 4 7" xfId="23614" xr:uid="{C277D66A-FEFC-48B2-AA6B-483DA53AC21F}"/>
    <cellStyle name="Input 11 2 4 8" xfId="25936" xr:uid="{9F2131C7-1CD9-4C60-A97F-AA6AC0B3F259}"/>
    <cellStyle name="Input 11 2 4 9" xfId="28501" xr:uid="{DF754BE5-437D-430A-9049-CE51D3337DB7}"/>
    <cellStyle name="Input 11 2 5" xfId="5148" xr:uid="{F9A78654-7153-4C40-BD41-48F634786A3B}"/>
    <cellStyle name="Input 11 2 5 10" xfId="38192" xr:uid="{695A8118-604D-4BA0-B54F-38000E40FDD4}"/>
    <cellStyle name="Input 11 2 5 11" xfId="40561" xr:uid="{B24B47F7-E8A5-4D7D-9826-C85B39EFBDBC}"/>
    <cellStyle name="Input 11 2 5 2" xfId="9199" xr:uid="{743FC9D6-6B25-4757-91C8-FC3C34D9EE81}"/>
    <cellStyle name="Input 11 2 5 3" xfId="13305" xr:uid="{D5A6225F-A9BB-4EDC-9117-B3AC81736892}"/>
    <cellStyle name="Input 11 2 5 4" xfId="15861" xr:uid="{42228E55-C479-4B4D-9BD3-104DF4568F97}"/>
    <cellStyle name="Input 11 2 5 5" xfId="18932" xr:uid="{A404B156-D30E-40D0-9E95-A7C13DCDADB7}"/>
    <cellStyle name="Input 11 2 5 6" xfId="21474" xr:uid="{3DDBB68C-83F0-453D-BFBD-782812BA91E4}"/>
    <cellStyle name="Input 11 2 5 7" xfId="23934" xr:uid="{6CD360CC-E8BB-4A5D-B292-4F04E079F25B}"/>
    <cellStyle name="Input 11 2 5 8" xfId="26256" xr:uid="{B22E1E58-E61C-48B1-8A74-8EDC59E6F4EC}"/>
    <cellStyle name="Input 11 2 5 9" xfId="28821" xr:uid="{81B5DC55-3A9D-4D71-9EEE-42A1E4999EF7}"/>
    <cellStyle name="Input 11 2 6" xfId="4159" xr:uid="{BB9B3446-8462-4403-84EB-DDDDCD5F9D74}"/>
    <cellStyle name="Input 11 2 6 10" xfId="37468" xr:uid="{E65AB712-3B87-4B9F-B0CA-3DE2DA8C8CF8}"/>
    <cellStyle name="Input 11 2 6 11" xfId="40618" xr:uid="{8541BECF-4C3D-4E05-9B79-1B3C13C3DE36}"/>
    <cellStyle name="Input 11 2 6 2" xfId="8376" xr:uid="{93D74575-DA58-4E9A-8BD6-10FC8F6FCE20}"/>
    <cellStyle name="Input 11 2 6 3" xfId="12507" xr:uid="{A7D96085-4FAB-479A-A435-F94A4A0DC586}"/>
    <cellStyle name="Input 11 2 6 4" xfId="15202" xr:uid="{D2E9DB83-8336-4482-A157-FEA28E6DC26D}"/>
    <cellStyle name="Input 11 2 6 5" xfId="18215" xr:uid="{01727DE8-4634-4A4C-BAF1-D299925EE2F2}"/>
    <cellStyle name="Input 11 2 6 6" xfId="20832" xr:uid="{0EF1D1A6-D6D7-4E5A-9845-AADB1D3EE689}"/>
    <cellStyle name="Input 11 2 6 7" xfId="23366" xr:uid="{A01CA806-BA4C-47A4-8F07-1800DA732C26}"/>
    <cellStyle name="Input 11 2 6 8" xfId="25775" xr:uid="{BFF71B82-B727-4C7C-AFF3-77E51DABD5C3}"/>
    <cellStyle name="Input 11 2 6 9" xfId="28355" xr:uid="{F57CC0BA-630F-4BD8-9E3C-255281EE4F3C}"/>
    <cellStyle name="Input 11 2 7" xfId="5173" xr:uid="{261041E6-8903-44DD-87D1-1A97C73BADBC}"/>
    <cellStyle name="Input 11 2 7 10" xfId="38217" xr:uid="{0387D878-AD5C-4A6E-9328-5C076A57ED12}"/>
    <cellStyle name="Input 11 2 7 11" xfId="34586" xr:uid="{9F1F6EF0-267B-4789-8A02-DA805A9F631A}"/>
    <cellStyle name="Input 11 2 7 2" xfId="9224" xr:uid="{9EEF7D19-CAA3-423B-B08D-FA5991E64672}"/>
    <cellStyle name="Input 11 2 7 3" xfId="13330" xr:uid="{36B35482-7B9C-4CCF-B61B-E13D8DEAB479}"/>
    <cellStyle name="Input 11 2 7 4" xfId="15886" xr:uid="{C195ED38-1B9A-4C12-84EE-344AE3DF11CC}"/>
    <cellStyle name="Input 11 2 7 5" xfId="18957" xr:uid="{104A035B-CD48-4082-852D-92F800854AC4}"/>
    <cellStyle name="Input 11 2 7 6" xfId="21499" xr:uid="{C64D503B-09B3-4EED-A9B8-B7C5EB84028C}"/>
    <cellStyle name="Input 11 2 7 7" xfId="23959" xr:uid="{53819956-900A-4EFF-85CB-54D937C1E871}"/>
    <cellStyle name="Input 11 2 7 8" xfId="26281" xr:uid="{0BBEA6CF-1B13-41FA-A94F-8198CC3FCB56}"/>
    <cellStyle name="Input 11 2 7 9" xfId="28846" xr:uid="{0F8CDE9E-73D9-4894-9C5C-F57949DDCDE0}"/>
    <cellStyle name="Input 11 2 8" xfId="4035" xr:uid="{0CDBEBBB-FCA4-419E-88D7-139AF6E67AF4}"/>
    <cellStyle name="Input 11 2 8 10" xfId="37344" xr:uid="{E2DF3D1E-774B-4E49-A4D4-79E476990299}"/>
    <cellStyle name="Input 11 2 8 11" xfId="40656" xr:uid="{0E2B4D61-135C-4F06-AC09-3D584B19F7F4}"/>
    <cellStyle name="Input 11 2 8 2" xfId="8252" xr:uid="{9C334A55-E782-4B3A-A427-E78B1375A25D}"/>
    <cellStyle name="Input 11 2 8 3" xfId="12383" xr:uid="{E3900A23-7F6D-4A47-B17A-0DFA9A586529}"/>
    <cellStyle name="Input 11 2 8 4" xfId="15078" xr:uid="{24744A56-AC36-43C0-8C86-6257E3505FAA}"/>
    <cellStyle name="Input 11 2 8 5" xfId="18091" xr:uid="{95DFF5BC-7CD2-415D-8E2B-8722EBAF62D5}"/>
    <cellStyle name="Input 11 2 8 6" xfId="20708" xr:uid="{774408F8-0388-42C2-90D8-76B24D9BB95F}"/>
    <cellStyle name="Input 11 2 8 7" xfId="23242" xr:uid="{362BFBD9-642A-4DA9-B513-9D26025FE9D4}"/>
    <cellStyle name="Input 11 2 8 8" xfId="25651" xr:uid="{5D4D0AF9-A73E-45F4-92EE-CF60C7286DDE}"/>
    <cellStyle name="Input 11 2 8 9" xfId="28231" xr:uid="{73D00DC0-4CE7-4A4E-BF82-743DAC3C1E76}"/>
    <cellStyle name="Input 11 2 9" xfId="6473" xr:uid="{6DFC0DB0-6466-46B5-9864-126572D24B84}"/>
    <cellStyle name="Input 11 2 9 10" xfId="39476" xr:uid="{F64F7786-6407-4D3C-8066-2F2685AC4C87}"/>
    <cellStyle name="Input 11 2 9 11" xfId="35732" xr:uid="{DC798D1F-7146-4DD8-B854-5A8610D6262B}"/>
    <cellStyle name="Input 11 2 9 2" xfId="10421" xr:uid="{56B54CBB-B54B-422D-9645-77BC2035459D}"/>
    <cellStyle name="Input 11 2 9 3" xfId="14590" xr:uid="{F7EEF0BD-A8E3-43FE-9E5E-EA4DB682E593}"/>
    <cellStyle name="Input 11 2 9 4" xfId="17109" xr:uid="{7A8433F4-738C-418B-BD24-5EDD20420814}"/>
    <cellStyle name="Input 11 2 9 5" xfId="20221" xr:uid="{B96352A6-CBDB-4751-95EF-8493940FA046}"/>
    <cellStyle name="Input 11 2 9 6" xfId="22748" xr:uid="{5EF1B17F-28A1-4D54-8A41-E68BF6D20542}"/>
    <cellStyle name="Input 11 2 9 7" xfId="25172" xr:uid="{0897C967-EA52-478A-BF8E-81B866AD017A}"/>
    <cellStyle name="Input 11 2 9 8" xfId="27468" xr:uid="{DE5350DE-E425-4BBE-BE5E-460BA0469AD2}"/>
    <cellStyle name="Input 11 2 9 9" xfId="30017" xr:uid="{97FEA386-DE8D-4FF3-95BB-4492465D2C39}"/>
    <cellStyle name="Input 11 20" xfId="10962" xr:uid="{159BE5A1-1BAD-443F-9210-7968033F5225}"/>
    <cellStyle name="Input 11 21" xfId="34636" xr:uid="{20B8F398-97C6-41E8-B521-A97398F41628}"/>
    <cellStyle name="Input 11 3" xfId="1227" xr:uid="{6DEC9FA9-EAE6-4E4C-939E-393DBF59A3BE}"/>
    <cellStyle name="Input 11 3 10" xfId="7478" xr:uid="{5A440AED-F6F6-45BD-A754-291EF33E4C02}"/>
    <cellStyle name="Input 11 3 11" xfId="7062" xr:uid="{D59BE9DC-E0FA-4B8A-AFFA-85F489E2CEF3}"/>
    <cellStyle name="Input 11 3 12" xfId="11182" xr:uid="{7942DF29-EE4E-4C03-9726-2ED7FE93431A}"/>
    <cellStyle name="Input 11 3 13" xfId="11932" xr:uid="{18AE787F-92CB-4B03-A206-1BAE869CBFA5}"/>
    <cellStyle name="Input 11 3 14" xfId="11265" xr:uid="{24842888-7FE1-446A-8C71-E28AC99AEFA9}"/>
    <cellStyle name="Input 11 3 15" xfId="6859" xr:uid="{E4F6F6D8-607C-4FC1-916E-748842A705E3}"/>
    <cellStyle name="Input 11 3 16" xfId="18977" xr:uid="{A4ED143C-728C-488C-A841-CD84C8974EB1}"/>
    <cellStyle name="Input 11 3 17" xfId="10965" xr:uid="{39FDF951-446A-4B00-A0C7-D58EE493B869}"/>
    <cellStyle name="Input 11 3 18" xfId="34639" xr:uid="{3FB462B1-FC07-4C72-84B3-1D459450875B}"/>
    <cellStyle name="Input 11 3 2" xfId="1228" xr:uid="{92E3245E-D967-4832-94EC-5078DC7FC9B4}"/>
    <cellStyle name="Input 11 3 2 10" xfId="8516" xr:uid="{9806E8B2-A02B-4C8F-85C3-6F202CED1AD7}"/>
    <cellStyle name="Input 11 3 2 11" xfId="11181" xr:uid="{A75D87EF-69CF-4814-BE89-88D4D366EB35}"/>
    <cellStyle name="Input 11 3 2 12" xfId="7446" xr:uid="{19A0266B-3AFE-4D1B-9919-94801FE47EFA}"/>
    <cellStyle name="Input 11 3 2 13" xfId="15458" xr:uid="{44AB76B2-2C70-487F-87B4-09397E45A0BC}"/>
    <cellStyle name="Input 11 3 2 14" xfId="6857" xr:uid="{20B28174-7C79-477D-8606-B3C8D31FAD77}"/>
    <cellStyle name="Input 11 3 2 15" xfId="15419" xr:uid="{66BF85A4-7C67-4A83-9390-6A9F4D5055E5}"/>
    <cellStyle name="Input 11 3 2 16" xfId="10966" xr:uid="{59727702-4237-4759-BA4E-85C89711CA9A}"/>
    <cellStyle name="Input 11 3 2 17" xfId="34640" xr:uid="{FC8EBC74-D40E-4703-837A-697336C72730}"/>
    <cellStyle name="Input 11 3 2 2" xfId="3640" xr:uid="{40563279-4DA2-42C5-AFF9-12E8918D2B60}"/>
    <cellStyle name="Input 11 3 2 2 10" xfId="36959" xr:uid="{1BFB99D3-E58F-4621-8E38-36BE61C380B0}"/>
    <cellStyle name="Input 11 3 2 2 11" xfId="34302" xr:uid="{5C5C14C8-8E45-4400-9D14-79D819A15A8B}"/>
    <cellStyle name="Input 11 3 2 2 2" xfId="7867" xr:uid="{EA286F3D-20D6-48ED-BED0-107F00C93B72}"/>
    <cellStyle name="Input 11 3 2 2 3" xfId="11998" xr:uid="{A252DC31-705A-4DD2-AB56-14DEC2D5BC75}"/>
    <cellStyle name="Input 11 3 2 2 4" xfId="7310" xr:uid="{C99E5249-AD9B-4D38-8DDF-3E709DE9A325}"/>
    <cellStyle name="Input 11 3 2 2 5" xfId="17709" xr:uid="{47BA6C11-EAAD-43C9-94ED-7308E3A49C1E}"/>
    <cellStyle name="Input 11 3 2 2 6" xfId="12845" xr:uid="{73AC6C59-D253-4CEF-88C3-BF85BF22370C}"/>
    <cellStyle name="Input 11 3 2 2 7" xfId="17673" xr:uid="{77260452-4AF1-4967-8BB1-99C4154B8CD9}"/>
    <cellStyle name="Input 11 3 2 2 8" xfId="18490" xr:uid="{9E86631D-AC67-444F-A43E-703EF07F422D}"/>
    <cellStyle name="Input 11 3 2 2 9" xfId="27858" xr:uid="{D624CB84-19BA-4094-AE6D-45140325A04F}"/>
    <cellStyle name="Input 11 3 2 3" xfId="4821" xr:uid="{F3CEA01D-9665-4AEE-B552-3619715161DE}"/>
    <cellStyle name="Input 11 3 2 3 10" xfId="37865" xr:uid="{BFC2DD38-02B7-4C12-A472-02E0C54FBBCD}"/>
    <cellStyle name="Input 11 3 2 3 11" xfId="40083" xr:uid="{E006C044-BA6C-4EF7-888A-6C9A39C02488}"/>
    <cellStyle name="Input 11 3 2 3 2" xfId="8882" xr:uid="{E861D882-93FD-4510-935D-12CD9FD163D3}"/>
    <cellStyle name="Input 11 3 2 3 3" xfId="12978" xr:uid="{1C206FA8-9E25-4075-8062-114221AB6642}"/>
    <cellStyle name="Input 11 3 2 3 4" xfId="15538" xr:uid="{4BD4F3B4-CF4B-476C-B96F-B017DA28DF3A}"/>
    <cellStyle name="Input 11 3 2 3 5" xfId="18615" xr:uid="{06FAA46C-331C-4D86-810A-2423FCDE694A}"/>
    <cellStyle name="Input 11 3 2 3 6" xfId="21157" xr:uid="{9A4882FF-912A-43E3-BD72-6FCFD09B0389}"/>
    <cellStyle name="Input 11 3 2 3 7" xfId="23617" xr:uid="{AAF6C5F1-ABB2-480B-8FA3-76930377EA15}"/>
    <cellStyle name="Input 11 3 2 3 8" xfId="25939" xr:uid="{77076957-C301-4AF2-8937-8E7821469CCB}"/>
    <cellStyle name="Input 11 3 2 3 9" xfId="28504" xr:uid="{FC1D11C2-84EF-4199-A584-C6B22CF4D1C6}"/>
    <cellStyle name="Input 11 3 2 4" xfId="5145" xr:uid="{C7C2E8E8-ADCA-4550-976C-97D4190CCE98}"/>
    <cellStyle name="Input 11 3 2 4 10" xfId="38189" xr:uid="{1C701012-F649-4246-89D1-3988EB90A756}"/>
    <cellStyle name="Input 11 3 2 4 11" xfId="37809" xr:uid="{4853A0DE-A39E-419D-AA2D-E633B3D23487}"/>
    <cellStyle name="Input 11 3 2 4 2" xfId="9196" xr:uid="{94713FBD-303E-4AE6-AAF0-B060034A1758}"/>
    <cellStyle name="Input 11 3 2 4 3" xfId="13302" xr:uid="{50AA288E-0B0C-479B-928D-0EEFB7CAFACE}"/>
    <cellStyle name="Input 11 3 2 4 4" xfId="15858" xr:uid="{3EA258DA-F091-4ADB-BF32-8695D2480C2A}"/>
    <cellStyle name="Input 11 3 2 4 5" xfId="18929" xr:uid="{B55A8593-26A7-41B1-8C4F-18DF40EC614B}"/>
    <cellStyle name="Input 11 3 2 4 6" xfId="21471" xr:uid="{A422F695-062D-477A-AB64-5E7A0B1892F4}"/>
    <cellStyle name="Input 11 3 2 4 7" xfId="23931" xr:uid="{4E098123-5449-42DC-8CE6-F841F28FD4C5}"/>
    <cellStyle name="Input 11 3 2 4 8" xfId="26253" xr:uid="{5EE6BCCF-4A07-4A34-A516-13D37CC048A0}"/>
    <cellStyle name="Input 11 3 2 4 9" xfId="28818" xr:uid="{CE173EB5-C5E4-48C0-88B6-95F9919A709C}"/>
    <cellStyle name="Input 11 3 2 5" xfId="4162" xr:uid="{BFF2FA90-C141-47AF-BBE0-80CC413581FD}"/>
    <cellStyle name="Input 11 3 2 5 10" xfId="37471" xr:uid="{31B98C74-5792-4EB0-BB9E-3D4472BDBBF7}"/>
    <cellStyle name="Input 11 3 2 5 11" xfId="40044" xr:uid="{432F5206-374D-42A4-ADA4-57EC2DE57E85}"/>
    <cellStyle name="Input 11 3 2 5 2" xfId="8379" xr:uid="{5F835944-8365-4D47-ACEF-8952C540EA86}"/>
    <cellStyle name="Input 11 3 2 5 3" xfId="12510" xr:uid="{D43843B2-C5E0-4168-8ECD-CB4E2175C4E3}"/>
    <cellStyle name="Input 11 3 2 5 4" xfId="15205" xr:uid="{E84ABBB6-BD2F-49A0-A7FD-CF491854C1B7}"/>
    <cellStyle name="Input 11 3 2 5 5" xfId="18218" xr:uid="{0904821A-E337-4CD9-B15F-787AB2A22585}"/>
    <cellStyle name="Input 11 3 2 5 6" xfId="20835" xr:uid="{B788998B-8910-47F2-A7FB-3BBF280A7CAA}"/>
    <cellStyle name="Input 11 3 2 5 7" xfId="23369" xr:uid="{C7C0FD93-0108-4B89-8D31-6A7EB02DB0DB}"/>
    <cellStyle name="Input 11 3 2 5 8" xfId="25778" xr:uid="{16EFD181-BAF3-4397-A6B9-439686017B20}"/>
    <cellStyle name="Input 11 3 2 5 9" xfId="28358" xr:uid="{D8A603FB-9EE8-481C-92E9-85533F1121B2}"/>
    <cellStyle name="Input 11 3 2 6" xfId="5170" xr:uid="{F07E32D7-22A6-4246-9D1F-E35953DABFA3}"/>
    <cellStyle name="Input 11 3 2 6 10" xfId="38214" xr:uid="{8F498420-2964-4F11-9EC1-50BEE1E6A1DD}"/>
    <cellStyle name="Input 11 3 2 6 11" xfId="34585" xr:uid="{5EE4B062-366A-4C6D-BF39-8F29D53AF89C}"/>
    <cellStyle name="Input 11 3 2 6 2" xfId="9221" xr:uid="{DEE3ED42-E23A-450E-8386-153B8C9D4643}"/>
    <cellStyle name="Input 11 3 2 6 3" xfId="13327" xr:uid="{1B85D78E-5919-441C-BA6C-AB3E64E72AE2}"/>
    <cellStyle name="Input 11 3 2 6 4" xfId="15883" xr:uid="{7BD789FD-7762-4E72-884F-7267F6E8050E}"/>
    <cellStyle name="Input 11 3 2 6 5" xfId="18954" xr:uid="{F6B2D077-4271-4A94-A31F-88E0B351E847}"/>
    <cellStyle name="Input 11 3 2 6 6" xfId="21496" xr:uid="{46736998-1CF9-4090-8C28-CD4AF49CD133}"/>
    <cellStyle name="Input 11 3 2 6 7" xfId="23956" xr:uid="{2019F40D-97AA-4796-995D-B02E5B885D8F}"/>
    <cellStyle name="Input 11 3 2 6 8" xfId="26278" xr:uid="{CEA34565-49BF-4951-A64F-0253A504DD3A}"/>
    <cellStyle name="Input 11 3 2 6 9" xfId="28843" xr:uid="{DA788920-35C8-4425-A26B-F339C8E69E09}"/>
    <cellStyle name="Input 11 3 2 7" xfId="4037" xr:uid="{6F6A0D3F-DB7D-4F74-9453-8B40DCF89B6A}"/>
    <cellStyle name="Input 11 3 2 7 10" xfId="37346" xr:uid="{A86BE105-950B-4BA2-8541-A743E2E90F87}"/>
    <cellStyle name="Input 11 3 2 7 11" xfId="40692" xr:uid="{F9CD075D-19D4-4A73-A3E5-02CB1577C563}"/>
    <cellStyle name="Input 11 3 2 7 2" xfId="8254" xr:uid="{D42C40F1-4FE4-4C89-BF96-AB7DAC74DDF6}"/>
    <cellStyle name="Input 11 3 2 7 3" xfId="12385" xr:uid="{A1CD241D-7F8D-4CBB-8405-2CBE0DCEC7C9}"/>
    <cellStyle name="Input 11 3 2 7 4" xfId="15080" xr:uid="{3615ED1D-534D-4B27-B9CE-E609C3D2982D}"/>
    <cellStyle name="Input 11 3 2 7 5" xfId="18093" xr:uid="{E71B31ED-2F85-433F-A8E3-39494E662A80}"/>
    <cellStyle name="Input 11 3 2 7 6" xfId="20710" xr:uid="{835FBA42-963B-4B59-BA5A-13A21A7E3447}"/>
    <cellStyle name="Input 11 3 2 7 7" xfId="23244" xr:uid="{5F6D4635-7DE4-451F-B183-A1A276882A20}"/>
    <cellStyle name="Input 11 3 2 7 8" xfId="25653" xr:uid="{919F6176-B044-41B4-9240-7104FD04B953}"/>
    <cellStyle name="Input 11 3 2 7 9" xfId="28233" xr:uid="{F71813AF-9BAC-48C8-ABAD-E0C32F6D16F5}"/>
    <cellStyle name="Input 11 3 2 8" xfId="6476" xr:uid="{20F9CBD1-5984-47B1-BD72-2C18164562D0}"/>
    <cellStyle name="Input 11 3 2 8 10" xfId="39479" xr:uid="{262007E2-CDC0-4091-83EB-0F3A00BBBCB4}"/>
    <cellStyle name="Input 11 3 2 8 11" xfId="35725" xr:uid="{D6D6B4C4-5EBB-4A2E-82DA-2DBA892062B3}"/>
    <cellStyle name="Input 11 3 2 8 2" xfId="10424" xr:uid="{F3DC1F7C-18FF-464F-BC5A-2E540AD4591A}"/>
    <cellStyle name="Input 11 3 2 8 3" xfId="14593" xr:uid="{36AD9363-9C9A-4B5B-82A5-97B7C60B522B}"/>
    <cellStyle name="Input 11 3 2 8 4" xfId="17112" xr:uid="{E9A18DE0-8513-447B-9971-8B0E45A8052D}"/>
    <cellStyle name="Input 11 3 2 8 5" xfId="20224" xr:uid="{3484290D-BEFC-4C5A-9195-1839CC8525BD}"/>
    <cellStyle name="Input 11 3 2 8 6" xfId="22751" xr:uid="{F5C608D3-CB81-4E54-ACDB-0D46059DDBAD}"/>
    <cellStyle name="Input 11 3 2 8 7" xfId="25175" xr:uid="{AB8B5494-B90D-4DAE-945A-7B3611FA5226}"/>
    <cellStyle name="Input 11 3 2 8 8" xfId="27471" xr:uid="{B0C075A5-1B34-4BB5-9BC7-9D740592CB7D}"/>
    <cellStyle name="Input 11 3 2 8 9" xfId="30020" xr:uid="{CC6549FD-65EE-4FB9-842C-CB2221C748CC}"/>
    <cellStyle name="Input 11 3 2 9" xfId="7479" xr:uid="{81FCF3F5-35D0-4537-97B2-786EF65C0828}"/>
    <cellStyle name="Input 11 3 3" xfId="3639" xr:uid="{C219CC62-A566-47F1-B72C-9D319C4961E4}"/>
    <cellStyle name="Input 11 3 3 10" xfId="36958" xr:uid="{527463B0-AC03-4CFC-ADE6-16B5BE20C603}"/>
    <cellStyle name="Input 11 3 3 11" xfId="34301" xr:uid="{3093B44C-C122-48CC-8942-0EE8FC68B26E}"/>
    <cellStyle name="Input 11 3 3 2" xfId="7866" xr:uid="{085C097D-0D40-462A-BAC4-EE3B71DD7A5C}"/>
    <cellStyle name="Input 11 3 3 3" xfId="11997" xr:uid="{CB4277DB-F8DB-4354-B5C4-7C1E4943B3A7}"/>
    <cellStyle name="Input 11 3 3 4" xfId="8760" xr:uid="{2129C404-D6A1-4BB3-BD82-CFBD27DFFAD2}"/>
    <cellStyle name="Input 11 3 3 5" xfId="17708" xr:uid="{DBB301B2-7832-4F4D-9877-A8A63BE94954}"/>
    <cellStyle name="Input 11 3 3 6" xfId="7438" xr:uid="{65C9598E-6D16-43EB-98FD-650DDD69884A}"/>
    <cellStyle name="Input 11 3 3 7" xfId="11535" xr:uid="{083298F8-EA14-4405-A806-7E6B9555DFA4}"/>
    <cellStyle name="Input 11 3 3 8" xfId="18489" xr:uid="{3840E8EC-DB32-48C1-B4B9-4E10A72E8268}"/>
    <cellStyle name="Input 11 3 3 9" xfId="27857" xr:uid="{88EA21FA-90E0-4C4E-B709-C364BC3578A6}"/>
    <cellStyle name="Input 11 3 4" xfId="4820" xr:uid="{7FF94A9D-DCD7-4C2B-AAD7-C8D3F1B26504}"/>
    <cellStyle name="Input 11 3 4 10" xfId="37864" xr:uid="{E9E5AECB-5DA2-434E-9E70-F136D202BEA3}"/>
    <cellStyle name="Input 11 3 4 11" xfId="40747" xr:uid="{C5EE0CCE-EE1F-4F7B-A795-30DC4DE4DC6E}"/>
    <cellStyle name="Input 11 3 4 2" xfId="8881" xr:uid="{28E73BE7-1FB5-48E5-AB01-4B63D8151B05}"/>
    <cellStyle name="Input 11 3 4 3" xfId="12977" xr:uid="{03DF4091-369E-4274-9795-AF28A8E75CAF}"/>
    <cellStyle name="Input 11 3 4 4" xfId="15537" xr:uid="{9AA7A48D-EC62-40DB-92EC-99012B65B7F8}"/>
    <cellStyle name="Input 11 3 4 5" xfId="18614" xr:uid="{93CF2C6E-C7F3-4E11-B805-5ED7F66572CD}"/>
    <cellStyle name="Input 11 3 4 6" xfId="21156" xr:uid="{E6901DF2-5039-4959-A99D-C7401E8BD67F}"/>
    <cellStyle name="Input 11 3 4 7" xfId="23616" xr:uid="{5FB6C546-B9B2-4DB2-B931-105F03133D63}"/>
    <cellStyle name="Input 11 3 4 8" xfId="25938" xr:uid="{D7160F47-A0D7-4F95-B5E5-9469DFAC9A9B}"/>
    <cellStyle name="Input 11 3 4 9" xfId="28503" xr:uid="{66C8895E-161B-4C62-A8C1-6E49F06FC99E}"/>
    <cellStyle name="Input 11 3 5" xfId="5146" xr:uid="{3F9ABE70-1802-4C02-93FB-34C69F6C3777}"/>
    <cellStyle name="Input 11 3 5 10" xfId="38190" xr:uid="{3778A5C8-A76B-4A20-BA4C-088687BEEFEA}"/>
    <cellStyle name="Input 11 3 5 11" xfId="40566" xr:uid="{92E07D03-85BB-431D-BBEA-147DF1D37747}"/>
    <cellStyle name="Input 11 3 5 2" xfId="9197" xr:uid="{60A722A7-1ACF-4718-9B9B-20DD9324E4AA}"/>
    <cellStyle name="Input 11 3 5 3" xfId="13303" xr:uid="{78447036-43EE-48ED-AE6A-48A1EDC1F0A7}"/>
    <cellStyle name="Input 11 3 5 4" xfId="15859" xr:uid="{84E14986-F63E-434A-97CC-141DBDBA9B70}"/>
    <cellStyle name="Input 11 3 5 5" xfId="18930" xr:uid="{60D8CEC7-3502-4857-AF50-54230398E5A9}"/>
    <cellStyle name="Input 11 3 5 6" xfId="21472" xr:uid="{75D62A7E-3DE6-49CE-86F4-71965771F864}"/>
    <cellStyle name="Input 11 3 5 7" xfId="23932" xr:uid="{66E60BA8-35DA-4C45-88B6-728607E26ABB}"/>
    <cellStyle name="Input 11 3 5 8" xfId="26254" xr:uid="{DA8D5C34-B662-4388-A91C-A3633689C962}"/>
    <cellStyle name="Input 11 3 5 9" xfId="28819" xr:uid="{4D111756-CBC7-41AE-9A1E-DDF739F9C7DE}"/>
    <cellStyle name="Input 11 3 6" xfId="4161" xr:uid="{DFAE3694-6480-462D-AC3E-0F7FB5E0C220}"/>
    <cellStyle name="Input 11 3 6 10" xfId="37470" xr:uid="{D930AD80-CD53-4D1C-9F9E-73007FD9B2FC}"/>
    <cellStyle name="Input 11 3 6 11" xfId="40966" xr:uid="{4556C289-32AC-43A2-83F4-D5B2F89629AE}"/>
    <cellStyle name="Input 11 3 6 2" xfId="8378" xr:uid="{281379D1-9DE1-43C4-BBBF-5AAC9351B413}"/>
    <cellStyle name="Input 11 3 6 3" xfId="12509" xr:uid="{EF0C4110-433C-4A46-B881-E7E871B12E84}"/>
    <cellStyle name="Input 11 3 6 4" xfId="15204" xr:uid="{7BA21FC1-0EA2-4F0B-AA7D-4E5CA13C0E4F}"/>
    <cellStyle name="Input 11 3 6 5" xfId="18217" xr:uid="{F5EACBF1-5D88-40FD-912F-988647703328}"/>
    <cellStyle name="Input 11 3 6 6" xfId="20834" xr:uid="{2D19DFED-FFB1-45F7-8568-D0946B4A14FC}"/>
    <cellStyle name="Input 11 3 6 7" xfId="23368" xr:uid="{3EEAD709-6B1B-48BE-BCE1-5710F6D3F21C}"/>
    <cellStyle name="Input 11 3 6 8" xfId="25777" xr:uid="{42575FEB-4817-482F-B44A-9B88B29C9F53}"/>
    <cellStyle name="Input 11 3 6 9" xfId="28357" xr:uid="{244C1462-F34D-424D-B93F-1B24E063B5B8}"/>
    <cellStyle name="Input 11 3 7" xfId="5171" xr:uid="{5F658EAC-58F0-49DF-A093-2389C246C658}"/>
    <cellStyle name="Input 11 3 7 10" xfId="38215" xr:uid="{E5400A12-FD94-4BCC-9792-9C6EA5180023}"/>
    <cellStyle name="Input 11 3 7 11" xfId="40552" xr:uid="{5DA53945-AD86-4D2C-8D76-F640034BF021}"/>
    <cellStyle name="Input 11 3 7 2" xfId="9222" xr:uid="{3BB0EFB2-7890-4B7A-9772-16CFD0027008}"/>
    <cellStyle name="Input 11 3 7 3" xfId="13328" xr:uid="{F67FF453-0A83-4114-9827-43048591E984}"/>
    <cellStyle name="Input 11 3 7 4" xfId="15884" xr:uid="{347843C6-3905-44AB-82A9-755048E1911E}"/>
    <cellStyle name="Input 11 3 7 5" xfId="18955" xr:uid="{27E1C2BA-50A5-4C18-AA3E-53C5621C7988}"/>
    <cellStyle name="Input 11 3 7 6" xfId="21497" xr:uid="{859273E5-52E2-488E-A76A-DB4126C06098}"/>
    <cellStyle name="Input 11 3 7 7" xfId="23957" xr:uid="{33B56A61-D9C1-40F0-8710-0F609BDC9672}"/>
    <cellStyle name="Input 11 3 7 8" xfId="26279" xr:uid="{B7F44622-3F7F-4B82-A62D-A5D02074C35E}"/>
    <cellStyle name="Input 11 3 7 9" xfId="28844" xr:uid="{881B47A3-7BAE-4261-8EE4-B7BB16BB62F5}"/>
    <cellStyle name="Input 11 3 8" xfId="4036" xr:uid="{0C8F5064-0BDA-4040-B735-AD5399D284BD}"/>
    <cellStyle name="Input 11 3 8 10" xfId="37345" xr:uid="{94DFEA25-9A0F-4FF8-8DBC-1B6E5CB880D4}"/>
    <cellStyle name="Input 11 3 8 11" xfId="40134" xr:uid="{5E96CA91-8302-4582-AF5E-A92ED0299CF3}"/>
    <cellStyle name="Input 11 3 8 2" xfId="8253" xr:uid="{E14DA70E-D618-44DE-9842-6AF10CA13A38}"/>
    <cellStyle name="Input 11 3 8 3" xfId="12384" xr:uid="{C2323489-8490-4D63-B9DD-B0AE1677B5A7}"/>
    <cellStyle name="Input 11 3 8 4" xfId="15079" xr:uid="{66F6F5ED-1068-44D0-89F8-59E3BD3CBCD4}"/>
    <cellStyle name="Input 11 3 8 5" xfId="18092" xr:uid="{966F7701-3C07-4228-9633-B00FA7F7A833}"/>
    <cellStyle name="Input 11 3 8 6" xfId="20709" xr:uid="{027A2AE8-ACE7-4221-95CE-988815FFE22D}"/>
    <cellStyle name="Input 11 3 8 7" xfId="23243" xr:uid="{095EDC43-19FF-46EF-8F02-323F99985D14}"/>
    <cellStyle name="Input 11 3 8 8" xfId="25652" xr:uid="{1A266F7F-16B8-4656-B859-DCEB12674A07}"/>
    <cellStyle name="Input 11 3 8 9" xfId="28232" xr:uid="{96A5F3B1-FFFF-46C4-9D05-00E2C4E1AE18}"/>
    <cellStyle name="Input 11 3 9" xfId="6475" xr:uid="{28728E1A-B37A-4FD0-A9D9-C8E15A3D6CB7}"/>
    <cellStyle name="Input 11 3 9 10" xfId="39478" xr:uid="{9C3A2BD2-F27E-40FE-ACAC-2718DF42FDE3}"/>
    <cellStyle name="Input 11 3 9 11" xfId="35728" xr:uid="{881362F8-4737-4371-8A4E-EF67DB5B8E4D}"/>
    <cellStyle name="Input 11 3 9 2" xfId="10423" xr:uid="{35011DCC-A355-405D-B2AB-C632A3806D99}"/>
    <cellStyle name="Input 11 3 9 3" xfId="14592" xr:uid="{F7B3DC8E-82D9-479E-A249-7658662770E6}"/>
    <cellStyle name="Input 11 3 9 4" xfId="17111" xr:uid="{C31E89F9-063F-4219-851C-DCF892C9E425}"/>
    <cellStyle name="Input 11 3 9 5" xfId="20223" xr:uid="{14FA4EC6-7077-4731-B53D-F9B3F6FB09D2}"/>
    <cellStyle name="Input 11 3 9 6" xfId="22750" xr:uid="{9FB67AA3-7942-4C1B-AA50-D2F46D18412A}"/>
    <cellStyle name="Input 11 3 9 7" xfId="25174" xr:uid="{187F2D2E-0477-4110-BA14-7A2A2E5A7A16}"/>
    <cellStyle name="Input 11 3 9 8" xfId="27470" xr:uid="{2C916488-D4A2-4090-A8EA-D130EE10E7E2}"/>
    <cellStyle name="Input 11 3 9 9" xfId="30019" xr:uid="{55CD834F-A791-424C-A3B1-8C5F3601C129}"/>
    <cellStyle name="Input 11 4" xfId="1229" xr:uid="{C5B4D897-B73B-47CF-A70B-9E4529504451}"/>
    <cellStyle name="Input 11 4 10" xfId="7480" xr:uid="{9929CA1F-65C3-4631-97D6-70E97E81F351}"/>
    <cellStyle name="Input 11 4 11" xfId="8519" xr:uid="{BA6C0AD7-8886-4AD9-A880-D5BC6966C4B7}"/>
    <cellStyle name="Input 11 4 12" xfId="11180" xr:uid="{0616730A-7EF4-4B0F-9A00-B2D13A8B5C57}"/>
    <cellStyle name="Input 11 4 13" xfId="10823" xr:uid="{E7FB7565-E172-4E2E-9231-7964A6293A73}"/>
    <cellStyle name="Input 11 4 14" xfId="11264" xr:uid="{2475C240-4945-4966-BEBC-143EACD09274}"/>
    <cellStyle name="Input 11 4 15" xfId="6855" xr:uid="{BFAFD522-7B52-4C2C-9B1C-8213A5B39D92}"/>
    <cellStyle name="Input 11 4 16" xfId="11300" xr:uid="{A3C59D71-95C8-4AA6-BA06-8244770D0CAF}"/>
    <cellStyle name="Input 11 4 17" xfId="10967" xr:uid="{150FD6C9-D3A8-4CA2-81AE-E799BAED1917}"/>
    <cellStyle name="Input 11 4 18" xfId="34641" xr:uid="{85AC43CC-CED5-4F01-A62A-9E4F96521C06}"/>
    <cellStyle name="Input 11 4 2" xfId="1230" xr:uid="{6B013C28-591A-416A-B3E5-5A006A350874}"/>
    <cellStyle name="Input 11 4 2 10" xfId="7061" xr:uid="{D3F61920-64F5-45F7-A0FB-FA75C2048DA7}"/>
    <cellStyle name="Input 11 4 2 11" xfId="11179" xr:uid="{168B6B20-C5B7-492D-A393-F0E740ED4E5D}"/>
    <cellStyle name="Input 11 4 2 12" xfId="10822" xr:uid="{8B6123C7-9D43-49C5-89F1-97D1E9AA0181}"/>
    <cellStyle name="Input 11 4 2 13" xfId="15459" xr:uid="{CABD93D6-CE82-4520-9521-E2526F4A30F0}"/>
    <cellStyle name="Input 11 4 2 14" xfId="6854" xr:uid="{D9A60E21-2E2D-4D1A-842A-4B566D53A369}"/>
    <cellStyle name="Input 11 4 2 15" xfId="15421" xr:uid="{A22E9E93-A70E-49F6-B940-334ADDA05853}"/>
    <cellStyle name="Input 11 4 2 16" xfId="10968" xr:uid="{943F9DCF-9DFE-4CB6-8864-BAACEC86A2B7}"/>
    <cellStyle name="Input 11 4 2 17" xfId="34642" xr:uid="{F5B6DB73-5CA8-44EA-8EA0-ACB080EF16A8}"/>
    <cellStyle name="Input 11 4 2 2" xfId="3642" xr:uid="{1A945EDE-98B0-45F9-8F0E-CBC21F664B57}"/>
    <cellStyle name="Input 11 4 2 2 10" xfId="36961" xr:uid="{838AC0D9-220C-4148-8B63-67410C5AF43E}"/>
    <cellStyle name="Input 11 4 2 2 11" xfId="34304" xr:uid="{2D4F1DD2-2713-4CEF-B785-F814D269EEB2}"/>
    <cellStyle name="Input 11 4 2 2 2" xfId="7869" xr:uid="{63A660DC-5AD4-4148-BFA9-7A6F07FD25D8}"/>
    <cellStyle name="Input 11 4 2 2 3" xfId="12000" xr:uid="{308F0821-2072-4E3E-AC6A-03C8171B49A5}"/>
    <cellStyle name="Input 11 4 2 2 4" xfId="8759" xr:uid="{736E0E37-57CF-4436-936C-76C931BA6C55}"/>
    <cellStyle name="Input 11 4 2 2 5" xfId="17711" xr:uid="{96D41148-7823-4C14-B07E-D60E29E7AE57}"/>
    <cellStyle name="Input 11 4 2 2 6" xfId="12844" xr:uid="{A7D93EC6-4A8F-4CC2-B416-BEF236D85D82}"/>
    <cellStyle name="Input 11 4 2 2 7" xfId="11536" xr:uid="{49A01BEA-9002-478E-90FE-B1D3AFF61C50}"/>
    <cellStyle name="Input 11 4 2 2 8" xfId="21562" xr:uid="{A2A850A9-67B5-40B2-A575-F810385E76AD}"/>
    <cellStyle name="Input 11 4 2 2 9" xfId="27860" xr:uid="{69BEA231-422A-48E1-85AE-FA8146EDD9F3}"/>
    <cellStyle name="Input 11 4 2 3" xfId="4823" xr:uid="{845673D2-B34F-481D-B664-C8E309A9DFE3}"/>
    <cellStyle name="Input 11 4 2 3 10" xfId="37867" xr:uid="{4F8CD14D-A40C-439C-8D89-1A37723B610C}"/>
    <cellStyle name="Input 11 4 2 3 11" xfId="40605" xr:uid="{89E8991A-D72F-498B-8D37-2020679D7E81}"/>
    <cellStyle name="Input 11 4 2 3 2" xfId="8884" xr:uid="{A3206406-D997-4B42-9FC6-B89310484FAC}"/>
    <cellStyle name="Input 11 4 2 3 3" xfId="12980" xr:uid="{8DA02C05-CC6E-4BAB-B9F8-C0A754D52C07}"/>
    <cellStyle name="Input 11 4 2 3 4" xfId="15540" xr:uid="{C45F9237-378D-44A3-B7E9-F72D2CD0D319}"/>
    <cellStyle name="Input 11 4 2 3 5" xfId="18617" xr:uid="{E84A9807-F78A-4EE4-B0BF-A7EDFA2435D1}"/>
    <cellStyle name="Input 11 4 2 3 6" xfId="21159" xr:uid="{290408F0-C465-4327-A763-083455F751A3}"/>
    <cellStyle name="Input 11 4 2 3 7" xfId="23619" xr:uid="{E67E5F22-7E01-40BB-B6AF-0F7FE8CD7EE9}"/>
    <cellStyle name="Input 11 4 2 3 8" xfId="25941" xr:uid="{36A19B43-C899-466B-91B9-0B01D5E08A9C}"/>
    <cellStyle name="Input 11 4 2 3 9" xfId="28506" xr:uid="{B07B2E67-FE67-4A7F-B36B-AF4B5A3B1947}"/>
    <cellStyle name="Input 11 4 2 4" xfId="5143" xr:uid="{4A8D0328-E604-473A-9E14-F2747A090EF3}"/>
    <cellStyle name="Input 11 4 2 4 10" xfId="38187" xr:uid="{DBADF0E7-DCF6-48DA-9081-5BD5F4E3C7D6}"/>
    <cellStyle name="Input 11 4 2 4 11" xfId="37810" xr:uid="{F54EB091-A80D-4C8B-AEB2-746314B1F606}"/>
    <cellStyle name="Input 11 4 2 4 2" xfId="9194" xr:uid="{8E6ECD6F-6A38-4387-B55C-487FAC5FF8B3}"/>
    <cellStyle name="Input 11 4 2 4 3" xfId="13300" xr:uid="{6B358D23-B653-4258-BF1A-EFA1313DC0AC}"/>
    <cellStyle name="Input 11 4 2 4 4" xfId="15856" xr:uid="{E9806DB8-3B6A-4E3A-94A8-9FC4CB467DC4}"/>
    <cellStyle name="Input 11 4 2 4 5" xfId="18927" xr:uid="{6A93F700-BC83-40D3-81FC-18F024218C19}"/>
    <cellStyle name="Input 11 4 2 4 6" xfId="21469" xr:uid="{1278B86C-E73E-4936-8AD2-FDF8FBAC2410}"/>
    <cellStyle name="Input 11 4 2 4 7" xfId="23929" xr:uid="{7A5DBAA6-7797-4B2A-9233-C0F16B46DCCE}"/>
    <cellStyle name="Input 11 4 2 4 8" xfId="26251" xr:uid="{B05536D4-5FDB-4CF6-A164-317A55174C71}"/>
    <cellStyle name="Input 11 4 2 4 9" xfId="28816" xr:uid="{2BBF0A1D-FCBD-41FA-BD5D-E6EB525EE516}"/>
    <cellStyle name="Input 11 4 2 5" xfId="4164" xr:uid="{CD54AD0D-65E2-4CE7-97AE-B906CFB8E08F}"/>
    <cellStyle name="Input 11 4 2 5 10" xfId="37473" xr:uid="{DAB3D755-8F6D-45E0-828B-F365715D5296}"/>
    <cellStyle name="Input 11 4 2 5 11" xfId="40102" xr:uid="{C52014E8-AC0F-480F-B831-D72468DFB866}"/>
    <cellStyle name="Input 11 4 2 5 2" xfId="8381" xr:uid="{69830704-3F6B-41D6-905E-7D8C2C133298}"/>
    <cellStyle name="Input 11 4 2 5 3" xfId="12512" xr:uid="{1C12F7CA-FFB4-4E0A-8CA1-F6EAD5F881BD}"/>
    <cellStyle name="Input 11 4 2 5 4" xfId="15207" xr:uid="{8E209F9F-66D8-491D-9C3E-2EE84E56EB63}"/>
    <cellStyle name="Input 11 4 2 5 5" xfId="18220" xr:uid="{137EFD72-A54A-4CA7-B20D-170283EBEDD1}"/>
    <cellStyle name="Input 11 4 2 5 6" xfId="20837" xr:uid="{06647FCC-505B-4F00-B2E2-EC15E408A548}"/>
    <cellStyle name="Input 11 4 2 5 7" xfId="23371" xr:uid="{7BFA6715-0070-488F-8F32-D2ABF2E3FC06}"/>
    <cellStyle name="Input 11 4 2 5 8" xfId="25780" xr:uid="{C0655F8C-19AE-42FD-9DAF-D0D9B84DFC1F}"/>
    <cellStyle name="Input 11 4 2 5 9" xfId="28360" xr:uid="{46D17DB4-AA93-4086-9FCA-1CE687FCDB32}"/>
    <cellStyle name="Input 11 4 2 6" xfId="5642" xr:uid="{C8EFE9A3-4C39-4C83-B614-52DDA22CC431}"/>
    <cellStyle name="Input 11 4 2 6 10" xfId="38654" xr:uid="{1D1DDEE1-15C1-4711-9C9F-1DD1C8ED0770}"/>
    <cellStyle name="Input 11 4 2 6 11" xfId="36544" xr:uid="{C6B6964A-9189-417A-B183-75D5D5D615F9}"/>
    <cellStyle name="Input 11 4 2 6 2" xfId="9597" xr:uid="{B3ED9CC1-BBC9-4C0A-9D3D-3F3CE18685FF}"/>
    <cellStyle name="Input 11 4 2 6 3" xfId="13765" xr:uid="{6195D49B-E933-4962-8BD6-15AB919DC1CB}"/>
    <cellStyle name="Input 11 4 2 6 4" xfId="16295" xr:uid="{1D9A5E84-3309-4F56-8B93-BCC1A484065F}"/>
    <cellStyle name="Input 11 4 2 6 5" xfId="19402" xr:uid="{70EB5B5D-676F-4842-BC94-C2AD264C8655}"/>
    <cellStyle name="Input 11 4 2 6 6" xfId="21929" xr:uid="{26A1E0D4-549C-4DD9-B55A-DEECAB53B0F7}"/>
    <cellStyle name="Input 11 4 2 6 7" xfId="24358" xr:uid="{FB8C270B-A1E9-4D02-838F-B0809B14A18D}"/>
    <cellStyle name="Input 11 4 2 6 8" xfId="26654" xr:uid="{F30A2111-F9FB-4286-8B51-FE72E3ADE0C8}"/>
    <cellStyle name="Input 11 4 2 6 9" xfId="29203" xr:uid="{67A10993-215A-43C6-80A8-720AD16AB5CF}"/>
    <cellStyle name="Input 11 4 2 7" xfId="4039" xr:uid="{84C366E5-B926-4E96-87E7-F015DADFED13}"/>
    <cellStyle name="Input 11 4 2 7 10" xfId="37348" xr:uid="{DB520BAA-8E8C-4D2D-95B5-4605ABF3A71A}"/>
    <cellStyle name="Input 11 4 2 7 11" xfId="39986" xr:uid="{B4A52BC1-7D21-4450-AE79-2D71615BFB57}"/>
    <cellStyle name="Input 11 4 2 7 2" xfId="8256" xr:uid="{C3167E86-3620-49FE-828A-4B7D4D53DCB3}"/>
    <cellStyle name="Input 11 4 2 7 3" xfId="12387" xr:uid="{DEF6BF7A-56EB-4F88-9ADB-AD3BE7204A7B}"/>
    <cellStyle name="Input 11 4 2 7 4" xfId="15082" xr:uid="{B288DF6F-36B8-4BA5-99A5-DF3163207750}"/>
    <cellStyle name="Input 11 4 2 7 5" xfId="18095" xr:uid="{EF5088AF-E0E6-460B-996A-201BD35E916F}"/>
    <cellStyle name="Input 11 4 2 7 6" xfId="20712" xr:uid="{A9DA6DA6-B98D-4A38-B8FF-B73BA4BC072D}"/>
    <cellStyle name="Input 11 4 2 7 7" xfId="23246" xr:uid="{B94E0623-4D2D-4C55-A29D-E7362FD404D6}"/>
    <cellStyle name="Input 11 4 2 7 8" xfId="25655" xr:uid="{A5F0197D-3069-4E41-B9D5-07636F9A089B}"/>
    <cellStyle name="Input 11 4 2 7 9" xfId="28235" xr:uid="{DFA20CDB-9780-4E69-BC12-3AC20B13BC66}"/>
    <cellStyle name="Input 11 4 2 8" xfId="6478" xr:uid="{4A0043E8-3DF3-4F7B-8C4B-361D1ED05AC5}"/>
    <cellStyle name="Input 11 4 2 8 10" xfId="39481" xr:uid="{52EAAD20-FF47-4A05-865A-3B3A3CDBB508}"/>
    <cellStyle name="Input 11 4 2 8 11" xfId="35713" xr:uid="{35F96BCC-1F70-461D-9752-53EB72094CBF}"/>
    <cellStyle name="Input 11 4 2 8 2" xfId="10426" xr:uid="{A95C4956-954F-4793-9180-8CEE002EFED1}"/>
    <cellStyle name="Input 11 4 2 8 3" xfId="14595" xr:uid="{A266F85C-3166-46BC-9442-3AAC104C3B3E}"/>
    <cellStyle name="Input 11 4 2 8 4" xfId="17114" xr:uid="{F6792FB3-A1C1-457F-BBD3-87572FC0BF00}"/>
    <cellStyle name="Input 11 4 2 8 5" xfId="20226" xr:uid="{A0193AC3-C709-425F-A018-98487314C3C1}"/>
    <cellStyle name="Input 11 4 2 8 6" xfId="22753" xr:uid="{CCF00CDC-5CEA-434B-B8F1-673F2C90F28B}"/>
    <cellStyle name="Input 11 4 2 8 7" xfId="25177" xr:uid="{9591D856-8FA3-4240-9217-DCE76E4D1CED}"/>
    <cellStyle name="Input 11 4 2 8 8" xfId="27473" xr:uid="{6C95B1A8-F789-4E23-BEE7-C3158E2EF7D6}"/>
    <cellStyle name="Input 11 4 2 8 9" xfId="30022" xr:uid="{B867B82A-CEFB-478A-B7EE-03CE14F87E5B}"/>
    <cellStyle name="Input 11 4 2 9" xfId="7481" xr:uid="{FE6622E6-71BD-413E-9FC4-A78FF233D15B}"/>
    <cellStyle name="Input 11 4 3" xfId="3641" xr:uid="{69A304CD-B09B-4BEB-AAE1-3C3AD06FD999}"/>
    <cellStyle name="Input 11 4 3 10" xfId="36960" xr:uid="{2B73AF4E-FE7E-4594-990E-63FB934F5901}"/>
    <cellStyle name="Input 11 4 3 11" xfId="34303" xr:uid="{CD8094F5-03F1-49DC-8B59-EF71A52CD394}"/>
    <cellStyle name="Input 11 4 3 2" xfId="7868" xr:uid="{F6ED0BAE-43DA-4559-BF0F-8B947DB08151}"/>
    <cellStyle name="Input 11 4 3 3" xfId="11999" xr:uid="{32F14FB0-CA28-4774-B9A3-40614700F45D}"/>
    <cellStyle name="Input 11 4 3 4" xfId="8762" xr:uid="{6C613AA0-0A12-47DE-87C1-DA7C8904423A}"/>
    <cellStyle name="Input 11 4 3 5" xfId="17710" xr:uid="{9AECC0FE-9A9D-4622-A0B9-3992D4A1A944}"/>
    <cellStyle name="Input 11 4 3 6" xfId="7159" xr:uid="{FF487F74-9E46-4738-A265-BA4AA71D0861}"/>
    <cellStyle name="Input 11 4 3 7" xfId="15926" xr:uid="{8EBAFC33-8319-4203-A3E4-41D044F73FB3}"/>
    <cellStyle name="Input 11 4 3 8" xfId="7076" xr:uid="{894CEA58-1FA0-429D-8182-4B650FB10085}"/>
    <cellStyle name="Input 11 4 3 9" xfId="27859" xr:uid="{BDC76BE5-4379-4EB6-9C1B-F973364BD587}"/>
    <cellStyle name="Input 11 4 4" xfId="4822" xr:uid="{7C60905B-1AAC-4BDB-9486-44E5451E1EAC}"/>
    <cellStyle name="Input 11 4 4 10" xfId="37866" xr:uid="{CEEFAE45-E767-4924-AF9A-DA84EC43AAF9}"/>
    <cellStyle name="Input 11 4 4 11" xfId="40728" xr:uid="{BC84097D-50FD-41F7-8A7E-A9D3669CA691}"/>
    <cellStyle name="Input 11 4 4 2" xfId="8883" xr:uid="{9143DABA-76FD-49EF-8152-77FCA9C59E52}"/>
    <cellStyle name="Input 11 4 4 3" xfId="12979" xr:uid="{6FA5D1E1-3C30-4D50-B457-C0CD709199FB}"/>
    <cellStyle name="Input 11 4 4 4" xfId="15539" xr:uid="{EF76BC72-E206-406F-A6BD-C62C075D1324}"/>
    <cellStyle name="Input 11 4 4 5" xfId="18616" xr:uid="{D5AF403D-B5A0-4CE7-93E1-932B951F127F}"/>
    <cellStyle name="Input 11 4 4 6" xfId="21158" xr:uid="{7DD0266A-8272-42D7-9519-9EFF5FB0768F}"/>
    <cellStyle name="Input 11 4 4 7" xfId="23618" xr:uid="{4FFA83FF-375E-49A7-94FF-2D5BB57DC896}"/>
    <cellStyle name="Input 11 4 4 8" xfId="25940" xr:uid="{74E07928-0249-4524-8533-646CAF96967C}"/>
    <cellStyle name="Input 11 4 4 9" xfId="28505" xr:uid="{E1877638-E668-4DA3-B186-8E04E121C366}"/>
    <cellStyle name="Input 11 4 5" xfId="5144" xr:uid="{CDE516A3-EFEC-40A0-BBF2-511E83722345}"/>
    <cellStyle name="Input 11 4 5 10" xfId="38188" xr:uid="{36B61BCB-C82C-42B9-9D1A-2DE065CAD161}"/>
    <cellStyle name="Input 11 4 5 11" xfId="40567" xr:uid="{DE1B3AC1-E73A-4713-B529-D9E37F1FF7DF}"/>
    <cellStyle name="Input 11 4 5 2" xfId="9195" xr:uid="{F7E4AD3A-B85E-47B4-8E3A-194108EB5AFF}"/>
    <cellStyle name="Input 11 4 5 3" xfId="13301" xr:uid="{03E3A3E3-71D9-45DF-BC73-26CFDF896E33}"/>
    <cellStyle name="Input 11 4 5 4" xfId="15857" xr:uid="{9CF813DD-1D21-4775-B2DB-31E549401C8B}"/>
    <cellStyle name="Input 11 4 5 5" xfId="18928" xr:uid="{E027BCD4-B71B-4439-BFB4-14F6873BD360}"/>
    <cellStyle name="Input 11 4 5 6" xfId="21470" xr:uid="{3CDC5367-8278-44B5-9C85-0C7C9B207267}"/>
    <cellStyle name="Input 11 4 5 7" xfId="23930" xr:uid="{C07A3E7F-20B7-4B34-9641-FB4BDB3FE913}"/>
    <cellStyle name="Input 11 4 5 8" xfId="26252" xr:uid="{40FA817B-218A-49FD-870E-515DDCACA0CE}"/>
    <cellStyle name="Input 11 4 5 9" xfId="28817" xr:uid="{32837A65-2B0E-4AB6-B450-4719BE2C702B}"/>
    <cellStyle name="Input 11 4 6" xfId="4163" xr:uid="{EC21A5AD-D319-453C-A795-0235279816B6}"/>
    <cellStyle name="Input 11 4 6 10" xfId="37472" xr:uid="{CA41621C-9A6B-48AB-8B74-429A25587883}"/>
    <cellStyle name="Input 11 4 6 11" xfId="40672" xr:uid="{1B38DD54-F4CA-4875-BA89-E757C17BD8A6}"/>
    <cellStyle name="Input 11 4 6 2" xfId="8380" xr:uid="{B6DB2992-04C4-4BB6-BE4E-7BC3D3557C0B}"/>
    <cellStyle name="Input 11 4 6 3" xfId="12511" xr:uid="{61E25D1C-737C-468B-B116-32261EDA2148}"/>
    <cellStyle name="Input 11 4 6 4" xfId="15206" xr:uid="{357B2D56-94B1-4D91-ADA5-D33F9CC5CA14}"/>
    <cellStyle name="Input 11 4 6 5" xfId="18219" xr:uid="{31AC43A5-8CBE-4188-8553-885AD8F4FCD0}"/>
    <cellStyle name="Input 11 4 6 6" xfId="20836" xr:uid="{A1A61B00-78F1-4E12-8F10-385B2E8B8401}"/>
    <cellStyle name="Input 11 4 6 7" xfId="23370" xr:uid="{A6E8EC71-2F4F-4224-B100-037EFBBBB4A8}"/>
    <cellStyle name="Input 11 4 6 8" xfId="25779" xr:uid="{917696FF-CCEF-4FA2-A8F0-9FAF26AF2681}"/>
    <cellStyle name="Input 11 4 6 9" xfId="28359" xr:uid="{C5B3C90A-B881-4AC3-BAF1-9746DDA3DD68}"/>
    <cellStyle name="Input 11 4 7" xfId="5169" xr:uid="{65923847-55B1-4214-8CBD-AC2E8E8B1FB7}"/>
    <cellStyle name="Input 11 4 7 10" xfId="38213" xr:uid="{F068E277-B255-4FE9-A757-173F6CD61E87}"/>
    <cellStyle name="Input 11 4 7 11" xfId="34584" xr:uid="{98D15E0C-07BA-4895-8749-9F72454CA73A}"/>
    <cellStyle name="Input 11 4 7 2" xfId="9220" xr:uid="{0721B5D9-3914-43B3-A5A2-E78D26DE307B}"/>
    <cellStyle name="Input 11 4 7 3" xfId="13326" xr:uid="{B0275920-9F53-42C8-9341-22607D8182EC}"/>
    <cellStyle name="Input 11 4 7 4" xfId="15882" xr:uid="{5E6E2193-8404-4788-A7D1-9AE70EFC6E68}"/>
    <cellStyle name="Input 11 4 7 5" xfId="18953" xr:uid="{FE8412A7-03C6-47F3-8930-88279D5FCC00}"/>
    <cellStyle name="Input 11 4 7 6" xfId="21495" xr:uid="{2AC385C5-B966-4E26-A560-D724C2879FEE}"/>
    <cellStyle name="Input 11 4 7 7" xfId="23955" xr:uid="{109C19B4-B3E7-4D61-AF45-0EC11057C0CA}"/>
    <cellStyle name="Input 11 4 7 8" xfId="26277" xr:uid="{0C045666-36DD-4A20-B7AD-14BBBA15AE28}"/>
    <cellStyle name="Input 11 4 7 9" xfId="28842" xr:uid="{B12274E7-D3DA-49BB-A70E-8265E048FD1B}"/>
    <cellStyle name="Input 11 4 8" xfId="4038" xr:uid="{3F3175C5-78CE-4A57-AA36-17865A0FA9C5}"/>
    <cellStyle name="Input 11 4 8 10" xfId="37347" xr:uid="{53D98C41-6796-4FCD-BFAF-DB43412A2262}"/>
    <cellStyle name="Input 11 4 8 11" xfId="40641" xr:uid="{227A7AF9-652F-4086-95DF-7A01C5C954B8}"/>
    <cellStyle name="Input 11 4 8 2" xfId="8255" xr:uid="{ADE7B367-8144-4DC1-901B-3C3EB0E19299}"/>
    <cellStyle name="Input 11 4 8 3" xfId="12386" xr:uid="{24F85C3B-A52D-400F-9B48-46040FC1C54F}"/>
    <cellStyle name="Input 11 4 8 4" xfId="15081" xr:uid="{1A9D650C-E263-4896-B27E-B787E3D80914}"/>
    <cellStyle name="Input 11 4 8 5" xfId="18094" xr:uid="{6EFDEC3A-1C3F-4A89-A408-759773F9EEE5}"/>
    <cellStyle name="Input 11 4 8 6" xfId="20711" xr:uid="{DB40904F-1D72-429A-8EBD-AF7A269932A6}"/>
    <cellStyle name="Input 11 4 8 7" xfId="23245" xr:uid="{1524E300-5812-4DA8-A396-ACBD71831293}"/>
    <cellStyle name="Input 11 4 8 8" xfId="25654" xr:uid="{0F5E9230-0ED2-4980-BE40-3AFF51A36F95}"/>
    <cellStyle name="Input 11 4 8 9" xfId="28234" xr:uid="{F8B4FA4D-17A3-4CBC-BEFA-4BBD7B5F8541}"/>
    <cellStyle name="Input 11 4 9" xfId="6477" xr:uid="{B45988D0-E42D-40A1-99F5-BE469D44EE88}"/>
    <cellStyle name="Input 11 4 9 10" xfId="39480" xr:uid="{A97C7C05-4AB4-443E-B12C-0AA1FD40DD2D}"/>
    <cellStyle name="Input 11 4 9 11" xfId="40791" xr:uid="{6DC32CA1-BFB4-4C7D-8832-745CC7B20F37}"/>
    <cellStyle name="Input 11 4 9 2" xfId="10425" xr:uid="{30FEF4D4-2757-4E4B-BDB2-5D08DAFE23C2}"/>
    <cellStyle name="Input 11 4 9 3" xfId="14594" xr:uid="{DB96FE74-F03C-4D67-A792-33C6451BD9D8}"/>
    <cellStyle name="Input 11 4 9 4" xfId="17113" xr:uid="{E224A379-648A-4982-873F-FFB0E2848E2D}"/>
    <cellStyle name="Input 11 4 9 5" xfId="20225" xr:uid="{5914C5AE-A2E2-4277-AB9B-FFC3E26C1560}"/>
    <cellStyle name="Input 11 4 9 6" xfId="22752" xr:uid="{97585430-78A1-4032-AFAD-DE53C321DE70}"/>
    <cellStyle name="Input 11 4 9 7" xfId="25176" xr:uid="{86294750-A4D1-4522-9F4D-957C59646087}"/>
    <cellStyle name="Input 11 4 9 8" xfId="27472" xr:uid="{FA992B51-52BF-43AB-B42C-F6C94A07B8A1}"/>
    <cellStyle name="Input 11 4 9 9" xfId="30021" xr:uid="{8D5EC121-4B6C-4F82-89F6-F49B57684E65}"/>
    <cellStyle name="Input 11 5" xfId="1231" xr:uid="{FDC4AA6B-B51F-4CFD-AC38-DB6289E8B1CE}"/>
    <cellStyle name="Input 11 5 10" xfId="8517" xr:uid="{3401D6F3-256B-486D-98C7-8C7785E077E4}"/>
    <cellStyle name="Input 11 5 11" xfId="11178" xr:uid="{8411A65D-631E-4FAE-9708-84737DCC5215}"/>
    <cellStyle name="Input 11 5 12" xfId="10824" xr:uid="{3214CF9F-4C18-4419-9A52-C953E61F224D}"/>
    <cellStyle name="Input 11 5 13" xfId="11270" xr:uid="{B1EFEA6B-318F-45AC-94F5-105FC9A0C8D4}"/>
    <cellStyle name="Input 11 5 14" xfId="6853" xr:uid="{3D081F58-F424-4108-B7F3-FCD4D591BE1B}"/>
    <cellStyle name="Input 11 5 15" xfId="8668" xr:uid="{7C3647DE-6E55-49D9-B4DB-EDD238D3680C}"/>
    <cellStyle name="Input 11 5 16" xfId="10969" xr:uid="{87A29DE1-D379-4248-A18C-D1B4B8B3FC38}"/>
    <cellStyle name="Input 11 5 17" xfId="34643" xr:uid="{54349AEB-1493-4890-9782-A94CFCFF49E8}"/>
    <cellStyle name="Input 11 5 2" xfId="3643" xr:uid="{766101B1-145F-4883-BDA4-C9E18B7A4796}"/>
    <cellStyle name="Input 11 5 2 10" xfId="36962" xr:uid="{25A987E6-06FF-4224-90AE-A6F71497859B}"/>
    <cellStyle name="Input 11 5 2 11" xfId="34305" xr:uid="{CD8F1071-32D9-410F-AACC-7351D487939A}"/>
    <cellStyle name="Input 11 5 2 2" xfId="7870" xr:uid="{7A4760B7-B163-4E3D-9CCF-3310813104E5}"/>
    <cellStyle name="Input 11 5 2 3" xfId="12001" xr:uid="{BA66CF6D-4CE0-49FF-8820-9304AAE77786}"/>
    <cellStyle name="Input 11 5 2 4" xfId="7311" xr:uid="{7A787F00-F30C-437D-A062-5C5425A1EE1E}"/>
    <cellStyle name="Input 11 5 2 5" xfId="17712" xr:uid="{51CE3901-6AEA-47BD-9EB9-1F41C48C0BDA}"/>
    <cellStyle name="Input 11 5 2 6" xfId="7160" xr:uid="{D6E26193-4791-42B2-8BCD-E73B4977701E}"/>
    <cellStyle name="Input 11 5 2 7" xfId="13531" xr:uid="{4CFE71CF-147D-4710-95BC-C9FCACF00EF6}"/>
    <cellStyle name="Input 11 5 2 8" xfId="8534" xr:uid="{BCF95ED5-6684-4DB9-A78A-C991070F50D9}"/>
    <cellStyle name="Input 11 5 2 9" xfId="27861" xr:uid="{603AE6D8-08E5-47FD-85B9-A63DF4065845}"/>
    <cellStyle name="Input 11 5 3" xfId="4824" xr:uid="{ACFD2472-6784-418F-A202-07D01496025A}"/>
    <cellStyle name="Input 11 5 3 10" xfId="37868" xr:uid="{87B8D591-12BB-4A80-ADD4-F15B5C21DFF9}"/>
    <cellStyle name="Input 11 5 3 11" xfId="39950" xr:uid="{8D326129-E375-4523-971E-834CB25E6F98}"/>
    <cellStyle name="Input 11 5 3 2" xfId="8885" xr:uid="{FDF00A87-6BAB-46A7-BA3D-509AC46FED62}"/>
    <cellStyle name="Input 11 5 3 3" xfId="12981" xr:uid="{F803F888-40A0-49E3-9989-09D39A16CDD3}"/>
    <cellStyle name="Input 11 5 3 4" xfId="15541" xr:uid="{B62FDC53-162A-4535-9C00-254EAAC8D36E}"/>
    <cellStyle name="Input 11 5 3 5" xfId="18618" xr:uid="{7E75B68B-DA12-4852-82FA-DF03C1FF564A}"/>
    <cellStyle name="Input 11 5 3 6" xfId="21160" xr:uid="{145013DA-B9A5-4A37-B24E-19BBD9E78754}"/>
    <cellStyle name="Input 11 5 3 7" xfId="23620" xr:uid="{3755D150-F4E9-4C90-B805-510127531594}"/>
    <cellStyle name="Input 11 5 3 8" xfId="25942" xr:uid="{C48110AF-93B0-4C7C-8616-137E9B49186E}"/>
    <cellStyle name="Input 11 5 3 9" xfId="28507" xr:uid="{71459877-E6DC-4842-AC54-0A832A45764B}"/>
    <cellStyle name="Input 11 5 4" xfId="5142" xr:uid="{60BFBF4B-4E13-4DBD-9290-20728075A28C}"/>
    <cellStyle name="Input 11 5 4 10" xfId="38186" xr:uid="{C9604CF7-C271-42C0-80DE-58609E38184C}"/>
    <cellStyle name="Input 11 5 4 11" xfId="40568" xr:uid="{B831D8E5-E856-4C63-89EC-03C53704280B}"/>
    <cellStyle name="Input 11 5 4 2" xfId="9193" xr:uid="{226E3B2E-AA1D-4F36-B9C9-BA3B780AE565}"/>
    <cellStyle name="Input 11 5 4 3" xfId="13299" xr:uid="{6A78B856-AAF8-4281-857B-921F99382149}"/>
    <cellStyle name="Input 11 5 4 4" xfId="15855" xr:uid="{E52C17ED-C18C-4417-96A0-11C5BDF84539}"/>
    <cellStyle name="Input 11 5 4 5" xfId="18926" xr:uid="{769E12DC-EDEC-42D2-80AE-4871EBC7EDBC}"/>
    <cellStyle name="Input 11 5 4 6" xfId="21468" xr:uid="{6B59689D-998B-4B11-B6A0-8951F9B84113}"/>
    <cellStyle name="Input 11 5 4 7" xfId="23928" xr:uid="{46F25C6D-C95E-4AAE-B392-C51F13895774}"/>
    <cellStyle name="Input 11 5 4 8" xfId="26250" xr:uid="{38954477-EE92-49E4-A36A-3B985CDC3880}"/>
    <cellStyle name="Input 11 5 4 9" xfId="28815" xr:uid="{05172BF4-4A99-47A4-878A-AB5B663304B0}"/>
    <cellStyle name="Input 11 5 5" xfId="4165" xr:uid="{DD2A0860-92E1-49DB-80A7-50ADDA456CB7}"/>
    <cellStyle name="Input 11 5 5 10" xfId="37474" xr:uid="{9FBED8A2-289E-49BA-9933-E508A4226582}"/>
    <cellStyle name="Input 11 5 5 11" xfId="40708" xr:uid="{AA40E554-DF8A-4D21-831B-4D08BF1000F8}"/>
    <cellStyle name="Input 11 5 5 2" xfId="8382" xr:uid="{2C219795-E07D-43B0-881E-1D5C245C4564}"/>
    <cellStyle name="Input 11 5 5 3" xfId="12513" xr:uid="{AE4C0176-5BE6-47F2-88EC-AA2CE05E0A5F}"/>
    <cellStyle name="Input 11 5 5 4" xfId="15208" xr:uid="{908A9C1F-F6BC-45FE-B949-57CB5B6CCAD4}"/>
    <cellStyle name="Input 11 5 5 5" xfId="18221" xr:uid="{8414E20B-EA04-48E1-A487-732F9B887691}"/>
    <cellStyle name="Input 11 5 5 6" xfId="20838" xr:uid="{72233ED2-04E5-431F-A4CD-790AF2F3A881}"/>
    <cellStyle name="Input 11 5 5 7" xfId="23372" xr:uid="{9B997416-E76A-4D43-A487-2942971C069A}"/>
    <cellStyle name="Input 11 5 5 8" xfId="25781" xr:uid="{5D4FDA6C-816A-412C-A357-E4B72BB47795}"/>
    <cellStyle name="Input 11 5 5 9" xfId="28361" xr:uid="{3B15F43F-BDCC-4851-93E0-1635E467459F}"/>
    <cellStyle name="Input 11 5 6" xfId="5168" xr:uid="{1DF7BABD-6A4B-4F1B-A983-ECC2BFE27632}"/>
    <cellStyle name="Input 11 5 6 10" xfId="38212" xr:uid="{26435B39-B9F9-4F3F-AFC4-9E53161915F0}"/>
    <cellStyle name="Input 11 5 6 11" xfId="40555" xr:uid="{23C0B889-AB13-43C5-93ED-988452DAD282}"/>
    <cellStyle name="Input 11 5 6 2" xfId="9219" xr:uid="{86E3EF64-D6E7-4420-A483-C0B3F79FAFFC}"/>
    <cellStyle name="Input 11 5 6 3" xfId="13325" xr:uid="{838C928A-098D-47B2-AB5A-B1529FA0CD31}"/>
    <cellStyle name="Input 11 5 6 4" xfId="15881" xr:uid="{B793F15C-612F-4E1A-97A5-89FCEACFC6C1}"/>
    <cellStyle name="Input 11 5 6 5" xfId="18952" xr:uid="{7E69EF7F-8B04-4BA5-9856-C1EAD1681760}"/>
    <cellStyle name="Input 11 5 6 6" xfId="21494" xr:uid="{9E7E83EE-AC6F-40EA-8037-FAC270050634}"/>
    <cellStyle name="Input 11 5 6 7" xfId="23954" xr:uid="{5FD9FE4B-6F55-4F2F-AEAE-FFD011A38E9A}"/>
    <cellStyle name="Input 11 5 6 8" xfId="26276" xr:uid="{5A058407-46FE-453D-A0A5-A2293B74CF4E}"/>
    <cellStyle name="Input 11 5 6 9" xfId="28841" xr:uid="{CED6B0F2-C30C-499A-A06F-361E46B5AB02}"/>
    <cellStyle name="Input 11 5 7" xfId="4040" xr:uid="{AA50F79D-932C-4741-AD24-D552EC15AFEC}"/>
    <cellStyle name="Input 11 5 7 10" xfId="37349" xr:uid="{F40437DB-C5A5-4417-9F54-020960C428F0}"/>
    <cellStyle name="Input 11 5 7 11" xfId="37732" xr:uid="{8C1C2E48-C1A6-4A84-9E96-696DFE211496}"/>
    <cellStyle name="Input 11 5 7 2" xfId="8257" xr:uid="{69903735-D99D-4E6A-A826-EF1098543540}"/>
    <cellStyle name="Input 11 5 7 3" xfId="12388" xr:uid="{37D1686B-9C6F-4FBD-8B8A-AADA6656C51B}"/>
    <cellStyle name="Input 11 5 7 4" xfId="15083" xr:uid="{63E7C21A-F76B-4B2B-8E52-4F3DFE35A524}"/>
    <cellStyle name="Input 11 5 7 5" xfId="18096" xr:uid="{66CF1BCB-AD7B-45E0-9D97-8F53D28B21C3}"/>
    <cellStyle name="Input 11 5 7 6" xfId="20713" xr:uid="{FFD9F591-48AB-4E7E-B6FE-F6D9CDF0AE6D}"/>
    <cellStyle name="Input 11 5 7 7" xfId="23247" xr:uid="{0998469C-0196-42EE-A853-B25EF14F43D0}"/>
    <cellStyle name="Input 11 5 7 8" xfId="25656" xr:uid="{78C5775F-3717-4D16-84F6-809CB4C211B7}"/>
    <cellStyle name="Input 11 5 7 9" xfId="28236" xr:uid="{E443974E-EABC-41C8-A343-8A11E71A5CB4}"/>
    <cellStyle name="Input 11 5 8" xfId="6479" xr:uid="{48962147-DE48-4696-9752-D38193234C85}"/>
    <cellStyle name="Input 11 5 8 10" xfId="39482" xr:uid="{87D58427-90FA-44EF-9233-90DA09FC8B61}"/>
    <cellStyle name="Input 11 5 8 11" xfId="35700" xr:uid="{9B538EF4-5081-49F5-9538-4979327FD3A3}"/>
    <cellStyle name="Input 11 5 8 2" xfId="10427" xr:uid="{738AA316-93B6-4D5E-9A33-48991B76973E}"/>
    <cellStyle name="Input 11 5 8 3" xfId="14596" xr:uid="{B9C97508-4060-4C9A-8C90-1B6C01929938}"/>
    <cellStyle name="Input 11 5 8 4" xfId="17115" xr:uid="{D5367501-54B9-45D5-8689-2DEF5DE5443D}"/>
    <cellStyle name="Input 11 5 8 5" xfId="20227" xr:uid="{6B629FB6-3986-4DB7-A425-DD61883A8F66}"/>
    <cellStyle name="Input 11 5 8 6" xfId="22754" xr:uid="{8C7BCE75-CFBD-4CE9-9990-272E3929368A}"/>
    <cellStyle name="Input 11 5 8 7" xfId="25178" xr:uid="{3CD6356C-C837-41F3-A4B5-5E759FF4B5E0}"/>
    <cellStyle name="Input 11 5 8 8" xfId="27474" xr:uid="{90E415B9-C7C8-445C-9994-F2D334CA6906}"/>
    <cellStyle name="Input 11 5 8 9" xfId="30023" xr:uid="{A29553F7-CE74-462A-B1CA-394D58FB2A69}"/>
    <cellStyle name="Input 11 5 9" xfId="7482" xr:uid="{BFF3758A-8343-48EE-8C91-7FB908F0DBF9}"/>
    <cellStyle name="Input 11 6" xfId="3636" xr:uid="{7BA57490-016F-48AB-9265-72CC7FADCD70}"/>
    <cellStyle name="Input 11 6 10" xfId="36955" xr:uid="{B831DD7C-C62A-4981-AC81-DCE07DA3ECA7}"/>
    <cellStyle name="Input 11 6 11" xfId="34299" xr:uid="{3879A688-5B5B-4BF0-B089-CC8724204E07}"/>
    <cellStyle name="Input 11 6 2" xfId="7863" xr:uid="{6F88E458-B947-47E8-AB3E-CFDAD7A2D995}"/>
    <cellStyle name="Input 11 6 3" xfId="11994" xr:uid="{93A99383-05D4-45AD-9910-CCDDF0D2348D}"/>
    <cellStyle name="Input 11 6 4" xfId="7308" xr:uid="{3DDE611C-7C72-45D9-87DE-C61C62886346}"/>
    <cellStyle name="Input 11 6 5" xfId="17705" xr:uid="{BEAF8410-9757-44CA-962A-1978BA3A75B4}"/>
    <cellStyle name="Input 11 6 6" xfId="12846" xr:uid="{7BB773EF-585E-44BC-9E27-BBDC293A1559}"/>
    <cellStyle name="Input 11 6 7" xfId="19163" xr:uid="{59922905-1235-408C-A6AD-50C4BBAC6C18}"/>
    <cellStyle name="Input 11 6 8" xfId="18488" xr:uid="{D5819E4C-7FC1-422A-8885-9E946E8F7B6D}"/>
    <cellStyle name="Input 11 6 9" xfId="27854" xr:uid="{38D8A1AF-5D8F-49C6-ACA1-FE1D7031B0AD}"/>
    <cellStyle name="Input 11 7" xfId="4817" xr:uid="{A0DB1672-1042-4D88-A192-6E6600D0DAD7}"/>
    <cellStyle name="Input 11 7 10" xfId="37861" xr:uid="{8CEBA431-1373-4D71-BF59-7F545D276201}"/>
    <cellStyle name="Input 11 7 11" xfId="34517" xr:uid="{4B169587-935D-4385-9D6C-C171A6F56F13}"/>
    <cellStyle name="Input 11 7 2" xfId="8878" xr:uid="{E4CE46A0-5CAE-42F8-9564-2B6037A66A99}"/>
    <cellStyle name="Input 11 7 3" xfId="12974" xr:uid="{7FE43572-A497-4784-8CB2-821165DE350B}"/>
    <cellStyle name="Input 11 7 4" xfId="15534" xr:uid="{3F8822E5-FBC0-44B8-ACAC-A788F984BD25}"/>
    <cellStyle name="Input 11 7 5" xfId="18611" xr:uid="{2D55ADE2-E70D-41EF-AE30-9444A993B996}"/>
    <cellStyle name="Input 11 7 6" xfId="21153" xr:uid="{2A5C1031-B9A3-46CC-BE09-2F00F9C828EC}"/>
    <cellStyle name="Input 11 7 7" xfId="23613" xr:uid="{06EBABB6-F2D9-4DBF-AF85-792EE7356274}"/>
    <cellStyle name="Input 11 7 8" xfId="25935" xr:uid="{91AD6CB0-640C-43B1-80F3-54CBB234095E}"/>
    <cellStyle name="Input 11 7 9" xfId="28500" xr:uid="{534E2392-67AE-45C6-BEC6-1A033153D554}"/>
    <cellStyle name="Input 11 8" xfId="5149" xr:uid="{95A45A25-D481-400C-9E8B-BE37AC61A6E8}"/>
    <cellStyle name="Input 11 8 10" xfId="38193" xr:uid="{17883A3F-6332-4C2C-81A0-B408623FA285}"/>
    <cellStyle name="Input 11 8 11" xfId="40565" xr:uid="{0534FB5F-C651-4C15-90D8-9CF0EA716496}"/>
    <cellStyle name="Input 11 8 2" xfId="9200" xr:uid="{E40A94A3-C33F-48A2-ACDF-5EDA74FC4A62}"/>
    <cellStyle name="Input 11 8 3" xfId="13306" xr:uid="{5C39C2EF-318E-42A7-B5FD-252F6D19BBB4}"/>
    <cellStyle name="Input 11 8 4" xfId="15862" xr:uid="{0863216B-96D1-4195-8A51-254D1A429772}"/>
    <cellStyle name="Input 11 8 5" xfId="18933" xr:uid="{F4B7306B-223A-4F1C-B805-2927C53FE0F0}"/>
    <cellStyle name="Input 11 8 6" xfId="21475" xr:uid="{483E49A6-0EB5-472B-AA74-19A14878570E}"/>
    <cellStyle name="Input 11 8 7" xfId="23935" xr:uid="{207A55A6-D33A-4608-8742-334A30C64BF0}"/>
    <cellStyle name="Input 11 8 8" xfId="26257" xr:uid="{E3A076E3-B3B8-451F-B9D9-46727A015C61}"/>
    <cellStyle name="Input 11 8 9" xfId="28822" xr:uid="{DF26099A-B0D4-4D0F-8AA7-3CDDFC5C54DB}"/>
    <cellStyle name="Input 11 9" xfId="4158" xr:uid="{B4568527-BF23-47DA-9814-E4373FC5B8E4}"/>
    <cellStyle name="Input 11 9 10" xfId="37467" xr:uid="{E2FF7531-0157-485A-83DA-2C89A37C1FD8}"/>
    <cellStyle name="Input 11 9 11" xfId="40715" xr:uid="{517817E8-FF7A-4722-9B6D-94DE2E845D99}"/>
    <cellStyle name="Input 11 9 2" xfId="8375" xr:uid="{80078E68-4737-40FC-BA0A-D5F34945A23E}"/>
    <cellStyle name="Input 11 9 3" xfId="12506" xr:uid="{FA7C8029-15AE-4E95-94E2-FA2709168AE5}"/>
    <cellStyle name="Input 11 9 4" xfId="15201" xr:uid="{4CA1DC53-47C9-4913-AC66-12F5AA264FC3}"/>
    <cellStyle name="Input 11 9 5" xfId="18214" xr:uid="{C3A4F581-FDDF-4BEC-BFE2-FDEAEFBE3ED3}"/>
    <cellStyle name="Input 11 9 6" xfId="20831" xr:uid="{D6013ECA-8A01-43DB-83D5-BDB017E70F73}"/>
    <cellStyle name="Input 11 9 7" xfId="23365" xr:uid="{EB57256C-63DD-4A03-AB72-9BE83CF5A0CF}"/>
    <cellStyle name="Input 11 9 8" xfId="25774" xr:uid="{C44EF217-AF68-4A63-A2C8-0618CFBBA5D8}"/>
    <cellStyle name="Input 11 9 9" xfId="28354" xr:uid="{953EE455-1897-4C8E-B27F-A42E8AF0882C}"/>
    <cellStyle name="Input 12" xfId="1232" xr:uid="{8669DDF4-F906-4D36-BF65-4CFFE4FE957A}"/>
    <cellStyle name="Input 12 10" xfId="7483" xr:uid="{C1E90285-0AC5-453A-8978-2BC36C18D1C6}"/>
    <cellStyle name="Input 12 11" xfId="8518" xr:uid="{20E480B0-75CA-4B8F-850B-09B90F923BE9}"/>
    <cellStyle name="Input 12 12" xfId="11177" xr:uid="{4CD56969-8528-4B7E-99BB-A967E208426D}"/>
    <cellStyle name="Input 12 13" xfId="10825" xr:uid="{234E93BF-CDBE-45C3-9314-B8C46A6FB00A}"/>
    <cellStyle name="Input 12 14" xfId="15455" xr:uid="{E7193B46-1242-421E-9130-44EEB631749F}"/>
    <cellStyle name="Input 12 15" xfId="6852" xr:uid="{862468BE-E258-4304-9070-428F98401D4E}"/>
    <cellStyle name="Input 12 16" xfId="11299" xr:uid="{A9BC5FBB-0F92-4EBB-9886-6E26E0D3D327}"/>
    <cellStyle name="Input 12 17" xfId="10970" xr:uid="{56852F98-8F3D-4C73-BFAD-766AA3D440A5}"/>
    <cellStyle name="Input 12 18" xfId="34644" xr:uid="{F288BB8C-73CC-4288-9D45-2CAFE1A1C992}"/>
    <cellStyle name="Input 12 2" xfId="1233" xr:uid="{81C275F9-D57F-4DAF-B262-AF74F1226961}"/>
    <cellStyle name="Input 12 2 10" xfId="7060" xr:uid="{D2C22745-E4E6-4E1E-9D68-0E637DDB5542}"/>
    <cellStyle name="Input 12 2 11" xfId="11176" xr:uid="{0ABE7D66-5BC5-40DF-967A-F4F12B9361EB}"/>
    <cellStyle name="Input 12 2 12" xfId="10826" xr:uid="{CB86EC5C-59A7-4967-BE0B-161EB95D146C}"/>
    <cellStyle name="Input 12 2 13" xfId="11945" xr:uid="{7E09D6AF-2CF1-4155-A07B-CD766A805E02}"/>
    <cellStyle name="Input 12 2 14" xfId="6851" xr:uid="{50AFC477-262C-4975-AE95-72E16673E252}"/>
    <cellStyle name="Input 12 2 15" xfId="11298" xr:uid="{C7BCF207-D6D1-4AE2-A622-A25FB90673F6}"/>
    <cellStyle name="Input 12 2 16" xfId="10971" xr:uid="{98EA1381-A0FE-4D02-BB67-4B5E6A3C42D6}"/>
    <cellStyle name="Input 12 2 17" xfId="34645" xr:uid="{E514A9A9-7FDF-4E6A-B54A-676E753128BC}"/>
    <cellStyle name="Input 12 2 2" xfId="3645" xr:uid="{ACE74B9B-6E91-432F-BBAE-0EDBD7E98A67}"/>
    <cellStyle name="Input 12 2 2 10" xfId="36964" xr:uid="{8A58C907-D046-4784-BFD9-B2080D537AC8}"/>
    <cellStyle name="Input 12 2 2 11" xfId="34307" xr:uid="{5FED35BB-21C1-4515-B01B-F8DDEE8BCB63}"/>
    <cellStyle name="Input 12 2 2 2" xfId="7872" xr:uid="{A0D11F93-A518-4601-A681-9F6B874F218F}"/>
    <cellStyle name="Input 12 2 2 3" xfId="12003" xr:uid="{D4510929-A0F7-468C-855C-696BC159FF6E}"/>
    <cellStyle name="Input 12 2 2 4" xfId="8764" xr:uid="{BFDB34B0-4748-440E-B448-5EEA6435DBAF}"/>
    <cellStyle name="Input 12 2 2 5" xfId="17714" xr:uid="{383830FA-C500-44AA-A9CE-D5BA22C705AC}"/>
    <cellStyle name="Input 12 2 2 6" xfId="8614" xr:uid="{FBFCE4C1-7492-47AA-B7A4-910E5617B08E}"/>
    <cellStyle name="Input 12 2 2 7" xfId="18066" xr:uid="{67163865-46E4-45AF-A12E-7D28785C88AD}"/>
    <cellStyle name="Input 12 2 2 8" xfId="21688" xr:uid="{47B50A73-D31B-407A-AE1B-1CBD3F348912}"/>
    <cellStyle name="Input 12 2 2 9" xfId="27863" xr:uid="{EBE1CBCD-C156-4FCE-B494-230CCD0CE038}"/>
    <cellStyle name="Input 12 2 3" xfId="4826" xr:uid="{1FB7089B-FC66-4E8E-BA9A-266F01F83AC6}"/>
    <cellStyle name="Input 12 2 3 10" xfId="37870" xr:uid="{5245ADDC-2216-4ECF-A744-F88FFF69F29C}"/>
    <cellStyle name="Input 12 2 3 11" xfId="40023" xr:uid="{5141354A-AA38-4A9B-A83F-57025E65FFC7}"/>
    <cellStyle name="Input 12 2 3 2" xfId="8887" xr:uid="{8464A29B-CF49-4A7B-988C-7ED572F9F454}"/>
    <cellStyle name="Input 12 2 3 3" xfId="12983" xr:uid="{D5AAE802-38F2-47B3-A4C1-136B50A57FC3}"/>
    <cellStyle name="Input 12 2 3 4" xfId="15543" xr:uid="{AEEB1233-8F1C-4041-B5B0-F90A1D958BE6}"/>
    <cellStyle name="Input 12 2 3 5" xfId="18620" xr:uid="{4A0CB684-83DF-4706-8652-1DDC5453A6E3}"/>
    <cellStyle name="Input 12 2 3 6" xfId="21162" xr:uid="{3EC9AA70-A6DD-42D5-9553-462A1F6DF385}"/>
    <cellStyle name="Input 12 2 3 7" xfId="23622" xr:uid="{03C261FF-61E0-4612-A005-D1E1D08DFC2E}"/>
    <cellStyle name="Input 12 2 3 8" xfId="25944" xr:uid="{ABCF60C6-A14C-4E4D-BECF-DEBA870E892D}"/>
    <cellStyle name="Input 12 2 3 9" xfId="28509" xr:uid="{BC1A66D9-CC68-4D36-B93C-FF6EBAFC9E15}"/>
    <cellStyle name="Input 12 2 4" xfId="5140" xr:uid="{1D2E8E4F-4028-43F8-B273-47FEAE934D89}"/>
    <cellStyle name="Input 12 2 4 10" xfId="38184" xr:uid="{DB4BC40C-BCF8-4CEF-8922-C1A9CDB46B8D}"/>
    <cellStyle name="Input 12 2 4 11" xfId="40569" xr:uid="{C5CC4F3D-F1C7-4636-A3F7-108BAE945057}"/>
    <cellStyle name="Input 12 2 4 2" xfId="9191" xr:uid="{05DA20E5-FB28-4492-BAC8-BD4C2A67F368}"/>
    <cellStyle name="Input 12 2 4 3" xfId="13297" xr:uid="{F40A0CB3-6557-4BC7-AC31-1C16B9FAC4EC}"/>
    <cellStyle name="Input 12 2 4 4" xfId="15853" xr:uid="{D8B83FAE-3D91-45FB-B786-174D5E17A652}"/>
    <cellStyle name="Input 12 2 4 5" xfId="18924" xr:uid="{531A0F4B-7F19-48DA-80F8-DDCB44F3BA0B}"/>
    <cellStyle name="Input 12 2 4 6" xfId="21466" xr:uid="{2136888E-7BC7-4897-B679-B5AE567C97BF}"/>
    <cellStyle name="Input 12 2 4 7" xfId="23926" xr:uid="{F43A743C-0E08-4E7C-AE94-205D8A3C0203}"/>
    <cellStyle name="Input 12 2 4 8" xfId="26248" xr:uid="{8236CA5D-C3D2-4981-9E0A-A119CF3DE89B}"/>
    <cellStyle name="Input 12 2 4 9" xfId="28813" xr:uid="{74EDBC38-D1D8-40E3-BDEE-6AA27DDDF683}"/>
    <cellStyle name="Input 12 2 5" xfId="4167" xr:uid="{9F79228C-42FE-439A-8EF5-12D9FE9B9708}"/>
    <cellStyle name="Input 12 2 5 10" xfId="37476" xr:uid="{24B4C1CB-C93A-4A6F-9F3A-36CCF6E74EB2}"/>
    <cellStyle name="Input 12 2 5 11" xfId="39970" xr:uid="{D24ED508-91AB-4B67-AECC-09CCC5DF5269}"/>
    <cellStyle name="Input 12 2 5 2" xfId="8384" xr:uid="{3E386D59-9AB0-4E68-BAE4-5F8898C4D3F3}"/>
    <cellStyle name="Input 12 2 5 3" xfId="12515" xr:uid="{4F30A52E-899A-4106-9C71-21B2D5FB3096}"/>
    <cellStyle name="Input 12 2 5 4" xfId="15210" xr:uid="{0381DCD1-EB05-4912-AFFA-A330A7C4246E}"/>
    <cellStyle name="Input 12 2 5 5" xfId="18223" xr:uid="{E9A82EAB-97D6-4039-AC53-960C61913DB5}"/>
    <cellStyle name="Input 12 2 5 6" xfId="20840" xr:uid="{21382398-37FC-4513-BE7C-E20F540F5CAC}"/>
    <cellStyle name="Input 12 2 5 7" xfId="23374" xr:uid="{3A6BE2DA-3124-48F4-AD3B-CBFB6B4151F5}"/>
    <cellStyle name="Input 12 2 5 8" xfId="25783" xr:uid="{F6EEE4B8-5155-4A02-BA68-0E634DDD2FAA}"/>
    <cellStyle name="Input 12 2 5 9" xfId="28363" xr:uid="{BB19F2B4-D116-4865-80C0-8A526D203F78}"/>
    <cellStyle name="Input 12 2 6" xfId="5166" xr:uid="{20E31EBF-C05F-4283-B6D0-B7033D8850BF}"/>
    <cellStyle name="Input 12 2 6 10" xfId="38210" xr:uid="{20D8CCE2-82AD-45BA-860C-139B0EAE155C}"/>
    <cellStyle name="Input 12 2 6 11" xfId="37812" xr:uid="{4624B86A-D747-45F3-BA30-76BED5085AE8}"/>
    <cellStyle name="Input 12 2 6 2" xfId="9217" xr:uid="{1668ED1D-1BD3-4E1B-ADE1-672F6D8901FD}"/>
    <cellStyle name="Input 12 2 6 3" xfId="13323" xr:uid="{3C6C74F5-9051-4768-A452-5E654270815D}"/>
    <cellStyle name="Input 12 2 6 4" xfId="15879" xr:uid="{0E6D072C-9BCB-4565-888D-ADA660BDFA44}"/>
    <cellStyle name="Input 12 2 6 5" xfId="18950" xr:uid="{FB457144-2852-4F7E-839E-7B3C9104E25C}"/>
    <cellStyle name="Input 12 2 6 6" xfId="21492" xr:uid="{41603FE3-2F82-457B-9DA8-4F7200F05BFA}"/>
    <cellStyle name="Input 12 2 6 7" xfId="23952" xr:uid="{79B6B8E9-0D80-4279-93D5-ECB32721E629}"/>
    <cellStyle name="Input 12 2 6 8" xfId="26274" xr:uid="{69C60F07-5895-47AA-9603-07898DD9F563}"/>
    <cellStyle name="Input 12 2 6 9" xfId="28839" xr:uid="{F1A2101B-8B0F-4286-92AA-1A656DB27EAA}"/>
    <cellStyle name="Input 12 2 7" xfId="4042" xr:uid="{5F1836AA-7058-403B-B7C2-B73036393F16}"/>
    <cellStyle name="Input 12 2 7 10" xfId="37351" xr:uid="{300B8F1D-E9DD-4B58-9821-779F82C09CDF}"/>
    <cellStyle name="Input 12 2 7 11" xfId="40062" xr:uid="{345AF5B2-ABCB-4423-8984-E8E5DD9AF968}"/>
    <cellStyle name="Input 12 2 7 2" xfId="8259" xr:uid="{ACEE86F1-5D8E-48FF-B68D-6CAF1A90640F}"/>
    <cellStyle name="Input 12 2 7 3" xfId="12390" xr:uid="{93603633-8902-4AFB-BD3F-F1FCBBA42796}"/>
    <cellStyle name="Input 12 2 7 4" xfId="15085" xr:uid="{3B9E5706-FEA4-4B6E-B304-B83E302A37B1}"/>
    <cellStyle name="Input 12 2 7 5" xfId="18098" xr:uid="{EDD03E69-15FF-4C49-B8F9-7708AC6179E5}"/>
    <cellStyle name="Input 12 2 7 6" xfId="20715" xr:uid="{D5D66541-C32A-490B-BB6F-022C7F0C7275}"/>
    <cellStyle name="Input 12 2 7 7" xfId="23249" xr:uid="{00B1FE45-3864-4B2E-808E-8DB04F4FC610}"/>
    <cellStyle name="Input 12 2 7 8" xfId="25658" xr:uid="{3C7042E3-2FAF-4286-BD1F-2AA1AED67BF1}"/>
    <cellStyle name="Input 12 2 7 9" xfId="28238" xr:uid="{26223472-FBBC-4A5D-9480-27ECDD0DCDF3}"/>
    <cellStyle name="Input 12 2 8" xfId="6481" xr:uid="{45FF4E8C-D864-4062-9326-91B6BF4DC6B6}"/>
    <cellStyle name="Input 12 2 8 10" xfId="39484" xr:uid="{B11492C1-A362-4AA0-A8DF-343D2F2BE61D}"/>
    <cellStyle name="Input 12 2 8 11" xfId="35698" xr:uid="{4133759E-67BA-4F55-9790-C89A00DEECAE}"/>
    <cellStyle name="Input 12 2 8 2" xfId="10429" xr:uid="{5D0151B8-61AA-4C1E-9369-9D0F7717CC23}"/>
    <cellStyle name="Input 12 2 8 3" xfId="14598" xr:uid="{F258356B-CD61-4204-B552-D9EDC112D5C9}"/>
    <cellStyle name="Input 12 2 8 4" xfId="17117" xr:uid="{F22DD593-EBA6-42B3-BABC-072CB7A16FB5}"/>
    <cellStyle name="Input 12 2 8 5" xfId="20229" xr:uid="{4A9F6042-2BF8-4A95-B25E-4DE3650E1408}"/>
    <cellStyle name="Input 12 2 8 6" xfId="22756" xr:uid="{D5E03B5D-D2F8-4097-9C00-ADCFA24053DB}"/>
    <cellStyle name="Input 12 2 8 7" xfId="25180" xr:uid="{53A59B2C-00E7-4C63-95DA-DA18FF998442}"/>
    <cellStyle name="Input 12 2 8 8" xfId="27476" xr:uid="{53655D5B-1CD2-4337-963D-D8D231617293}"/>
    <cellStyle name="Input 12 2 8 9" xfId="30025" xr:uid="{8FC9E17B-5DA5-48D3-A556-A0C4449537D2}"/>
    <cellStyle name="Input 12 2 9" xfId="7484" xr:uid="{10896FEB-B534-455D-8996-8C92E040D263}"/>
    <cellStyle name="Input 12 3" xfId="3644" xr:uid="{D83ABE69-F7DE-4AFA-B076-18578BD953EC}"/>
    <cellStyle name="Input 12 3 10" xfId="36963" xr:uid="{2A718833-70A1-4285-A62A-F829A1C848FD}"/>
    <cellStyle name="Input 12 3 11" xfId="34306" xr:uid="{55923725-ACBD-4F0E-9860-474D493612D0}"/>
    <cellStyle name="Input 12 3 2" xfId="7871" xr:uid="{53BCBF07-DDCA-41DF-B0E9-6AC0C3D2BCEC}"/>
    <cellStyle name="Input 12 3 3" xfId="12002" xr:uid="{55E89757-C0BE-4497-80D8-04ACBD8609D2}"/>
    <cellStyle name="Input 12 3 4" xfId="7312" xr:uid="{A38BE645-4CFF-4151-8693-B2024BCAE234}"/>
    <cellStyle name="Input 12 3 5" xfId="17713" xr:uid="{6638500C-1E0B-4D03-BD6D-551DC582C7ED}"/>
    <cellStyle name="Input 12 3 6" xfId="12843" xr:uid="{AEFDA5E8-E322-4576-B0D0-6DF12CC38D20}"/>
    <cellStyle name="Input 12 3 7" xfId="21520" xr:uid="{0A59E046-5FC7-48D5-8CD5-61790CEFAEB9}"/>
    <cellStyle name="Input 12 3 8" xfId="8532" xr:uid="{A0A71C13-A046-4CB2-8DCD-5BD89D0AFADA}"/>
    <cellStyle name="Input 12 3 9" xfId="27862" xr:uid="{CCD8F159-E5C6-4C1B-9802-E08F1F51C364}"/>
    <cellStyle name="Input 12 4" xfId="4825" xr:uid="{D147383B-BC2F-450E-AFD7-5C5296F5E9E2}"/>
    <cellStyle name="Input 12 4 10" xfId="37869" xr:uid="{B14BE329-E3AB-4268-B53C-96DB4F56A6EE}"/>
    <cellStyle name="Input 12 4 11" xfId="40948" xr:uid="{E612673F-856A-4228-A0F2-3DB178BFAA98}"/>
    <cellStyle name="Input 12 4 2" xfId="8886" xr:uid="{ACAB2781-E547-4BA2-BE92-60ABEE22A0B2}"/>
    <cellStyle name="Input 12 4 3" xfId="12982" xr:uid="{A7BD43DA-8CE1-4FCD-B9FF-2FB0F2FD324A}"/>
    <cellStyle name="Input 12 4 4" xfId="15542" xr:uid="{9CD1FD18-C309-447C-8575-F81775D8CDCE}"/>
    <cellStyle name="Input 12 4 5" xfId="18619" xr:uid="{57824EC2-3400-4AD5-9E03-3ED72DCB0003}"/>
    <cellStyle name="Input 12 4 6" xfId="21161" xr:uid="{7A17F657-AE0C-41BD-B3AE-37DCA82C17EB}"/>
    <cellStyle name="Input 12 4 7" xfId="23621" xr:uid="{34B44399-EA3F-4B7B-A6EB-12CF0F91BC66}"/>
    <cellStyle name="Input 12 4 8" xfId="25943" xr:uid="{D7EA16C2-4A05-4C81-ACF5-907EC77D01B7}"/>
    <cellStyle name="Input 12 4 9" xfId="28508" xr:uid="{47B7B2CC-C06C-475F-8EED-D2A199C58D36}"/>
    <cellStyle name="Input 12 5" xfId="5141" xr:uid="{C0E9A375-6437-433B-A09E-DDB067916B66}"/>
    <cellStyle name="Input 12 5 10" xfId="38185" xr:uid="{DDEA7BFB-CA8F-45C1-BC2A-D5FC04663AE1}"/>
    <cellStyle name="Input 12 5 11" xfId="34578" xr:uid="{52D3D88E-B5B9-45C8-A893-8AE5FC7B633E}"/>
    <cellStyle name="Input 12 5 2" xfId="9192" xr:uid="{D92F23B0-E58B-49FC-AD70-DB552749B1E7}"/>
    <cellStyle name="Input 12 5 3" xfId="13298" xr:uid="{E59B3565-AC18-412C-BBFB-BB7D19A57FC5}"/>
    <cellStyle name="Input 12 5 4" xfId="15854" xr:uid="{ABF42B2B-9FC1-477A-9EC2-0A2721F2DE76}"/>
    <cellStyle name="Input 12 5 5" xfId="18925" xr:uid="{595240D9-A833-4905-BF77-FAC647CCE8F9}"/>
    <cellStyle name="Input 12 5 6" xfId="21467" xr:uid="{D1600C2A-E528-4242-B1A7-404489E77066}"/>
    <cellStyle name="Input 12 5 7" xfId="23927" xr:uid="{C23A37AB-CC76-4998-8A0A-62840E5ABAC7}"/>
    <cellStyle name="Input 12 5 8" xfId="26249" xr:uid="{4ED10B17-1643-4A87-B884-54DD1EE96E02}"/>
    <cellStyle name="Input 12 5 9" xfId="28814" xr:uid="{D777F97B-ADAE-4A1E-A271-9E40FD994979}"/>
    <cellStyle name="Input 12 6" xfId="4166" xr:uid="{1E1BF0A5-921D-4A44-BA6F-05606B96D72F}"/>
    <cellStyle name="Input 12 6 10" xfId="37475" xr:uid="{85094870-8418-47F6-89F2-6D7F714B5558}"/>
    <cellStyle name="Input 12 6 11" xfId="40625" xr:uid="{28E74A26-806D-405B-813D-3FB70B8B1111}"/>
    <cellStyle name="Input 12 6 2" xfId="8383" xr:uid="{BF8B7D75-DC39-41A0-92C1-69CD3229A143}"/>
    <cellStyle name="Input 12 6 3" xfId="12514" xr:uid="{EBBE3E31-EA0B-4141-915B-23691172746E}"/>
    <cellStyle name="Input 12 6 4" xfId="15209" xr:uid="{0ED801DA-D838-4183-BE29-4A56A8ECE887}"/>
    <cellStyle name="Input 12 6 5" xfId="18222" xr:uid="{B05F5C79-069C-4ECF-BF02-FE26C2D13BE2}"/>
    <cellStyle name="Input 12 6 6" xfId="20839" xr:uid="{CAC69CC3-2E65-4767-BD1D-6F206495DFCA}"/>
    <cellStyle name="Input 12 6 7" xfId="23373" xr:uid="{6A4070D8-2216-40B8-BFD8-ABEE5E334428}"/>
    <cellStyle name="Input 12 6 8" xfId="25782" xr:uid="{093C4083-156D-4D7C-988B-FA26DDBD9BDB}"/>
    <cellStyle name="Input 12 6 9" xfId="28362" xr:uid="{15533B80-70AF-4438-9337-27E81EBCD2F9}"/>
    <cellStyle name="Input 12 7" xfId="5167" xr:uid="{C1B54A6C-1B0B-4CEA-B9CC-074928E0795E}"/>
    <cellStyle name="Input 12 7 10" xfId="38211" xr:uid="{59C624A8-C1C2-48C8-8D7E-5F1FD10A6585}"/>
    <cellStyle name="Input 12 7 11" xfId="40554" xr:uid="{537FD54F-59A6-4CCF-9FCD-E7F78CCED1E5}"/>
    <cellStyle name="Input 12 7 2" xfId="9218" xr:uid="{AA157D62-6235-4FD9-A610-1C66841F0C51}"/>
    <cellStyle name="Input 12 7 3" xfId="13324" xr:uid="{501529F6-AFC5-4050-85B4-FCAA2E65B967}"/>
    <cellStyle name="Input 12 7 4" xfId="15880" xr:uid="{441368F7-55DF-4A31-90B6-9878E17E329E}"/>
    <cellStyle name="Input 12 7 5" xfId="18951" xr:uid="{4AA90353-F8FF-4914-AAF7-0759B2783DA2}"/>
    <cellStyle name="Input 12 7 6" xfId="21493" xr:uid="{F8DFF940-0649-4A49-94A4-958FADE1C5E8}"/>
    <cellStyle name="Input 12 7 7" xfId="23953" xr:uid="{B5C090FD-41AE-4801-833C-6DEF061331E8}"/>
    <cellStyle name="Input 12 7 8" xfId="26275" xr:uid="{8D2B88E8-280A-4847-866F-82062C02DDF5}"/>
    <cellStyle name="Input 12 7 9" xfId="28840" xr:uid="{936B2477-F496-4E3C-BFE8-0B04A76B253F}"/>
    <cellStyle name="Input 12 8" xfId="4041" xr:uid="{D6628D49-1931-43E1-8955-C5B7E2AB3051}"/>
    <cellStyle name="Input 12 8 10" xfId="37350" xr:uid="{75D96356-EFF7-48A6-B26B-993ADD559393}"/>
    <cellStyle name="Input 12 8 11" xfId="40980" xr:uid="{1C30FEFC-1C3B-4F2F-B316-70AAAA5A7C08}"/>
    <cellStyle name="Input 12 8 2" xfId="8258" xr:uid="{6564A875-D5C5-42ED-9753-9DCF73D89EF2}"/>
    <cellStyle name="Input 12 8 3" xfId="12389" xr:uid="{8F2F26E5-23AB-4EDC-8554-A322A06E77D8}"/>
    <cellStyle name="Input 12 8 4" xfId="15084" xr:uid="{78C584FC-8745-4818-BEE9-376B890F65BB}"/>
    <cellStyle name="Input 12 8 5" xfId="18097" xr:uid="{66FD656D-CABD-4AC7-954F-3531C0CFEABD}"/>
    <cellStyle name="Input 12 8 6" xfId="20714" xr:uid="{66CFF174-CF95-437E-9897-49876BBA1EF0}"/>
    <cellStyle name="Input 12 8 7" xfId="23248" xr:uid="{E1F6F445-18F7-4C06-97A5-876F3903938F}"/>
    <cellStyle name="Input 12 8 8" xfId="25657" xr:uid="{BB5BC55C-2A9D-4077-8CF0-69F8BB1971A2}"/>
    <cellStyle name="Input 12 8 9" xfId="28237" xr:uid="{1D6A880B-CF08-4128-9BB3-0021DBEF4E46}"/>
    <cellStyle name="Input 12 9" xfId="6480" xr:uid="{6484E52E-3088-4513-BD5F-87E4E9728498}"/>
    <cellStyle name="Input 12 9 10" xfId="39483" xr:uid="{EC07E532-45A1-45AA-8230-89D7C104EF72}"/>
    <cellStyle name="Input 12 9 11" xfId="35699" xr:uid="{59EE7241-F26A-4D6C-95CD-B20C636E23CD}"/>
    <cellStyle name="Input 12 9 2" xfId="10428" xr:uid="{6F0775B9-B406-486F-9337-70EBF9EB5991}"/>
    <cellStyle name="Input 12 9 3" xfId="14597" xr:uid="{D0838025-2D26-475C-A10B-024BD9616BEE}"/>
    <cellStyle name="Input 12 9 4" xfId="17116" xr:uid="{FD7711DD-80C0-49F2-B286-09069594025E}"/>
    <cellStyle name="Input 12 9 5" xfId="20228" xr:uid="{B5E90314-089C-44F0-97FA-9E018EDB8E0A}"/>
    <cellStyle name="Input 12 9 6" xfId="22755" xr:uid="{C437F55E-A7EB-47D7-B9A7-9B9BF89107EA}"/>
    <cellStyle name="Input 12 9 7" xfId="25179" xr:uid="{D9EAEE46-40F6-407E-AABF-58DCB6348611}"/>
    <cellStyle name="Input 12 9 8" xfId="27475" xr:uid="{1327EF06-0C29-4A8B-8186-478BA6B0E8C3}"/>
    <cellStyle name="Input 12 9 9" xfId="30024" xr:uid="{D42B6124-218B-496C-9EE7-19F8743F6583}"/>
    <cellStyle name="Input 13" xfId="1234" xr:uid="{3CA608DB-4F1E-4D29-B4E2-652CAED1C0FC}"/>
    <cellStyle name="Input 13 10" xfId="7485" xr:uid="{050611A7-5292-4CD5-A1FD-7547B0601A12}"/>
    <cellStyle name="Input 13 11" xfId="7059" xr:uid="{F058069E-2CE2-4D2B-90E5-62853FD2C84F}"/>
    <cellStyle name="Input 13 12" xfId="11175" xr:uid="{871C497B-E3B6-4729-A7D4-390048ABE9A0}"/>
    <cellStyle name="Input 13 13" xfId="10827" xr:uid="{33621538-2E8A-4683-9C23-C9B9A47D0B34}"/>
    <cellStyle name="Input 13 14" xfId="15052" xr:uid="{E20980FB-6187-493B-9061-03427002414D}"/>
    <cellStyle name="Input 13 15" xfId="6850" xr:uid="{E844FF54-E718-450A-A803-73617EAA28DF}"/>
    <cellStyle name="Input 13 16" xfId="11297" xr:uid="{3454A0FD-41CF-40E9-93F6-5E4D80F3113D}"/>
    <cellStyle name="Input 13 17" xfId="10972" xr:uid="{B17B8F8F-56CE-4673-9B75-D4D8906357B2}"/>
    <cellStyle name="Input 13 18" xfId="34646" xr:uid="{2167BBBB-4CD8-4BCD-A3E4-83BD4E26F7CC}"/>
    <cellStyle name="Input 13 2" xfId="1235" xr:uid="{85E28EE4-16BF-4535-A335-012FDDFEE96F}"/>
    <cellStyle name="Input 13 2 10" xfId="7058" xr:uid="{5E5ADEAA-A53D-4D9C-AF6E-60E4AD83EF9C}"/>
    <cellStyle name="Input 13 2 11" xfId="11174" xr:uid="{FC3AE562-D97F-4FEA-8DBC-5194848342C4}"/>
    <cellStyle name="Input 13 2 12" xfId="10829" xr:uid="{C88ECDC3-C108-46DA-9BF8-5D3206BFCEC6}"/>
    <cellStyle name="Input 13 2 13" xfId="11263" xr:uid="{55B96828-AB14-4E63-9E8A-9D99D9601E7D}"/>
    <cellStyle name="Input 13 2 14" xfId="19006" xr:uid="{EDE610C4-6E3F-4E82-A21D-C243988B959A}"/>
    <cellStyle name="Input 13 2 15" xfId="15424" xr:uid="{D0B72EF7-C401-4A29-96AD-B34C1F4A7E89}"/>
    <cellStyle name="Input 13 2 16" xfId="10973" xr:uid="{E891D688-C1A3-4A74-A5C6-D34002738F99}"/>
    <cellStyle name="Input 13 2 17" xfId="34647" xr:uid="{FA686ECD-7E4F-4C6F-AA93-0931C40C8434}"/>
    <cellStyle name="Input 13 2 2" xfId="3647" xr:uid="{42BCABDE-7680-451A-9D67-628591219251}"/>
    <cellStyle name="Input 13 2 2 10" xfId="36966" xr:uid="{FCAF727C-A491-4923-AAAF-666B578908C3}"/>
    <cellStyle name="Input 13 2 2 11" xfId="34309" xr:uid="{903EFB35-FC75-4A13-8FB6-5E2F724A7B07}"/>
    <cellStyle name="Input 13 2 2 2" xfId="7874" xr:uid="{1E4161EF-895E-452E-9F8E-43CE43918897}"/>
    <cellStyle name="Input 13 2 2 3" xfId="12005" xr:uid="{D9CECCCE-E5DF-4BFE-B475-F72C967DBA83}"/>
    <cellStyle name="Input 13 2 2 4" xfId="7313" xr:uid="{C7CE2790-60DB-4F64-82DB-0B6A8BD10F04}"/>
    <cellStyle name="Input 13 2 2 5" xfId="17716" xr:uid="{3852AD3E-B906-4BD3-A521-659E1D1A6B4A}"/>
    <cellStyle name="Input 13 2 2 6" xfId="12842" xr:uid="{C94B693C-F80D-4201-9F38-773BB7674141}"/>
    <cellStyle name="Input 13 2 2 7" xfId="11537" xr:uid="{92B433C9-70E8-4084-99AC-C42144109E98}"/>
    <cellStyle name="Input 13 2 2 8" xfId="18491" xr:uid="{3ADC4D74-EAFF-4CD0-863E-DF0338D877F8}"/>
    <cellStyle name="Input 13 2 2 9" xfId="27865" xr:uid="{0A04E464-2C7A-433C-87F8-7E7F96CB36EF}"/>
    <cellStyle name="Input 13 2 3" xfId="4828" xr:uid="{E69F9E5F-58BC-4648-8091-C64DCFFAC0EB}"/>
    <cellStyle name="Input 13 2 3 10" xfId="37872" xr:uid="{7D6E720D-E065-41F4-992D-C7C8B89DC6F7}"/>
    <cellStyle name="Input 13 2 3 11" xfId="40084" xr:uid="{02A9AC9D-34CE-4327-BE6C-DDED55980698}"/>
    <cellStyle name="Input 13 2 3 2" xfId="8889" xr:uid="{30696CF2-614A-4D42-89D1-1BD64E723F10}"/>
    <cellStyle name="Input 13 2 3 3" xfId="12985" xr:uid="{3D4296F7-8EA4-4DF0-94F6-E7DB7C0AAFCE}"/>
    <cellStyle name="Input 13 2 3 4" xfId="15545" xr:uid="{3479F114-3EA4-4704-BCC5-C637713598CD}"/>
    <cellStyle name="Input 13 2 3 5" xfId="18622" xr:uid="{8C0718BA-9213-4B71-AC72-7D4A47A22FCF}"/>
    <cellStyle name="Input 13 2 3 6" xfId="21164" xr:uid="{B85133D2-104B-48CF-BDE6-ED1F6342615C}"/>
    <cellStyle name="Input 13 2 3 7" xfId="23624" xr:uid="{9629D511-68C2-4032-B7BD-4F6E5C8C3F03}"/>
    <cellStyle name="Input 13 2 3 8" xfId="25946" xr:uid="{728C7E15-E874-4645-B584-CFC909603E30}"/>
    <cellStyle name="Input 13 2 3 9" xfId="28511" xr:uid="{203A7C12-5D5A-4A80-8CB2-CD97886D4795}"/>
    <cellStyle name="Input 13 2 4" xfId="5138" xr:uid="{8806DF10-E61F-4FA1-A7DD-B350C8BD4B49}"/>
    <cellStyle name="Input 13 2 4 10" xfId="38182" xr:uid="{AFF6D616-907E-454E-8855-AF91D26D63DE}"/>
    <cellStyle name="Input 13 2 4 11" xfId="34577" xr:uid="{48E40791-F2C9-45CB-B941-1B5783EAF72D}"/>
    <cellStyle name="Input 13 2 4 2" xfId="9189" xr:uid="{8FA153D0-B461-4E54-BACE-DF5EB8D7D337}"/>
    <cellStyle name="Input 13 2 4 3" xfId="13295" xr:uid="{F6B4CD02-3247-48AE-AE9D-DBF49483BF5D}"/>
    <cellStyle name="Input 13 2 4 4" xfId="15851" xr:uid="{64A26E4D-BE58-44BF-B973-EED54017EBE0}"/>
    <cellStyle name="Input 13 2 4 5" xfId="18922" xr:uid="{1A1A7C77-4A5A-4F08-9A43-B76CC2724123}"/>
    <cellStyle name="Input 13 2 4 6" xfId="21464" xr:uid="{B711C83C-B98C-449B-84D0-D09DAB01C779}"/>
    <cellStyle name="Input 13 2 4 7" xfId="23924" xr:uid="{B3596DE8-E54E-42FD-B225-8D0DB171D23B}"/>
    <cellStyle name="Input 13 2 4 8" xfId="26246" xr:uid="{69D9A4EF-0D01-42EB-BBE0-A04FFE577E95}"/>
    <cellStyle name="Input 13 2 4 9" xfId="28811" xr:uid="{54D94553-7DD5-4CA5-BD38-0F6E37E8D350}"/>
    <cellStyle name="Input 13 2 5" xfId="4169" xr:uid="{3DB372C6-1DC3-4A51-A6EA-3C67EBD6BF5E}"/>
    <cellStyle name="Input 13 2 5 10" xfId="37478" xr:uid="{B60FFF7B-5E45-4899-BE66-8A8C7F58AB85}"/>
    <cellStyle name="Input 13 2 5 11" xfId="40964" xr:uid="{2D54D83A-A237-43B4-805C-F3D4D2F2D761}"/>
    <cellStyle name="Input 13 2 5 2" xfId="8386" xr:uid="{C67CEC72-F7B3-42B2-BAA8-8D60F15205D9}"/>
    <cellStyle name="Input 13 2 5 3" xfId="12517" xr:uid="{A049CA37-D141-483B-9C6A-65ACFF4551B4}"/>
    <cellStyle name="Input 13 2 5 4" xfId="15212" xr:uid="{A56ED9B1-6C58-49A5-8C05-C26AE6A16967}"/>
    <cellStyle name="Input 13 2 5 5" xfId="18225" xr:uid="{2D7F23B7-7F86-4C9C-AED7-D54121909131}"/>
    <cellStyle name="Input 13 2 5 6" xfId="20842" xr:uid="{930EA264-4D5E-4183-B51B-55378AC2E5E4}"/>
    <cellStyle name="Input 13 2 5 7" xfId="23376" xr:uid="{03F829F0-A47B-4F60-B53B-686096B3B1D7}"/>
    <cellStyle name="Input 13 2 5 8" xfId="25785" xr:uid="{101417E3-36FA-4EF5-A3AF-7A8F1B073059}"/>
    <cellStyle name="Input 13 2 5 9" xfId="28365" xr:uid="{1CAAED3F-BBD9-4287-AE53-C0D579000963}"/>
    <cellStyle name="Input 13 2 6" xfId="5164" xr:uid="{A7EDCDC8-689D-4946-92B9-B9C929949DBA}"/>
    <cellStyle name="Input 13 2 6 10" xfId="38208" xr:uid="{65CA92B8-AA72-4446-8CE6-4968D0FC2FB3}"/>
    <cellStyle name="Input 13 2 6 11" xfId="40557" xr:uid="{29F3D486-A8BD-4A95-BEFA-1CB7FA9B48FD}"/>
    <cellStyle name="Input 13 2 6 2" xfId="9215" xr:uid="{8E98EA15-4207-4F0F-BEED-70C642790468}"/>
    <cellStyle name="Input 13 2 6 3" xfId="13321" xr:uid="{C43A9F57-2272-4CFB-B177-57E0D157C76F}"/>
    <cellStyle name="Input 13 2 6 4" xfId="15877" xr:uid="{2C2F2048-08C4-4FF2-B0B4-90131230C089}"/>
    <cellStyle name="Input 13 2 6 5" xfId="18948" xr:uid="{9D1B904D-A751-4DA7-B828-4B7992681AE8}"/>
    <cellStyle name="Input 13 2 6 6" xfId="21490" xr:uid="{4BB8D175-48A0-4D75-A582-23BF76322044}"/>
    <cellStyle name="Input 13 2 6 7" xfId="23950" xr:uid="{17FF23CD-2ED5-4AE7-8FDD-EE360454ED2C}"/>
    <cellStyle name="Input 13 2 6 8" xfId="26272" xr:uid="{B7AB56BC-2E15-4634-8756-04694148F8AF}"/>
    <cellStyle name="Input 13 2 6 9" xfId="28837" xr:uid="{B286034D-8228-4E93-A8E9-BAB8BA71836A}"/>
    <cellStyle name="Input 13 2 7" xfId="4044" xr:uid="{339E1225-3B62-4B7C-A1A6-D1A7DCE7175F}"/>
    <cellStyle name="Input 13 2 7 10" xfId="37353" xr:uid="{B93E7903-37C4-4DCD-9966-D95972FBB7EB}"/>
    <cellStyle name="Input 13 2 7 11" xfId="40132" xr:uid="{BC7C005C-4609-4D17-AFDB-FA4AF34C6705}"/>
    <cellStyle name="Input 13 2 7 2" xfId="8261" xr:uid="{65A340F5-6F49-4903-AA46-13F014A3A49D}"/>
    <cellStyle name="Input 13 2 7 3" xfId="12392" xr:uid="{BCB3C4D9-F541-4854-9A00-ABA5826C69E7}"/>
    <cellStyle name="Input 13 2 7 4" xfId="15087" xr:uid="{D557CA8E-720F-4888-9FA7-DF7485B815A4}"/>
    <cellStyle name="Input 13 2 7 5" xfId="18100" xr:uid="{487783D1-CD47-4507-BA2F-FBA7EDEF85B9}"/>
    <cellStyle name="Input 13 2 7 6" xfId="20717" xr:uid="{3B93586C-62A6-48D1-9376-C1BB5B6E9E80}"/>
    <cellStyle name="Input 13 2 7 7" xfId="23251" xr:uid="{C16A8999-039C-482E-BE0F-8C350CD4DD98}"/>
    <cellStyle name="Input 13 2 7 8" xfId="25660" xr:uid="{BEF4C892-76D0-4A37-AF05-76DA1556EFBB}"/>
    <cellStyle name="Input 13 2 7 9" xfId="28240" xr:uid="{CBEDD0C2-FA08-4678-93AC-48914E1E2C31}"/>
    <cellStyle name="Input 13 2 8" xfId="6483" xr:uid="{9C9A6083-2875-48F3-88F2-351236F197D0}"/>
    <cellStyle name="Input 13 2 8 10" xfId="39486" xr:uid="{2896B3E6-EECC-4E01-AA29-A473030537C5}"/>
    <cellStyle name="Input 13 2 8 11" xfId="35696" xr:uid="{83E5C4F6-3370-41E8-865A-A09790BDB141}"/>
    <cellStyle name="Input 13 2 8 2" xfId="10431" xr:uid="{9B6B53FF-100F-4495-943D-6FC778E7311A}"/>
    <cellStyle name="Input 13 2 8 3" xfId="14600" xr:uid="{EE3B91DC-738D-4F3E-9B2A-648A398D607C}"/>
    <cellStyle name="Input 13 2 8 4" xfId="17119" xr:uid="{C2251A5D-57E7-4EA4-A77E-BF72D6668154}"/>
    <cellStyle name="Input 13 2 8 5" xfId="20231" xr:uid="{8051EF65-B3A7-4AF5-B641-B65433E22F10}"/>
    <cellStyle name="Input 13 2 8 6" xfId="22758" xr:uid="{C2CBA1AF-F85C-4054-9922-B8C1C7E66B7D}"/>
    <cellStyle name="Input 13 2 8 7" xfId="25182" xr:uid="{CA06A2B9-9529-4AB6-B0A1-B7DDC2FB719A}"/>
    <cellStyle name="Input 13 2 8 8" xfId="27478" xr:uid="{866BCF0A-7A68-4311-AC26-31E55CE1B66A}"/>
    <cellStyle name="Input 13 2 8 9" xfId="30027" xr:uid="{844860A6-7A47-451E-88BB-4A407866EAAC}"/>
    <cellStyle name="Input 13 2 9" xfId="7486" xr:uid="{CB6D4787-017F-45F7-B1AA-E4EB9658C86A}"/>
    <cellStyle name="Input 13 3" xfId="3646" xr:uid="{705E3ABB-ACB7-4F69-B455-B411106BBAA0}"/>
    <cellStyle name="Input 13 3 10" xfId="36965" xr:uid="{16BCBE8F-CBF3-4ED8-A4E6-CC99844B9E02}"/>
    <cellStyle name="Input 13 3 11" xfId="34308" xr:uid="{3F78F3C0-C5A6-4D3A-BF5D-84C5D8E2B6C4}"/>
    <cellStyle name="Input 13 3 2" xfId="7873" xr:uid="{6648A79E-81C8-4B52-BB34-5171B2446FB9}"/>
    <cellStyle name="Input 13 3 3" xfId="12004" xr:uid="{BD5B0485-E82A-44D9-9558-90D556A032A2}"/>
    <cellStyle name="Input 13 3 4" xfId="8763" xr:uid="{8111685A-3B17-490A-8819-2D685B4C9547}"/>
    <cellStyle name="Input 13 3 5" xfId="17715" xr:uid="{8DF19D22-9749-4821-8DAD-5CB1B848DCBD}"/>
    <cellStyle name="Input 13 3 6" xfId="12841" xr:uid="{B16EAB76-C40A-4B86-8114-7C3444862A9D}"/>
    <cellStyle name="Input 13 3 7" xfId="19023" xr:uid="{73BB8749-1752-416C-B6D6-C672738B9BC9}"/>
    <cellStyle name="Input 13 3 8" xfId="21687" xr:uid="{0684955D-C3E2-4086-BD52-24231EAB90A1}"/>
    <cellStyle name="Input 13 3 9" xfId="27864" xr:uid="{1B4FDE4E-B21C-4BF3-BEE9-7A50C97CB21A}"/>
    <cellStyle name="Input 13 4" xfId="4827" xr:uid="{601F61F1-7DD0-4329-8F97-B401A6158D95}"/>
    <cellStyle name="Input 13 4 10" xfId="37871" xr:uid="{D1F43C27-87AD-4768-BBA8-C182CD0D3175}"/>
    <cellStyle name="Input 13 4 11" xfId="40746" xr:uid="{99C5E984-050D-4460-A3AC-9ECC6095CFD5}"/>
    <cellStyle name="Input 13 4 2" xfId="8888" xr:uid="{F3A62C25-BEB3-4610-959F-32A00D8DC992}"/>
    <cellStyle name="Input 13 4 3" xfId="12984" xr:uid="{62BB5459-FBC1-4670-9DDC-EBC6A827F8CA}"/>
    <cellStyle name="Input 13 4 4" xfId="15544" xr:uid="{4D2E29BF-4FFF-4478-960B-6105EAA25AB0}"/>
    <cellStyle name="Input 13 4 5" xfId="18621" xr:uid="{ED832ECE-D4BC-468F-9872-AC0369AB6730}"/>
    <cellStyle name="Input 13 4 6" xfId="21163" xr:uid="{8DADE9A2-4182-4CC5-B964-F9FE570B9F62}"/>
    <cellStyle name="Input 13 4 7" xfId="23623" xr:uid="{5EC3A1AC-1597-41E8-BF3B-6C93B00FBF54}"/>
    <cellStyle name="Input 13 4 8" xfId="25945" xr:uid="{76044853-CB15-46DE-8707-D901736DF095}"/>
    <cellStyle name="Input 13 4 9" xfId="28510" xr:uid="{72C80F60-6E0F-476B-BD1B-FBF124B4077A}"/>
    <cellStyle name="Input 13 5" xfId="5139" xr:uid="{706698EE-522F-41E1-BA2C-49FF2E3E156D}"/>
    <cellStyle name="Input 13 5 10" xfId="38183" xr:uid="{A920FEB6-DB91-42AE-A537-E54F29DC22E9}"/>
    <cellStyle name="Input 13 5 11" xfId="40560" xr:uid="{AC22C4BB-463A-4D3B-9CE3-E80885B88C44}"/>
    <cellStyle name="Input 13 5 2" xfId="9190" xr:uid="{1D47A066-C039-445A-996C-576580479417}"/>
    <cellStyle name="Input 13 5 3" xfId="13296" xr:uid="{283E6EFA-4EE3-4F69-84D9-563363D07FD6}"/>
    <cellStyle name="Input 13 5 4" xfId="15852" xr:uid="{20DDF81B-33D3-41F4-9151-1B9A73465900}"/>
    <cellStyle name="Input 13 5 5" xfId="18923" xr:uid="{9EDA09F9-9DF1-4D8C-90E0-D30D6885B983}"/>
    <cellStyle name="Input 13 5 6" xfId="21465" xr:uid="{3DA43913-B2D4-4B64-BEBE-2B0ED20B1964}"/>
    <cellStyle name="Input 13 5 7" xfId="23925" xr:uid="{043DF031-DBEC-479B-AB66-6027D79F7ACF}"/>
    <cellStyle name="Input 13 5 8" xfId="26247" xr:uid="{938F32AC-533D-4DF0-BD01-D8396E1A05AE}"/>
    <cellStyle name="Input 13 5 9" xfId="28812" xr:uid="{90C4C791-96D8-40B8-A1EF-2E4065FBD038}"/>
    <cellStyle name="Input 13 6" xfId="4168" xr:uid="{FCD8B78F-DF80-41E6-AF35-E5A9F6B4B9BB}"/>
    <cellStyle name="Input 13 6 10" xfId="37477" xr:uid="{AADC4818-3780-4BBE-9FA4-5CFA60E515E8}"/>
    <cellStyle name="Input 13 6 11" xfId="37739" xr:uid="{F83FC8D7-91D9-45D3-8F56-0E0E8AC912D3}"/>
    <cellStyle name="Input 13 6 2" xfId="8385" xr:uid="{32A9D95F-DB40-4C8B-AB3C-D9CAF297A4E5}"/>
    <cellStyle name="Input 13 6 3" xfId="12516" xr:uid="{4EEBE4FE-C8A3-4C26-928B-1B3170122566}"/>
    <cellStyle name="Input 13 6 4" xfId="15211" xr:uid="{B52FC567-4A8F-4D33-8677-5399D36EED56}"/>
    <cellStyle name="Input 13 6 5" xfId="18224" xr:uid="{FC8F1190-7EAD-4525-A667-75182E8A16BE}"/>
    <cellStyle name="Input 13 6 6" xfId="20841" xr:uid="{5AC67F1C-4C78-45D2-81E7-7C76AABE3962}"/>
    <cellStyle name="Input 13 6 7" xfId="23375" xr:uid="{07F48C06-3404-4503-8431-73AE91D1F3B1}"/>
    <cellStyle name="Input 13 6 8" xfId="25784" xr:uid="{BE1F621A-4F5E-4361-B2C0-213CC44460C3}"/>
    <cellStyle name="Input 13 6 9" xfId="28364" xr:uid="{55613092-5254-4EAA-B3F6-E41AD4710129}"/>
    <cellStyle name="Input 13 7" xfId="5165" xr:uid="{02ED1026-6345-4566-A98C-F7BD3D92A380}"/>
    <cellStyle name="Input 13 7 10" xfId="38209" xr:uid="{3D877B43-4A08-4838-AB0C-6E07119ABFA9}"/>
    <cellStyle name="Input 13 7 11" xfId="37815" xr:uid="{EF119452-A4F5-4BAF-A291-54303E8B1F21}"/>
    <cellStyle name="Input 13 7 2" xfId="9216" xr:uid="{28C76AF3-6B9E-4C4C-B7DE-A1B4C0172359}"/>
    <cellStyle name="Input 13 7 3" xfId="13322" xr:uid="{00EB3FD5-D10B-48EF-922E-944F38AB66FD}"/>
    <cellStyle name="Input 13 7 4" xfId="15878" xr:uid="{41B3314D-8AAD-4921-93BE-1063277F24C7}"/>
    <cellStyle name="Input 13 7 5" xfId="18949" xr:uid="{52EE69C7-6B83-4A76-A558-E55731B1E607}"/>
    <cellStyle name="Input 13 7 6" xfId="21491" xr:uid="{EA817694-1A82-4739-A586-74BEF885E109}"/>
    <cellStyle name="Input 13 7 7" xfId="23951" xr:uid="{9650A019-7C34-442B-967C-1560906C6109}"/>
    <cellStyle name="Input 13 7 8" xfId="26273" xr:uid="{1226F276-AC73-411A-B8C0-76038B98D209}"/>
    <cellStyle name="Input 13 7 9" xfId="28838" xr:uid="{ED35DE6F-229A-4E45-A3C9-3DE881B9E394}"/>
    <cellStyle name="Input 13 8" xfId="4043" xr:uid="{AAAEBBB3-5FE5-43CD-B228-C5D088750675}"/>
    <cellStyle name="Input 13 8 10" xfId="37352" xr:uid="{7EADB1A3-6AD8-4F08-9AC4-F7726C8F5C08}"/>
    <cellStyle name="Input 13 8 11" xfId="40658" xr:uid="{3A0B94E8-6BD1-4F9F-AF84-02F039C00A80}"/>
    <cellStyle name="Input 13 8 2" xfId="8260" xr:uid="{EA78EFAC-951C-42FA-B021-3951CE8E1190}"/>
    <cellStyle name="Input 13 8 3" xfId="12391" xr:uid="{970E495E-2BAA-4913-AB5C-A3E94D61392A}"/>
    <cellStyle name="Input 13 8 4" xfId="15086" xr:uid="{6F51DC6F-1D8F-413C-86D1-7417B731DFB3}"/>
    <cellStyle name="Input 13 8 5" xfId="18099" xr:uid="{660DF782-9B70-4263-8CF7-CF1C9067AD9D}"/>
    <cellStyle name="Input 13 8 6" xfId="20716" xr:uid="{CBCBF4E6-B010-49AC-A539-C11410452247}"/>
    <cellStyle name="Input 13 8 7" xfId="23250" xr:uid="{932064EE-2875-4D88-A3CA-DCCD805300E6}"/>
    <cellStyle name="Input 13 8 8" xfId="25659" xr:uid="{CAF3A7CD-5731-466F-86F3-F995670CB9A1}"/>
    <cellStyle name="Input 13 8 9" xfId="28239" xr:uid="{43A7B41F-B392-4581-8F61-73F532F65AE8}"/>
    <cellStyle name="Input 13 9" xfId="6482" xr:uid="{B58FD8A1-2E0D-4382-A756-B4493B228201}"/>
    <cellStyle name="Input 13 9 10" xfId="39485" xr:uid="{3A0F8195-393C-4ACE-A702-3DE0CC21F9DE}"/>
    <cellStyle name="Input 13 9 11" xfId="35697" xr:uid="{12A99D4D-977A-4DAD-8881-B1E6576C55A7}"/>
    <cellStyle name="Input 13 9 2" xfId="10430" xr:uid="{2413382C-FA41-4774-A702-BB6F7A46F40D}"/>
    <cellStyle name="Input 13 9 3" xfId="14599" xr:uid="{6E44AF16-88AF-4909-8DAA-79AFA95C8A3C}"/>
    <cellStyle name="Input 13 9 4" xfId="17118" xr:uid="{32B78F1B-3E1A-4CFC-A556-211301BF2E60}"/>
    <cellStyle name="Input 13 9 5" xfId="20230" xr:uid="{26F4AA5A-C524-4BC8-AFFD-06FF8DA5ED25}"/>
    <cellStyle name="Input 13 9 6" xfId="22757" xr:uid="{FBC75486-AC44-45EB-A0D5-9A6C1BBD5E77}"/>
    <cellStyle name="Input 13 9 7" xfId="25181" xr:uid="{0CD9758A-B215-4669-823C-85717FD9AD75}"/>
    <cellStyle name="Input 13 9 8" xfId="27477" xr:uid="{77940D7A-2451-47FB-970C-D1CDE7CC2209}"/>
    <cellStyle name="Input 13 9 9" xfId="30026" xr:uid="{BC78314C-912D-41D5-BD60-291B367B6D24}"/>
    <cellStyle name="Input 14" xfId="1236" xr:uid="{2EECE5FB-B8A8-4D43-A1F8-7A1ECC4E2695}"/>
    <cellStyle name="Input 14 10" xfId="7487" xr:uid="{823A65CF-790E-4864-9736-C01ECB9999E1}"/>
    <cellStyle name="Input 14 11" xfId="9256" xr:uid="{3FF4F250-8174-4B96-A98B-E101D23047CC}"/>
    <cellStyle name="Input 14 12" xfId="11173" xr:uid="{4B0973D4-50E6-4780-83BE-49BEBB152213}"/>
    <cellStyle name="Input 14 13" xfId="10828" xr:uid="{967C66BA-59D2-4D36-94E3-883DA209E21C}"/>
    <cellStyle name="Input 14 14" xfId="11262" xr:uid="{8A71FE5C-78DD-400F-94C1-7DF4D40597B6}"/>
    <cellStyle name="Input 14 15" xfId="6849" xr:uid="{04FEBEF5-1720-4F5D-8B90-4866139DC57F}"/>
    <cellStyle name="Input 14 16" xfId="15423" xr:uid="{8D028ADD-0BFC-47DF-B00A-239B1CEDAE77}"/>
    <cellStyle name="Input 14 17" xfId="10974" xr:uid="{B15DEF9E-19D2-46FB-9301-B25BDD708D00}"/>
    <cellStyle name="Input 14 18" xfId="34648" xr:uid="{64E3F303-68C0-4BD5-B493-A6F378C722E0}"/>
    <cellStyle name="Input 14 2" xfId="1237" xr:uid="{22DD1ED6-1B52-4F39-9608-7CFEF8CB0A8E}"/>
    <cellStyle name="Input 14 2 10" xfId="8509" xr:uid="{5EFE858A-FF3C-48C1-93EB-4CE035BEBD59}"/>
    <cellStyle name="Input 14 2 11" xfId="11172" xr:uid="{97429112-A715-4F38-8A9F-4CB2E6D1055F}"/>
    <cellStyle name="Input 14 2 12" xfId="13775" xr:uid="{0BC12F98-4EA4-45F7-8FB3-BB726CEFD95F}"/>
    <cellStyle name="Input 14 2 13" xfId="11261" xr:uid="{26BD76F2-2B9B-448F-A5D1-E6696AAC2D07}"/>
    <cellStyle name="Input 14 2 14" xfId="6848" xr:uid="{D4A3A987-21FA-406A-92A8-51AFCEE7D270}"/>
    <cellStyle name="Input 14 2 15" xfId="11296" xr:uid="{0B2D8330-4A52-4469-B707-B4983D41D285}"/>
    <cellStyle name="Input 14 2 16" xfId="10975" xr:uid="{EC56E777-3734-4640-999D-9FE4553838A0}"/>
    <cellStyle name="Input 14 2 17" xfId="34649" xr:uid="{2D910124-1CF1-4807-A889-1CFBA1226B8E}"/>
    <cellStyle name="Input 14 2 2" xfId="3649" xr:uid="{9E56630C-D15E-4698-9DE4-179D9C707FDA}"/>
    <cellStyle name="Input 14 2 2 10" xfId="36968" xr:uid="{0BF9CA9F-890A-4BD5-84FF-3DDB095FFB66}"/>
    <cellStyle name="Input 14 2 2 11" xfId="34311" xr:uid="{44E92DD0-9B18-42D8-8F05-66D4D2A1CD62}"/>
    <cellStyle name="Input 14 2 2 2" xfId="7876" xr:uid="{2F5AD55C-04D6-4454-92CA-C3F54FCCEA75}"/>
    <cellStyle name="Input 14 2 2 3" xfId="12007" xr:uid="{590E6BA0-FDFA-401C-B061-BA6543E1508E}"/>
    <cellStyle name="Input 14 2 2 4" xfId="7314" xr:uid="{D7B77A58-5A20-4434-890F-C820892367BF}"/>
    <cellStyle name="Input 14 2 2 5" xfId="17718" xr:uid="{065F715B-31C2-4BE7-8D07-B3B04CBB0766}"/>
    <cellStyle name="Input 14 2 2 6" xfId="7161" xr:uid="{6B064061-5620-4B92-B6F2-003942127C32}"/>
    <cellStyle name="Input 14 2 2 7" xfId="21524" xr:uid="{534CD154-671E-4BCE-9F8A-A2066A3B4966}"/>
    <cellStyle name="Input 14 2 2 8" xfId="20689" xr:uid="{A7D7C904-0C5A-42F4-9C24-FA9AAD3F7206}"/>
    <cellStyle name="Input 14 2 2 9" xfId="27867" xr:uid="{57C3C913-AAC8-4E2C-9B0F-6893FF07F8A8}"/>
    <cellStyle name="Input 14 2 3" xfId="4830" xr:uid="{A1802AD8-C682-46D1-B746-5E86C45E3553}"/>
    <cellStyle name="Input 14 2 3 10" xfId="37874" xr:uid="{C2167B32-169E-4F79-A308-3D58070F36A6}"/>
    <cellStyle name="Input 14 2 3 11" xfId="40606" xr:uid="{973324DC-10EA-472B-A58F-A559D3323A49}"/>
    <cellStyle name="Input 14 2 3 2" xfId="8891" xr:uid="{351B0CF4-2AE6-4E62-B65A-A885C2F65E74}"/>
    <cellStyle name="Input 14 2 3 3" xfId="12987" xr:uid="{A959953C-124C-406E-AD7E-4F531E9D3B25}"/>
    <cellStyle name="Input 14 2 3 4" xfId="15547" xr:uid="{ED41BD44-05E4-46D7-AA35-D25E397D6D7E}"/>
    <cellStyle name="Input 14 2 3 5" xfId="18624" xr:uid="{EC2D2777-4C92-4F5C-81E3-ADCB51CCB8A2}"/>
    <cellStyle name="Input 14 2 3 6" xfId="21166" xr:uid="{37BC25CA-E2B7-407A-889B-5516E9376493}"/>
    <cellStyle name="Input 14 2 3 7" xfId="23626" xr:uid="{D4E53EB3-3A33-4E6C-9176-3930669AE7F1}"/>
    <cellStyle name="Input 14 2 3 8" xfId="25948" xr:uid="{46178B69-68F1-4291-B564-5E7C4B6F8BCD}"/>
    <cellStyle name="Input 14 2 3 9" xfId="28513" xr:uid="{2D37B621-B123-49AC-AA29-31062AF2160D}"/>
    <cellStyle name="Input 14 2 4" xfId="5136" xr:uid="{7406383A-C2CD-4ADD-B74E-2F64E9CA296A}"/>
    <cellStyle name="Input 14 2 4 10" xfId="38180" xr:uid="{9DAB97B1-5D09-49E7-B358-71965E9B5CDA}"/>
    <cellStyle name="Input 14 2 4 11" xfId="37804" xr:uid="{C6A18511-3D96-4E45-BDCD-41D3C44F9FC2}"/>
    <cellStyle name="Input 14 2 4 2" xfId="9187" xr:uid="{4198162C-12CD-4C9B-B887-99C2C627F4EE}"/>
    <cellStyle name="Input 14 2 4 3" xfId="13293" xr:uid="{DDAF0280-C879-4EF0-87C7-AE7C687D6709}"/>
    <cellStyle name="Input 14 2 4 4" xfId="15849" xr:uid="{F52EBDA9-7D44-4FDA-B39A-E548093B1488}"/>
    <cellStyle name="Input 14 2 4 5" xfId="18920" xr:uid="{D3E887BC-C1B3-4B03-A57C-30A8AD54070F}"/>
    <cellStyle name="Input 14 2 4 6" xfId="21462" xr:uid="{350F4738-EAA0-437D-8F87-2A7A42B54029}"/>
    <cellStyle name="Input 14 2 4 7" xfId="23922" xr:uid="{B7394446-1CF2-4CB3-846E-E632C60B980A}"/>
    <cellStyle name="Input 14 2 4 8" xfId="26244" xr:uid="{8DC565AC-1463-4916-8B24-D339493F1180}"/>
    <cellStyle name="Input 14 2 4 9" xfId="28809" xr:uid="{F5FD698D-1F7F-4DD0-804F-593596E9942A}"/>
    <cellStyle name="Input 14 2 5" xfId="4171" xr:uid="{AA7FDCC7-1296-4223-ABC1-3606700EC815}"/>
    <cellStyle name="Input 14 2 5 10" xfId="37480" xr:uid="{D7688098-C62E-423E-AD95-6015BB16C62B}"/>
    <cellStyle name="Input 14 2 5 11" xfId="40915" xr:uid="{DF6A932E-FF9A-4CCF-8A25-E83CFB2F958D}"/>
    <cellStyle name="Input 14 2 5 2" xfId="8388" xr:uid="{DBEA9645-E6CD-4CB5-A4C2-B2E711CE55B0}"/>
    <cellStyle name="Input 14 2 5 3" xfId="12519" xr:uid="{9F8A983C-EDE4-4A7E-BF2D-E1094BEDC29F}"/>
    <cellStyle name="Input 14 2 5 4" xfId="15214" xr:uid="{551A21E1-2812-41B4-AE4F-80417E73F2C7}"/>
    <cellStyle name="Input 14 2 5 5" xfId="18227" xr:uid="{C1329383-1523-4D9C-944F-304A53AB6635}"/>
    <cellStyle name="Input 14 2 5 6" xfId="20844" xr:uid="{74C842EB-E138-4785-8473-812868F534E5}"/>
    <cellStyle name="Input 14 2 5 7" xfId="23378" xr:uid="{3FCDD471-1802-44C9-B3DA-BAE90CA33E4A}"/>
    <cellStyle name="Input 14 2 5 8" xfId="25787" xr:uid="{B20BF03E-7EF9-4999-886A-6D5278BB318F}"/>
    <cellStyle name="Input 14 2 5 9" xfId="28367" xr:uid="{1F45D0A8-542D-492B-B6B3-E265151007AC}"/>
    <cellStyle name="Input 14 2 6" xfId="5643" xr:uid="{9723AB93-F26E-49A1-AB72-81FDE12D57DE}"/>
    <cellStyle name="Input 14 2 6 10" xfId="38655" xr:uid="{6509F175-6AD3-4B05-AB40-A076DCB24CCC}"/>
    <cellStyle name="Input 14 2 6 11" xfId="36543" xr:uid="{7CD4A39F-BFEB-4123-BCFB-AF7FBB8BB42B}"/>
    <cellStyle name="Input 14 2 6 2" xfId="9598" xr:uid="{9B0D93EB-100B-4586-B6EA-C1B0C62E2519}"/>
    <cellStyle name="Input 14 2 6 3" xfId="13766" xr:uid="{CF8CF407-648F-4CBA-BFEB-4C5F21DFF909}"/>
    <cellStyle name="Input 14 2 6 4" xfId="16296" xr:uid="{64CEF28F-9E2F-4AF9-960B-21FB3D165974}"/>
    <cellStyle name="Input 14 2 6 5" xfId="19403" xr:uid="{4370D891-06AB-4B61-97BC-DCD53B05FC0E}"/>
    <cellStyle name="Input 14 2 6 6" xfId="21930" xr:uid="{EB667BE2-5576-4BBD-9EC5-6226C10048FC}"/>
    <cellStyle name="Input 14 2 6 7" xfId="24359" xr:uid="{7554DB4F-94E7-4FC8-B393-E40007635117}"/>
    <cellStyle name="Input 14 2 6 8" xfId="26655" xr:uid="{459F4F94-A67B-492E-9ED5-62BCE5073F80}"/>
    <cellStyle name="Input 14 2 6 9" xfId="29204" xr:uid="{0DB09BE9-FD24-4FC6-A356-427D460D9D3D}"/>
    <cellStyle name="Input 14 2 7" xfId="4046" xr:uid="{751EF45D-2BFD-40A3-8215-A7A665FA6F45}"/>
    <cellStyle name="Input 14 2 7 10" xfId="37355" xr:uid="{6BD5278D-BA0B-4C96-925B-9CE4E9554588}"/>
    <cellStyle name="Input 14 2 7 11" xfId="40639" xr:uid="{A14E3213-F834-402E-8EC4-74B6BE2BE9B0}"/>
    <cellStyle name="Input 14 2 7 2" xfId="8263" xr:uid="{EE578B8C-64C8-4779-84BE-E26B2B2AFABF}"/>
    <cellStyle name="Input 14 2 7 3" xfId="12394" xr:uid="{F82B5A46-9DE2-49BA-BBA0-E2A5D4848C1D}"/>
    <cellStyle name="Input 14 2 7 4" xfId="15089" xr:uid="{5B9E0FC8-69C7-4014-9C16-B6E614BC4A3B}"/>
    <cellStyle name="Input 14 2 7 5" xfId="18102" xr:uid="{0CA5E21B-299A-44E4-A058-CCA4EF3640BF}"/>
    <cellStyle name="Input 14 2 7 6" xfId="20719" xr:uid="{03CA702C-AE20-43E5-9CF1-C023CDAD7BAE}"/>
    <cellStyle name="Input 14 2 7 7" xfId="23253" xr:uid="{32E2754B-AF0C-48A9-99AC-9B5F60FC7C39}"/>
    <cellStyle name="Input 14 2 7 8" xfId="25662" xr:uid="{CAF8972F-FFA1-4133-8B3E-59327B376590}"/>
    <cellStyle name="Input 14 2 7 9" xfId="28242" xr:uid="{BE66B112-AEF5-4178-AED8-B6231C76D19B}"/>
    <cellStyle name="Input 14 2 8" xfId="6485" xr:uid="{3DD931D2-4A4B-40D1-857E-08C4FE6D0A40}"/>
    <cellStyle name="Input 14 2 8 10" xfId="39488" xr:uid="{66F2B04A-E813-44CC-B57D-6949DA562E65}"/>
    <cellStyle name="Input 14 2 8 11" xfId="35690" xr:uid="{2356DD7F-24C7-4262-99F1-7B1B9C69C6C0}"/>
    <cellStyle name="Input 14 2 8 2" xfId="10433" xr:uid="{80D6DA87-9E45-4226-8DCC-1B2AB58B22A1}"/>
    <cellStyle name="Input 14 2 8 3" xfId="14602" xr:uid="{A26739AE-F402-49DD-96DB-13538D0A24A4}"/>
    <cellStyle name="Input 14 2 8 4" xfId="17121" xr:uid="{9265397D-279E-4BC1-9F14-FCCB451BD0D2}"/>
    <cellStyle name="Input 14 2 8 5" xfId="20233" xr:uid="{C884F10D-0562-4001-80BB-F418EB0BCB9B}"/>
    <cellStyle name="Input 14 2 8 6" xfId="22760" xr:uid="{D0A4426A-E0E3-4362-8379-220A8586353B}"/>
    <cellStyle name="Input 14 2 8 7" xfId="25184" xr:uid="{4CF03738-0442-49A7-A509-D747FB31690C}"/>
    <cellStyle name="Input 14 2 8 8" xfId="27480" xr:uid="{54DE3852-633F-455A-BC9C-E20529AB0DF0}"/>
    <cellStyle name="Input 14 2 8 9" xfId="30029" xr:uid="{980264F1-F644-408F-8A81-4DC733959C15}"/>
    <cellStyle name="Input 14 2 9" xfId="7488" xr:uid="{006BB5B8-1A95-4AF9-BF64-48C76223CE67}"/>
    <cellStyle name="Input 14 3" xfId="3648" xr:uid="{792294FF-3D95-45C0-80A3-3511A78CB097}"/>
    <cellStyle name="Input 14 3 10" xfId="36967" xr:uid="{AE80B5BB-681F-4526-BCD3-4C70240E6595}"/>
    <cellStyle name="Input 14 3 11" xfId="34310" xr:uid="{8643C03F-1AFB-47F2-A411-62D0532E3FC6}"/>
    <cellStyle name="Input 14 3 2" xfId="7875" xr:uid="{4F3079A5-AF5F-4474-B92E-E48927735D01}"/>
    <cellStyle name="Input 14 3 3" xfId="12006" xr:uid="{F215C445-714E-47B3-852D-9B7BD5AEB5FC}"/>
    <cellStyle name="Input 14 3 4" xfId="8765" xr:uid="{5A8EB847-EB20-4C22-98D2-D7D4BDEB8E36}"/>
    <cellStyle name="Input 14 3 5" xfId="17717" xr:uid="{437A51DB-6071-4E48-9E06-9048E2EEE18C}"/>
    <cellStyle name="Input 14 3 6" xfId="8613" xr:uid="{43DF61DD-2E29-48D2-9A95-A5E9C4C74392}"/>
    <cellStyle name="Input 14 3 7" xfId="11538" xr:uid="{470972A9-6FC0-4773-84F9-340D5FA11BAB}"/>
    <cellStyle name="Input 14 3 8" xfId="17650" xr:uid="{4EEDDF93-28A7-475E-8AAB-CF36CCDFCB37}"/>
    <cellStyle name="Input 14 3 9" xfId="27866" xr:uid="{DB900C4B-12B6-43BE-A094-B5088B993D9E}"/>
    <cellStyle name="Input 14 4" xfId="4829" xr:uid="{73987A22-9B1F-4EF1-90E8-32DEF499F992}"/>
    <cellStyle name="Input 14 4 10" xfId="37873" xr:uid="{48441F70-BBF2-4D5D-B51A-1789A354058A}"/>
    <cellStyle name="Input 14 4 11" xfId="40727" xr:uid="{76970F00-C3D7-41C4-97F6-DC8609104A02}"/>
    <cellStyle name="Input 14 4 2" xfId="8890" xr:uid="{DF608B46-DEEB-4B28-9951-5592C1DA3883}"/>
    <cellStyle name="Input 14 4 3" xfId="12986" xr:uid="{C7B3B568-69A5-4F97-8415-A77F6D0E75A3}"/>
    <cellStyle name="Input 14 4 4" xfId="15546" xr:uid="{42B94AD4-16C2-4A84-83C9-6E892A3C3604}"/>
    <cellStyle name="Input 14 4 5" xfId="18623" xr:uid="{A10F0B8D-F5A1-4995-99BE-31AA6E62CAC6}"/>
    <cellStyle name="Input 14 4 6" xfId="21165" xr:uid="{08456F58-6EE4-445B-9513-BC466B0BF5C7}"/>
    <cellStyle name="Input 14 4 7" xfId="23625" xr:uid="{603602E0-965C-4587-946D-80CAE0321FEF}"/>
    <cellStyle name="Input 14 4 8" xfId="25947" xr:uid="{B60D573F-0450-4BB4-9AD4-3CC679C094E0}"/>
    <cellStyle name="Input 14 4 9" xfId="28512" xr:uid="{0C52D218-BFA4-49F3-85E5-89A7283DF08D}"/>
    <cellStyle name="Input 14 5" xfId="5137" xr:uid="{F3E182F8-7CB6-4C3D-95B0-5599CB4A2AF8}"/>
    <cellStyle name="Input 14 5 10" xfId="38181" xr:uid="{45277EA7-51DB-4E85-B02B-C91E9DC7A787}"/>
    <cellStyle name="Input 14 5 11" xfId="34576" xr:uid="{4AC57112-F5A5-46DE-A231-5F8381A09B52}"/>
    <cellStyle name="Input 14 5 2" xfId="9188" xr:uid="{96E5DB71-6DC5-4A1A-8572-EEFC0258B414}"/>
    <cellStyle name="Input 14 5 3" xfId="13294" xr:uid="{84888DA4-66DC-4346-8916-80147B1A331B}"/>
    <cellStyle name="Input 14 5 4" xfId="15850" xr:uid="{1656D13C-3296-49F7-8599-9E4E142AC1D5}"/>
    <cellStyle name="Input 14 5 5" xfId="18921" xr:uid="{A5FA66E7-9F4F-4519-A318-0CB041721FF8}"/>
    <cellStyle name="Input 14 5 6" xfId="21463" xr:uid="{83F5EABC-E105-4646-A161-11CFEF6290BB}"/>
    <cellStyle name="Input 14 5 7" xfId="23923" xr:uid="{4944D75B-BB5A-4E41-AB3E-3EEA985615CE}"/>
    <cellStyle name="Input 14 5 8" xfId="26245" xr:uid="{1FCC4FDC-CCCE-48C8-A98A-AE50EF69D5CE}"/>
    <cellStyle name="Input 14 5 9" xfId="28810" xr:uid="{A765E4C6-6EA4-4FFD-BD14-D3A0E5C38E63}"/>
    <cellStyle name="Input 14 6" xfId="4170" xr:uid="{505D4A48-EAA6-40D8-8EA2-20657B024451}"/>
    <cellStyle name="Input 14 6 10" xfId="37479" xr:uid="{72F061EF-4318-4045-AD75-B8AAEB0D2B33}"/>
    <cellStyle name="Input 14 6 11" xfId="40042" xr:uid="{9D67694B-E72E-49A4-B6AF-FFEB2758410C}"/>
    <cellStyle name="Input 14 6 2" xfId="8387" xr:uid="{BEC4681C-D370-4681-A0D2-054609B2CF16}"/>
    <cellStyle name="Input 14 6 3" xfId="12518" xr:uid="{9DE4E056-3126-4CA6-B282-9EDD81999D24}"/>
    <cellStyle name="Input 14 6 4" xfId="15213" xr:uid="{9132D028-1B98-49EF-B2F1-7130B5844909}"/>
    <cellStyle name="Input 14 6 5" xfId="18226" xr:uid="{B845BB11-EFF2-44A4-BE37-6EA2CDB619AE}"/>
    <cellStyle name="Input 14 6 6" xfId="20843" xr:uid="{5080F846-493B-47A8-82D6-62B1AB6EB8E6}"/>
    <cellStyle name="Input 14 6 7" xfId="23377" xr:uid="{F600A74E-AAE6-4A38-90D7-C925C172B497}"/>
    <cellStyle name="Input 14 6 8" xfId="25786" xr:uid="{D0FD4CDA-922B-4BB4-B0E4-98CC0198C96A}"/>
    <cellStyle name="Input 14 6 9" xfId="28366" xr:uid="{5F0C6FD5-27D2-4D12-AE28-99F0E5BFACDB}"/>
    <cellStyle name="Input 14 7" xfId="5163" xr:uid="{84029EAC-DD59-4601-B6F8-564D02CEA15A}"/>
    <cellStyle name="Input 14 7 10" xfId="38207" xr:uid="{37E7C8CF-6FBA-4DFB-BEB8-7DFF175F3851}"/>
    <cellStyle name="Input 14 7 11" xfId="40556" xr:uid="{18616E0B-0A1B-4616-B0E2-E61563F79F97}"/>
    <cellStyle name="Input 14 7 2" xfId="9214" xr:uid="{A7BED1CE-8E00-4E5E-B72A-180DC9E6ACF2}"/>
    <cellStyle name="Input 14 7 3" xfId="13320" xr:uid="{110125A1-0566-45F6-AC12-EB61E4145932}"/>
    <cellStyle name="Input 14 7 4" xfId="15876" xr:uid="{13A9677C-83DA-4306-81F8-CD153E6A6006}"/>
    <cellStyle name="Input 14 7 5" xfId="18947" xr:uid="{69C7F9DB-AC8B-423A-9BBA-150B6C9D0073}"/>
    <cellStyle name="Input 14 7 6" xfId="21489" xr:uid="{D1D95F1D-9E51-4CE9-ACA7-071427E389EE}"/>
    <cellStyle name="Input 14 7 7" xfId="23949" xr:uid="{32E66619-82F1-40DE-B600-CCF1212FC80E}"/>
    <cellStyle name="Input 14 7 8" xfId="26271" xr:uid="{C26CFEB6-7628-4DA6-8D32-8E0296712EF2}"/>
    <cellStyle name="Input 14 7 9" xfId="28836" xr:uid="{A9EB4027-3228-4E9F-8BB9-71C4ABE6615A}"/>
    <cellStyle name="Input 14 8" xfId="4045" xr:uid="{387ADBF6-87D9-4A76-8E35-E215A87490F6}"/>
    <cellStyle name="Input 14 8 10" xfId="37354" xr:uid="{E18EA34F-2AA6-4DF9-982E-86AB7DF5BD44}"/>
    <cellStyle name="Input 14 8 11" xfId="40694" xr:uid="{F1B96A81-060E-4C50-A732-D1B9DDD6FF56}"/>
    <cellStyle name="Input 14 8 2" xfId="8262" xr:uid="{21647B82-1A94-4903-89BC-992F62C341E3}"/>
    <cellStyle name="Input 14 8 3" xfId="12393" xr:uid="{76D6B742-E2A3-43B7-B471-FEC17A9CAF09}"/>
    <cellStyle name="Input 14 8 4" xfId="15088" xr:uid="{E5F58093-B29D-4223-8973-8B0F847B32E8}"/>
    <cellStyle name="Input 14 8 5" xfId="18101" xr:uid="{7B440B16-3430-4E11-8FF2-141F88B135FE}"/>
    <cellStyle name="Input 14 8 6" xfId="20718" xr:uid="{1EDDF8EB-DF31-4E12-B82A-5D5D9D2F661F}"/>
    <cellStyle name="Input 14 8 7" xfId="23252" xr:uid="{4FE6190D-DC9E-4C29-AD44-DEA80B80CA08}"/>
    <cellStyle name="Input 14 8 8" xfId="25661" xr:uid="{4647108B-203A-495F-B4CE-A41E736987FC}"/>
    <cellStyle name="Input 14 8 9" xfId="28241" xr:uid="{168F9B41-2099-45DA-BEBE-900B49F45C7C}"/>
    <cellStyle name="Input 14 9" xfId="6484" xr:uid="{118BD9B4-5509-4299-945D-AC3AC0043E6E}"/>
    <cellStyle name="Input 14 9 10" xfId="39487" xr:uid="{C3FADB98-5D5B-419C-B319-D558828500C6}"/>
    <cellStyle name="Input 14 9 11" xfId="35695" xr:uid="{D9B4AAA2-0A85-45CB-B82B-31049E042E17}"/>
    <cellStyle name="Input 14 9 2" xfId="10432" xr:uid="{440A0649-11F2-4436-8FA9-47B0C3DA370A}"/>
    <cellStyle name="Input 14 9 3" xfId="14601" xr:uid="{370A6F2C-86BA-47FF-8B3F-FC9F2891B053}"/>
    <cellStyle name="Input 14 9 4" xfId="17120" xr:uid="{85EFFFD8-7319-4418-8D0A-557F4F889974}"/>
    <cellStyle name="Input 14 9 5" xfId="20232" xr:uid="{62D0C9D4-6836-40E5-95E2-1EB1266DB507}"/>
    <cellStyle name="Input 14 9 6" xfId="22759" xr:uid="{D58C3BEF-E789-4C60-B616-E4DD9CF5754D}"/>
    <cellStyle name="Input 14 9 7" xfId="25183" xr:uid="{BE464A05-43C0-40F1-8A3C-5D08E7B7CFD8}"/>
    <cellStyle name="Input 14 9 8" xfId="27479" xr:uid="{735BA4D8-2946-4B3A-89EF-77FC0BF6B257}"/>
    <cellStyle name="Input 14 9 9" xfId="30028" xr:uid="{4AEBE411-CC16-4C37-ADAB-9955597FC112}"/>
    <cellStyle name="Input 15" xfId="1238" xr:uid="{16B46224-4149-49B8-8C18-E31E8611C25D}"/>
    <cellStyle name="Input 15 10" xfId="7489" xr:uid="{7F1894F9-7890-484F-9D96-0ED067BDF5FE}"/>
    <cellStyle name="Input 15 11" xfId="8515" xr:uid="{E8B9CF9C-5798-4EE5-A9F6-F1D69641CD4B}"/>
    <cellStyle name="Input 15 12" xfId="11171" xr:uid="{8024AC3B-C0E1-4D42-99D1-7473A0AA7968}"/>
    <cellStyle name="Input 15 13" xfId="15938" xr:uid="{7B9D95C8-35D5-4F6A-B6EA-D27982E9E1EE}"/>
    <cellStyle name="Input 15 14" xfId="11260" xr:uid="{C7EC0060-AF85-493C-A43C-381E307CCF86}"/>
    <cellStyle name="Input 15 15" xfId="6847" xr:uid="{9159D962-41AE-4D12-8754-5842E27BA3ED}"/>
    <cellStyle name="Input 15 16" xfId="15425" xr:uid="{82884DCC-EACE-4596-A784-DD3CD8DC1CCB}"/>
    <cellStyle name="Input 15 17" xfId="10976" xr:uid="{F213C0AF-DBA6-4554-BA80-F369B6D59318}"/>
    <cellStyle name="Input 15 18" xfId="34650" xr:uid="{96B38129-9E81-43D1-AF12-FDF9CA696B28}"/>
    <cellStyle name="Input 15 2" xfId="1239" xr:uid="{F828F4D4-5587-452B-96A0-2B250D814861}"/>
    <cellStyle name="Input 15 2 10" xfId="7057" xr:uid="{DFB41066-944B-4721-8A70-8BCD2EBF909A}"/>
    <cellStyle name="Input 15 2 11" xfId="11170" xr:uid="{D3BA968C-BAF2-40A6-8075-5BE7EEABEE49}"/>
    <cellStyle name="Input 15 2 12" xfId="15941" xr:uid="{9702EF88-AB51-4280-A8E2-515573B41571}"/>
    <cellStyle name="Input 15 2 13" xfId="15463" xr:uid="{40B7680F-AAED-48A1-9F37-7030BAEE2394}"/>
    <cellStyle name="Input 15 2 14" xfId="6846" xr:uid="{5E251200-1FF0-45FE-AC37-345513C5E92F}"/>
    <cellStyle name="Input 15 2 15" xfId="15422" xr:uid="{9A0F50F9-7E73-4502-ACD8-258CB820BBE4}"/>
    <cellStyle name="Input 15 2 16" xfId="10977" xr:uid="{A6782A46-5C0E-4CB6-9DD6-6FC2AF2474FC}"/>
    <cellStyle name="Input 15 2 17" xfId="34651" xr:uid="{E636AF0D-365E-4791-8147-7185FE31A6E8}"/>
    <cellStyle name="Input 15 2 2" xfId="3651" xr:uid="{41B64AA8-2CC5-48B9-9FE5-FDB8A6F4A82C}"/>
    <cellStyle name="Input 15 2 2 10" xfId="36970" xr:uid="{29D47F8E-B8F6-4E42-A4F0-FA5D45226F6D}"/>
    <cellStyle name="Input 15 2 2 11" xfId="34313" xr:uid="{4741DFFD-0847-4F4C-93D6-ABF0518624F4}"/>
    <cellStyle name="Input 15 2 2 2" xfId="7878" xr:uid="{1FB253E0-851E-4E97-807C-D10A01E873E4}"/>
    <cellStyle name="Input 15 2 2 3" xfId="12009" xr:uid="{C170EA49-3A72-4EB4-B7C6-0EB834E0AB20}"/>
    <cellStyle name="Input 15 2 2 4" xfId="7315" xr:uid="{0D867487-5804-4654-A0DF-2D9D1E5C812C}"/>
    <cellStyle name="Input 15 2 2 5" xfId="17720" xr:uid="{09F6B9AE-C71E-462E-AEAE-97799ED32E4E}"/>
    <cellStyle name="Input 15 2 2 6" xfId="8615" xr:uid="{0F400B9D-0B91-47F1-BCEA-69EF5945F44D}"/>
    <cellStyle name="Input 15 2 2 7" xfId="19167" xr:uid="{AE651B05-7F51-4668-AC11-0E551C262234}"/>
    <cellStyle name="Input 15 2 2 8" xfId="18475" xr:uid="{7737E012-79BC-40BF-9BB9-D916DBBA002A}"/>
    <cellStyle name="Input 15 2 2 9" xfId="27869" xr:uid="{856DB045-66F0-4A52-88A0-DCC798CB9502}"/>
    <cellStyle name="Input 15 2 3" xfId="4832" xr:uid="{0374B912-6BC6-4465-9068-6ABEE635CC16}"/>
    <cellStyle name="Input 15 2 3 10" xfId="37876" xr:uid="{DDB5BBDB-EAB2-43D2-BECB-6CE1CF29F719}"/>
    <cellStyle name="Input 15 2 3 11" xfId="34518" xr:uid="{38F763CE-3BA6-4AFB-86B6-C8B56BFEAFA6}"/>
    <cellStyle name="Input 15 2 3 2" xfId="8893" xr:uid="{2A54775A-98AF-4D0C-A439-8AA4A430A831}"/>
    <cellStyle name="Input 15 2 3 3" xfId="12989" xr:uid="{37F5F860-3C19-42EE-80F5-734FC5AD69B1}"/>
    <cellStyle name="Input 15 2 3 4" xfId="15549" xr:uid="{F32CE597-9920-4926-9857-D5CC6B63718E}"/>
    <cellStyle name="Input 15 2 3 5" xfId="18626" xr:uid="{AEB7B394-364C-46BD-BDC8-97BB02C672EA}"/>
    <cellStyle name="Input 15 2 3 6" xfId="21168" xr:uid="{96124206-F403-4AC2-910F-382C9A65FB9D}"/>
    <cellStyle name="Input 15 2 3 7" xfId="23628" xr:uid="{6903129F-390F-49FF-9C66-B2B75A77C587}"/>
    <cellStyle name="Input 15 2 3 8" xfId="25950" xr:uid="{B324403D-2C19-4DAE-AFBA-DD4E9B26DE4F}"/>
    <cellStyle name="Input 15 2 3 9" xfId="28515" xr:uid="{303637CF-C42D-48B2-AD5D-0C4A384905B1}"/>
    <cellStyle name="Input 15 2 4" xfId="5134" xr:uid="{E37FA29A-DF0B-45A7-815D-A04104120A49}"/>
    <cellStyle name="Input 15 2 4 10" xfId="38178" xr:uid="{194118FB-AEFE-454B-9D18-952526ACD3B7}"/>
    <cellStyle name="Input 15 2 4 11" xfId="34575" xr:uid="{D2B82019-5369-4739-A721-18ACED8AED6F}"/>
    <cellStyle name="Input 15 2 4 2" xfId="9185" xr:uid="{6B235E57-2AB1-4080-9A7B-FAACCB97FDEA}"/>
    <cellStyle name="Input 15 2 4 3" xfId="13291" xr:uid="{7D7F289E-AD64-4211-ACCE-1B6C111287C1}"/>
    <cellStyle name="Input 15 2 4 4" xfId="15847" xr:uid="{CD4906B1-25A3-40D5-BC65-8A269D15F585}"/>
    <cellStyle name="Input 15 2 4 5" xfId="18918" xr:uid="{F5F8B598-9888-4592-841A-CD28965C766D}"/>
    <cellStyle name="Input 15 2 4 6" xfId="21460" xr:uid="{FB0FC3E6-1C61-40B0-B651-3C841318919A}"/>
    <cellStyle name="Input 15 2 4 7" xfId="23920" xr:uid="{72F6E3E0-1625-4407-9349-0A734A839271}"/>
    <cellStyle name="Input 15 2 4 8" xfId="26242" xr:uid="{43478159-4918-4A11-BAD6-34A405E93CE5}"/>
    <cellStyle name="Input 15 2 4 9" xfId="28807" xr:uid="{6E724476-D713-4416-800C-3EA7153F49FC}"/>
    <cellStyle name="Input 15 2 5" xfId="4173" xr:uid="{5E0DBDE8-A5A4-488D-8578-B9CD6EE32F64}"/>
    <cellStyle name="Input 15 2 5 10" xfId="37482" xr:uid="{CA33A6B3-39BC-428D-A65C-1D9F8E4BFB98}"/>
    <cellStyle name="Input 15 2 5 11" xfId="40710" xr:uid="{40606DA1-73F2-4257-B1EC-4CEB4BADC3E6}"/>
    <cellStyle name="Input 15 2 5 2" xfId="8390" xr:uid="{38C99DED-A345-4FF2-9BAE-4C54C2C24503}"/>
    <cellStyle name="Input 15 2 5 3" xfId="12521" xr:uid="{79C6611B-A5B6-4957-B375-A7E10103850D}"/>
    <cellStyle name="Input 15 2 5 4" xfId="15216" xr:uid="{589AF768-E534-4956-8173-E4B7AFFA82A3}"/>
    <cellStyle name="Input 15 2 5 5" xfId="18229" xr:uid="{D28F18FF-3E8F-470B-9684-0BDD77BCE2FA}"/>
    <cellStyle name="Input 15 2 5 6" xfId="20846" xr:uid="{4714CD22-C663-4629-B9AD-086F5E19C194}"/>
    <cellStyle name="Input 15 2 5 7" xfId="23380" xr:uid="{C8A768D0-4D13-4D58-866A-C11458A4F570}"/>
    <cellStyle name="Input 15 2 5 8" xfId="25789" xr:uid="{43B4E1CD-F93E-459F-B021-07AF584B4A31}"/>
    <cellStyle name="Input 15 2 5 9" xfId="28369" xr:uid="{D3EDD403-B103-4DFE-970C-59F9F0471F19}"/>
    <cellStyle name="Input 15 2 6" xfId="5162" xr:uid="{B6821570-0EBE-4A72-8213-94A3388F5EDA}"/>
    <cellStyle name="Input 15 2 6 10" xfId="38206" xr:uid="{395039A9-D292-4527-BD40-10DE5E21532E}"/>
    <cellStyle name="Input 15 2 6 11" xfId="34583" xr:uid="{C498C9C5-F502-46D6-9516-0E61DE0853C8}"/>
    <cellStyle name="Input 15 2 6 2" xfId="9213" xr:uid="{775A5BC6-572F-482D-A932-08D82CE8481D}"/>
    <cellStyle name="Input 15 2 6 3" xfId="13319" xr:uid="{BBD060B5-384D-4288-9297-A27C9B0A80F3}"/>
    <cellStyle name="Input 15 2 6 4" xfId="15875" xr:uid="{FA990E39-9392-4F1A-BFD3-6C23C9BAE8E0}"/>
    <cellStyle name="Input 15 2 6 5" xfId="18946" xr:uid="{2D9C7006-0B63-42C8-B02F-D7F5C235FF15}"/>
    <cellStyle name="Input 15 2 6 6" xfId="21488" xr:uid="{D6CBE8B6-1874-4F44-AD0D-2E1A89A33BBE}"/>
    <cellStyle name="Input 15 2 6 7" xfId="23948" xr:uid="{A1E01344-10F2-4B45-A2D1-07676E5C103B}"/>
    <cellStyle name="Input 15 2 6 8" xfId="26270" xr:uid="{F7C087FE-E4C4-498B-AE90-357F4DDAF2EF}"/>
    <cellStyle name="Input 15 2 6 9" xfId="28835" xr:uid="{4EFC6A46-4E26-4FF4-BDD8-424A737234F1}"/>
    <cellStyle name="Input 15 2 7" xfId="4048" xr:uid="{1413B929-528D-42C5-BD67-0F7758AE79CC}"/>
    <cellStyle name="Input 15 2 7 10" xfId="37357" xr:uid="{EEFB5004-879E-438E-B1E4-9756C3036767}"/>
    <cellStyle name="Input 15 2 7 11" xfId="40981" xr:uid="{1C9C582B-4142-4715-B03F-F766AFF5956F}"/>
    <cellStyle name="Input 15 2 7 2" xfId="8265" xr:uid="{7E1D7128-738A-4D73-8510-37624B66E8E0}"/>
    <cellStyle name="Input 15 2 7 3" xfId="12396" xr:uid="{198D7F6F-71C2-47FB-8B9C-543E3156D84E}"/>
    <cellStyle name="Input 15 2 7 4" xfId="15091" xr:uid="{6F78D710-2732-46DE-ACC5-46029FF2D084}"/>
    <cellStyle name="Input 15 2 7 5" xfId="18104" xr:uid="{A1FEF321-8869-47F0-A2F8-A119F63A1035}"/>
    <cellStyle name="Input 15 2 7 6" xfId="20721" xr:uid="{34C375F2-21B7-4E66-98D4-4FF2F2E00CED}"/>
    <cellStyle name="Input 15 2 7 7" xfId="23255" xr:uid="{599251AE-71D0-466E-BDFF-E633D5ED698A}"/>
    <cellStyle name="Input 15 2 7 8" xfId="25664" xr:uid="{E74F9531-D885-457D-941E-B540D2324098}"/>
    <cellStyle name="Input 15 2 7 9" xfId="28244" xr:uid="{D8FAB608-A101-4C94-B18D-07D5DEB66063}"/>
    <cellStyle name="Input 15 2 8" xfId="6487" xr:uid="{C4BCD0D9-E125-4AE8-BE03-B007862A1AE1}"/>
    <cellStyle name="Input 15 2 8 10" xfId="39490" xr:uid="{4973FBAC-DE3D-436A-89B5-E6E44FE95886}"/>
    <cellStyle name="Input 15 2 8 11" xfId="35682" xr:uid="{56BDD10E-2E54-4364-9A2D-1B0F1CC63597}"/>
    <cellStyle name="Input 15 2 8 2" xfId="10435" xr:uid="{BDFE0601-1806-4F39-8E65-ECE7940FCA0D}"/>
    <cellStyle name="Input 15 2 8 3" xfId="14604" xr:uid="{146FFF5D-AE78-4453-819E-48A551D14505}"/>
    <cellStyle name="Input 15 2 8 4" xfId="17123" xr:uid="{36BF8FDB-05F2-4BC0-9094-6111B77C8A83}"/>
    <cellStyle name="Input 15 2 8 5" xfId="20235" xr:uid="{158F74EB-E09E-4C86-B7B1-9FAB69B56F81}"/>
    <cellStyle name="Input 15 2 8 6" xfId="22762" xr:uid="{730E9774-76D2-4B36-A44F-A23514713993}"/>
    <cellStyle name="Input 15 2 8 7" xfId="25186" xr:uid="{E8E006FA-625C-4CD4-868F-708C6591A22D}"/>
    <cellStyle name="Input 15 2 8 8" xfId="27482" xr:uid="{100E8172-080F-4FB7-ACB6-84E89783C6C6}"/>
    <cellStyle name="Input 15 2 8 9" xfId="30031" xr:uid="{EB36C658-2914-4816-A0D1-1FAA4ABC2429}"/>
    <cellStyle name="Input 15 2 9" xfId="7490" xr:uid="{AFE1BEE7-D1B0-4A51-B4D2-26CD121631FC}"/>
    <cellStyle name="Input 15 3" xfId="3650" xr:uid="{0B42D108-8BF7-400D-B056-A560DE975775}"/>
    <cellStyle name="Input 15 3 10" xfId="36969" xr:uid="{221249C1-AEE0-489E-894A-4B54387A11D6}"/>
    <cellStyle name="Input 15 3 11" xfId="34312" xr:uid="{51513DF9-892A-4F45-8407-3DAB4A2589F7}"/>
    <cellStyle name="Input 15 3 2" xfId="7877" xr:uid="{7AC8CAEA-56CE-40AF-9F1D-139E37C42DCD}"/>
    <cellStyle name="Input 15 3 3" xfId="12008" xr:uid="{FD4AB7DD-8128-462C-AE9C-08D906978496}"/>
    <cellStyle name="Input 15 3 4" xfId="8766" xr:uid="{F036BEA9-B290-4A8D-9F41-94141D751D6B}"/>
    <cellStyle name="Input 15 3 5" xfId="17719" xr:uid="{19CBC472-14E1-41D6-8FE7-D3EFB09CAC8E}"/>
    <cellStyle name="Input 15 3 6" xfId="11940" xr:uid="{4CAD2AE9-901C-4D7F-A51B-697FC5AA109D}"/>
    <cellStyle name="Input 15 3 7" xfId="11539" xr:uid="{2C5179DA-46D1-4115-9808-60D908D4FF80}"/>
    <cellStyle name="Input 15 3 8" xfId="7077" xr:uid="{64190CBE-831A-42A3-BE8E-1CD2C9D423F3}"/>
    <cellStyle name="Input 15 3 9" xfId="27868" xr:uid="{1EAD91DA-6D5F-464C-A2D1-DC739DF6AD46}"/>
    <cellStyle name="Input 15 4" xfId="4831" xr:uid="{9326685F-1704-4D42-9A0E-AD082C6FE765}"/>
    <cellStyle name="Input 15 4 10" xfId="37875" xr:uid="{297D3D95-DB72-4BF9-A20C-C8A4D68444B9}"/>
    <cellStyle name="Input 15 4 11" xfId="39951" xr:uid="{5ADB04E8-F1D6-41C4-B59C-BDD39051B917}"/>
    <cellStyle name="Input 15 4 2" xfId="8892" xr:uid="{4CAE3400-9887-4342-9FF2-F9E04CA74315}"/>
    <cellStyle name="Input 15 4 3" xfId="12988" xr:uid="{8E7490A8-9A2D-45F9-BD82-5C166094FC2A}"/>
    <cellStyle name="Input 15 4 4" xfId="15548" xr:uid="{B460D54A-38F9-40C9-9268-22D0F0DE112B}"/>
    <cellStyle name="Input 15 4 5" xfId="18625" xr:uid="{33AA604F-8E0B-4D82-8033-05CF7D6B1865}"/>
    <cellStyle name="Input 15 4 6" xfId="21167" xr:uid="{5987722D-6C3C-4BB1-A53D-C190B585A158}"/>
    <cellStyle name="Input 15 4 7" xfId="23627" xr:uid="{7E15AEBA-3877-42E9-9CBF-2C97C6399888}"/>
    <cellStyle name="Input 15 4 8" xfId="25949" xr:uid="{9068669F-82EF-48FA-B284-E6D3E556E210}"/>
    <cellStyle name="Input 15 4 9" xfId="28514" xr:uid="{D9E38077-F480-4F9A-8274-355AC2BB3871}"/>
    <cellStyle name="Input 15 5" xfId="5135" xr:uid="{CD2190AF-B3B3-45C5-9338-2C19648C14B8}"/>
    <cellStyle name="Input 15 5 10" xfId="38179" xr:uid="{545A773E-BBED-4DB8-9310-1B55C5AA4B35}"/>
    <cellStyle name="Input 15 5 11" xfId="37807" xr:uid="{282F43D6-5786-4718-B34E-9EB2386143C9}"/>
    <cellStyle name="Input 15 5 2" xfId="9186" xr:uid="{E1DE40B6-F7BE-4971-AAB9-91F6A4400523}"/>
    <cellStyle name="Input 15 5 3" xfId="13292" xr:uid="{C49C3412-C0C9-48E7-8DD3-6C831328567E}"/>
    <cellStyle name="Input 15 5 4" xfId="15848" xr:uid="{305A6B53-5DA5-407A-BAB2-36D2CD102298}"/>
    <cellStyle name="Input 15 5 5" xfId="18919" xr:uid="{A55FC879-BE9F-49DB-8C10-BA449CDC0F3D}"/>
    <cellStyle name="Input 15 5 6" xfId="21461" xr:uid="{F9C241C8-A8DB-448D-A44D-B4D99C734946}"/>
    <cellStyle name="Input 15 5 7" xfId="23921" xr:uid="{8C6F02FF-A7E1-406E-978B-6110BE4BCE58}"/>
    <cellStyle name="Input 15 5 8" xfId="26243" xr:uid="{BDE2DF6E-7D9D-4320-880D-D0146B0D3DAB}"/>
    <cellStyle name="Input 15 5 9" xfId="28808" xr:uid="{C7E4B736-C318-4453-990E-63D25139C440}"/>
    <cellStyle name="Input 15 6" xfId="4172" xr:uid="{21C424E8-DED3-4164-A15D-D27C0450DD72}"/>
    <cellStyle name="Input 15 6 10" xfId="37481" xr:uid="{D724E37A-A7B2-464A-995F-A8994CBC475A}"/>
    <cellStyle name="Input 15 6 11" xfId="40100" xr:uid="{90D47E39-585F-42C6-BC7D-92B7A5EB3FDE}"/>
    <cellStyle name="Input 15 6 2" xfId="8389" xr:uid="{82ABB098-630B-4ABA-BD29-CA7CEE735CEB}"/>
    <cellStyle name="Input 15 6 3" xfId="12520" xr:uid="{DFDA4FDD-DD5B-4BC8-B5B0-5C9DAEC4AF7C}"/>
    <cellStyle name="Input 15 6 4" xfId="15215" xr:uid="{E5FB3E02-118A-432C-8D35-20E938BBB34C}"/>
    <cellStyle name="Input 15 6 5" xfId="18228" xr:uid="{08C0765A-3BA4-44B0-9747-946C89617571}"/>
    <cellStyle name="Input 15 6 6" xfId="20845" xr:uid="{925547D5-636A-42A0-9DFF-94EC74532D22}"/>
    <cellStyle name="Input 15 6 7" xfId="23379" xr:uid="{ED01D235-F1C3-47A6-B2C4-32CCB055CDF2}"/>
    <cellStyle name="Input 15 6 8" xfId="25788" xr:uid="{8C1F9A3C-DA19-4831-9F24-1BA4B2E58213}"/>
    <cellStyle name="Input 15 6 9" xfId="28368" xr:uid="{6B175D6D-3821-445A-92CD-4D448794A58F}"/>
    <cellStyle name="Input 15 7" xfId="5648" xr:uid="{A941B1BF-A32E-4C3C-A4B7-D3F19DF82BF9}"/>
    <cellStyle name="Input 15 7 10" xfId="38660" xr:uid="{CE2F69A9-8AA2-449B-9852-FF29A1BC28BF}"/>
    <cellStyle name="Input 15 7 11" xfId="40398" xr:uid="{90394075-9C02-4246-8955-9656B2BDBE37}"/>
    <cellStyle name="Input 15 7 2" xfId="9603" xr:uid="{BC3EA65C-62B7-48CC-BDA8-403EB6B95DF4}"/>
    <cellStyle name="Input 15 7 3" xfId="13771" xr:uid="{3FF27B99-CB7D-49C4-B27C-9503AB171106}"/>
    <cellStyle name="Input 15 7 4" xfId="16301" xr:uid="{9B732B0F-6D5D-4888-8001-03F55CD07367}"/>
    <cellStyle name="Input 15 7 5" xfId="19408" xr:uid="{82D38099-4BB8-49D3-B3BC-8802D8D2A8C8}"/>
    <cellStyle name="Input 15 7 6" xfId="21935" xr:uid="{699258B4-2FDD-4D96-AD9B-42C6359FBE3B}"/>
    <cellStyle name="Input 15 7 7" xfId="24364" xr:uid="{AE2174C1-276F-4D22-96AF-2AEC80678C97}"/>
    <cellStyle name="Input 15 7 8" xfId="26660" xr:uid="{8C332BC0-147C-4624-BE04-D42F553F4BCC}"/>
    <cellStyle name="Input 15 7 9" xfId="29209" xr:uid="{BA2F636C-5D38-4300-B860-A681302354C4}"/>
    <cellStyle name="Input 15 8" xfId="4047" xr:uid="{95B43EEF-F9A8-48B3-9455-93E2D920BEA6}"/>
    <cellStyle name="Input 15 8 10" xfId="37356" xr:uid="{63AC7FEA-71D6-4DDA-A4B8-79FF1F4BE29A}"/>
    <cellStyle name="Input 15 8 11" xfId="39984" xr:uid="{79EB5520-D4A4-410D-B27A-4A6FD80E7DC6}"/>
    <cellStyle name="Input 15 8 2" xfId="8264" xr:uid="{AF247D4C-1E79-41AF-B5E9-383871E94CC0}"/>
    <cellStyle name="Input 15 8 3" xfId="12395" xr:uid="{07ED2BD0-49E4-4006-A4B9-70799729343A}"/>
    <cellStyle name="Input 15 8 4" xfId="15090" xr:uid="{793FBC4B-923C-4FA4-AD24-5307ABF237BD}"/>
    <cellStyle name="Input 15 8 5" xfId="18103" xr:uid="{D0A9961C-D527-488A-BB7E-EA2343F091F4}"/>
    <cellStyle name="Input 15 8 6" xfId="20720" xr:uid="{1D977144-3EB7-4C0A-8721-698D3A51208B}"/>
    <cellStyle name="Input 15 8 7" xfId="23254" xr:uid="{4AABA88B-4EAE-40B3-889D-EE43E22589EE}"/>
    <cellStyle name="Input 15 8 8" xfId="25663" xr:uid="{40F1CB8F-188B-40A8-BAC6-B6DFE5CF69EF}"/>
    <cellStyle name="Input 15 8 9" xfId="28243" xr:uid="{C7A61D85-6C62-4E94-8E0C-33E322A21E53}"/>
    <cellStyle name="Input 15 9" xfId="6486" xr:uid="{49A7FCFC-23BB-4964-82E3-5801536C4990}"/>
    <cellStyle name="Input 15 9 10" xfId="39489" xr:uid="{EB9F9F34-9B2D-455B-94A0-2F43CA9596F6}"/>
    <cellStyle name="Input 15 9 11" xfId="35686" xr:uid="{6898C5CA-FA5B-4A80-87DA-9B4C5933CEC6}"/>
    <cellStyle name="Input 15 9 2" xfId="10434" xr:uid="{DEDF0C1D-02EF-44DD-8EE8-A0E43D1DAC12}"/>
    <cellStyle name="Input 15 9 3" xfId="14603" xr:uid="{2A13A127-B3CF-43B0-93E6-4834E2596AF7}"/>
    <cellStyle name="Input 15 9 4" xfId="17122" xr:uid="{E9D49245-DB17-4C29-A405-FF65D3325E29}"/>
    <cellStyle name="Input 15 9 5" xfId="20234" xr:uid="{F1341926-17B1-440A-87AA-2ACF4CC8C355}"/>
    <cellStyle name="Input 15 9 6" xfId="22761" xr:uid="{EDCDAE02-295B-4715-A1AE-0E6284DD6109}"/>
    <cellStyle name="Input 15 9 7" xfId="25185" xr:uid="{BE981897-688D-47CD-968B-1B4C2CCB23B6}"/>
    <cellStyle name="Input 15 9 8" xfId="27481" xr:uid="{4E1C666F-FAB5-4597-BE7E-4B84AAC051B3}"/>
    <cellStyle name="Input 15 9 9" xfId="30030" xr:uid="{4B83F046-B675-4CDA-AC0C-B6F2AD8E3528}"/>
    <cellStyle name="Input 16" xfId="1240" xr:uid="{CA1634E0-3D55-4FBC-9FF1-E35A64061049}"/>
    <cellStyle name="Input 16 10" xfId="7491" xr:uid="{D0AFF839-12CD-42EA-97D6-3DF96CD54B56}"/>
    <cellStyle name="Input 16 11" xfId="8514" xr:uid="{59D60DD7-EFE6-4E62-BA8E-FC1EF612073F}"/>
    <cellStyle name="Input 16 12" xfId="11169" xr:uid="{254E897C-6B68-4FB9-A583-3D04A83B5D83}"/>
    <cellStyle name="Input 16 13" xfId="10831" xr:uid="{5C76CC34-977C-43E4-9E55-0257742D78A7}"/>
    <cellStyle name="Input 16 14" xfId="15462" xr:uid="{F04847D3-803E-4163-80AA-AFA740EC357E}"/>
    <cellStyle name="Input 16 15" xfId="6845" xr:uid="{51DE0B0C-0890-4983-8F22-8406EB86AEA7}"/>
    <cellStyle name="Input 16 16" xfId="11295" xr:uid="{11693098-2F4D-49A2-A564-6EF049BA18A1}"/>
    <cellStyle name="Input 16 17" xfId="10978" xr:uid="{2045C7B6-CBF0-49EA-960E-B53CACF3545D}"/>
    <cellStyle name="Input 16 18" xfId="34652" xr:uid="{61273FBA-3C64-4792-9FE8-2FE2C6FB32C1}"/>
    <cellStyle name="Input 16 2" xfId="1241" xr:uid="{ED78EEA9-3028-4070-BF4D-0F05482E9F1A}"/>
    <cellStyle name="Input 16 2 10" xfId="7056" xr:uid="{38E21ED6-97DD-4F71-892A-C611B218FA18}"/>
    <cellStyle name="Input 16 2 11" xfId="11168" xr:uid="{E02CEEDC-F723-46DA-A0EB-6E8F7D347A38}"/>
    <cellStyle name="Input 16 2 12" xfId="10830" xr:uid="{6C5CAE9D-A9B1-40C3-A464-E6430711263F}"/>
    <cellStyle name="Input 16 2 13" xfId="11259" xr:uid="{63D6A5A8-C029-4CE0-8817-32AB8D94C3D1}"/>
    <cellStyle name="Input 16 2 14" xfId="10778" xr:uid="{F1E0D04B-F3BF-49B9-9BB0-AEB1EAF879FB}"/>
    <cellStyle name="Input 16 2 15" xfId="19025" xr:uid="{5EE6180C-17CA-4A6C-83CE-DDE0CB925C2E}"/>
    <cellStyle name="Input 16 2 16" xfId="10979" xr:uid="{3A2C799C-FE0A-41E0-93CD-1330122DBD15}"/>
    <cellStyle name="Input 16 2 17" xfId="34653" xr:uid="{4482AC7A-ABBC-48E8-B922-97509CE50C2C}"/>
    <cellStyle name="Input 16 2 2" xfId="3653" xr:uid="{00CD45F7-6798-4F34-8E48-847DC920DF6E}"/>
    <cellStyle name="Input 16 2 2 10" xfId="36972" xr:uid="{157273C7-EE54-47A6-A459-802154069D59}"/>
    <cellStyle name="Input 16 2 2 11" xfId="34315" xr:uid="{4A82A8E7-EEC2-43AC-A39F-8E8D815B58FE}"/>
    <cellStyle name="Input 16 2 2 2" xfId="7880" xr:uid="{AE60A235-57AA-4E41-B022-11089F524DA4}"/>
    <cellStyle name="Input 16 2 2 3" xfId="12011" xr:uid="{62AA093D-AF14-444C-93D8-9C25654161E7}"/>
    <cellStyle name="Input 16 2 2 4" xfId="7304" xr:uid="{82F520A3-61CF-43C2-9312-9BD368A7E231}"/>
    <cellStyle name="Input 16 2 2 5" xfId="17722" xr:uid="{5B7E5D04-9242-43A3-B098-4F9436EC24E9}"/>
    <cellStyle name="Input 16 2 2 6" xfId="8612" xr:uid="{2A1CA4C2-4B30-424E-8AE9-E9F98F65DA27}"/>
    <cellStyle name="Input 16 2 2 7" xfId="15930" xr:uid="{079C3D28-E69A-431E-8FEA-52C06B8B1809}"/>
    <cellStyle name="Input 16 2 2 8" xfId="11982" xr:uid="{C8316D61-104F-4D5F-A508-C5842F03ADB3}"/>
    <cellStyle name="Input 16 2 2 9" xfId="27871" xr:uid="{15274805-BF6F-4644-9E80-51951D9B8385}"/>
    <cellStyle name="Input 16 2 3" xfId="4834" xr:uid="{C4E7662D-C367-4289-8DA4-A7D484E33A29}"/>
    <cellStyle name="Input 16 2 3 10" xfId="37878" xr:uid="{0617EE0C-BA14-451B-B099-EDE9A4A14366}"/>
    <cellStyle name="Input 16 2 3 11" xfId="40075" xr:uid="{9AF380B1-D87B-46F0-B261-286C0BBAADC3}"/>
    <cellStyle name="Input 16 2 3 2" xfId="8895" xr:uid="{FDB2367C-BAC5-4AB9-86E2-B49F5AB9760E}"/>
    <cellStyle name="Input 16 2 3 3" xfId="12991" xr:uid="{68D8F45B-2BC3-4303-B4F4-CDC0EEC45AD3}"/>
    <cellStyle name="Input 16 2 3 4" xfId="15551" xr:uid="{434DB90D-A5DC-4598-A304-30328DB84C98}"/>
    <cellStyle name="Input 16 2 3 5" xfId="18628" xr:uid="{EDE6EAC3-D966-4CD0-836E-EF11C74FD74E}"/>
    <cellStyle name="Input 16 2 3 6" xfId="21170" xr:uid="{865902D0-8787-4674-8D56-3690F264BD1B}"/>
    <cellStyle name="Input 16 2 3 7" xfId="23630" xr:uid="{40CDA7DE-CB85-476F-9D6C-B96D026CFDD8}"/>
    <cellStyle name="Input 16 2 3 8" xfId="25952" xr:uid="{F4C58AEC-BE79-4BE5-9C37-EF960E88FE87}"/>
    <cellStyle name="Input 16 2 3 9" xfId="28517" xr:uid="{B4F3E230-4C24-4E7E-A2CF-C126A18EBD14}"/>
    <cellStyle name="Input 16 2 4" xfId="5132" xr:uid="{3D33A62C-CBD8-46BC-A1CD-041C706EBCEA}"/>
    <cellStyle name="Input 16 2 4 10" xfId="38176" xr:uid="{CFE6A567-00F5-4178-9CE6-2CC20D18A026}"/>
    <cellStyle name="Input 16 2 4 11" xfId="37805" xr:uid="{9CBA5961-BE92-44DB-8954-130EFEB4ED8D}"/>
    <cellStyle name="Input 16 2 4 2" xfId="9183" xr:uid="{DEA00043-98F0-407D-9291-8BBDF36B1B14}"/>
    <cellStyle name="Input 16 2 4 3" xfId="13289" xr:uid="{A89D699A-9E50-4019-8E40-8E13C042D385}"/>
    <cellStyle name="Input 16 2 4 4" xfId="15845" xr:uid="{8B232CE8-61D2-44DB-97E8-E9DDFDA14C28}"/>
    <cellStyle name="Input 16 2 4 5" xfId="18916" xr:uid="{B84DA86D-340E-4A9C-B0FA-D51E6674177B}"/>
    <cellStyle name="Input 16 2 4 6" xfId="21458" xr:uid="{FE7FB13C-0501-4F3B-B2A7-E394473C3D46}"/>
    <cellStyle name="Input 16 2 4 7" xfId="23918" xr:uid="{D57FBA2C-BB43-446C-ADF9-CA48BF733AE5}"/>
    <cellStyle name="Input 16 2 4 8" xfId="26240" xr:uid="{B1048374-CEBD-4390-8795-C2B91FE50BEC}"/>
    <cellStyle name="Input 16 2 4 9" xfId="28805" xr:uid="{EE77FEE3-2C5A-4420-8915-850C06476F16}"/>
    <cellStyle name="Input 16 2 5" xfId="4175" xr:uid="{758C2425-9FF1-40B3-9459-1E401804B29B}"/>
    <cellStyle name="Input 16 2 5 10" xfId="37484" xr:uid="{54944389-A604-4F51-A947-ED44BC8C9587}"/>
    <cellStyle name="Input 16 2 5 11" xfId="39968" xr:uid="{9C54A4FE-9A47-48B1-B98B-01E7939B3FD7}"/>
    <cellStyle name="Input 16 2 5 2" xfId="8392" xr:uid="{3AD6B3C4-4EB1-4694-A33C-90EEA9D82864}"/>
    <cellStyle name="Input 16 2 5 3" xfId="12523" xr:uid="{743FF2B1-10D9-44B2-AC28-EEAED80895A2}"/>
    <cellStyle name="Input 16 2 5 4" xfId="15218" xr:uid="{D4B57348-DBC8-413C-9DD9-80C269285241}"/>
    <cellStyle name="Input 16 2 5 5" xfId="18231" xr:uid="{01DAE49B-DB93-48AC-89C3-3C12DACF69FF}"/>
    <cellStyle name="Input 16 2 5 6" xfId="20848" xr:uid="{BD55D833-0C94-41A6-8917-1F85F541FC2B}"/>
    <cellStyle name="Input 16 2 5 7" xfId="23382" xr:uid="{8000A257-0115-48DA-ABDF-01DEB5DF5A7F}"/>
    <cellStyle name="Input 16 2 5 8" xfId="25791" xr:uid="{9AFBC9C5-A602-4AA9-8FF7-73624EDF2B23}"/>
    <cellStyle name="Input 16 2 5 9" xfId="28371" xr:uid="{EF7DB088-88F2-4FEE-BB12-526EE02DF08F}"/>
    <cellStyle name="Input 16 2 6" xfId="5160" xr:uid="{EAFF6914-F64E-4B99-B9B2-1FA05EE31A49}"/>
    <cellStyle name="Input 16 2 6 10" xfId="38204" xr:uid="{1DEA34F7-D91E-432B-9A6C-4A50ED2DC781}"/>
    <cellStyle name="Input 16 2 6 11" xfId="40559" xr:uid="{B4BDBC5F-ADFA-47FD-AE24-FA15CB216DA2}"/>
    <cellStyle name="Input 16 2 6 2" xfId="9211" xr:uid="{E8824AE6-B81D-46A1-BBFE-528C8586FB25}"/>
    <cellStyle name="Input 16 2 6 3" xfId="13317" xr:uid="{B842C1C6-A4A3-4E32-8E1C-29737CABA70C}"/>
    <cellStyle name="Input 16 2 6 4" xfId="15873" xr:uid="{5F59D313-26CB-491E-8483-B6D39A442B17}"/>
    <cellStyle name="Input 16 2 6 5" xfId="18944" xr:uid="{58F8915A-35B7-4C99-AE18-D21286E2D964}"/>
    <cellStyle name="Input 16 2 6 6" xfId="21486" xr:uid="{0AD26EDC-61A4-45F9-84DA-722E28252383}"/>
    <cellStyle name="Input 16 2 6 7" xfId="23946" xr:uid="{88A9FCCB-D385-4BE8-84C8-DA41BC75AA52}"/>
    <cellStyle name="Input 16 2 6 8" xfId="26268" xr:uid="{E9170304-26DF-475A-87BD-37A0483F56E8}"/>
    <cellStyle name="Input 16 2 6 9" xfId="28833" xr:uid="{33CCD857-15C6-4F67-96B0-28A7B0BC183C}"/>
    <cellStyle name="Input 16 2 7" xfId="4050" xr:uid="{6576FD9D-1592-423D-B903-9522504F8615}"/>
    <cellStyle name="Input 16 2 7 10" xfId="37359" xr:uid="{6DB84A3D-AD12-4811-AE91-554539C7766B}"/>
    <cellStyle name="Input 16 2 7 11" xfId="40657" xr:uid="{03676311-A56F-42B3-A077-170AC2103BF3}"/>
    <cellStyle name="Input 16 2 7 2" xfId="8267" xr:uid="{2B303FA4-86B7-438D-AE7F-41E74257C82B}"/>
    <cellStyle name="Input 16 2 7 3" xfId="12398" xr:uid="{4700EC36-8E20-47A0-9FC3-E00B805A3076}"/>
    <cellStyle name="Input 16 2 7 4" xfId="15093" xr:uid="{0698366E-7F71-4012-AC17-10C249984A7D}"/>
    <cellStyle name="Input 16 2 7 5" xfId="18106" xr:uid="{4D4129E5-FB68-422A-934E-D78A7C9BFF49}"/>
    <cellStyle name="Input 16 2 7 6" xfId="20723" xr:uid="{B5D8508F-D67C-42AB-9C2E-08D0328C8919}"/>
    <cellStyle name="Input 16 2 7 7" xfId="23257" xr:uid="{F9310A23-FD01-4F33-A529-D4BCEAED795D}"/>
    <cellStyle name="Input 16 2 7 8" xfId="25666" xr:uid="{4F6DBF5C-5897-4C20-92F5-77ACD3DA5D8C}"/>
    <cellStyle name="Input 16 2 7 9" xfId="28246" xr:uid="{98417827-9C2E-4BBE-BA03-B4E02EFE21F9}"/>
    <cellStyle name="Input 16 2 8" xfId="6489" xr:uid="{02F1774F-156A-403D-8077-3250C6E9F31C}"/>
    <cellStyle name="Input 16 2 8 10" xfId="39492" xr:uid="{7FEC4891-447E-43AA-BF2F-5BC604762260}"/>
    <cellStyle name="Input 16 2 8 11" xfId="35675" xr:uid="{0E577FB2-DB09-4187-AA92-7FB8481A49F3}"/>
    <cellStyle name="Input 16 2 8 2" xfId="10437" xr:uid="{54708E35-364C-42D4-BFE1-4ADC4D114A8E}"/>
    <cellStyle name="Input 16 2 8 3" xfId="14606" xr:uid="{608E7ABE-3413-438E-AFBE-6F6E0F0B31A2}"/>
    <cellStyle name="Input 16 2 8 4" xfId="17125" xr:uid="{57D04C1D-A873-499D-932E-2EBA5AC803CC}"/>
    <cellStyle name="Input 16 2 8 5" xfId="20237" xr:uid="{9C8FE1BA-E27F-4AB8-994B-577BFEC8D2DE}"/>
    <cellStyle name="Input 16 2 8 6" xfId="22764" xr:uid="{6F7415E3-26D7-472A-9A2B-B97A68BB8D91}"/>
    <cellStyle name="Input 16 2 8 7" xfId="25188" xr:uid="{5E54A2B4-C2D7-42FA-BE7A-14F2E43A605C}"/>
    <cellStyle name="Input 16 2 8 8" xfId="27484" xr:uid="{7814ED51-4117-44AA-93EF-F83551096584}"/>
    <cellStyle name="Input 16 2 8 9" xfId="30033" xr:uid="{01F5A631-F008-46A1-8ED7-077B320068CC}"/>
    <cellStyle name="Input 16 2 9" xfId="7492" xr:uid="{6BD5FAF3-DBCD-402C-8746-5A499AD3D9DD}"/>
    <cellStyle name="Input 16 3" xfId="3652" xr:uid="{DBBB82EA-C710-4107-8370-7DC38DBBC926}"/>
    <cellStyle name="Input 16 3 10" xfId="36971" xr:uid="{504D3D36-5B58-41A4-B53D-3A8B3C712527}"/>
    <cellStyle name="Input 16 3 11" xfId="34314" xr:uid="{2740F919-03F1-4692-93B8-DE85F0B8B2B5}"/>
    <cellStyle name="Input 16 3 2" xfId="7879" xr:uid="{26BB2A00-1E9D-40E2-BD18-A7901B2BBEEE}"/>
    <cellStyle name="Input 16 3 3" xfId="12010" xr:uid="{A00069FD-6245-433A-A6DD-D7EDEAD85DF5}"/>
    <cellStyle name="Input 16 3 4" xfId="8767" xr:uid="{D710BF4B-5B6C-4149-AC0B-7E6B9FDBE4A7}"/>
    <cellStyle name="Input 16 3 5" xfId="17721" xr:uid="{D0E51E7C-D896-4B1F-99D6-3FBA52BE548E}"/>
    <cellStyle name="Input 16 3 6" xfId="12839" xr:uid="{19BF491F-8E25-489A-A812-4725D1D6D124}"/>
    <cellStyle name="Input 16 3 7" xfId="19166" xr:uid="{55513FBB-A0B1-4242-A1DB-DE2660458F9A}"/>
    <cellStyle name="Input 16 3 8" xfId="18486" xr:uid="{5A973ECE-C9B6-4EE1-A1B2-917F451265F3}"/>
    <cellStyle name="Input 16 3 9" xfId="27870" xr:uid="{CAB5EF8B-2DEC-49E0-8E53-462B02C249E4}"/>
    <cellStyle name="Input 16 4" xfId="4833" xr:uid="{244B2592-DB2F-4A6A-A020-DE059E66ADA1}"/>
    <cellStyle name="Input 16 4 10" xfId="37877" xr:uid="{BD1287B9-6357-4295-B775-EE08E507DD4E}"/>
    <cellStyle name="Input 16 4 11" xfId="34519" xr:uid="{9F2977C2-2AAD-432B-9B05-675EC61B2D35}"/>
    <cellStyle name="Input 16 4 2" xfId="8894" xr:uid="{328A2743-C0A8-4892-B2E0-C4F196FA9598}"/>
    <cellStyle name="Input 16 4 3" xfId="12990" xr:uid="{4663490A-1092-41B9-9228-8762C98C7B16}"/>
    <cellStyle name="Input 16 4 4" xfId="15550" xr:uid="{84FC01AD-F5AE-4FA5-AF5B-7D248880B743}"/>
    <cellStyle name="Input 16 4 5" xfId="18627" xr:uid="{68D32788-5C2E-4791-8618-59E23C61C6C4}"/>
    <cellStyle name="Input 16 4 6" xfId="21169" xr:uid="{1528F5D9-737A-4A6E-AE95-FBEE699729DF}"/>
    <cellStyle name="Input 16 4 7" xfId="23629" xr:uid="{2A750857-AEA7-4B84-9673-9F52BBB8D5F1}"/>
    <cellStyle name="Input 16 4 8" xfId="25951" xr:uid="{384D70F5-951C-4E31-A139-D8F921C6A606}"/>
    <cellStyle name="Input 16 4 9" xfId="28516" xr:uid="{52A1740C-29FB-4DC8-B07B-DEA1A5E11DC9}"/>
    <cellStyle name="Input 16 5" xfId="5133" xr:uid="{0A0E5F03-3088-400E-A8C6-96F6BD42E03E}"/>
    <cellStyle name="Input 16 5 10" xfId="38177" xr:uid="{34D3ACE1-D591-4502-AD40-2F8DDD29B051}"/>
    <cellStyle name="Input 16 5 11" xfId="40570" xr:uid="{5692087A-FC8E-4A33-AAB0-7C86FE9DC914}"/>
    <cellStyle name="Input 16 5 2" xfId="9184" xr:uid="{766333A9-36B9-46A2-9340-7DE519C7EEFC}"/>
    <cellStyle name="Input 16 5 3" xfId="13290" xr:uid="{A2A2364F-7273-472F-B5A3-3469A0A30085}"/>
    <cellStyle name="Input 16 5 4" xfId="15846" xr:uid="{05FAA999-6A56-49EC-93D5-BA3FFA935510}"/>
    <cellStyle name="Input 16 5 5" xfId="18917" xr:uid="{0E05F326-8DA7-4A2E-8543-391CB6F66D96}"/>
    <cellStyle name="Input 16 5 6" xfId="21459" xr:uid="{8F0575B9-E38F-43E0-A46F-D474A05C33E1}"/>
    <cellStyle name="Input 16 5 7" xfId="23919" xr:uid="{B1859BEF-8AF7-4F61-9B11-9A00F767AB73}"/>
    <cellStyle name="Input 16 5 8" xfId="26241" xr:uid="{10F8B477-3C58-4001-9EA8-1E445256EBD1}"/>
    <cellStyle name="Input 16 5 9" xfId="28806" xr:uid="{FAB0705C-A90B-4454-A22A-E4F386F10E4E}"/>
    <cellStyle name="Input 16 6" xfId="4174" xr:uid="{C6819860-3576-43DD-89B9-C122AC486009}"/>
    <cellStyle name="Input 16 6 10" xfId="37483" xr:uid="{FE431704-44F0-4FCC-B3C3-0C01EC677E7C}"/>
    <cellStyle name="Input 16 6 11" xfId="40623" xr:uid="{C413E444-74E9-4ADC-886E-EB9F0392CABC}"/>
    <cellStyle name="Input 16 6 2" xfId="8391" xr:uid="{A6BD16FE-19AC-40EC-854D-B357C1D5186C}"/>
    <cellStyle name="Input 16 6 3" xfId="12522" xr:uid="{49A49ABC-776F-473A-B15D-3DBDB584FC64}"/>
    <cellStyle name="Input 16 6 4" xfId="15217" xr:uid="{35ECB038-161A-4541-9A6A-AD6C3D35CB2A}"/>
    <cellStyle name="Input 16 6 5" xfId="18230" xr:uid="{DA7ECF6B-087D-4F59-8578-835ADB4D3E96}"/>
    <cellStyle name="Input 16 6 6" xfId="20847" xr:uid="{DD447A20-5907-41A1-AC81-AE1E8EB01C4A}"/>
    <cellStyle name="Input 16 6 7" xfId="23381" xr:uid="{28EF82F3-1C53-4801-8A41-520564B584C0}"/>
    <cellStyle name="Input 16 6 8" xfId="25790" xr:uid="{70BE9007-0C58-4085-9D35-08E6DCC7229A}"/>
    <cellStyle name="Input 16 6 9" xfId="28370" xr:uid="{C44E3853-3A37-4091-BDB7-03C903A67901}"/>
    <cellStyle name="Input 16 7" xfId="5161" xr:uid="{74D9426A-1E1C-4212-897E-1E9D3313F424}"/>
    <cellStyle name="Input 16 7 10" xfId="38205" xr:uid="{50BB2348-0A8F-4265-AEDD-A9065DC7539E}"/>
    <cellStyle name="Input 16 7 11" xfId="37813" xr:uid="{D0D7479D-D04A-48D9-83E9-F85E5B04EDD5}"/>
    <cellStyle name="Input 16 7 2" xfId="9212" xr:uid="{D12F71E1-C3C2-4C73-B2F0-92E0C561FD4F}"/>
    <cellStyle name="Input 16 7 3" xfId="13318" xr:uid="{CED60933-2E3D-4D16-A975-990D6900A2B6}"/>
    <cellStyle name="Input 16 7 4" xfId="15874" xr:uid="{33137A13-EBE7-47DB-BC6D-0F6C81640893}"/>
    <cellStyle name="Input 16 7 5" xfId="18945" xr:uid="{0B987C07-F7D6-4988-AE63-A51C57961A9E}"/>
    <cellStyle name="Input 16 7 6" xfId="21487" xr:uid="{7055ADE2-F403-4DA0-B972-1B2A111E1D0E}"/>
    <cellStyle name="Input 16 7 7" xfId="23947" xr:uid="{F91CED12-1700-4A79-8C9E-8978F41CED96}"/>
    <cellStyle name="Input 16 7 8" xfId="26269" xr:uid="{3EC75B97-9DF9-4364-ADD3-CEFE815D7DE2}"/>
    <cellStyle name="Input 16 7 9" xfId="28834" xr:uid="{CDD98BE7-243A-4160-AC10-859138DDC077}"/>
    <cellStyle name="Input 16 8" xfId="4049" xr:uid="{C221A75D-A460-4480-A898-FB8E680B5BA9}"/>
    <cellStyle name="Input 16 8 10" xfId="37358" xr:uid="{76111A6E-ABD5-433D-82FC-BDB23F953939}"/>
    <cellStyle name="Input 16 8 11" xfId="40063" xr:uid="{49782B03-A476-407F-9864-3149E32F2B2B}"/>
    <cellStyle name="Input 16 8 2" xfId="8266" xr:uid="{C5E1D17C-8088-45A9-86AB-17ADFC5586EC}"/>
    <cellStyle name="Input 16 8 3" xfId="12397" xr:uid="{3CAF7274-4BE0-463B-A608-A04D4F75DA09}"/>
    <cellStyle name="Input 16 8 4" xfId="15092" xr:uid="{8E7D5A23-574F-4D61-A479-F2F5F0BD2D66}"/>
    <cellStyle name="Input 16 8 5" xfId="18105" xr:uid="{4AE29347-930C-4D12-B6BB-DE9658415CEE}"/>
    <cellStyle name="Input 16 8 6" xfId="20722" xr:uid="{3773E321-A070-4722-B437-D10D87988C6E}"/>
    <cellStyle name="Input 16 8 7" xfId="23256" xr:uid="{EF7048C8-0DBB-4454-A48C-ED27D97FB9D2}"/>
    <cellStyle name="Input 16 8 8" xfId="25665" xr:uid="{433BAA5F-A8AC-4FAA-9D02-0917085EC6B7}"/>
    <cellStyle name="Input 16 8 9" xfId="28245" xr:uid="{35727AE4-8044-4DF8-92D9-4456EE4B8757}"/>
    <cellStyle name="Input 16 9" xfId="6488" xr:uid="{A94D2698-785A-4B84-98C3-35EED5D1E715}"/>
    <cellStyle name="Input 16 9 10" xfId="39491" xr:uid="{DF36B490-94E0-45DD-BF59-FDC7472B65BF}"/>
    <cellStyle name="Input 16 9 11" xfId="35678" xr:uid="{BB2365BC-03BE-45FD-A7DF-E047584EB79F}"/>
    <cellStyle name="Input 16 9 2" xfId="10436" xr:uid="{A49F1CFF-4A41-4F77-9BBA-01F6AABE9E43}"/>
    <cellStyle name="Input 16 9 3" xfId="14605" xr:uid="{9357D2BA-0E0F-4A65-B6D1-3243F231C092}"/>
    <cellStyle name="Input 16 9 4" xfId="17124" xr:uid="{96A909A6-89C6-46B9-9E02-B825FBC1B027}"/>
    <cellStyle name="Input 16 9 5" xfId="20236" xr:uid="{2147E235-22E7-4CE6-A4F5-958795D2B119}"/>
    <cellStyle name="Input 16 9 6" xfId="22763" xr:uid="{67B0D960-49AE-417D-9F20-F1B734B24215}"/>
    <cellStyle name="Input 16 9 7" xfId="25187" xr:uid="{2ABCA214-CC67-4B6D-B15D-6A834F90F50C}"/>
    <cellStyle name="Input 16 9 8" xfId="27483" xr:uid="{B7E489F4-9655-4C9F-807C-6DE03E82C467}"/>
    <cellStyle name="Input 16 9 9" xfId="30032" xr:uid="{0436A893-7814-4222-B1C0-5CBF32123D39}"/>
    <cellStyle name="Input 17" xfId="1242" xr:uid="{DA175632-01C3-43D0-BE74-DCE14C0DEFE9}"/>
    <cellStyle name="Input 17 10" xfId="7493" xr:uid="{0F27F4D2-2D12-4D63-B9A0-BFBDBEF6EA3F}"/>
    <cellStyle name="Input 17 11" xfId="8512" xr:uid="{D97B2088-A691-4374-A889-0A5ECFA64255}"/>
    <cellStyle name="Input 17 12" xfId="11167" xr:uid="{042108C1-C0DB-4D8A-AB43-E72B5C633577}"/>
    <cellStyle name="Input 17 13" xfId="11943" xr:uid="{EDE182D9-01AA-4EE6-B4C7-78CC864D2426}"/>
    <cellStyle name="Input 17 14" xfId="15464" xr:uid="{76013A7C-3A5B-4804-B7B8-0CD6A08B3D61}"/>
    <cellStyle name="Input 17 15" xfId="10779" xr:uid="{F2C0FD64-A382-4299-B2D7-0027B3FF6B14}"/>
    <cellStyle name="Input 17 16" xfId="11294" xr:uid="{EE034826-E195-4665-8A56-03B7780EF5F4}"/>
    <cellStyle name="Input 17 17" xfId="10980" xr:uid="{F7FA3A54-EF07-4C36-A3B5-76C82DB1B521}"/>
    <cellStyle name="Input 17 18" xfId="34654" xr:uid="{14A9FA4C-83E2-491F-B3C4-8871952AC728}"/>
    <cellStyle name="Input 17 2" xfId="1243" xr:uid="{0753BD48-4EE4-4A56-92B3-14ADEAA6DFDE}"/>
    <cellStyle name="Input 17 2 10" xfId="8513" xr:uid="{43A4BFE6-2BDA-4015-A5CE-8C5B4FDA7C4F}"/>
    <cellStyle name="Input 17 2 11" xfId="11166" xr:uid="{2ADBE4CD-258D-4571-A3C7-798D1E8CF974}"/>
    <cellStyle name="Input 17 2 12" xfId="7463" xr:uid="{3A6CD47F-74D3-473F-A94C-8C14CD52335D}"/>
    <cellStyle name="Input 17 2 13" xfId="7452" xr:uid="{7DA630DF-5A6B-4908-B155-B087A5BE3437}"/>
    <cellStyle name="Input 17 2 14" xfId="19015" xr:uid="{973EE3F5-3104-4189-893D-BD688BC74009}"/>
    <cellStyle name="Input 17 2 15" xfId="8712" xr:uid="{E25889CE-BB9E-4725-9648-96DC246939DB}"/>
    <cellStyle name="Input 17 2 16" xfId="10981" xr:uid="{98100939-21ED-4FB5-A3A5-1D5382CF591B}"/>
    <cellStyle name="Input 17 2 17" xfId="34655" xr:uid="{A739B492-94CA-4613-9392-50832D99B1B8}"/>
    <cellStyle name="Input 17 2 2" xfId="3655" xr:uid="{ECF33292-0725-4680-8B53-532B507DCDC5}"/>
    <cellStyle name="Input 17 2 2 10" xfId="36974" xr:uid="{86D914B9-9449-47C5-9AE6-80370A4E83A9}"/>
    <cellStyle name="Input 17 2 2 11" xfId="34317" xr:uid="{124720C0-0F90-44C8-B5E6-F029EF65ACEB}"/>
    <cellStyle name="Input 17 2 2 2" xfId="7882" xr:uid="{CA5DB03E-DBDF-4D6E-B096-324439EE4EE4}"/>
    <cellStyle name="Input 17 2 2 3" xfId="12013" xr:uid="{02869CF4-7BC8-464F-9896-95ECB4EF2194}"/>
    <cellStyle name="Input 17 2 2 4" xfId="8753" xr:uid="{AC32D394-807D-40ED-8616-A4A7FCF0FB8B}"/>
    <cellStyle name="Input 17 2 2 5" xfId="17724" xr:uid="{5C6CBDB8-48D7-486C-8D49-0F42077D0C6C}"/>
    <cellStyle name="Input 17 2 2 6" xfId="12837" xr:uid="{83FA7E21-46E8-47D7-973C-BE35E503A1B7}"/>
    <cellStyle name="Input 17 2 2 7" xfId="11540" xr:uid="{8B91EC99-86D3-4FD1-A21C-985BF6765D11}"/>
    <cellStyle name="Input 17 2 2 8" xfId="18484" xr:uid="{5F817A04-D573-4A25-89DC-BEF0B38EF6E8}"/>
    <cellStyle name="Input 17 2 2 9" xfId="27873" xr:uid="{96082FCC-208B-4567-BB8D-400F3EB479EF}"/>
    <cellStyle name="Input 17 2 3" xfId="4836" xr:uid="{851AA84D-822C-4FF3-B2EE-F54979F75AD6}"/>
    <cellStyle name="Input 17 2 3 10" xfId="37880" xr:uid="{F76BA6C0-8F9C-4218-9164-BE2E1FDA9503}"/>
    <cellStyle name="Input 17 2 3 11" xfId="40597" xr:uid="{A2BB3852-79D9-4494-B54B-F54A6F29EB32}"/>
    <cellStyle name="Input 17 2 3 2" xfId="8897" xr:uid="{4AC46EDA-80D2-4B65-8863-A2C4AFFC475D}"/>
    <cellStyle name="Input 17 2 3 3" xfId="12993" xr:uid="{790BD86F-17E2-4C64-AA52-5DE4C09E9B1A}"/>
    <cellStyle name="Input 17 2 3 4" xfId="15553" xr:uid="{D2F61933-10B6-4DCC-BF21-4D828BB95D97}"/>
    <cellStyle name="Input 17 2 3 5" xfId="18630" xr:uid="{D1CA7913-B682-49C6-A2A8-94CE7DA49076}"/>
    <cellStyle name="Input 17 2 3 6" xfId="21172" xr:uid="{44BD89F9-32F5-423C-B398-288A7A499FC6}"/>
    <cellStyle name="Input 17 2 3 7" xfId="23632" xr:uid="{EC509E48-46D8-4DF1-A9BD-F9E00C56F196}"/>
    <cellStyle name="Input 17 2 3 8" xfId="25954" xr:uid="{4DADB185-7A91-43CF-A833-FC4BA3FC1C18}"/>
    <cellStyle name="Input 17 2 3 9" xfId="28519" xr:uid="{362C1599-6D60-44B5-8C3A-D1D8F38668AE}"/>
    <cellStyle name="Input 17 2 4" xfId="5130" xr:uid="{1282CF0E-E054-435D-81A7-20D447D960C5}"/>
    <cellStyle name="Input 17 2 4 10" xfId="38174" xr:uid="{6D95FA5A-CD42-4107-9576-CAE6B701C201}"/>
    <cellStyle name="Input 17 2 4 11" xfId="40571" xr:uid="{2E6E8805-432F-4FC0-BB7E-588658B62943}"/>
    <cellStyle name="Input 17 2 4 2" xfId="9181" xr:uid="{A4B535DB-FB76-41C2-8E02-D3CC97B1DAF3}"/>
    <cellStyle name="Input 17 2 4 3" xfId="13287" xr:uid="{E9231D14-7265-41D7-8564-CA3A81CBDDC6}"/>
    <cellStyle name="Input 17 2 4 4" xfId="15843" xr:uid="{1D8201D6-54A4-44C1-BA37-3D8FF93ECF4B}"/>
    <cellStyle name="Input 17 2 4 5" xfId="18914" xr:uid="{91149079-216B-4506-B66E-0DAE35D90117}"/>
    <cellStyle name="Input 17 2 4 6" xfId="21456" xr:uid="{AF227633-E70A-4E93-A9C9-897987863E09}"/>
    <cellStyle name="Input 17 2 4 7" xfId="23916" xr:uid="{3AFB3B74-6209-4881-8A25-931693E44E4E}"/>
    <cellStyle name="Input 17 2 4 8" xfId="26238" xr:uid="{6C350138-CADA-4177-B484-1378BBD76313}"/>
    <cellStyle name="Input 17 2 4 9" xfId="28803" xr:uid="{C95ED46C-1998-47BC-8096-4004F9690DEB}"/>
    <cellStyle name="Input 17 2 5" xfId="4177" xr:uid="{88BB631A-CBF6-4195-AC16-4DD15E370F21}"/>
    <cellStyle name="Input 17 2 5 10" xfId="37486" xr:uid="{3194E1AB-6D59-46A1-A8F9-1F7311494C1A}"/>
    <cellStyle name="Input 17 2 5 11" xfId="40043" xr:uid="{CD4C7D60-5D85-450F-AF10-30AC88D575FC}"/>
    <cellStyle name="Input 17 2 5 2" xfId="8394" xr:uid="{1290E546-7202-49BD-B61E-E404294C9191}"/>
    <cellStyle name="Input 17 2 5 3" xfId="12525" xr:uid="{3EF90D7E-13A3-4C85-BBFA-5D24735C4DB5}"/>
    <cellStyle name="Input 17 2 5 4" xfId="15220" xr:uid="{02303D3E-5FF0-447C-92DE-EB856FC68A32}"/>
    <cellStyle name="Input 17 2 5 5" xfId="18233" xr:uid="{5884BEBB-9B91-4308-AACC-5FA1E446F6F9}"/>
    <cellStyle name="Input 17 2 5 6" xfId="20850" xr:uid="{75ABFB57-1105-41B2-A213-07BDD33275A6}"/>
    <cellStyle name="Input 17 2 5 7" xfId="23384" xr:uid="{2696E867-1A17-4990-A99C-49457D7FDB19}"/>
    <cellStyle name="Input 17 2 5 8" xfId="25793" xr:uid="{DE602588-C5FD-4359-BA49-25D7E3FFC19A}"/>
    <cellStyle name="Input 17 2 5 9" xfId="28373" xr:uid="{7523D9CD-2E93-448F-94E2-DDA48B0A94C0}"/>
    <cellStyle name="Input 17 2 6" xfId="5158" xr:uid="{FA8E315B-DAE5-4C3C-9F0C-566C8047042E}"/>
    <cellStyle name="Input 17 2 6 10" xfId="38202" xr:uid="{6C971DB3-9EE0-4D12-A5E9-B6035591CFE7}"/>
    <cellStyle name="Input 17 2 6 11" xfId="37814" xr:uid="{9CD08C84-A577-42F4-9965-C726EE16ED0F}"/>
    <cellStyle name="Input 17 2 6 2" xfId="9209" xr:uid="{2E6DC687-AB7D-4D47-A461-DF8658C33447}"/>
    <cellStyle name="Input 17 2 6 3" xfId="13315" xr:uid="{83FA0878-A543-45C9-8802-4430D4232B7B}"/>
    <cellStyle name="Input 17 2 6 4" xfId="15871" xr:uid="{FD6232F7-7A71-4F81-90DE-37BB65EAF478}"/>
    <cellStyle name="Input 17 2 6 5" xfId="18942" xr:uid="{6B17D93B-D46E-4F27-9A98-B913FE3673C1}"/>
    <cellStyle name="Input 17 2 6 6" xfId="21484" xr:uid="{9DFFE1B8-ED1E-43C5-8AD0-B3E2EB0D2696}"/>
    <cellStyle name="Input 17 2 6 7" xfId="23944" xr:uid="{D7B8C446-525E-46AB-B7AE-991DF88992DE}"/>
    <cellStyle name="Input 17 2 6 8" xfId="26266" xr:uid="{02BE04B0-287A-4645-9EE4-AB493681031A}"/>
    <cellStyle name="Input 17 2 6 9" xfId="28831" xr:uid="{4078B287-F55F-439C-9B0A-80B6F0D2A30D}"/>
    <cellStyle name="Input 17 2 7" xfId="4052" xr:uid="{1BB3D076-E3E4-44D7-99EF-60760D3B1B7C}"/>
    <cellStyle name="Input 17 2 7 10" xfId="37361" xr:uid="{AB0795D6-ED2F-4D3A-B7B6-637D4593164E}"/>
    <cellStyle name="Input 17 2 7 11" xfId="40693" xr:uid="{C44961B8-E29D-4B12-AEC6-8D39826E212C}"/>
    <cellStyle name="Input 17 2 7 2" xfId="8269" xr:uid="{E39E1E5C-16D2-47E2-BDCF-FF8435C194B1}"/>
    <cellStyle name="Input 17 2 7 3" xfId="12400" xr:uid="{FD9654CE-B894-4D4B-9F20-D4BCCDB1C521}"/>
    <cellStyle name="Input 17 2 7 4" xfId="15095" xr:uid="{46F95A4F-FAB3-4356-908E-865413A7369C}"/>
    <cellStyle name="Input 17 2 7 5" xfId="18108" xr:uid="{5A1FC661-7700-4611-98A9-0F080296181A}"/>
    <cellStyle name="Input 17 2 7 6" xfId="20725" xr:uid="{1CD23B24-A5C9-42AD-AB30-0BD01F4B0C2D}"/>
    <cellStyle name="Input 17 2 7 7" xfId="23259" xr:uid="{0BB4FFFF-CD8D-4487-A53B-701A460D2C8D}"/>
    <cellStyle name="Input 17 2 7 8" xfId="25668" xr:uid="{CB3572A2-A312-4D7B-B4D8-7EF4036A78CC}"/>
    <cellStyle name="Input 17 2 7 9" xfId="28248" xr:uid="{FD4B4F45-767F-4682-A652-6CE30CF1A055}"/>
    <cellStyle name="Input 17 2 8" xfId="6491" xr:uid="{14A3CE1D-25D2-4422-A9B7-DBE206001743}"/>
    <cellStyle name="Input 17 2 8 10" xfId="39494" xr:uid="{AE475486-FDF2-4BFE-83C0-D95EFFDD9787}"/>
    <cellStyle name="Input 17 2 8 11" xfId="35669" xr:uid="{795BED77-2F7D-4CBC-8BFF-BCCD3D134B3C}"/>
    <cellStyle name="Input 17 2 8 2" xfId="10439" xr:uid="{ECA74115-109C-49DE-AF55-07630E3E1277}"/>
    <cellStyle name="Input 17 2 8 3" xfId="14608" xr:uid="{D001EC1E-6C8D-4254-B9AE-FAA04015A0D5}"/>
    <cellStyle name="Input 17 2 8 4" xfId="17127" xr:uid="{C32B5060-14A7-4689-9FEF-A2C5F231B50F}"/>
    <cellStyle name="Input 17 2 8 5" xfId="20239" xr:uid="{63AED62A-27BD-4EE0-82E3-5DB30269F8BC}"/>
    <cellStyle name="Input 17 2 8 6" xfId="22766" xr:uid="{85B35005-FF99-4F3A-A9F6-747FAB4DD0E6}"/>
    <cellStyle name="Input 17 2 8 7" xfId="25190" xr:uid="{4E3E2F30-569A-4964-B588-92663924E31B}"/>
    <cellStyle name="Input 17 2 8 8" xfId="27486" xr:uid="{5F7422A1-C6FD-4CCF-A297-2A197AB9E6B3}"/>
    <cellStyle name="Input 17 2 8 9" xfId="30035" xr:uid="{E80EFCF6-61A1-4F2E-BA48-A1B56ADBEB65}"/>
    <cellStyle name="Input 17 2 9" xfId="7494" xr:uid="{12B397C5-4FE6-4ED7-B909-F5E2793791F6}"/>
    <cellStyle name="Input 17 3" xfId="3654" xr:uid="{D70C67EA-757A-488E-9157-22C46833AFD5}"/>
    <cellStyle name="Input 17 3 10" xfId="36973" xr:uid="{6644AE09-88FA-4CA3-BD3D-D198A51A3B9B}"/>
    <cellStyle name="Input 17 3 11" xfId="34316" xr:uid="{CFB8D8E1-1D87-460B-97CD-1BCF3085BE84}"/>
    <cellStyle name="Input 17 3 2" xfId="7881" xr:uid="{D43E4B9D-177A-44FD-BC6D-6DDA77DE587D}"/>
    <cellStyle name="Input 17 3 3" xfId="12012" xr:uid="{60AEEDFB-8DF0-46B9-9B49-B6000EF17172}"/>
    <cellStyle name="Input 17 3 4" xfId="13354" xr:uid="{9F1C7682-92BB-4D5A-B7A1-DA5E6B456DD7}"/>
    <cellStyle name="Input 17 3 5" xfId="17723" xr:uid="{CD35C7C9-1D2C-4E06-BFA3-06DF4F842C83}"/>
    <cellStyle name="Input 17 3 6" xfId="18983" xr:uid="{960D7C74-9D7E-48F0-964B-BF1FA32DBA66}"/>
    <cellStyle name="Input 17 3 7" xfId="21527" xr:uid="{A409EFFD-8F55-4A4E-BBC6-8E9F58FE33D7}"/>
    <cellStyle name="Input 17 3 8" xfId="23981" xr:uid="{5F0C3510-8236-4000-B0FE-16EA921A596A}"/>
    <cellStyle name="Input 17 3 9" xfId="27872" xr:uid="{737EF336-A229-4DE2-9B9A-BC4616705C59}"/>
    <cellStyle name="Input 17 4" xfId="4835" xr:uid="{06933FCD-0D61-4A58-90C3-E7143FBB41CA}"/>
    <cellStyle name="Input 17 4 10" xfId="37879" xr:uid="{E31C4E81-D649-49BB-A5FE-72C2CFC3E8BA}"/>
    <cellStyle name="Input 17 4 11" xfId="40736" xr:uid="{99749F5C-0002-47C8-9AE3-9014A332CB76}"/>
    <cellStyle name="Input 17 4 2" xfId="8896" xr:uid="{3BE0A782-70F8-416C-9C35-D210F8E145CE}"/>
    <cellStyle name="Input 17 4 3" xfId="12992" xr:uid="{D1C85320-91D2-407E-A4BB-B43F22F29A36}"/>
    <cellStyle name="Input 17 4 4" xfId="15552" xr:uid="{37B75884-F10A-4AB8-9136-6D3C986E550E}"/>
    <cellStyle name="Input 17 4 5" xfId="18629" xr:uid="{97C9ECA0-D333-4FD6-9DD3-8398B6BE4661}"/>
    <cellStyle name="Input 17 4 6" xfId="21171" xr:uid="{4ED95309-5D4C-4B04-BF0B-5FAF8F31C1D3}"/>
    <cellStyle name="Input 17 4 7" xfId="23631" xr:uid="{891A4C8B-D9A4-46C4-9C20-35F2148C6EBA}"/>
    <cellStyle name="Input 17 4 8" xfId="25953" xr:uid="{766437EB-9E64-4E54-9422-C3F8D79664F3}"/>
    <cellStyle name="Input 17 4 9" xfId="28518" xr:uid="{09CFDC94-A2C1-4F29-A420-98060B0C5EC2}"/>
    <cellStyle name="Input 17 5" xfId="5131" xr:uid="{0E6A830A-706D-4770-B5B7-5260D67B5D5A}"/>
    <cellStyle name="Input 17 5 10" xfId="38175" xr:uid="{22D85176-72A2-43F0-9231-B5DD18F4F318}"/>
    <cellStyle name="Input 17 5 11" xfId="37806" xr:uid="{64257DAE-680E-47C2-A423-52B4D5762654}"/>
    <cellStyle name="Input 17 5 2" xfId="9182" xr:uid="{5017FBDB-17BD-469D-A4C6-7FD372B5D322}"/>
    <cellStyle name="Input 17 5 3" xfId="13288" xr:uid="{FE6E9F4D-05CA-4F17-A801-15BC5FDD9C57}"/>
    <cellStyle name="Input 17 5 4" xfId="15844" xr:uid="{FB136882-B817-4103-93B4-E34CE536CBAC}"/>
    <cellStyle name="Input 17 5 5" xfId="18915" xr:uid="{A8CC218F-5563-41FC-9257-1B30E67839D0}"/>
    <cellStyle name="Input 17 5 6" xfId="21457" xr:uid="{0F54B4C4-8F4E-48DE-B1C6-B2D161535A93}"/>
    <cellStyle name="Input 17 5 7" xfId="23917" xr:uid="{84746EC1-3DC4-413A-BF4E-6B3A6808951C}"/>
    <cellStyle name="Input 17 5 8" xfId="26239" xr:uid="{CFF09BA8-C830-4FD6-AD5F-1F7351C34B64}"/>
    <cellStyle name="Input 17 5 9" xfId="28804" xr:uid="{33A21152-30A3-428C-8F28-22E5436D9446}"/>
    <cellStyle name="Input 17 6" xfId="4176" xr:uid="{A98E93D3-C38C-4E2D-832D-529CC6934B86}"/>
    <cellStyle name="Input 17 6 10" xfId="37485" xr:uid="{CA43A79F-7865-4551-AE7F-80DC8D706F0C}"/>
    <cellStyle name="Input 17 6 11" xfId="40965" xr:uid="{AC6BC6C3-FA2F-430C-8A9F-7236E42B89B8}"/>
    <cellStyle name="Input 17 6 2" xfId="8393" xr:uid="{9FA7DEDC-102D-49B3-9773-D126FF6B1D4C}"/>
    <cellStyle name="Input 17 6 3" xfId="12524" xr:uid="{8F90686B-D473-413D-961A-51D4E82343FE}"/>
    <cellStyle name="Input 17 6 4" xfId="15219" xr:uid="{DF743A91-76C0-476C-977E-ECEED07AD75D}"/>
    <cellStyle name="Input 17 6 5" xfId="18232" xr:uid="{21DFE103-97D6-4448-8E10-234414136AF7}"/>
    <cellStyle name="Input 17 6 6" xfId="20849" xr:uid="{E723DFA7-2264-40C5-B5C1-14603C5539DD}"/>
    <cellStyle name="Input 17 6 7" xfId="23383" xr:uid="{0D5AFC33-DA12-467C-AE3E-4BC936055015}"/>
    <cellStyle name="Input 17 6 8" xfId="25792" xr:uid="{FE4D6D28-645A-45F2-A20B-42C4DEE2DBD2}"/>
    <cellStyle name="Input 17 6 9" xfId="28372" xr:uid="{88AA3CA2-272E-410E-BCE4-4BF58B72B1E0}"/>
    <cellStyle name="Input 17 7" xfId="5159" xr:uid="{776790B1-8045-452D-99FA-613AE0B125D3}"/>
    <cellStyle name="Input 17 7 10" xfId="38203" xr:uid="{37BF781F-D5A7-49F3-8308-0DE7A4E0E38F}"/>
    <cellStyle name="Input 17 7 11" xfId="40558" xr:uid="{9AA06570-BB56-41F3-B4D1-A3D3222E1326}"/>
    <cellStyle name="Input 17 7 2" xfId="9210" xr:uid="{AA904093-B43A-48B6-B520-920FB5D713E8}"/>
    <cellStyle name="Input 17 7 3" xfId="13316" xr:uid="{5CF4B4BE-0A26-4E07-8C3F-34F9417C989B}"/>
    <cellStyle name="Input 17 7 4" xfId="15872" xr:uid="{BD64FBF3-726E-429B-A365-380B1C3FDD75}"/>
    <cellStyle name="Input 17 7 5" xfId="18943" xr:uid="{53B96428-C0AA-4DB8-A9EE-BA8B45DE15E7}"/>
    <cellStyle name="Input 17 7 6" xfId="21485" xr:uid="{F0A8A580-C434-460B-B083-0B1F3F64A474}"/>
    <cellStyle name="Input 17 7 7" xfId="23945" xr:uid="{B2317C81-B6C4-4DF9-A1EE-61DC90765F36}"/>
    <cellStyle name="Input 17 7 8" xfId="26267" xr:uid="{99474FA8-2178-4E85-9198-539253754400}"/>
    <cellStyle name="Input 17 7 9" xfId="28832" xr:uid="{7359F07F-1D6B-4E2D-B47D-622BE65ACF59}"/>
    <cellStyle name="Input 17 8" xfId="4051" xr:uid="{3D457CED-65F2-4E81-B7D2-72EAED831D8D}"/>
    <cellStyle name="Input 17 8 10" xfId="37360" xr:uid="{98C07427-A4F7-417B-9C27-EECE4810637B}"/>
    <cellStyle name="Input 17 8 11" xfId="40133" xr:uid="{CD6AFB56-082E-4933-B6B2-C1666B2D86CF}"/>
    <cellStyle name="Input 17 8 2" xfId="8268" xr:uid="{BCCDE06B-31E5-4501-8BE9-AE3C5541E3C2}"/>
    <cellStyle name="Input 17 8 3" xfId="12399" xr:uid="{F5776850-820D-48AF-893E-2AB2863D73A1}"/>
    <cellStyle name="Input 17 8 4" xfId="15094" xr:uid="{BFB61779-8F6A-4C68-8E7B-04551C5E0CAB}"/>
    <cellStyle name="Input 17 8 5" xfId="18107" xr:uid="{0A0E7283-52C3-40FD-811F-F8DAC701DEF6}"/>
    <cellStyle name="Input 17 8 6" xfId="20724" xr:uid="{77DC11A0-3BF6-4502-AAAC-AEC5F11A6E81}"/>
    <cellStyle name="Input 17 8 7" xfId="23258" xr:uid="{030B153C-0B6E-4B96-8321-F4E74FB9A456}"/>
    <cellStyle name="Input 17 8 8" xfId="25667" xr:uid="{C17F28D3-80E8-469F-9ACD-28E46C1C53E5}"/>
    <cellStyle name="Input 17 8 9" xfId="28247" xr:uid="{FDAEE010-B4C2-4477-A2CC-C98B54CF8A68}"/>
    <cellStyle name="Input 17 9" xfId="6490" xr:uid="{9F0023D2-D69E-4AE7-8176-0F0EF363C2D6}"/>
    <cellStyle name="Input 17 9 10" xfId="39493" xr:uid="{BD741C9A-3784-4E16-963C-2FDE2D18E9A1}"/>
    <cellStyle name="Input 17 9 11" xfId="35672" xr:uid="{F5774567-4CEF-4605-925C-256A9A1D9021}"/>
    <cellStyle name="Input 17 9 2" xfId="10438" xr:uid="{A2FF17E4-5771-405B-ADD2-BE33BF1040F2}"/>
    <cellStyle name="Input 17 9 3" xfId="14607" xr:uid="{2C83529A-3CEA-46CD-AD37-600ED033B49A}"/>
    <cellStyle name="Input 17 9 4" xfId="17126" xr:uid="{261C2568-2C7D-4AAB-9561-B57B368A5801}"/>
    <cellStyle name="Input 17 9 5" xfId="20238" xr:uid="{03448C01-ABD2-4802-91BD-CC8C6C80E0A7}"/>
    <cellStyle name="Input 17 9 6" xfId="22765" xr:uid="{ECD42056-9378-4EFE-9891-FA32F5C39655}"/>
    <cellStyle name="Input 17 9 7" xfId="25189" xr:uid="{439671D8-9E49-4A90-8CD5-85A93C872235}"/>
    <cellStyle name="Input 17 9 8" xfId="27485" xr:uid="{DF365726-9A54-4FD3-98B0-8EC95C81998A}"/>
    <cellStyle name="Input 17 9 9" xfId="30034" xr:uid="{1171555A-C5D5-4D42-9813-7BD0CE509B4C}"/>
    <cellStyle name="Input 18" xfId="1244" xr:uid="{CE5714E2-F585-4EFF-A252-07E1AD241318}"/>
    <cellStyle name="Input 18 10" xfId="7495" xr:uid="{B7AC3610-44B4-409D-BA55-1C7BC2ADB4F0}"/>
    <cellStyle name="Input 18 11" xfId="7055" xr:uid="{25303E98-CBFE-4A76-878C-A68189C4598A}"/>
    <cellStyle name="Input 18 12" xfId="11165" xr:uid="{2DDFDF46-23F0-402A-9B19-219E7D76D58C}"/>
    <cellStyle name="Input 18 13" xfId="10832" xr:uid="{8AF66E1E-E47C-4640-9094-33142860C7D7}"/>
    <cellStyle name="Input 18 14" xfId="15465" xr:uid="{0DA4D2FC-51C1-4F40-B380-9705693F404C}"/>
    <cellStyle name="Input 18 15" xfId="10780" xr:uid="{D4B4E4E3-BB46-4861-8FC2-A4FA3BD8CA6D}"/>
    <cellStyle name="Input 18 16" xfId="15428" xr:uid="{CE8B7440-D972-43BE-95A4-1E274F4F4667}"/>
    <cellStyle name="Input 18 17" xfId="10982" xr:uid="{EC04A9AE-E6A8-4854-9587-463976B2F218}"/>
    <cellStyle name="Input 18 18" xfId="34656" xr:uid="{EEF6E39F-F11C-4104-88C5-B401E621DCB0}"/>
    <cellStyle name="Input 18 2" xfId="1245" xr:uid="{723D29EE-98F0-4F6A-AB27-F7284D8A3CFF}"/>
    <cellStyle name="Input 18 2 10" xfId="7054" xr:uid="{92F52B0B-F7AC-40C9-A333-6DC13FF915A0}"/>
    <cellStyle name="Input 18 2 11" xfId="11164" xr:uid="{31703E29-39D7-44A4-B287-B7499453CCD8}"/>
    <cellStyle name="Input 18 2 12" xfId="10833" xr:uid="{DA8B59D9-CC57-4806-8AE7-A223191C1C15}"/>
    <cellStyle name="Input 18 2 13" xfId="15461" xr:uid="{97A4B855-CCE5-4B4D-AE83-AAF2AB306030}"/>
    <cellStyle name="Input 18 2 14" xfId="10781" xr:uid="{35C36C6A-5DE6-4068-9A3C-DDE8BC12ACF3}"/>
    <cellStyle name="Input 18 2 15" xfId="15427" xr:uid="{225C4C08-9157-40E9-9BDD-91D6F81847C4}"/>
    <cellStyle name="Input 18 2 16" xfId="10983" xr:uid="{7C552041-267C-45F9-9AA3-CB4735F937E0}"/>
    <cellStyle name="Input 18 2 17" xfId="34657" xr:uid="{0C4BFA24-4B35-4A0C-A1C0-4C0B70D4977B}"/>
    <cellStyle name="Input 18 2 2" xfId="3657" xr:uid="{4A674922-BA9A-48D4-95CC-9B2431DF2C2E}"/>
    <cellStyle name="Input 18 2 2 10" xfId="36976" xr:uid="{982C100D-CBB5-4C0D-9BD7-A89359AFCFE6}"/>
    <cellStyle name="Input 18 2 2 11" xfId="34319" xr:uid="{BF919B7D-1E6E-4AB5-8827-83928C002963}"/>
    <cellStyle name="Input 18 2 2 2" xfId="7884" xr:uid="{05017ACC-66DC-4D35-ABFA-3AB1AB3B8460}"/>
    <cellStyle name="Input 18 2 2 3" xfId="12015" xr:uid="{86224440-5443-4809-AD39-8C0C0521A797}"/>
    <cellStyle name="Input 18 2 2 4" xfId="6841" xr:uid="{942B3C36-C3AF-4C73-8235-BC8F40CC44FC}"/>
    <cellStyle name="Input 18 2 2 5" xfId="17726" xr:uid="{84031370-673C-4070-AE25-492853FC7DD1}"/>
    <cellStyle name="Input 18 2 2 6" xfId="7162" xr:uid="{A66AD889-0B3F-457E-9167-DDF843573350}"/>
    <cellStyle name="Input 18 2 2 7" xfId="19168" xr:uid="{5D2F436D-62BD-40F1-A5C6-881FD2DA6155}"/>
    <cellStyle name="Input 18 2 2 8" xfId="21690" xr:uid="{ADF5D9E0-ED79-4CAA-B74C-A34E648C64DE}"/>
    <cellStyle name="Input 18 2 2 9" xfId="27875" xr:uid="{60A7DF91-01C7-4BC9-9A99-03E50CDB4A26}"/>
    <cellStyle name="Input 18 2 3" xfId="4838" xr:uid="{6F401B34-3886-4396-BACD-FA0E2DE8B62F}"/>
    <cellStyle name="Input 18 2 3 10" xfId="37882" xr:uid="{C96AA462-7486-463C-8C47-7C882DC9943C}"/>
    <cellStyle name="Input 18 2 3 11" xfId="40946" xr:uid="{FBABD9E2-E9A8-4B70-8708-2E9AA66DAF81}"/>
    <cellStyle name="Input 18 2 3 2" xfId="8899" xr:uid="{2B0DAC40-C0D9-4C69-8BBD-3FF30BD404F4}"/>
    <cellStyle name="Input 18 2 3 3" xfId="12995" xr:uid="{CBC8242C-08EA-4E79-8760-90A424351DE6}"/>
    <cellStyle name="Input 18 2 3 4" xfId="15555" xr:uid="{88775400-11FC-48D9-BC3F-06A40F845AAB}"/>
    <cellStyle name="Input 18 2 3 5" xfId="18632" xr:uid="{0B97BE3A-2B52-4AE7-8373-5F186F595AD9}"/>
    <cellStyle name="Input 18 2 3 6" xfId="21174" xr:uid="{7AAE0D18-C19F-46CF-9518-2336FFAFEC3E}"/>
    <cellStyle name="Input 18 2 3 7" xfId="23634" xr:uid="{50250539-6D90-4BBA-A66F-1DE02A610337}"/>
    <cellStyle name="Input 18 2 3 8" xfId="25956" xr:uid="{95E930B9-D48D-44D6-92CA-57AD5E49E37F}"/>
    <cellStyle name="Input 18 2 3 9" xfId="28521" xr:uid="{353ECD41-92FE-436B-884A-C35BCD95575E}"/>
    <cellStyle name="Input 18 2 4" xfId="5128" xr:uid="{7FF6E38E-5021-4424-A111-87BE7E46ADF7}"/>
    <cellStyle name="Input 18 2 4 10" xfId="38172" xr:uid="{FF6325DA-420D-4D00-8523-47574A1810A0}"/>
    <cellStyle name="Input 18 2 4 11" xfId="40572" xr:uid="{B735200C-7D47-4CC2-BACE-02762B3E3D78}"/>
    <cellStyle name="Input 18 2 4 2" xfId="9179" xr:uid="{BABEEF5F-D195-444E-8420-4D0257D7CFA0}"/>
    <cellStyle name="Input 18 2 4 3" xfId="13285" xr:uid="{596C0CBF-1325-4653-9E95-A8FB4496E88C}"/>
    <cellStyle name="Input 18 2 4 4" xfId="15841" xr:uid="{6D10F724-A3C3-47E6-AE86-9410DE72CBB6}"/>
    <cellStyle name="Input 18 2 4 5" xfId="18912" xr:uid="{1577A8ED-B3C0-4880-A47A-418560F5B7E2}"/>
    <cellStyle name="Input 18 2 4 6" xfId="21454" xr:uid="{B7A0B6C6-E37A-4AE0-872A-C0075BFE0124}"/>
    <cellStyle name="Input 18 2 4 7" xfId="23914" xr:uid="{E64DB4C4-26ED-4293-9BE4-BDA09DAAC759}"/>
    <cellStyle name="Input 18 2 4 8" xfId="26236" xr:uid="{16C3E988-03FA-4730-A931-2D43FF7BD432}"/>
    <cellStyle name="Input 18 2 4 9" xfId="28801" xr:uid="{AA8C00BF-BA7D-481E-8D5A-E8FB62DB5119}"/>
    <cellStyle name="Input 18 2 5" xfId="4179" xr:uid="{59F86B23-5658-4930-9E0E-DA55C9D10075}"/>
    <cellStyle name="Input 18 2 5 10" xfId="37488" xr:uid="{9238CD36-B35C-483A-A01D-8F4A3D904D2C}"/>
    <cellStyle name="Input 18 2 5 11" xfId="40101" xr:uid="{9996DAF9-9C2D-4634-AD84-E6B74DA306F7}"/>
    <cellStyle name="Input 18 2 5 2" xfId="8396" xr:uid="{C6099FC0-3B55-41D0-94BD-1160F1931A0A}"/>
    <cellStyle name="Input 18 2 5 3" xfId="12527" xr:uid="{95519B43-847A-48D0-A6BA-2A33A4E165C4}"/>
    <cellStyle name="Input 18 2 5 4" xfId="15222" xr:uid="{9FCC5D2D-49B1-481F-9CEF-01DBA2CA4C90}"/>
    <cellStyle name="Input 18 2 5 5" xfId="18235" xr:uid="{EF15B3CA-EBAE-4D1A-8A95-6E742BCF113E}"/>
    <cellStyle name="Input 18 2 5 6" xfId="20852" xr:uid="{E2C0C821-0037-4CD7-9935-D253CAE66C36}"/>
    <cellStyle name="Input 18 2 5 7" xfId="23386" xr:uid="{E0F80E6B-8DF3-4AA3-BE7F-6B98B134BD63}"/>
    <cellStyle name="Input 18 2 5 8" xfId="25795" xr:uid="{4C93DB5E-9F1C-4CFA-BF35-0ABCB8D59BAC}"/>
    <cellStyle name="Input 18 2 5 9" xfId="28375" xr:uid="{956272EA-BB73-4E01-96EA-9829594E3CDB}"/>
    <cellStyle name="Input 18 2 6" xfId="4016" xr:uid="{C638FE03-6B44-4F6D-9233-27EA02773730}"/>
    <cellStyle name="Input 18 2 6 10" xfId="37326" xr:uid="{E5095DA5-9CDF-45B1-B943-D1FBCB5E7F79}"/>
    <cellStyle name="Input 18 2 6 11" xfId="40642" xr:uid="{E9177354-A5AF-4D23-B21D-8B2FD76EEF32}"/>
    <cellStyle name="Input 18 2 6 2" xfId="8234" xr:uid="{BF20679D-25C3-426C-86B8-658A851D4E91}"/>
    <cellStyle name="Input 18 2 6 3" xfId="12364" xr:uid="{C509EA43-109E-48F3-9A60-97AF893D98D6}"/>
    <cellStyle name="Input 18 2 6 4" xfId="15061" xr:uid="{0464DEA2-598E-4AA4-A368-7A22CB18BE21}"/>
    <cellStyle name="Input 18 2 6 5" xfId="18073" xr:uid="{0B029F60-3AC1-422B-B7C1-63105C9EFC83}"/>
    <cellStyle name="Input 18 2 6 6" xfId="20690" xr:uid="{A1A88C5E-07E5-4B2D-BCE1-FFF565A7D89B}"/>
    <cellStyle name="Input 18 2 6 7" xfId="23224" xr:uid="{6A291275-80FF-4D79-846F-B6CB570FAD6A}"/>
    <cellStyle name="Input 18 2 6 8" xfId="25634" xr:uid="{14E46E08-DFA8-4AF3-BC07-6CA8DDC574FD}"/>
    <cellStyle name="Input 18 2 6 9" xfId="28214" xr:uid="{B595366E-3724-45B5-90F8-02C407E12351}"/>
    <cellStyle name="Input 18 2 7" xfId="4054" xr:uid="{5F11E3B7-A825-41DE-9D4D-E09AFFF16F8B}"/>
    <cellStyle name="Input 18 2 7 10" xfId="37363" xr:uid="{97B43FBD-AB4E-4E44-9AB6-5A02B9FA9275}"/>
    <cellStyle name="Input 18 2 7 11" xfId="39985" xr:uid="{87BB7ADC-B26B-447D-B326-1A3F6416F2AD}"/>
    <cellStyle name="Input 18 2 7 2" xfId="8271" xr:uid="{EB81849F-3360-4276-8D0B-7D51186D0376}"/>
    <cellStyle name="Input 18 2 7 3" xfId="12402" xr:uid="{F71C6874-927E-42FB-9ED8-BBAE9A05E532}"/>
    <cellStyle name="Input 18 2 7 4" xfId="15097" xr:uid="{3FE6422F-EC37-4A45-AAE3-0ED14D736DEC}"/>
    <cellStyle name="Input 18 2 7 5" xfId="18110" xr:uid="{0604E8C1-DFC6-480C-A24E-582221F5AA37}"/>
    <cellStyle name="Input 18 2 7 6" xfId="20727" xr:uid="{7ED5B492-C8E1-4AA0-9B37-6B278B50CED5}"/>
    <cellStyle name="Input 18 2 7 7" xfId="23261" xr:uid="{82905F18-4D6E-4625-831A-D3F40F7D3825}"/>
    <cellStyle name="Input 18 2 7 8" xfId="25670" xr:uid="{260AF3A7-EDC4-443A-BD8D-091F157A0B32}"/>
    <cellStyle name="Input 18 2 7 9" xfId="28250" xr:uid="{884BD1BD-CE39-40CE-892E-B0F6C18413DF}"/>
    <cellStyle name="Input 18 2 8" xfId="6493" xr:uid="{723F2CB1-597E-4CF9-ABD1-6445C1D66F76}"/>
    <cellStyle name="Input 18 2 8 10" xfId="39496" xr:uid="{87B794B0-2EA7-4949-B98D-F24C608D9694}"/>
    <cellStyle name="Input 18 2 8 11" xfId="35655" xr:uid="{4D670617-B10D-495F-BE29-E827FFFEBC82}"/>
    <cellStyle name="Input 18 2 8 2" xfId="10441" xr:uid="{D13283A2-1E35-412D-8DDF-C1132D935BAE}"/>
    <cellStyle name="Input 18 2 8 3" xfId="14610" xr:uid="{D5EB6104-6B38-4B51-AADA-BA9B1B0053BA}"/>
    <cellStyle name="Input 18 2 8 4" xfId="17129" xr:uid="{9E13BDEA-A55C-4C8B-B47D-9B42B19384F2}"/>
    <cellStyle name="Input 18 2 8 5" xfId="20241" xr:uid="{61BB6A76-4793-408E-90E1-C43780E159C2}"/>
    <cellStyle name="Input 18 2 8 6" xfId="22768" xr:uid="{BF74163A-49EA-47DB-BFBD-4CE3A07F01E5}"/>
    <cellStyle name="Input 18 2 8 7" xfId="25192" xr:uid="{9902248E-C4FD-47D1-876F-1BE5949BF878}"/>
    <cellStyle name="Input 18 2 8 8" xfId="27488" xr:uid="{839DBC7B-44EE-4C2A-B36A-2F66DD4E952A}"/>
    <cellStyle name="Input 18 2 8 9" xfId="30037" xr:uid="{8ED8B5BE-255A-4BB1-945E-45E978E0F8A7}"/>
    <cellStyle name="Input 18 2 9" xfId="7496" xr:uid="{94412044-73D7-481C-A073-4AF840DDF33F}"/>
    <cellStyle name="Input 18 3" xfId="3656" xr:uid="{79720FE7-0239-4086-AB93-54513A04D18D}"/>
    <cellStyle name="Input 18 3 10" xfId="36975" xr:uid="{41AD2B87-4C03-44CB-B01B-D6E14176DF0C}"/>
    <cellStyle name="Input 18 3 11" xfId="34318" xr:uid="{D8988560-CA19-43CD-94C7-B288B3870614}"/>
    <cellStyle name="Input 18 3 2" xfId="7883" xr:uid="{C2C3C1B5-77F6-45E0-9957-C8B776869FC2}"/>
    <cellStyle name="Input 18 3 3" xfId="12014" xr:uid="{71B84C42-62A1-4235-B993-B8D2BB637BB3}"/>
    <cellStyle name="Input 18 3 4" xfId="8228" xr:uid="{D1858070-33DF-4111-AD34-9A314F6C626A}"/>
    <cellStyle name="Input 18 3 5" xfId="17725" xr:uid="{1E52A5F5-4EBE-4516-92F4-8E5EADD3826C}"/>
    <cellStyle name="Input 18 3 6" xfId="12838" xr:uid="{EB2DAA8E-B24C-4CA7-898B-04B28561F5A1}"/>
    <cellStyle name="Input 18 3 7" xfId="19169" xr:uid="{567ABFD0-8338-48D0-A957-CB75694D3194}"/>
    <cellStyle name="Input 18 3 8" xfId="18485" xr:uid="{DAD05B56-F49C-4483-B23E-26F1DD1AFBD5}"/>
    <cellStyle name="Input 18 3 9" xfId="27874" xr:uid="{1B52A944-4893-49B9-B9CA-6D1C4B04D270}"/>
    <cellStyle name="Input 18 4" xfId="4837" xr:uid="{8ADA5ECC-6570-4A09-84AD-DCEC7383C31D}"/>
    <cellStyle name="Input 18 4 10" xfId="37881" xr:uid="{4D083F7F-047F-429F-8A65-98A22C23C51A}"/>
    <cellStyle name="Input 18 4 11" xfId="39942" xr:uid="{FBFDB558-D5D4-437A-8450-1363833C73EC}"/>
    <cellStyle name="Input 18 4 2" xfId="8898" xr:uid="{4A992029-61DD-4E38-9E2D-9FE826917DB1}"/>
    <cellStyle name="Input 18 4 3" xfId="12994" xr:uid="{F11331A1-4647-4485-902B-35881F691723}"/>
    <cellStyle name="Input 18 4 4" xfId="15554" xr:uid="{02444BED-FF25-490E-BC9D-12F2F76AE395}"/>
    <cellStyle name="Input 18 4 5" xfId="18631" xr:uid="{50365749-E5DA-4A8D-BC56-0A1D097E3A1E}"/>
    <cellStyle name="Input 18 4 6" xfId="21173" xr:uid="{2A891AEB-BDFD-4B9F-9F29-F7620C7F64BE}"/>
    <cellStyle name="Input 18 4 7" xfId="23633" xr:uid="{EC986C7A-0FB8-452B-BA7F-2F7D7EE1B471}"/>
    <cellStyle name="Input 18 4 8" xfId="25955" xr:uid="{B7A6507E-1C89-41FB-957B-DB5B46412A23}"/>
    <cellStyle name="Input 18 4 9" xfId="28520" xr:uid="{4AFE8451-4D69-44B9-9E1A-0F944A74EA59}"/>
    <cellStyle name="Input 18 5" xfId="5129" xr:uid="{E9A52297-D0C1-482E-B71F-62595BBFD082}"/>
    <cellStyle name="Input 18 5 10" xfId="38173" xr:uid="{B9AC0242-FCFF-404F-A17B-4DB06FA958FA}"/>
    <cellStyle name="Input 18 5 11" xfId="34574" xr:uid="{ABD9750D-149F-48F6-90A5-CEF00BA4D796}"/>
    <cellStyle name="Input 18 5 2" xfId="9180" xr:uid="{EA30C0A8-E452-440E-A84B-287C30A337C8}"/>
    <cellStyle name="Input 18 5 3" xfId="13286" xr:uid="{3F0E5438-4AF2-4B4C-96B9-CCA81D16BBF3}"/>
    <cellStyle name="Input 18 5 4" xfId="15842" xr:uid="{BB265CE2-E973-4237-9F2C-089E8D4F3079}"/>
    <cellStyle name="Input 18 5 5" xfId="18913" xr:uid="{D483AAA4-300F-4F89-84BF-F5CCFDE50433}"/>
    <cellStyle name="Input 18 5 6" xfId="21455" xr:uid="{09F2D62A-9944-4C17-9E72-28F317A167FB}"/>
    <cellStyle name="Input 18 5 7" xfId="23915" xr:uid="{CC26C8EC-4A31-470A-9735-D14A203D02B1}"/>
    <cellStyle name="Input 18 5 8" xfId="26237" xr:uid="{DA75FC17-C727-4098-AB45-EBBC4BFFC99D}"/>
    <cellStyle name="Input 18 5 9" xfId="28802" xr:uid="{5B2A20AA-0E8C-40F1-B6EB-30F361491D5D}"/>
    <cellStyle name="Input 18 6" xfId="4178" xr:uid="{27BC50CD-C12D-47B2-827B-A5BE7BCFFF7F}"/>
    <cellStyle name="Input 18 6 10" xfId="37487" xr:uid="{DD777C84-C26A-4292-869B-F254198D0F4F}"/>
    <cellStyle name="Input 18 6 11" xfId="40673" xr:uid="{30F8D412-C38B-4A92-987C-C726B75DA390}"/>
    <cellStyle name="Input 18 6 2" xfId="8395" xr:uid="{99763C53-7357-4225-A535-499D24D60014}"/>
    <cellStyle name="Input 18 6 3" xfId="12526" xr:uid="{63A08E6B-831E-438B-B9C2-18FBE19856BB}"/>
    <cellStyle name="Input 18 6 4" xfId="15221" xr:uid="{228D0D2E-09AB-41AC-AAEA-5372B1882DE1}"/>
    <cellStyle name="Input 18 6 5" xfId="18234" xr:uid="{0617C06F-E712-47FC-B2C5-73399819150D}"/>
    <cellStyle name="Input 18 6 6" xfId="20851" xr:uid="{CD0E7F2E-173C-497C-97C9-C30EF554542F}"/>
    <cellStyle name="Input 18 6 7" xfId="23385" xr:uid="{6DE9D813-6950-4DB3-801D-CD7E62460CB5}"/>
    <cellStyle name="Input 18 6 8" xfId="25794" xr:uid="{B83B81B4-A126-4B91-B023-4F4A63BD6071}"/>
    <cellStyle name="Input 18 6 9" xfId="28374" xr:uid="{EC7C05DC-4107-4E18-8E11-11A6F032034F}"/>
    <cellStyle name="Input 18 7" xfId="5124" xr:uid="{71A01F7D-9A58-48E6-82FC-AD71793F1DE5}"/>
    <cellStyle name="Input 18 7 10" xfId="38168" xr:uid="{BF129E3A-4C12-4564-B701-C3181A14E66C}"/>
    <cellStyle name="Input 18 7 11" xfId="40574" xr:uid="{7C377E50-A17F-426C-855A-AE5B78627DD0}"/>
    <cellStyle name="Input 18 7 2" xfId="9175" xr:uid="{755E2C13-4CE0-4E72-9153-9F7C6B96DF42}"/>
    <cellStyle name="Input 18 7 3" xfId="13281" xr:uid="{E55B1966-0BC6-4521-A368-64EB15980133}"/>
    <cellStyle name="Input 18 7 4" xfId="15837" xr:uid="{868F75AA-0EFD-4BE1-843B-3688DE8D38D5}"/>
    <cellStyle name="Input 18 7 5" xfId="18908" xr:uid="{0E3E724B-5BBF-4A9F-8020-94A203DB2301}"/>
    <cellStyle name="Input 18 7 6" xfId="21450" xr:uid="{2E816413-17D0-42F8-AE8B-0534DD4D2D9F}"/>
    <cellStyle name="Input 18 7 7" xfId="23910" xr:uid="{80EF730C-DC01-4409-B03D-92647446B484}"/>
    <cellStyle name="Input 18 7 8" xfId="26232" xr:uid="{90C34D49-D962-4B0F-8ADF-3FB9BBD348EC}"/>
    <cellStyle name="Input 18 7 9" xfId="28797" xr:uid="{246AE70C-7B48-4992-924B-D9B871CF0137}"/>
    <cellStyle name="Input 18 8" xfId="4053" xr:uid="{AFF87B27-BB0C-407E-97A5-A703A98E23C8}"/>
    <cellStyle name="Input 18 8 10" xfId="37362" xr:uid="{1F947A47-DA01-4DDC-8D60-356A2B5ADABD}"/>
    <cellStyle name="Input 18 8 11" xfId="40640" xr:uid="{A5CAC821-027F-481F-939D-57A92C01F25E}"/>
    <cellStyle name="Input 18 8 2" xfId="8270" xr:uid="{ABD14011-63F5-4DD9-AC8C-0DF5AA5FC246}"/>
    <cellStyle name="Input 18 8 3" xfId="12401" xr:uid="{8FB3016C-72CC-4DB5-87F1-B08D4344ED8A}"/>
    <cellStyle name="Input 18 8 4" xfId="15096" xr:uid="{83EFA057-D54D-4B3C-9D53-514769083962}"/>
    <cellStyle name="Input 18 8 5" xfId="18109" xr:uid="{043A4C82-0633-41DD-983E-426E4F9815FF}"/>
    <cellStyle name="Input 18 8 6" xfId="20726" xr:uid="{02ED8171-EB56-459B-AF5B-C964E3F3E0FE}"/>
    <cellStyle name="Input 18 8 7" xfId="23260" xr:uid="{76FDECAB-8234-447B-AF55-3C2C9552C518}"/>
    <cellStyle name="Input 18 8 8" xfId="25669" xr:uid="{3522A98A-276C-409A-9C3C-61D671C12948}"/>
    <cellStyle name="Input 18 8 9" xfId="28249" xr:uid="{278CDB2C-244B-44C2-A6A7-453FFF29606C}"/>
    <cellStyle name="Input 18 9" xfId="6492" xr:uid="{6E373579-0431-4130-91A0-4C63AD63EAAA}"/>
    <cellStyle name="Input 18 9 10" xfId="39495" xr:uid="{8598E7B1-EF4D-4AC2-AC29-40CFFF609F25}"/>
    <cellStyle name="Input 18 9 11" xfId="35656" xr:uid="{125030FE-83BA-4154-8D2B-0EF52D965DAB}"/>
    <cellStyle name="Input 18 9 2" xfId="10440" xr:uid="{0F48C423-3C61-4F2F-A624-FB37BC371E4B}"/>
    <cellStyle name="Input 18 9 3" xfId="14609" xr:uid="{0C27C017-47A2-4B5D-B9ED-471462586E42}"/>
    <cellStyle name="Input 18 9 4" xfId="17128" xr:uid="{784C4C00-18DB-4611-8F7B-3826D12AE036}"/>
    <cellStyle name="Input 18 9 5" xfId="20240" xr:uid="{C8C838D0-5BEB-4161-BD4B-F259D0D7A5E5}"/>
    <cellStyle name="Input 18 9 6" xfId="22767" xr:uid="{4A544471-D2AF-4086-B6B5-F2D60A9FC83C}"/>
    <cellStyle name="Input 18 9 7" xfId="25191" xr:uid="{6B5E7BC6-9EB0-4D5F-BE7A-16DCFFD59E26}"/>
    <cellStyle name="Input 18 9 8" xfId="27487" xr:uid="{EBF650BD-2772-4D79-806A-CD855CADD434}"/>
    <cellStyle name="Input 18 9 9" xfId="30036" xr:uid="{210C09BA-6993-4856-97C0-93EDFD4FD4E9}"/>
    <cellStyle name="Input 19" xfId="1246" xr:uid="{9CA3FE28-D0A8-4AD6-9496-998BFE43DB53}"/>
    <cellStyle name="Input 19 10" xfId="7497" xr:uid="{37D0FE8B-062B-4FDF-8BAC-E0E63D405CA9}"/>
    <cellStyle name="Input 19 11" xfId="8510" xr:uid="{93BDBA58-13F2-4E30-AAD7-7C68D171567A}"/>
    <cellStyle name="Input 19 12" xfId="11163" xr:uid="{DD1BFCD3-662A-45D0-93D6-FC9A711CB10F}"/>
    <cellStyle name="Input 19 13" xfId="10834" xr:uid="{A2554199-0512-47EC-B993-CBFF6BCC3520}"/>
    <cellStyle name="Input 19 14" xfId="11257" xr:uid="{2A63F3ED-B604-4282-8D84-0D14F9F4A433}"/>
    <cellStyle name="Input 19 15" xfId="10782" xr:uid="{1D3AB0C1-9413-43B2-9007-FB1587FDCBF3}"/>
    <cellStyle name="Input 19 16" xfId="11293" xr:uid="{75633E34-DBC0-4E34-831F-ED567C6EB5B1}"/>
    <cellStyle name="Input 19 17" xfId="10984" xr:uid="{961780B4-31DB-4BFD-B631-B2B621EAF537}"/>
    <cellStyle name="Input 19 18" xfId="34658" xr:uid="{A23A04C5-A484-46EA-8B9B-EEBD5473BC5D}"/>
    <cellStyle name="Input 19 2" xfId="1247" xr:uid="{B9E9433A-17D8-4663-A0CB-7B6E084D6225}"/>
    <cellStyle name="Input 19 2 10" xfId="8511" xr:uid="{BE332E73-EA4F-49A2-8514-3FA3A4E7DBC9}"/>
    <cellStyle name="Input 19 2 11" xfId="11162" xr:uid="{3F0877D5-25CA-4562-9B41-958997CA2149}"/>
    <cellStyle name="Input 19 2 12" xfId="10835" xr:uid="{7F3180BB-47DA-47A9-A7D9-C405FC3141FA}"/>
    <cellStyle name="Input 19 2 13" xfId="11256" xr:uid="{5DDC5D45-D859-4E57-8103-62681DA0435B}"/>
    <cellStyle name="Input 19 2 14" xfId="10783" xr:uid="{3BEC7F78-B333-414A-B823-E410376122B6}"/>
    <cellStyle name="Input 19 2 15" xfId="15429" xr:uid="{8E6FFD27-3636-45D4-A52C-8F5B9FB1C1F9}"/>
    <cellStyle name="Input 19 2 16" xfId="10985" xr:uid="{3DF2AFD2-BF18-4F14-AF62-957F2AC67106}"/>
    <cellStyle name="Input 19 2 17" xfId="34659" xr:uid="{FBAF604A-094E-47F6-8DE0-C7A3C0399D2A}"/>
    <cellStyle name="Input 19 2 2" xfId="3659" xr:uid="{846EA452-11E3-405F-9222-D72C00AFDE88}"/>
    <cellStyle name="Input 19 2 2 10" xfId="36978" xr:uid="{8AE50B11-92E0-441B-9C4F-9F3AE3D1F637}"/>
    <cellStyle name="Input 19 2 2 11" xfId="34321" xr:uid="{11793FFD-EA6D-4FD5-9FB5-A2C97AEEA5E1}"/>
    <cellStyle name="Input 19 2 2 2" xfId="7886" xr:uid="{0A02DD2D-0267-40BC-9C39-76B0D2081ABA}"/>
    <cellStyle name="Input 19 2 2 3" xfId="12017" xr:uid="{12A54380-41CC-4B77-AD10-12884E0936B5}"/>
    <cellStyle name="Input 19 2 2 4" xfId="13358" xr:uid="{BE9DA6D1-5EBF-4DF7-8B19-DBAED26A0EC8}"/>
    <cellStyle name="Input 19 2 2 5" xfId="17728" xr:uid="{2C5D94B1-5339-4460-AA3A-A1793B5C4777}"/>
    <cellStyle name="Input 19 2 2 6" xfId="18987" xr:uid="{016EBA6F-1506-4E42-A922-1967CC4115F0}"/>
    <cellStyle name="Input 19 2 2 7" xfId="21531" xr:uid="{56939F05-3D69-44C0-9DD6-242695F66F24}"/>
    <cellStyle name="Input 19 2 2 8" xfId="23985" xr:uid="{8C691729-736F-41ED-9C02-AE5F38D9B01B}"/>
    <cellStyle name="Input 19 2 2 9" xfId="27877" xr:uid="{9363AC40-7570-4E5A-89AD-A32A6385935C}"/>
    <cellStyle name="Input 19 2 3" xfId="4840" xr:uid="{EB66FB73-02A1-425A-ACB3-83331DF83A79}"/>
    <cellStyle name="Input 19 2 3 10" xfId="37884" xr:uid="{AB5AA85F-DC16-4A68-8850-6EAA20699A15}"/>
    <cellStyle name="Input 19 2 3 11" xfId="40748" xr:uid="{4EB1D043-9188-4239-9A55-1F29A82EEF5F}"/>
    <cellStyle name="Input 19 2 3 2" xfId="8901" xr:uid="{64C7D416-D9A8-4761-85FC-908DCB4C0131}"/>
    <cellStyle name="Input 19 2 3 3" xfId="12997" xr:uid="{A729158E-EAC2-48EC-BCB7-40AB0121DEB5}"/>
    <cellStyle name="Input 19 2 3 4" xfId="15557" xr:uid="{537D99F9-9469-410A-B746-606A04E0AEDA}"/>
    <cellStyle name="Input 19 2 3 5" xfId="18634" xr:uid="{DB7530AF-76BF-4A22-87BF-B3D9FC00CC8F}"/>
    <cellStyle name="Input 19 2 3 6" xfId="21176" xr:uid="{7D8348D2-986E-4CB0-BD19-E099EE77BA0E}"/>
    <cellStyle name="Input 19 2 3 7" xfId="23636" xr:uid="{11D4D62D-4998-4764-B656-FD011129F1AB}"/>
    <cellStyle name="Input 19 2 3 8" xfId="25958" xr:uid="{77836585-4E04-427F-A9BB-45705A9124CC}"/>
    <cellStyle name="Input 19 2 3 9" xfId="28523" xr:uid="{2D290C88-9893-4E7D-B718-A66FA1FB75FA}"/>
    <cellStyle name="Input 19 2 4" xfId="5126" xr:uid="{D206D80D-8A95-4C3B-A793-C26E49DFBE1C}"/>
    <cellStyle name="Input 19 2 4 10" xfId="38170" xr:uid="{75A99D99-445F-42DC-9B07-2E9508FC3F37}"/>
    <cellStyle name="Input 19 2 4 11" xfId="40573" xr:uid="{38719F9C-C7C6-4563-A55B-3A0B40C896D9}"/>
    <cellStyle name="Input 19 2 4 2" xfId="9177" xr:uid="{CCF8518C-A368-4360-AAA3-10011BA5CB8B}"/>
    <cellStyle name="Input 19 2 4 3" xfId="13283" xr:uid="{0DD601BC-204D-4B77-A8B4-33A7CA6D0975}"/>
    <cellStyle name="Input 19 2 4 4" xfId="15839" xr:uid="{70DC77DC-DF99-42E8-9DFD-BF05B1FCB478}"/>
    <cellStyle name="Input 19 2 4 5" xfId="18910" xr:uid="{53A89919-B1EF-44CF-9FCB-5759EC81F699}"/>
    <cellStyle name="Input 19 2 4 6" xfId="21452" xr:uid="{C4C55AC0-4E1F-48BF-AD71-00460706D477}"/>
    <cellStyle name="Input 19 2 4 7" xfId="23912" xr:uid="{5CC52E82-41A3-429D-8D30-F881611FAFCC}"/>
    <cellStyle name="Input 19 2 4 8" xfId="26234" xr:uid="{468AC70B-9E68-4C16-B17C-8D2F00DFEDED}"/>
    <cellStyle name="Input 19 2 4 9" xfId="28799" xr:uid="{9D07E560-490A-4815-AE56-E9457A2C5657}"/>
    <cellStyle name="Input 19 2 5" xfId="4181" xr:uid="{B0557C1A-D038-4B88-AC3F-E8F83EC19116}"/>
    <cellStyle name="Input 19 2 5 10" xfId="37490" xr:uid="{8472CEB6-20FA-42D1-8372-6FA0801F3F7C}"/>
    <cellStyle name="Input 19 2 5 11" xfId="40624" xr:uid="{0DC12B7D-6FB1-44B5-9F4B-70B84FD34A58}"/>
    <cellStyle name="Input 19 2 5 2" xfId="8398" xr:uid="{747B667E-D9EB-4C5E-9654-BBE16B3EDE78}"/>
    <cellStyle name="Input 19 2 5 3" xfId="12529" xr:uid="{F2AB43F4-FE0B-46E9-9173-D01187781B5F}"/>
    <cellStyle name="Input 19 2 5 4" xfId="15224" xr:uid="{FC57B8EC-93A1-4840-AA01-7FE26351390A}"/>
    <cellStyle name="Input 19 2 5 5" xfId="18237" xr:uid="{7BBC702B-2B40-4A4D-995C-F7AD791B2588}"/>
    <cellStyle name="Input 19 2 5 6" xfId="20854" xr:uid="{A4793A49-C9C5-4CBC-93FC-FD63FF23F3E9}"/>
    <cellStyle name="Input 19 2 5 7" xfId="23388" xr:uid="{DA0D4590-5BF2-42A6-89FF-B87370F14CB6}"/>
    <cellStyle name="Input 19 2 5 8" xfId="25797" xr:uid="{05A46373-434B-4194-B27B-CB2D1B0225D1}"/>
    <cellStyle name="Input 19 2 5 9" xfId="28377" xr:uid="{5F2C537E-4E96-4E6F-826C-4AD71708A939}"/>
    <cellStyle name="Input 19 2 6" xfId="5075" xr:uid="{2D285847-65CA-41B8-86E1-91A165A51290}"/>
    <cellStyle name="Input 19 2 6 10" xfId="38119" xr:uid="{4B1C88FF-3956-4AC5-992A-393A039ED563}"/>
    <cellStyle name="Input 19 2 6 11" xfId="34562" xr:uid="{7E33A198-0133-4400-B732-25225ABD99D9}"/>
    <cellStyle name="Input 19 2 6 2" xfId="9130" xr:uid="{162C7250-6062-4C5A-8BA3-7F3D0AC1D259}"/>
    <cellStyle name="Input 19 2 6 3" xfId="13232" xr:uid="{55D437B9-F8DA-4750-B1C0-88115E122FFA}"/>
    <cellStyle name="Input 19 2 6 4" xfId="15792" xr:uid="{34A71469-0E40-4D6F-9DB1-7ABFFCC505DB}"/>
    <cellStyle name="Input 19 2 6 5" xfId="18863" xr:uid="{0A85F117-22B0-4E05-87D1-929AD01C778E}"/>
    <cellStyle name="Input 19 2 6 6" xfId="21405" xr:uid="{3BEB55EB-89C0-4F62-BAB2-B585D0791D01}"/>
    <cellStyle name="Input 19 2 6 7" xfId="23865" xr:uid="{50438DF3-BBCE-494C-8174-54FE7501ECA5}"/>
    <cellStyle name="Input 19 2 6 8" xfId="26187" xr:uid="{C412844C-E9B8-4D4D-88DD-36149096EF04}"/>
    <cellStyle name="Input 19 2 6 9" xfId="28752" xr:uid="{954FD851-71CC-4B32-A496-206480645A05}"/>
    <cellStyle name="Input 19 2 7" xfId="4056" xr:uid="{3EF3F5A9-16F9-4F11-8835-47739C8E8F0C}"/>
    <cellStyle name="Input 19 2 7 10" xfId="37365" xr:uid="{B407F2B9-71C8-41A9-BD1B-E16DC840AFE4}"/>
    <cellStyle name="Input 19 2 7 11" xfId="37734" xr:uid="{3F121576-2DCE-4951-AA5F-FC24CCADEDF6}"/>
    <cellStyle name="Input 19 2 7 2" xfId="8273" xr:uid="{3403222B-DAA6-4CF0-84D9-882C9A493BC4}"/>
    <cellStyle name="Input 19 2 7 3" xfId="12404" xr:uid="{C24A682A-F4D2-4CE1-BE20-DFBECCFF4E0C}"/>
    <cellStyle name="Input 19 2 7 4" xfId="15099" xr:uid="{EA53392A-88ED-4816-A0D8-E5397069EE2C}"/>
    <cellStyle name="Input 19 2 7 5" xfId="18112" xr:uid="{3C783D96-59C0-45DE-BD73-DBDCB6EA557F}"/>
    <cellStyle name="Input 19 2 7 6" xfId="20729" xr:uid="{9C746B85-C3FE-40D8-9DF2-D0B29D79C2E2}"/>
    <cellStyle name="Input 19 2 7 7" xfId="23263" xr:uid="{8B4852BC-9D13-4744-A56C-2137E0E4DDEC}"/>
    <cellStyle name="Input 19 2 7 8" xfId="25672" xr:uid="{96F1F189-41EC-41CA-A2CF-0EDD47798BFC}"/>
    <cellStyle name="Input 19 2 7 9" xfId="28252" xr:uid="{196E909C-C048-42D4-AAD5-3BD5D4C55643}"/>
    <cellStyle name="Input 19 2 8" xfId="6495" xr:uid="{4A2B0F69-94C2-4B9F-8F1D-2B648110EC40}"/>
    <cellStyle name="Input 19 2 8 10" xfId="39498" xr:uid="{A941B20E-5CEF-4FE4-9B0D-7E5996222DDB}"/>
    <cellStyle name="Input 19 2 8 11" xfId="35653" xr:uid="{68A88B93-659E-4905-993D-89CA7E9AFEFD}"/>
    <cellStyle name="Input 19 2 8 2" xfId="10443" xr:uid="{6238BEF3-5961-49F6-8CC2-9C13301639A7}"/>
    <cellStyle name="Input 19 2 8 3" xfId="14612" xr:uid="{681739EE-4479-4E1D-84F9-89936C40F201}"/>
    <cellStyle name="Input 19 2 8 4" xfId="17131" xr:uid="{5FF3DCC3-4BFE-4E8B-927C-23F076304F87}"/>
    <cellStyle name="Input 19 2 8 5" xfId="20243" xr:uid="{9FE241CD-AD70-4ED8-9B25-8B81D152191A}"/>
    <cellStyle name="Input 19 2 8 6" xfId="22770" xr:uid="{B07EADBD-4D04-481F-86DA-569B4314BEFB}"/>
    <cellStyle name="Input 19 2 8 7" xfId="25194" xr:uid="{A21EF1AD-2B1A-46C9-812F-ACF6745CAEE1}"/>
    <cellStyle name="Input 19 2 8 8" xfId="27490" xr:uid="{B2F13A3A-3590-4A42-823C-8DB1AE2ECEF1}"/>
    <cellStyle name="Input 19 2 8 9" xfId="30039" xr:uid="{B3869F15-5DDB-4596-A849-D0DD66CD92AD}"/>
    <cellStyle name="Input 19 2 9" xfId="7498" xr:uid="{656378D4-5DC5-450C-B5DA-44ED2ED15C2B}"/>
    <cellStyle name="Input 19 3" xfId="3658" xr:uid="{C3F8BEA6-C7FB-497C-B838-976B2E559577}"/>
    <cellStyle name="Input 19 3 10" xfId="36977" xr:uid="{4F4B3277-8726-46DF-B560-15651CA861FB}"/>
    <cellStyle name="Input 19 3 11" xfId="34320" xr:uid="{CB55CCD5-5D17-4D13-9C75-0529665CBA83}"/>
    <cellStyle name="Input 19 3 2" xfId="7885" xr:uid="{D3CCDCC8-6074-44BC-88A9-8E184AE0DB87}"/>
    <cellStyle name="Input 19 3 3" xfId="12016" xr:uid="{79F35903-ECD5-44B2-BDFC-D762F465ECD4}"/>
    <cellStyle name="Input 19 3 4" xfId="9257" xr:uid="{43C31962-13AC-42F5-89D8-8EEB2DC70DDD}"/>
    <cellStyle name="Input 19 3 5" xfId="17727" xr:uid="{7438C50B-0CBA-4514-A6F5-6A0EBD44AF36}"/>
    <cellStyle name="Input 19 3 6" xfId="7163" xr:uid="{B8C9FD25-4C61-4B21-A743-1A271301389E}"/>
    <cellStyle name="Input 19 3 7" xfId="11541" xr:uid="{66055EDA-B848-4B89-ADFB-2E9971F19ED6}"/>
    <cellStyle name="Input 19 3 8" xfId="7445" xr:uid="{CD5C67BF-091B-46F4-A883-21BB0FEEBD18}"/>
    <cellStyle name="Input 19 3 9" xfId="27876" xr:uid="{8B4CAE74-7E02-454E-B286-62F6D1CCEF15}"/>
    <cellStyle name="Input 19 4" xfId="4839" xr:uid="{91C3840F-FBAD-4CD0-9B60-F3BD73FDC83C}"/>
    <cellStyle name="Input 19 4 10" xfId="37883" xr:uid="{37564970-D2DB-4244-955D-3DD8428F73E8}"/>
    <cellStyle name="Input 19 4 11" xfId="40021" xr:uid="{DECBAB5B-B122-41CD-84D0-D2317EC96ED8}"/>
    <cellStyle name="Input 19 4 2" xfId="8900" xr:uid="{A538093D-29F8-4D72-BD5D-664E75CD72DF}"/>
    <cellStyle name="Input 19 4 3" xfId="12996" xr:uid="{52F2EEE1-815E-4EC9-9EFD-09F0B2C2FE8C}"/>
    <cellStyle name="Input 19 4 4" xfId="15556" xr:uid="{78B076A9-823B-4074-AF34-5F6CBF99191C}"/>
    <cellStyle name="Input 19 4 5" xfId="18633" xr:uid="{CEAA0666-CFCE-4063-96F0-AC6B955C2539}"/>
    <cellStyle name="Input 19 4 6" xfId="21175" xr:uid="{5BA9FCD6-0062-4112-8D87-38170BF370DF}"/>
    <cellStyle name="Input 19 4 7" xfId="23635" xr:uid="{84566892-9B9B-4436-9EAD-7C445702FA4A}"/>
    <cellStyle name="Input 19 4 8" xfId="25957" xr:uid="{F7AAAA84-71FA-4004-A7DD-0F8D9226A872}"/>
    <cellStyle name="Input 19 4 9" xfId="28522" xr:uid="{D18D390F-26B5-4E09-8F8E-F6D8F2242B01}"/>
    <cellStyle name="Input 19 5" xfId="5127" xr:uid="{713C6103-D314-411A-A090-66818C029749}"/>
    <cellStyle name="Input 19 5 10" xfId="38171" xr:uid="{A8C1F9A7-EEBE-45B1-BBF5-95F61A80A073}"/>
    <cellStyle name="Input 19 5 11" xfId="34573" xr:uid="{7D3DB653-A87D-4077-8542-A92AA28CB2B1}"/>
    <cellStyle name="Input 19 5 2" xfId="9178" xr:uid="{66392953-0795-45A7-B29C-FAD58CF6B731}"/>
    <cellStyle name="Input 19 5 3" xfId="13284" xr:uid="{B259ADC8-D67C-4214-AFCA-FFDFD862E6A0}"/>
    <cellStyle name="Input 19 5 4" xfId="15840" xr:uid="{99BEA385-460C-450B-A460-07030C21E240}"/>
    <cellStyle name="Input 19 5 5" xfId="18911" xr:uid="{AAD0A725-1652-417C-92DF-171135C7D644}"/>
    <cellStyle name="Input 19 5 6" xfId="21453" xr:uid="{18BCE0F7-7056-4682-B1EA-36620E71D099}"/>
    <cellStyle name="Input 19 5 7" xfId="23913" xr:uid="{7252488C-724F-45E1-96E9-83A291F02795}"/>
    <cellStyle name="Input 19 5 8" xfId="26235" xr:uid="{080CBC02-3FB2-412F-B743-551CCBBABFBF}"/>
    <cellStyle name="Input 19 5 9" xfId="28800" xr:uid="{9C2370AA-6B4D-497F-A4F2-116EE1D708E4}"/>
    <cellStyle name="Input 19 6" xfId="4180" xr:uid="{B3F99C9F-75D7-4F77-B013-9A142EFFAF2B}"/>
    <cellStyle name="Input 19 6 10" xfId="37489" xr:uid="{DD13CB09-898F-416B-AE2E-5EF1A8467293}"/>
    <cellStyle name="Input 19 6 11" xfId="40709" xr:uid="{8C6F0628-0537-4154-84CE-089777170425}"/>
    <cellStyle name="Input 19 6 2" xfId="8397" xr:uid="{9982BF0B-0C08-41DB-81E5-FE67534CDF4C}"/>
    <cellStyle name="Input 19 6 3" xfId="12528" xr:uid="{9D7D379D-ED5E-42EF-8D85-A5EBCEB50198}"/>
    <cellStyle name="Input 19 6 4" xfId="15223" xr:uid="{359FC1FD-4781-4C1B-AFB9-30DD38425D89}"/>
    <cellStyle name="Input 19 6 5" xfId="18236" xr:uid="{C9EE8B23-3C61-477D-A8E4-E189DE462089}"/>
    <cellStyle name="Input 19 6 6" xfId="20853" xr:uid="{67C41CCA-2FA7-4869-93E7-DA8F3095ED99}"/>
    <cellStyle name="Input 19 6 7" xfId="23387" xr:uid="{7C690EA1-C7B3-4D06-8A47-1C5C14F2CD84}"/>
    <cellStyle name="Input 19 6 8" xfId="25796" xr:uid="{8C5A8FAB-1D45-4EF7-B46A-FFC76FD67B7A}"/>
    <cellStyle name="Input 19 6 9" xfId="28376" xr:uid="{C46A36A0-A008-4E56-AE62-3C429652D901}"/>
    <cellStyle name="Input 19 7" xfId="5084" xr:uid="{F4B4C291-BA4C-4F4B-9D25-AD9634DB53B2}"/>
    <cellStyle name="Input 19 7 10" xfId="38128" xr:uid="{27672893-1C50-43E9-91EF-818D1226CF6E}"/>
    <cellStyle name="Input 19 7 11" xfId="39929" xr:uid="{5D639C94-B436-4551-AD36-6175654FF56E}"/>
    <cellStyle name="Input 19 7 2" xfId="9139" xr:uid="{543E04CC-58A5-46BF-88AF-A31097F51EA2}"/>
    <cellStyle name="Input 19 7 3" xfId="13241" xr:uid="{CC7A793C-4B70-42D5-8A66-706CC77FDA46}"/>
    <cellStyle name="Input 19 7 4" xfId="15801" xr:uid="{D0071661-37EE-47D9-8794-4B1B404FEEDB}"/>
    <cellStyle name="Input 19 7 5" xfId="18872" xr:uid="{3BC83D99-AADD-486B-B8B9-5D280DB9FB04}"/>
    <cellStyle name="Input 19 7 6" xfId="21414" xr:uid="{C8FE6A6C-0243-4B98-B596-88ABC41D7A04}"/>
    <cellStyle name="Input 19 7 7" xfId="23874" xr:uid="{B0E787C0-AF6D-4C77-BFFE-BBBA8D43D557}"/>
    <cellStyle name="Input 19 7 8" xfId="26196" xr:uid="{BB9373D8-38CC-4392-AF85-894B696D5CF1}"/>
    <cellStyle name="Input 19 7 9" xfId="28761" xr:uid="{05E161EF-78E3-4D0F-9654-B0B0D5EF46A5}"/>
    <cellStyle name="Input 19 8" xfId="4055" xr:uid="{5FAD01C6-9A8D-45F3-B7C7-A25C3805E9C0}"/>
    <cellStyle name="Input 19 8 10" xfId="37364" xr:uid="{69C847A1-C9BF-49E8-B521-47775404B3F0}"/>
    <cellStyle name="Input 19 8 11" xfId="34500" xr:uid="{ACD0E7A9-C12E-444C-ABEF-4C8748984487}"/>
    <cellStyle name="Input 19 8 2" xfId="8272" xr:uid="{2CD2C7DF-5509-48AA-824F-86B6BA347992}"/>
    <cellStyle name="Input 19 8 3" xfId="12403" xr:uid="{10FEAAE3-0CC1-476F-9DA0-CE64B492BED4}"/>
    <cellStyle name="Input 19 8 4" xfId="15098" xr:uid="{7A1394DB-856C-40BC-AE02-DF24C32CD1E9}"/>
    <cellStyle name="Input 19 8 5" xfId="18111" xr:uid="{CACCD2A1-76E3-4307-B0BB-ABC98F11FCC3}"/>
    <cellStyle name="Input 19 8 6" xfId="20728" xr:uid="{22F26233-9A00-4E63-8393-F12D2EE9007F}"/>
    <cellStyle name="Input 19 8 7" xfId="23262" xr:uid="{BFDC29C8-AD1C-42CB-823D-9D24ADB6938A}"/>
    <cellStyle name="Input 19 8 8" xfId="25671" xr:uid="{04CF2B7A-10C4-47B0-A52C-C323EF55CC85}"/>
    <cellStyle name="Input 19 8 9" xfId="28251" xr:uid="{22C30531-6FE3-40B6-8F0B-31A3AEA24DE6}"/>
    <cellStyle name="Input 19 9" xfId="6494" xr:uid="{9DC7608C-3B32-4E6F-9CFE-8C32B511174E}"/>
    <cellStyle name="Input 19 9 10" xfId="39497" xr:uid="{0A1D5865-DEEE-42AA-8384-7E69B2105D05}"/>
    <cellStyle name="Input 19 9 11" xfId="35654" xr:uid="{5059FB58-8366-4102-BEFF-709A1116103A}"/>
    <cellStyle name="Input 19 9 2" xfId="10442" xr:uid="{E7E0E3F2-F4EB-4ED3-ADF8-4E3343D000AC}"/>
    <cellStyle name="Input 19 9 3" xfId="14611" xr:uid="{37C24FA9-F25F-4F29-B7E9-D157C96D8F5D}"/>
    <cellStyle name="Input 19 9 4" xfId="17130" xr:uid="{EAEF2E10-3FEC-4A3D-9409-87B22FE7B3C3}"/>
    <cellStyle name="Input 19 9 5" xfId="20242" xr:uid="{5A9C7423-6636-4422-A8AA-B4246459DA7F}"/>
    <cellStyle name="Input 19 9 6" xfId="22769" xr:uid="{F69F8129-64C8-4EB7-BC2F-8B5C06DC24A9}"/>
    <cellStyle name="Input 19 9 7" xfId="25193" xr:uid="{DF72F1C0-2E25-45CE-B567-2A8EEE27A472}"/>
    <cellStyle name="Input 19 9 8" xfId="27489" xr:uid="{F697AC95-77B0-441F-9DBE-F3BC0409184C}"/>
    <cellStyle name="Input 19 9 9" xfId="30038" xr:uid="{80045EBE-0EBA-42A9-AF26-E84AA61CDFD3}"/>
    <cellStyle name="Input 2" xfId="1248" xr:uid="{E3EC0450-AEED-4F76-B779-4A912B548D59}"/>
    <cellStyle name="Input 2 10" xfId="4182" xr:uid="{7D8B132F-D058-4163-9A4E-E959F0370340}"/>
    <cellStyle name="Input 2 10 10" xfId="30808" xr:uid="{4D9B0555-47B5-41F2-9E95-46AD21956C61}"/>
    <cellStyle name="Input 2 10 11" xfId="32645" xr:uid="{1BD798C1-AA45-462E-98CB-8A337A21EAB7}"/>
    <cellStyle name="Input 2 10 12" xfId="37491" xr:uid="{70F3AAFF-BFDF-4A22-8AFB-9B691EA6E280}"/>
    <cellStyle name="Input 2 10 13" xfId="39969" xr:uid="{012F9A69-8DF4-4B19-97DC-6196E15429EB}"/>
    <cellStyle name="Input 2 10 2" xfId="8399" xr:uid="{9393D3A0-A408-4E57-8C7A-E265F3E7158B}"/>
    <cellStyle name="Input 2 10 2 2" xfId="30809" xr:uid="{3F5E68D6-3ED6-4B8E-A1AE-8E6532EB3559}"/>
    <cellStyle name="Input 2 10 2 3" xfId="32646" xr:uid="{A0214687-EE21-479E-80B2-6E1729177F0C}"/>
    <cellStyle name="Input 2 10 2 4" xfId="36225" xr:uid="{CD8AAC69-8811-404B-A8F4-1070C646D9F0}"/>
    <cellStyle name="Input 2 10 3" xfId="12530" xr:uid="{57561223-217C-4CC2-9DA5-5538A655C2CB}"/>
    <cellStyle name="Input 2 10 3 2" xfId="30810" xr:uid="{8F2E98FF-ED0E-41BE-BE98-910B0261B766}"/>
    <cellStyle name="Input 2 10 3 3" xfId="32647" xr:uid="{1046FADF-892C-483C-9BF2-98327918C695}"/>
    <cellStyle name="Input 2 10 3 4" xfId="36224" xr:uid="{8C0584AF-2DC5-4BAB-A001-64CE55E2B154}"/>
    <cellStyle name="Input 2 10 4" xfId="15225" xr:uid="{1170CB8D-55BA-404E-B122-A07733858D2B}"/>
    <cellStyle name="Input 2 10 5" xfId="18238" xr:uid="{593D0076-2923-4454-8E17-D62907005F5D}"/>
    <cellStyle name="Input 2 10 6" xfId="20855" xr:uid="{BAF16323-A82E-45E0-8C60-BF10A7C5C1A6}"/>
    <cellStyle name="Input 2 10 7" xfId="23389" xr:uid="{590EE491-6142-4A9A-BEC8-E9D00432D595}"/>
    <cellStyle name="Input 2 10 8" xfId="25798" xr:uid="{E79516DC-2277-42DC-AA76-D7C229E290FD}"/>
    <cellStyle name="Input 2 10 9" xfId="28378" xr:uid="{463433F1-A177-4E43-B344-AAE4FC5624C3}"/>
    <cellStyle name="Input 2 11" xfId="5035" xr:uid="{51C14E57-6853-48C3-A4BA-C6ABC21864FF}"/>
    <cellStyle name="Input 2 11 10" xfId="30811" xr:uid="{046B1D48-C437-4731-B813-6F22600C7CA1}"/>
    <cellStyle name="Input 2 11 11" xfId="32648" xr:uid="{5C02506E-0464-402B-A059-27569DD854CC}"/>
    <cellStyle name="Input 2 11 12" xfId="38079" xr:uid="{245D61E0-9481-433B-A6B7-76C6AD1D69DC}"/>
    <cellStyle name="Input 2 11 13" xfId="40928" xr:uid="{1B577BB3-509E-40DB-B0BF-3362564BCAFE}"/>
    <cellStyle name="Input 2 11 2" xfId="9090" xr:uid="{0B2C36B2-D573-43F7-8D21-8313B75AF80E}"/>
    <cellStyle name="Input 2 11 2 2" xfId="30812" xr:uid="{21FAE9DC-4690-4F66-8FF8-0BA429C3FCE0}"/>
    <cellStyle name="Input 2 11 2 3" xfId="32649" xr:uid="{24833E8B-3E91-4D2E-96FC-E6A616964993}"/>
    <cellStyle name="Input 2 11 2 4" xfId="36222" xr:uid="{39758F56-F101-412E-9902-8470D2CC73BF}"/>
    <cellStyle name="Input 2 11 3" xfId="13192" xr:uid="{B14CA46A-DB22-4A46-8540-1CB8D3430A89}"/>
    <cellStyle name="Input 2 11 3 2" xfId="30813" xr:uid="{718F763F-12B6-4A16-97DA-BA675EAF006F}"/>
    <cellStyle name="Input 2 11 3 3" xfId="32650" xr:uid="{BB6C5FA8-7E4F-4DE3-AFF6-87556D50E41B}"/>
    <cellStyle name="Input 2 11 3 4" xfId="36221" xr:uid="{C6153833-6580-474F-B529-C08D8F99F5E8}"/>
    <cellStyle name="Input 2 11 4" xfId="15752" xr:uid="{84EC951D-2641-46A6-B20B-D373701689E1}"/>
    <cellStyle name="Input 2 11 5" xfId="18823" xr:uid="{948C5C7C-089E-4398-937C-F02ADC40C335}"/>
    <cellStyle name="Input 2 11 6" xfId="21365" xr:uid="{1486F177-9AF9-4834-8270-536724B0D2F8}"/>
    <cellStyle name="Input 2 11 7" xfId="23825" xr:uid="{5C69A21D-7AA3-4B85-9635-3D30AD001DA3}"/>
    <cellStyle name="Input 2 11 8" xfId="26147" xr:uid="{6C61ABED-C12C-427A-A594-E8E6360F66B0}"/>
    <cellStyle name="Input 2 11 9" xfId="28712" xr:uid="{6E1856BD-05ED-443D-9BDB-A68FCF880B9D}"/>
    <cellStyle name="Input 2 12" xfId="4057" xr:uid="{7266D7E0-7E91-48AD-B3B4-D513B9B6CF23}"/>
    <cellStyle name="Input 2 12 10" xfId="30814" xr:uid="{7DAAA688-88CF-459D-B692-9F8388E3ADE5}"/>
    <cellStyle name="Input 2 12 11" xfId="32651" xr:uid="{EA49791C-9EE2-48CB-AAD5-2FC9BC00FC00}"/>
    <cellStyle name="Input 2 12 12" xfId="37366" xr:uid="{50008C6A-0706-43EE-85FB-B3B6E88C0B68}"/>
    <cellStyle name="Input 2 12 13" xfId="40978" xr:uid="{0ED76957-3CAD-4742-A229-A3FD15CFBE89}"/>
    <cellStyle name="Input 2 12 2" xfId="8274" xr:uid="{7862B68F-14AF-45C8-A45B-37379299E209}"/>
    <cellStyle name="Input 2 12 2 2" xfId="30815" xr:uid="{D8D6613B-ADEB-4101-A8A7-A6E4921EB21C}"/>
    <cellStyle name="Input 2 12 2 3" xfId="32652" xr:uid="{8043A5D1-4CC2-4C94-B846-38EC3CA69587}"/>
    <cellStyle name="Input 2 12 2 4" xfId="36219" xr:uid="{AA7CDCDF-001C-4377-B923-B4C04593CBA1}"/>
    <cellStyle name="Input 2 12 3" xfId="12405" xr:uid="{2CBDF954-88FD-4B9B-B998-1BDB1D84FC9D}"/>
    <cellStyle name="Input 2 12 3 2" xfId="30816" xr:uid="{6429FC4E-DD23-4C32-9E71-7AFFDBB316E5}"/>
    <cellStyle name="Input 2 12 3 3" xfId="32653" xr:uid="{19CA7E51-327D-4029-B0EC-243E1DA1F68C}"/>
    <cellStyle name="Input 2 12 3 4" xfId="36218" xr:uid="{16845A83-7F1F-47D4-992C-5B9813C868BB}"/>
    <cellStyle name="Input 2 12 4" xfId="15100" xr:uid="{EF1B690B-A201-4E7B-A209-1529F95B96BA}"/>
    <cellStyle name="Input 2 12 5" xfId="18113" xr:uid="{CDDF584F-6AC2-4EAE-B7AE-A4AB3FC411BE}"/>
    <cellStyle name="Input 2 12 6" xfId="20730" xr:uid="{16CC9F1B-0FC0-4400-9AB7-440BFFD355D7}"/>
    <cellStyle name="Input 2 12 7" xfId="23264" xr:uid="{65ACC6C0-D3F1-4704-9A2D-6C7E243B9411}"/>
    <cellStyle name="Input 2 12 8" xfId="25673" xr:uid="{F2256EB2-F29E-4D24-AC24-D18323E6C4E7}"/>
    <cellStyle name="Input 2 12 9" xfId="28253" xr:uid="{65ACD190-0DDA-45C1-8FBA-94CC2B0C7A35}"/>
    <cellStyle name="Input 2 13" xfId="6496" xr:uid="{06FE02D0-178C-4E1B-82A6-D7039E664D9D}"/>
    <cellStyle name="Input 2 13 10" xfId="30817" xr:uid="{F4F1F420-6764-4F0E-81D6-5175D7110F66}"/>
    <cellStyle name="Input 2 13 11" xfId="32654" xr:uid="{968A01BE-78A9-43E7-8563-27C432F5CAA1}"/>
    <cellStyle name="Input 2 13 12" xfId="39499" xr:uid="{8136FE8E-DFA5-44E8-9F9A-D50A6BCFD7A7}"/>
    <cellStyle name="Input 2 13 13" xfId="35652" xr:uid="{6A2F7ABC-E0BF-4804-A640-E2FC5033F2DD}"/>
    <cellStyle name="Input 2 13 2" xfId="10444" xr:uid="{D6CAE033-DC7F-4A29-992C-E2E7D61C6050}"/>
    <cellStyle name="Input 2 13 2 2" xfId="30818" xr:uid="{1B78D746-3528-4CE2-B18C-95D9A0E83C07}"/>
    <cellStyle name="Input 2 13 2 3" xfId="32655" xr:uid="{85EF946C-3A5E-4079-83B7-EB7A75B60DF2}"/>
    <cellStyle name="Input 2 13 2 4" xfId="36216" xr:uid="{321A8CB7-569A-48A4-A61B-84C045193561}"/>
    <cellStyle name="Input 2 13 3" xfId="14613" xr:uid="{63D7E161-1553-4F88-9711-6419FE1B0717}"/>
    <cellStyle name="Input 2 13 3 2" xfId="30819" xr:uid="{DC175F84-59DD-464B-B05B-72282C36A1A3}"/>
    <cellStyle name="Input 2 13 3 3" xfId="32656" xr:uid="{7BD1DEB5-E0B8-47AC-9194-133A0DB376B8}"/>
    <cellStyle name="Input 2 13 3 4" xfId="36215" xr:uid="{43D575F9-DDA2-485D-B7F0-0B649CF4AC60}"/>
    <cellStyle name="Input 2 13 4" xfId="17132" xr:uid="{1983578B-B2F4-47E9-9383-9B216407C8A3}"/>
    <cellStyle name="Input 2 13 5" xfId="20244" xr:uid="{204AC344-3A69-42E1-B245-CD4445A49912}"/>
    <cellStyle name="Input 2 13 6" xfId="22771" xr:uid="{F979F67D-F0B8-4FDC-A5B3-D3F172EA27D3}"/>
    <cellStyle name="Input 2 13 7" xfId="25195" xr:uid="{4A723A08-629D-4AAA-816C-F20B81D69216}"/>
    <cellStyle name="Input 2 13 8" xfId="27491" xr:uid="{5FF824D7-C76C-44FF-9BD3-5AC65A1BBBC2}"/>
    <cellStyle name="Input 2 13 9" xfId="30040" xr:uid="{6F1908AD-5FFF-4F8B-B837-D6C12F1B81EB}"/>
    <cellStyle name="Input 2 14" xfId="7499" xr:uid="{EEE86E1A-1D0B-4559-A7BB-2A3B42E553EB}"/>
    <cellStyle name="Input 2 14 2" xfId="30821" xr:uid="{509D84D6-FAC2-4498-9A24-D2D6098E3A22}"/>
    <cellStyle name="Input 2 14 2 2" xfId="32658" xr:uid="{2D9169DF-2F25-4FCE-ADDC-A67250892395}"/>
    <cellStyle name="Input 2 14 2 3" xfId="36213" xr:uid="{90FA2E75-D829-432B-8DD3-2ABCB8AE6153}"/>
    <cellStyle name="Input 2 14 3" xfId="30822" xr:uid="{40995313-85F2-4315-A21A-FA709304AE08}"/>
    <cellStyle name="Input 2 14 3 2" xfId="32659" xr:uid="{9AF0CED5-AAC7-41F2-BE3C-597B581B9450}"/>
    <cellStyle name="Input 2 14 3 3" xfId="36212" xr:uid="{F2920B15-4B8C-422F-B526-117E8E0EDFA4}"/>
    <cellStyle name="Input 2 14 4" xfId="30820" xr:uid="{9F060F56-D26C-4E23-87C0-EC129B412F01}"/>
    <cellStyle name="Input 2 14 5" xfId="32657" xr:uid="{8667B4E9-3003-42D1-B8E1-124BDBB90E58}"/>
    <cellStyle name="Input 2 14 6" xfId="36214" xr:uid="{12100EDA-1FCA-4EFA-80F6-6628431B3F83}"/>
    <cellStyle name="Input 2 15" xfId="7053" xr:uid="{68CEC8AE-5F5F-4F41-AC02-8C48F2F932F8}"/>
    <cellStyle name="Input 2 15 2" xfId="30823" xr:uid="{9284AE4E-1C59-40DF-95C3-5D1AF1FA7DCB}"/>
    <cellStyle name="Input 2 15 3" xfId="32660" xr:uid="{881B4C59-8D99-42EF-AAD2-7D5DAC73B6BC}"/>
    <cellStyle name="Input 2 15 4" xfId="36211" xr:uid="{B13A99EC-F454-4732-995C-02D0F570057F}"/>
    <cellStyle name="Input 2 16" xfId="11161" xr:uid="{65AE49A8-C2CC-4B4B-BCE4-EBC237809E31}"/>
    <cellStyle name="Input 2 16 2" xfId="30824" xr:uid="{868B1EEB-68F4-4893-82B2-36500F1918F0}"/>
    <cellStyle name="Input 2 16 3" xfId="32661" xr:uid="{DA9C57FA-1CD6-4F8F-90D6-4D4A59D1D753}"/>
    <cellStyle name="Input 2 16 4" xfId="36210" xr:uid="{7746E153-8F1B-41ED-99E0-70CD726FBC7B}"/>
    <cellStyle name="Input 2 17" xfId="10836" xr:uid="{C4F7E18B-4953-4785-8C12-F8B72EB39F76}"/>
    <cellStyle name="Input 2 17 2" xfId="30825" xr:uid="{C578C4F7-E5E7-4E08-AB3B-2D10D6D56971}"/>
    <cellStyle name="Input 2 17 3" xfId="32662" xr:uid="{7C7A5D70-30A0-4ED5-8DDA-E68F2142499D}"/>
    <cellStyle name="Input 2 17 4" xfId="36209" xr:uid="{1B675D96-E6D5-4661-9CF3-6FCBBCF97022}"/>
    <cellStyle name="Input 2 18" xfId="15467" xr:uid="{EC949E06-13D0-41B6-9713-E83A446C05D7}"/>
    <cellStyle name="Input 2 19" xfId="20208" xr:uid="{FA788C9C-772F-40A3-8286-6C86C0F5F8A9}"/>
    <cellStyle name="Input 2 2" xfId="1249" xr:uid="{3E42D778-B765-41C2-A529-EF2B7DE1DE71}"/>
    <cellStyle name="Input 2 2 10" xfId="30827" xr:uid="{272D0EF1-A4B2-427D-94B1-704082973533}"/>
    <cellStyle name="Input 2 2 10 2" xfId="30828" xr:uid="{B78058DB-6811-43DF-B17B-0EB546048446}"/>
    <cellStyle name="Input 2 2 10 2 2" xfId="32665" xr:uid="{C544D802-8D6C-4667-B81B-6EEAF159DEBB}"/>
    <cellStyle name="Input 2 2 10 2 3" xfId="36206" xr:uid="{443ABFDD-9710-426D-BFEA-576E8003267F}"/>
    <cellStyle name="Input 2 2 10 3" xfId="30829" xr:uid="{F795B5A9-DF08-47BE-B8BF-390FE6730A3D}"/>
    <cellStyle name="Input 2 2 10 3 2" xfId="32666" xr:uid="{3D70E98C-2CAF-4A3D-833E-3BD7A3144BA0}"/>
    <cellStyle name="Input 2 2 10 3 3" xfId="36205" xr:uid="{5708EAF5-93B9-4E38-97AD-BC42603B196E}"/>
    <cellStyle name="Input 2 2 10 4" xfId="32664" xr:uid="{8B075970-D34C-48DD-B09C-8105B52CCCD9}"/>
    <cellStyle name="Input 2 2 10 5" xfId="36207" xr:uid="{7F81FA07-DAEC-428A-A7B5-44BE42B23EDB}"/>
    <cellStyle name="Input 2 2 11" xfId="30830" xr:uid="{B3027C68-97CB-4847-A028-81F849E379B0}"/>
    <cellStyle name="Input 2 2 11 2" xfId="30831" xr:uid="{054F5766-A16C-4F5C-BDE4-D8C6C81B5B25}"/>
    <cellStyle name="Input 2 2 11 2 2" xfId="32668" xr:uid="{B3C1D103-10DC-47E8-A7DD-ED0FFDF9DBA5}"/>
    <cellStyle name="Input 2 2 11 2 3" xfId="36203" xr:uid="{65D531BB-669B-46F0-8EB6-075A068A53A4}"/>
    <cellStyle name="Input 2 2 11 3" xfId="30832" xr:uid="{A721BA1D-F4AC-4C70-B770-D7B3AF9C76B8}"/>
    <cellStyle name="Input 2 2 11 3 2" xfId="32669" xr:uid="{59C3ABFB-4F66-465F-B99E-D06A99626968}"/>
    <cellStyle name="Input 2 2 11 3 3" xfId="36202" xr:uid="{59D334A6-11C7-4339-9823-E5BC47936057}"/>
    <cellStyle name="Input 2 2 11 4" xfId="32667" xr:uid="{E2621BE3-D10C-4BD2-9AB3-81E24D374652}"/>
    <cellStyle name="Input 2 2 11 5" xfId="36204" xr:uid="{000CF126-1022-4C8D-AEFB-A72D730F3137}"/>
    <cellStyle name="Input 2 2 12" xfId="30833" xr:uid="{9DC6323E-663A-4EF3-A48F-10FF0BEDD073}"/>
    <cellStyle name="Input 2 2 12 2" xfId="30834" xr:uid="{8AD0218C-0E28-4C5A-8EBA-BD04DA0330AD}"/>
    <cellStyle name="Input 2 2 12 2 2" xfId="32671" xr:uid="{FFC5306C-A3DE-4AEF-85D1-684AC42F0673}"/>
    <cellStyle name="Input 2 2 12 2 3" xfId="36200" xr:uid="{0A358ADB-6013-43DC-9099-75E45A16CA79}"/>
    <cellStyle name="Input 2 2 12 3" xfId="30835" xr:uid="{A797B65E-8329-4168-8934-6B961B5EFF6A}"/>
    <cellStyle name="Input 2 2 12 3 2" xfId="32672" xr:uid="{BAA59F41-0FD9-4EA7-A6E0-0C6ECF66FEBB}"/>
    <cellStyle name="Input 2 2 12 3 3" xfId="36199" xr:uid="{AF10A068-F141-4C17-B007-6853096B6F28}"/>
    <cellStyle name="Input 2 2 12 4" xfId="32670" xr:uid="{96ED55EA-93DE-4CB6-9D58-1E66626556B0}"/>
    <cellStyle name="Input 2 2 12 5" xfId="36201" xr:uid="{3039EF0A-C901-419E-BF21-13C36AC1634E}"/>
    <cellStyle name="Input 2 2 13" xfId="30836" xr:uid="{581BFF45-99C0-4C9C-B3D3-E4B812745B05}"/>
    <cellStyle name="Input 2 2 13 2" xfId="32673" xr:uid="{D6300914-D288-4BE5-A578-09B383FA0A33}"/>
    <cellStyle name="Input 2 2 13 3" xfId="36198" xr:uid="{1299883D-75FE-4F5F-B784-C69CACE70825}"/>
    <cellStyle name="Input 2 2 14" xfId="30837" xr:uid="{25643532-EEAB-4AC9-851F-0B6021F1E07A}"/>
    <cellStyle name="Input 2 2 14 2" xfId="32674" xr:uid="{73CB3F22-2D13-4DA9-A4C7-40383D566B77}"/>
    <cellStyle name="Input 2 2 14 3" xfId="36197" xr:uid="{BFDBB1BF-5589-4C8F-9AB4-26A4CCDF12CB}"/>
    <cellStyle name="Input 2 2 15" xfId="30838" xr:uid="{79726695-2CD3-4641-A9FA-FF19E3C43521}"/>
    <cellStyle name="Input 2 2 15 2" xfId="32675" xr:uid="{D170C557-3C67-40FE-87AF-E848E521523F}"/>
    <cellStyle name="Input 2 2 15 3" xfId="36196" xr:uid="{C4760CB3-C230-40F4-A595-9ACB60636EC3}"/>
    <cellStyle name="Input 2 2 16" xfId="30826" xr:uid="{BBC30CD6-1E65-45D9-923C-C00378E0FDF6}"/>
    <cellStyle name="Input 2 2 17" xfId="32663" xr:uid="{9D15061C-9856-4AA7-BFAE-3A1E008129C9}"/>
    <cellStyle name="Input 2 2 18" xfId="36208" xr:uid="{07B58694-7095-4411-AAF0-443648D4046E}"/>
    <cellStyle name="Input 2 2 2" xfId="1250" xr:uid="{7518154A-6516-40F4-A1B3-534ED53EE0A8}"/>
    <cellStyle name="Input 2 2 2 10" xfId="7500" xr:uid="{DB9D32F8-F1BB-439A-9A14-886615384FE0}"/>
    <cellStyle name="Input 2 2 2 11" xfId="7052" xr:uid="{A19404EC-C94D-448B-809F-D08223B0142D}"/>
    <cellStyle name="Input 2 2 2 12" xfId="11160" xr:uid="{5740370D-BCF6-4912-AC3A-CB53754E3519}"/>
    <cellStyle name="Input 2 2 2 13" xfId="10838" xr:uid="{2815663D-B5B3-42DE-BC07-E63A9DAD485F}"/>
    <cellStyle name="Input 2 2 2 14" xfId="11255" xr:uid="{510D5C4D-68F3-4983-9E7F-275DC4F2D92D}"/>
    <cellStyle name="Input 2 2 2 15" xfId="20210" xr:uid="{977E562F-E600-4490-B290-60B4F7DD9B69}"/>
    <cellStyle name="Input 2 2 2 16" xfId="11292" xr:uid="{B28D8B2E-0690-40CF-8AAC-4E18EB9BB53C}"/>
    <cellStyle name="Input 2 2 2 17" xfId="10987" xr:uid="{6D67BBCA-B6E9-4D6D-9A17-B7358547BEC1}"/>
    <cellStyle name="Input 2 2 2 18" xfId="30839" xr:uid="{B661871E-1E12-4377-901F-7E02A14040C9}"/>
    <cellStyle name="Input 2 2 2 19" xfId="32676" xr:uid="{8826646C-B7AB-4713-92B0-0690E02289A0}"/>
    <cellStyle name="Input 2 2 2 2" xfId="1251" xr:uid="{174A8A1E-6973-4BAD-B369-D6E1A74EE18D}"/>
    <cellStyle name="Input 2 2 2 2 10" xfId="7051" xr:uid="{50711CAA-D1DB-49AF-8F4E-5FA63C914BA7}"/>
    <cellStyle name="Input 2 2 2 2 11" xfId="11159" xr:uid="{555B8CFD-7940-4070-BA85-D02C280248A3}"/>
    <cellStyle name="Input 2 2 2 2 12" xfId="10839" xr:uid="{38235A54-CE11-45BE-B0A5-92EF0036F91E}"/>
    <cellStyle name="Input 2 2 2 2 13" xfId="11254" xr:uid="{1A89E4E7-67F3-4A32-96EA-F4F771FA7786}"/>
    <cellStyle name="Input 2 2 2 2 14" xfId="17695" xr:uid="{AB7FD61D-22B8-41D1-B1AF-9568E7BF9BC9}"/>
    <cellStyle name="Input 2 2 2 2 15" xfId="11291" xr:uid="{40CF9514-74AA-4DB6-BD1D-1B1811756DD2}"/>
    <cellStyle name="Input 2 2 2 2 16" xfId="7466" xr:uid="{82148393-286F-4523-A52C-23205C73D819}"/>
    <cellStyle name="Input 2 2 2 2 17" xfId="30840" xr:uid="{937E73C4-1AAC-40B7-BAAF-86EA78A45F4C}"/>
    <cellStyle name="Input 2 2 2 2 18" xfId="32677" xr:uid="{336695D3-975E-41D6-9E7B-A5BF8B6847D7}"/>
    <cellStyle name="Input 2 2 2 2 19" xfId="34662" xr:uid="{2EE00D1C-14DA-4C86-A3F6-95C918DD4833}"/>
    <cellStyle name="Input 2 2 2 2 2" xfId="3662" xr:uid="{B4CD10EA-DE22-46D5-80F6-F6273BA49EB6}"/>
    <cellStyle name="Input 2 2 2 2 2 10" xfId="36981" xr:uid="{EDB8A1C6-23B4-49AE-8A64-D353C9030DA0}"/>
    <cellStyle name="Input 2 2 2 2 2 11" xfId="38261" xr:uid="{F1E2F8A4-B5A4-4E17-B5FD-7D83F04F77FA}"/>
    <cellStyle name="Input 2 2 2 2 2 2" xfId="7889" xr:uid="{F9B26F14-656C-441D-9D47-1F8D90FA1845}"/>
    <cellStyle name="Input 2 2 2 2 2 3" xfId="12020" xr:uid="{64C8A8DB-690D-4388-BF10-F77FEC4DA59F}"/>
    <cellStyle name="Input 2 2 2 2 2 4" xfId="7319" xr:uid="{6A71B4CA-8DB1-4318-825C-781C993EC6FF}"/>
    <cellStyle name="Input 2 2 2 2 2 5" xfId="17731" xr:uid="{2FA2D473-731A-41CC-83FB-D2A4715A658C}"/>
    <cellStyle name="Input 2 2 2 2 2 6" xfId="8617" xr:uid="{73C4AD00-ACFF-465B-A8CA-791E54D45315}"/>
    <cellStyle name="Input 2 2 2 2 2 7" xfId="15933" xr:uid="{2215B06A-C3C7-48AA-BA44-556C2A3F93C9}"/>
    <cellStyle name="Input 2 2 2 2 2 8" xfId="12363" xr:uid="{99CB76CF-E02B-42D6-A5DC-BC08648B3EA7}"/>
    <cellStyle name="Input 2 2 2 2 2 9" xfId="27880" xr:uid="{E1A3F7D6-ECD1-4C21-A0C4-071207A8AF36}"/>
    <cellStyle name="Input 2 2 2 2 20" xfId="36194" xr:uid="{94072B6A-5C31-4BEF-BAC7-C2B525222FDF}"/>
    <cellStyle name="Input 2 2 2 2 3" xfId="4843" xr:uid="{E25DC96A-6712-4547-8718-3DB75683CB99}"/>
    <cellStyle name="Input 2 2 2 2 3 10" xfId="37887" xr:uid="{4BDF845D-56D9-424B-9222-51EFAD10E849}"/>
    <cellStyle name="Input 2 2 2 2 3 11" xfId="40604" xr:uid="{1B5B11C4-3472-463F-89A0-61FCDA6BB364}"/>
    <cellStyle name="Input 2 2 2 2 3 2" xfId="8904" xr:uid="{BE7C9A88-CCB1-48BF-BB29-AC89C437966B}"/>
    <cellStyle name="Input 2 2 2 2 3 3" xfId="13000" xr:uid="{4A49A9B0-12B9-4C84-A94B-13B25235BA6F}"/>
    <cellStyle name="Input 2 2 2 2 3 4" xfId="15560" xr:uid="{1EFD2E99-6D9A-46A5-ABFC-19B48C21B757}"/>
    <cellStyle name="Input 2 2 2 2 3 5" xfId="18637" xr:uid="{0D647141-0A4D-4161-88D9-F1650642DBCA}"/>
    <cellStyle name="Input 2 2 2 2 3 6" xfId="21179" xr:uid="{F69C4A93-2D1A-4214-A84D-CF78AA9B0AC8}"/>
    <cellStyle name="Input 2 2 2 2 3 7" xfId="23639" xr:uid="{B6F539C3-2FAB-49F9-B88A-9680F65B23E1}"/>
    <cellStyle name="Input 2 2 2 2 3 8" xfId="25961" xr:uid="{31DE805E-8443-49F0-A439-216E4C590694}"/>
    <cellStyle name="Input 2 2 2 2 3 9" xfId="28526" xr:uid="{29196A04-EA61-4177-AE95-C7025A44A281}"/>
    <cellStyle name="Input 2 2 2 2 4" xfId="5122" xr:uid="{BABEFD54-0EA2-4CD7-97E9-AF85A8C41917}"/>
    <cellStyle name="Input 2 2 2 2 4 10" xfId="38166" xr:uid="{16444CB7-5486-489B-9908-382F517A5615}"/>
    <cellStyle name="Input 2 2 2 2 4 11" xfId="40575" xr:uid="{3B11F2BB-B5D6-4616-909A-1022399DEA22}"/>
    <cellStyle name="Input 2 2 2 2 4 2" xfId="9173" xr:uid="{C9538F4A-3769-4C8C-8DF3-855A7916412A}"/>
    <cellStyle name="Input 2 2 2 2 4 3" xfId="13279" xr:uid="{D7BD3762-5744-4232-9256-17BEF06E4730}"/>
    <cellStyle name="Input 2 2 2 2 4 4" xfId="15835" xr:uid="{5E7C53B9-28DA-4DFF-88A5-E3FD9E0F056A}"/>
    <cellStyle name="Input 2 2 2 2 4 5" xfId="18906" xr:uid="{E01004F2-4367-43A1-BFD5-58C57E6852A9}"/>
    <cellStyle name="Input 2 2 2 2 4 6" xfId="21448" xr:uid="{AA09AC32-CCF3-485F-914F-B8393562270C}"/>
    <cellStyle name="Input 2 2 2 2 4 7" xfId="23908" xr:uid="{164F0BE3-7CA0-4F6B-A213-E66CDA98B49C}"/>
    <cellStyle name="Input 2 2 2 2 4 8" xfId="26230" xr:uid="{7EBECC2D-F3A8-46DB-802F-5B463E5D7D80}"/>
    <cellStyle name="Input 2 2 2 2 4 9" xfId="28795" xr:uid="{3FCB0360-FF5A-4514-AE35-0F22CEFAB1D6}"/>
    <cellStyle name="Input 2 2 2 2 5" xfId="4184" xr:uid="{EBED9021-DB08-4A1F-9822-49ECDB0B2971}"/>
    <cellStyle name="Input 2 2 2 2 5 10" xfId="37493" xr:uid="{66A4CF43-A982-42B9-BAA8-E38F7FF3354F}"/>
    <cellStyle name="Input 2 2 2 2 5 11" xfId="37741" xr:uid="{E691DEB7-F644-4B6A-964C-7277236BD091}"/>
    <cellStyle name="Input 2 2 2 2 5 2" xfId="8401" xr:uid="{8B150906-45F6-4974-8719-946F70982284}"/>
    <cellStyle name="Input 2 2 2 2 5 3" xfId="12532" xr:uid="{25BD7261-E3E9-41FD-B684-8CEADA7BD4AD}"/>
    <cellStyle name="Input 2 2 2 2 5 4" xfId="15227" xr:uid="{05106D3E-44B2-4868-ADE0-C5F8C5F8843C}"/>
    <cellStyle name="Input 2 2 2 2 5 5" xfId="18240" xr:uid="{28E44C80-2A4D-4796-AED9-B9A7DDC294E4}"/>
    <cellStyle name="Input 2 2 2 2 5 6" xfId="20857" xr:uid="{218D0BFF-9A58-4635-B8C3-4EFF51070D42}"/>
    <cellStyle name="Input 2 2 2 2 5 7" xfId="23391" xr:uid="{DBE4C84B-1E77-47A0-AF60-961461F991D7}"/>
    <cellStyle name="Input 2 2 2 2 5 8" xfId="25800" xr:uid="{D239455E-C02E-4F4B-A29D-96DD5B884FAF}"/>
    <cellStyle name="Input 2 2 2 2 5 9" xfId="28380" xr:uid="{19740A6C-98B0-4DF4-B7B2-ADE2ACBEDAFD}"/>
    <cellStyle name="Input 2 2 2 2 6" xfId="5025" xr:uid="{D1C13051-6EFA-4241-9EF7-BB93D16D8C8F}"/>
    <cellStyle name="Input 2 2 2 2 6 10" xfId="38069" xr:uid="{7DC1A5AA-3F37-42AB-9D64-2D6733CF18B7}"/>
    <cellStyle name="Input 2 2 2 2 6 11" xfId="39931" xr:uid="{7171EA14-EEA8-4C3D-BDA5-2C7F02BB9BEB}"/>
    <cellStyle name="Input 2 2 2 2 6 2" xfId="9080" xr:uid="{9D6E1A07-0EC5-4C28-B836-4FBC7A12959C}"/>
    <cellStyle name="Input 2 2 2 2 6 3" xfId="13182" xr:uid="{CA1BEDF6-BCB0-4921-808A-7A51A9BD034E}"/>
    <cellStyle name="Input 2 2 2 2 6 4" xfId="15742" xr:uid="{F7AAD8AA-B81C-49FB-B807-CBE4807C7CCF}"/>
    <cellStyle name="Input 2 2 2 2 6 5" xfId="18813" xr:uid="{9ED38FD9-30FC-4F9D-970D-CD70816DAFEC}"/>
    <cellStyle name="Input 2 2 2 2 6 6" xfId="21355" xr:uid="{AE821C1F-CB58-4DA2-9119-88AFC15B3C34}"/>
    <cellStyle name="Input 2 2 2 2 6 7" xfId="23815" xr:uid="{D8CF2AD9-4936-4FD4-948B-BA2D04D28BE5}"/>
    <cellStyle name="Input 2 2 2 2 6 8" xfId="26137" xr:uid="{48077790-74ED-4052-80A2-B233941D0681}"/>
    <cellStyle name="Input 2 2 2 2 6 9" xfId="28702" xr:uid="{408B136C-3B0D-472A-A812-76DDB33909B2}"/>
    <cellStyle name="Input 2 2 2 2 7" xfId="4059" xr:uid="{263DB2E7-9491-427D-9E8C-8A58924F1BEE}"/>
    <cellStyle name="Input 2 2 2 2 7 10" xfId="37368" xr:uid="{60DA351E-6D62-41F8-AB09-2DFD02D26A3E}"/>
    <cellStyle name="Input 2 2 2 2 7 11" xfId="40660" xr:uid="{EA4A5094-D711-4C41-AF40-CB14EAB035FF}"/>
    <cellStyle name="Input 2 2 2 2 7 2" xfId="8276" xr:uid="{9C869C0F-D66D-4692-9377-F0867CCF3333}"/>
    <cellStyle name="Input 2 2 2 2 7 3" xfId="12407" xr:uid="{FB2F188E-1779-48AB-AA84-71CA56B499B5}"/>
    <cellStyle name="Input 2 2 2 2 7 4" xfId="15102" xr:uid="{598D4733-AD0F-4D05-A4C9-CA334D3871D6}"/>
    <cellStyle name="Input 2 2 2 2 7 5" xfId="18115" xr:uid="{578CD7D5-5219-48B4-A926-690ED8361419}"/>
    <cellStyle name="Input 2 2 2 2 7 6" xfId="20732" xr:uid="{153ECBCD-7549-4669-8AAF-22A37444E14B}"/>
    <cellStyle name="Input 2 2 2 2 7 7" xfId="23266" xr:uid="{7568B00E-580B-4817-9180-DD4627B22B0B}"/>
    <cellStyle name="Input 2 2 2 2 7 8" xfId="25675" xr:uid="{B36529A0-348E-4023-8CFD-896663195A3A}"/>
    <cellStyle name="Input 2 2 2 2 7 9" xfId="28255" xr:uid="{0D0F438E-7ADB-41EB-AF53-874A08898739}"/>
    <cellStyle name="Input 2 2 2 2 8" xfId="6498" xr:uid="{7619E86C-2B71-4610-9B2A-0088247273AA}"/>
    <cellStyle name="Input 2 2 2 2 8 10" xfId="39501" xr:uid="{C30272AB-65EE-4826-AF54-E182F7965EF6}"/>
    <cellStyle name="Input 2 2 2 2 8 11" xfId="35646" xr:uid="{3AC69754-B643-4326-9FBA-BA1920E5A229}"/>
    <cellStyle name="Input 2 2 2 2 8 2" xfId="10446" xr:uid="{7870C2FC-66A3-4968-BB15-7C4C43F65F02}"/>
    <cellStyle name="Input 2 2 2 2 8 3" xfId="14615" xr:uid="{A4368ED2-B8FF-41EA-BE01-60B7AD87FCD4}"/>
    <cellStyle name="Input 2 2 2 2 8 4" xfId="17134" xr:uid="{739E9C7B-B615-4CE4-8CFB-7A34EADD57A4}"/>
    <cellStyle name="Input 2 2 2 2 8 5" xfId="20246" xr:uid="{AB17193E-FD32-4A53-8429-C1CF1F88D93A}"/>
    <cellStyle name="Input 2 2 2 2 8 6" xfId="22773" xr:uid="{9AA887D5-86DE-4427-86CA-0189CAED0E98}"/>
    <cellStyle name="Input 2 2 2 2 8 7" xfId="25197" xr:uid="{1EC50BC3-C3EF-414C-A0D5-544FA5E89E03}"/>
    <cellStyle name="Input 2 2 2 2 8 8" xfId="27493" xr:uid="{C61E7072-F848-46D0-98AB-E0DA524710C9}"/>
    <cellStyle name="Input 2 2 2 2 8 9" xfId="30042" xr:uid="{A0789E67-DDA9-4BDA-8D33-0D794E1890D3}"/>
    <cellStyle name="Input 2 2 2 2 9" xfId="7501" xr:uid="{A06CF1B5-4491-4F83-A8FF-AD7F2D6843E7}"/>
    <cellStyle name="Input 2 2 2 20" xfId="34661" xr:uid="{7213F856-6DC4-4F66-84DC-E44BFE41E003}"/>
    <cellStyle name="Input 2 2 2 21" xfId="36195" xr:uid="{2A70B6E8-084C-4001-9F0D-C95823D6FB11}"/>
    <cellStyle name="Input 2 2 2 3" xfId="3661" xr:uid="{C8A1DDEB-01B1-4BC1-B32D-5E1BA6A0E633}"/>
    <cellStyle name="Input 2 2 2 3 10" xfId="30841" xr:uid="{34E06771-AA17-42F1-B214-85008CDDC465}"/>
    <cellStyle name="Input 2 2 2 3 11" xfId="32678" xr:uid="{E7B7CA30-7D20-41EA-96D5-2E7BAF8A76B3}"/>
    <cellStyle name="Input 2 2 2 3 12" xfId="36980" xr:uid="{10AB022D-B079-47B2-A922-ED83D616FE91}"/>
    <cellStyle name="Input 2 2 2 3 13" xfId="38314" xr:uid="{6A3EBE6E-9B63-40DF-B364-3B6E6347BE4F}"/>
    <cellStyle name="Input 2 2 2 3 14" xfId="34333" xr:uid="{C69BF198-74B7-48F4-A1DE-3B48908C96FC}"/>
    <cellStyle name="Input 2 2 2 3 2" xfId="7888" xr:uid="{ACC6E883-4E90-4F4B-AB40-0AFB0DF8104F}"/>
    <cellStyle name="Input 2 2 2 3 3" xfId="12019" xr:uid="{279E2DBA-A1C4-448F-A5C4-AE091CC55E09}"/>
    <cellStyle name="Input 2 2 2 3 4" xfId="7318" xr:uid="{36423A05-D813-4B4E-A677-53E5BFFF70CF}"/>
    <cellStyle name="Input 2 2 2 3 5" xfId="17730" xr:uid="{95B7E66A-AF85-426A-A303-FD31436304B3}"/>
    <cellStyle name="Input 2 2 2 3 6" xfId="12836" xr:uid="{0A77759C-B6E3-451C-A7C0-FC510BEA7458}"/>
    <cellStyle name="Input 2 2 2 3 7" xfId="11543" xr:uid="{3652BD05-0149-4C7D-AE64-A3748D2C909F}"/>
    <cellStyle name="Input 2 2 2 3 8" xfId="11985" xr:uid="{1083FF9E-DA20-41C2-9668-4FFFFDB87645}"/>
    <cellStyle name="Input 2 2 2 3 9" xfId="27879" xr:uid="{707251A6-B098-482E-8720-5EBC0F8E7A39}"/>
    <cellStyle name="Input 2 2 2 4" xfId="4842" xr:uid="{BBDFCA61-838D-4724-B2AF-0F5D5D3CC690}"/>
    <cellStyle name="Input 2 2 2 4 10" xfId="30842" xr:uid="{275B2F3B-6A54-40EE-9257-44F218584C41}"/>
    <cellStyle name="Input 2 2 2 4 11" xfId="32679" xr:uid="{EC202E2C-5ACB-4184-8CF9-6148B650FC3D}"/>
    <cellStyle name="Input 2 2 2 4 12" xfId="37886" xr:uid="{74F05B54-36D8-476C-BB4A-7AB9B4BCB8EC}"/>
    <cellStyle name="Input 2 2 2 4 13" xfId="38315" xr:uid="{79F08A9D-73A2-4CB4-8B16-BC5E4BC2DEBA}"/>
    <cellStyle name="Input 2 2 2 4 14" xfId="40729" xr:uid="{DF5C589A-4E2D-46E1-8F96-3FBE393C61A9}"/>
    <cellStyle name="Input 2 2 2 4 2" xfId="8903" xr:uid="{5DABE989-53F6-440B-BD91-9FAB31DC4920}"/>
    <cellStyle name="Input 2 2 2 4 3" xfId="12999" xr:uid="{04CF1F2F-6E33-4647-97CF-0E4E10AE0F18}"/>
    <cellStyle name="Input 2 2 2 4 4" xfId="15559" xr:uid="{14B31E3F-F109-4355-A1B7-CF7401CEFCF0}"/>
    <cellStyle name="Input 2 2 2 4 5" xfId="18636" xr:uid="{3F66F712-E827-407B-958A-D13E3071BCE9}"/>
    <cellStyle name="Input 2 2 2 4 6" xfId="21178" xr:uid="{120586B8-D52F-4F78-B7EF-6F96E0145599}"/>
    <cellStyle name="Input 2 2 2 4 7" xfId="23638" xr:uid="{D51BE1BC-1CC2-4D2A-B624-DD2FBDAEA6B2}"/>
    <cellStyle name="Input 2 2 2 4 8" xfId="25960" xr:uid="{8E905A05-6A08-41B6-89FA-C0C333864CFC}"/>
    <cellStyle name="Input 2 2 2 4 9" xfId="28525" xr:uid="{44C17ADD-65BE-4FA1-918A-E9ECF1B03E05}"/>
    <cellStyle name="Input 2 2 2 5" xfId="5123" xr:uid="{238070C9-3994-4636-AD87-0C89C8C9B118}"/>
    <cellStyle name="Input 2 2 2 5 10" xfId="30843" xr:uid="{8E01EBD0-CD90-4288-903A-B408D57EA705}"/>
    <cellStyle name="Input 2 2 2 5 11" xfId="32680" xr:uid="{6D8060AA-4F9D-4A7B-B21D-604B47713180}"/>
    <cellStyle name="Input 2 2 2 5 12" xfId="38167" xr:uid="{FDAB86E1-4A53-4A09-95D0-C0497906D43B}"/>
    <cellStyle name="Input 2 2 2 5 13" xfId="36193" xr:uid="{AE551B05-7948-4C79-BFDD-30630E2663B3}"/>
    <cellStyle name="Input 2 2 2 5 14" xfId="37794" xr:uid="{A5B6D11D-7715-466B-A480-1D9531C0F128}"/>
    <cellStyle name="Input 2 2 2 5 2" xfId="9174" xr:uid="{8AEBEE36-3DB9-402A-BB96-CCAAF05A17EA}"/>
    <cellStyle name="Input 2 2 2 5 3" xfId="13280" xr:uid="{66ADFFAC-D1C2-475C-A558-86CE00415C49}"/>
    <cellStyle name="Input 2 2 2 5 4" xfId="15836" xr:uid="{B2D64968-5C73-43C2-AB63-4B59B6426365}"/>
    <cellStyle name="Input 2 2 2 5 5" xfId="18907" xr:uid="{865EEFFD-E0D7-45D5-8550-12561D6BA406}"/>
    <cellStyle name="Input 2 2 2 5 6" xfId="21449" xr:uid="{CE7A0969-C10D-4BBA-87C9-8A524BD551CE}"/>
    <cellStyle name="Input 2 2 2 5 7" xfId="23909" xr:uid="{18A679F9-BAC5-42C0-87F6-007E3EA8F4E9}"/>
    <cellStyle name="Input 2 2 2 5 8" xfId="26231" xr:uid="{A57E97C1-3E06-45FE-91A1-4FFB10D5E9B2}"/>
    <cellStyle name="Input 2 2 2 5 9" xfId="28796" xr:uid="{D81E2987-7F77-408D-AD9E-B72890262758}"/>
    <cellStyle name="Input 2 2 2 6" xfId="4183" xr:uid="{2AC51CBC-6646-49AA-AA58-784CD29D75C4}"/>
    <cellStyle name="Input 2 2 2 6 10" xfId="37492" xr:uid="{C8A5C93B-0A85-4042-86FB-292CF4F5795B}"/>
    <cellStyle name="Input 2 2 2 6 11" xfId="34508" xr:uid="{588AB715-50C8-47EE-8310-8138F1F75F58}"/>
    <cellStyle name="Input 2 2 2 6 2" xfId="8400" xr:uid="{B3FCA0EC-C79E-41B7-9E1E-1001E77CAF54}"/>
    <cellStyle name="Input 2 2 2 6 3" xfId="12531" xr:uid="{6CDDE653-3462-47D6-925F-2228C7D2459A}"/>
    <cellStyle name="Input 2 2 2 6 4" xfId="15226" xr:uid="{30D80DB7-13F3-4B25-AE7C-E8C5AC22E5D1}"/>
    <cellStyle name="Input 2 2 2 6 5" xfId="18239" xr:uid="{5AAC6447-61CC-417C-A153-A8DD248F567F}"/>
    <cellStyle name="Input 2 2 2 6 6" xfId="20856" xr:uid="{F842F3A0-0826-41ED-A5BC-120ABEA65C95}"/>
    <cellStyle name="Input 2 2 2 6 7" xfId="23390" xr:uid="{BE0459D1-01EE-47D0-B932-EA9D5B84CB79}"/>
    <cellStyle name="Input 2 2 2 6 8" xfId="25799" xr:uid="{29A61A8D-72CC-44C7-ABC7-1446476FD4A2}"/>
    <cellStyle name="Input 2 2 2 6 9" xfId="28379" xr:uid="{F7AC32DC-F01B-4F43-9E16-B7CF17593071}"/>
    <cellStyle name="Input 2 2 2 7" xfId="5026" xr:uid="{DB2E1212-D5B4-4E07-8922-FA1D7A386D76}"/>
    <cellStyle name="Input 2 2 2 7 10" xfId="38070" xr:uid="{F1C1440C-B6C4-461C-918B-3AA63A9D55F2}"/>
    <cellStyle name="Input 2 2 2 7 11" xfId="40930" xr:uid="{C3E073EA-5D3B-4BFF-9982-9E5F3F776F6A}"/>
    <cellStyle name="Input 2 2 2 7 2" xfId="9081" xr:uid="{0D2CE63A-0E0E-45FE-BD4E-BFED93BBEA0F}"/>
    <cellStyle name="Input 2 2 2 7 3" xfId="13183" xr:uid="{128EA545-4B23-4B31-93FC-C3DC6E375A12}"/>
    <cellStyle name="Input 2 2 2 7 4" xfId="15743" xr:uid="{A41FC1CD-B911-4AB5-AD49-7E8E894420EC}"/>
    <cellStyle name="Input 2 2 2 7 5" xfId="18814" xr:uid="{C65DBFD5-39A2-4A0D-91CB-EAFD771D6C46}"/>
    <cellStyle name="Input 2 2 2 7 6" xfId="21356" xr:uid="{C0FA70F8-274A-4991-9EB7-2032BDF100E3}"/>
    <cellStyle name="Input 2 2 2 7 7" xfId="23816" xr:uid="{AE795F2A-A9B2-41B6-8099-A7D6E858CCDC}"/>
    <cellStyle name="Input 2 2 2 7 8" xfId="26138" xr:uid="{EA292379-021F-4381-B297-374963BEEA4F}"/>
    <cellStyle name="Input 2 2 2 7 9" xfId="28703" xr:uid="{161AC0E3-4D04-44AC-BFC0-4D21B1610ABC}"/>
    <cellStyle name="Input 2 2 2 8" xfId="4058" xr:uid="{DD94049C-DCB4-4A5D-BA7C-524FC2E8468D}"/>
    <cellStyle name="Input 2 2 2 8 10" xfId="37367" xr:uid="{21E3CD98-DA0B-402B-A467-0315FDF74A75}"/>
    <cellStyle name="Input 2 2 2 8 11" xfId="40060" xr:uid="{9ECAC58B-3F6C-4E17-A5B6-DA459CAC5C79}"/>
    <cellStyle name="Input 2 2 2 8 2" xfId="8275" xr:uid="{23D10EF7-5E1A-47FC-8975-44DC0E99016A}"/>
    <cellStyle name="Input 2 2 2 8 3" xfId="12406" xr:uid="{F1708F3B-485A-4053-922E-8EAF4E0B8FA1}"/>
    <cellStyle name="Input 2 2 2 8 4" xfId="15101" xr:uid="{7156D87A-8207-40A8-A848-3A2B6088D77F}"/>
    <cellStyle name="Input 2 2 2 8 5" xfId="18114" xr:uid="{E3E4C281-3A47-44A0-9BFB-B096E301E8EC}"/>
    <cellStyle name="Input 2 2 2 8 6" xfId="20731" xr:uid="{7539E313-9C4F-4011-A2D6-D16CAD76A128}"/>
    <cellStyle name="Input 2 2 2 8 7" xfId="23265" xr:uid="{0EFCFC4D-45CB-4777-9783-2EB310DA1EB8}"/>
    <cellStyle name="Input 2 2 2 8 8" xfId="25674" xr:uid="{FE95D475-DFFC-4132-8A79-BB4F4AF9B996}"/>
    <cellStyle name="Input 2 2 2 8 9" xfId="28254" xr:uid="{EED8841C-3D06-450E-AEAA-571C2C473B8D}"/>
    <cellStyle name="Input 2 2 2 9" xfId="6497" xr:uid="{342A366F-DF5F-42C7-BF75-CF883E987906}"/>
    <cellStyle name="Input 2 2 2 9 10" xfId="39500" xr:uid="{B06311B8-84A4-48CF-BDA3-D84409A2D249}"/>
    <cellStyle name="Input 2 2 2 9 11" xfId="35651" xr:uid="{27A3DC00-E63D-40EC-9DD3-E18F68C81385}"/>
    <cellStyle name="Input 2 2 2 9 2" xfId="10445" xr:uid="{81CFA34B-D4B2-4DD9-ACBA-A9388442B27B}"/>
    <cellStyle name="Input 2 2 2 9 3" xfId="14614" xr:uid="{606C8060-D098-43DF-9C00-69E183FB90AD}"/>
    <cellStyle name="Input 2 2 2 9 4" xfId="17133" xr:uid="{E1262016-BC9C-45C0-9FA0-FF3A739A1F79}"/>
    <cellStyle name="Input 2 2 2 9 5" xfId="20245" xr:uid="{137BB981-A6F0-4AC9-8881-7E6F5F504E9D}"/>
    <cellStyle name="Input 2 2 2 9 6" xfId="22772" xr:uid="{FCADFF57-3835-4CE4-A9B1-8BDD524C9638}"/>
    <cellStyle name="Input 2 2 2 9 7" xfId="25196" xr:uid="{9506E4E8-9B94-419D-AF72-6453185EB52D}"/>
    <cellStyle name="Input 2 2 2 9 8" xfId="27492" xr:uid="{26DBCC12-8BD3-495C-AE4C-C855FD4B27CA}"/>
    <cellStyle name="Input 2 2 2 9 9" xfId="30041" xr:uid="{C9E8B1BE-3AED-43B3-985E-A3E339A8FD89}"/>
    <cellStyle name="Input 2 2 3" xfId="30844" xr:uid="{06C1D82B-AABC-4214-9A99-30543F907D40}"/>
    <cellStyle name="Input 2 2 3 2" xfId="30845" xr:uid="{9B864976-466B-42B0-91F2-E1A276F493A4}"/>
    <cellStyle name="Input 2 2 3 2 2" xfId="32682" xr:uid="{8ED7CBA0-3EA6-42C9-8A49-264B435EDAB0}"/>
    <cellStyle name="Input 2 2 3 2 3" xfId="36191" xr:uid="{C49C70F7-D58D-4722-A201-879B8AFA2739}"/>
    <cellStyle name="Input 2 2 3 3" xfId="30846" xr:uid="{5BB70313-4CC8-416C-BED6-E06A59A7584E}"/>
    <cellStyle name="Input 2 2 3 3 2" xfId="32683" xr:uid="{3C99B4B3-332D-4BB3-B56D-CC0E41E8605E}"/>
    <cellStyle name="Input 2 2 3 3 3" xfId="36190" xr:uid="{63586D4A-2DA8-4048-B794-A10AD366CB8F}"/>
    <cellStyle name="Input 2 2 3 4" xfId="30847" xr:uid="{BF1703AD-EC6B-400B-8F3A-39E4C9BA85A7}"/>
    <cellStyle name="Input 2 2 3 4 2" xfId="32684" xr:uid="{15A3B42E-BC96-4479-AB77-42AD66C4BC63}"/>
    <cellStyle name="Input 2 2 3 4 3" xfId="36189" xr:uid="{7482A2F0-CD08-46BC-AA91-D68400244A02}"/>
    <cellStyle name="Input 2 2 3 5" xfId="30848" xr:uid="{A4663AAE-33C6-4121-A5B0-F8CD984C8A12}"/>
    <cellStyle name="Input 2 2 3 5 2" xfId="32685" xr:uid="{8AEB9AC5-D47D-49AB-9A44-A7F1865580ED}"/>
    <cellStyle name="Input 2 2 3 5 3" xfId="36188" xr:uid="{D930E446-4BDF-4C1F-AD9B-E1704B41363A}"/>
    <cellStyle name="Input 2 2 3 6" xfId="32681" xr:uid="{25401241-EC88-4461-A973-4467CC9A2A4F}"/>
    <cellStyle name="Input 2 2 3 7" xfId="36192" xr:uid="{276B462A-C359-45F8-8F45-CC5C2B7C075B}"/>
    <cellStyle name="Input 2 2 4" xfId="30849" xr:uid="{E298BB74-E3B0-43C1-8AD7-2F30A4A5A7B9}"/>
    <cellStyle name="Input 2 2 4 2" xfId="30850" xr:uid="{DF7D615A-271B-4541-903F-FC6E0B34FE6F}"/>
    <cellStyle name="Input 2 2 4 2 2" xfId="32687" xr:uid="{B8CF6F9D-5F80-4868-B8C0-74012A67580F}"/>
    <cellStyle name="Input 2 2 4 2 3" xfId="36186" xr:uid="{07D68F7D-1764-41CD-A4D4-6CE12CE3F0B1}"/>
    <cellStyle name="Input 2 2 4 3" xfId="30851" xr:uid="{F36FD652-90C1-48C0-91CD-0F3197FE615B}"/>
    <cellStyle name="Input 2 2 4 3 2" xfId="32688" xr:uid="{3F29BC32-DC0D-45F2-B4F6-295D4CB9F617}"/>
    <cellStyle name="Input 2 2 4 3 3" xfId="36185" xr:uid="{C22541C2-3CDC-4024-9D5F-50DF7712100D}"/>
    <cellStyle name="Input 2 2 4 4" xfId="30852" xr:uid="{40DC34BE-9CD0-4B14-A3DA-462BB580024F}"/>
    <cellStyle name="Input 2 2 4 4 2" xfId="32689" xr:uid="{ED406B50-2C55-4C6C-8C66-535F931D5BE2}"/>
    <cellStyle name="Input 2 2 4 4 3" xfId="36184" xr:uid="{F93B5018-5DAC-465F-85AF-204F3CB868C7}"/>
    <cellStyle name="Input 2 2 4 5" xfId="32686" xr:uid="{F45E84C8-E411-44EE-9440-6D5721C7B3FB}"/>
    <cellStyle name="Input 2 2 4 6" xfId="36187" xr:uid="{BB1CB411-BF11-41F5-87D2-A81D6B18C73A}"/>
    <cellStyle name="Input 2 2 5" xfId="30853" xr:uid="{05094766-2E12-45A6-A584-0F27F6C3D0F2}"/>
    <cellStyle name="Input 2 2 5 2" xfId="30854" xr:uid="{02C00229-E992-46ED-A6F2-AF3A2A7F4E2F}"/>
    <cellStyle name="Input 2 2 5 2 2" xfId="32691" xr:uid="{66042A0A-4E22-4F92-A3E7-13705DDE28E3}"/>
    <cellStyle name="Input 2 2 5 2 3" xfId="36182" xr:uid="{B46B5AAC-BEC9-4229-944D-67D4F4971A69}"/>
    <cellStyle name="Input 2 2 5 3" xfId="30855" xr:uid="{860E670C-9060-4D3C-8EFF-E85D294FFDCA}"/>
    <cellStyle name="Input 2 2 5 3 2" xfId="32692" xr:uid="{D1CCB496-7727-49F9-882E-EBBFC6665756}"/>
    <cellStyle name="Input 2 2 5 3 3" xfId="36181" xr:uid="{7EF2DFB6-DE01-411B-8261-921218E4BFD4}"/>
    <cellStyle name="Input 2 2 5 4" xfId="30856" xr:uid="{A46F223A-66FC-41FD-B987-DEBA8AA9D750}"/>
    <cellStyle name="Input 2 2 5 4 2" xfId="32693" xr:uid="{8D7923D5-AA93-4C25-AE33-DE69199A771E}"/>
    <cellStyle name="Input 2 2 5 4 3" xfId="36180" xr:uid="{1EAA3A43-8638-4E02-8BB1-6247733F771B}"/>
    <cellStyle name="Input 2 2 5 5" xfId="32690" xr:uid="{846939CF-1E9D-417D-9116-417840309109}"/>
    <cellStyle name="Input 2 2 5 6" xfId="36183" xr:uid="{9EB14F47-11CB-45B8-BEAB-07BCFFEB6C70}"/>
    <cellStyle name="Input 2 2 6" xfId="30857" xr:uid="{6C4DC8C2-329C-4D15-8243-989757EC1ADD}"/>
    <cellStyle name="Input 2 2 6 2" xfId="30858" xr:uid="{456241F0-8F76-4D1A-86CF-088B59CAFD28}"/>
    <cellStyle name="Input 2 2 6 2 2" xfId="32695" xr:uid="{A5ED5EB9-4350-4044-9B2F-13D37AC27AEE}"/>
    <cellStyle name="Input 2 2 6 2 3" xfId="36178" xr:uid="{744838AC-DBE3-4C86-9102-25B49C8FC87C}"/>
    <cellStyle name="Input 2 2 6 3" xfId="30859" xr:uid="{EBB42140-250C-4506-BFDF-CC05EF62C0B2}"/>
    <cellStyle name="Input 2 2 6 3 2" xfId="32696" xr:uid="{2B53E06C-C299-4A19-A5E2-E2C1CA27DE4C}"/>
    <cellStyle name="Input 2 2 6 3 3" xfId="36177" xr:uid="{F3F2AA3B-57EB-459A-A287-488CA1181B65}"/>
    <cellStyle name="Input 2 2 6 4" xfId="30860" xr:uid="{9FC23804-D847-46FE-B2A4-E8D00E5B4551}"/>
    <cellStyle name="Input 2 2 6 4 2" xfId="32697" xr:uid="{5BD5072B-9731-4C15-85C1-4EFA1C0DA582}"/>
    <cellStyle name="Input 2 2 6 4 3" xfId="36176" xr:uid="{59A7A2B2-1B0A-4537-8A63-9BF4F457CD4D}"/>
    <cellStyle name="Input 2 2 6 5" xfId="32694" xr:uid="{FAD137CC-E8FC-48FE-9285-A296E4F5CCC7}"/>
    <cellStyle name="Input 2 2 6 6" xfId="36179" xr:uid="{D286E05B-576F-412A-B349-9D46ABBBD7DA}"/>
    <cellStyle name="Input 2 2 7" xfId="30861" xr:uid="{4BC40A2C-FE8D-4D89-B7CF-8682F30B5247}"/>
    <cellStyle name="Input 2 2 7 2" xfId="30862" xr:uid="{29132141-2058-4515-8226-F0FDBF49DA44}"/>
    <cellStyle name="Input 2 2 7 2 2" xfId="32699" xr:uid="{B4B4448A-9C07-41F7-9B25-F367A935E01C}"/>
    <cellStyle name="Input 2 2 7 2 3" xfId="36174" xr:uid="{4775123C-9385-4B7A-8306-A7215B2175A1}"/>
    <cellStyle name="Input 2 2 7 3" xfId="30863" xr:uid="{F3FD8E75-E117-415C-9848-FED730CEDACE}"/>
    <cellStyle name="Input 2 2 7 3 2" xfId="32700" xr:uid="{6B7F18D5-1375-4645-8FBC-C16FFD07F2A5}"/>
    <cellStyle name="Input 2 2 7 3 3" xfId="36173" xr:uid="{5A911985-3096-4D01-93D5-36453A0C5E22}"/>
    <cellStyle name="Input 2 2 7 4" xfId="32698" xr:uid="{57B30110-88F5-4E94-8409-6B6B97975120}"/>
    <cellStyle name="Input 2 2 7 5" xfId="36175" xr:uid="{78F34058-679F-43C4-8A0A-F1D74983F529}"/>
    <cellStyle name="Input 2 2 8" xfId="30864" xr:uid="{DDCF2FF0-6E04-479A-B6B6-269646A0E2AF}"/>
    <cellStyle name="Input 2 2 8 2" xfId="30865" xr:uid="{BFE7547F-8C26-4282-910C-7E28DC8B5C87}"/>
    <cellStyle name="Input 2 2 8 2 2" xfId="32702" xr:uid="{677ACF2E-2EB0-46F8-8F80-F28B4E6B9218}"/>
    <cellStyle name="Input 2 2 8 2 3" xfId="36171" xr:uid="{91965A5B-8257-4D4E-8F59-3E341286DBF3}"/>
    <cellStyle name="Input 2 2 8 3" xfId="30866" xr:uid="{C0916736-177F-4FA9-AF36-C168BA3C1C9B}"/>
    <cellStyle name="Input 2 2 8 3 2" xfId="32703" xr:uid="{58B06CB4-4A2F-44DF-B9DC-6B7F885F3320}"/>
    <cellStyle name="Input 2 2 8 3 3" xfId="36170" xr:uid="{0CD67462-0C5F-4219-B983-8A635AA991E9}"/>
    <cellStyle name="Input 2 2 8 4" xfId="32701" xr:uid="{ED179593-4667-4B79-ACF4-BC796C1668C2}"/>
    <cellStyle name="Input 2 2 8 5" xfId="36172" xr:uid="{5A7B23FD-BB4E-4C3F-BD4D-273A816CD430}"/>
    <cellStyle name="Input 2 2 9" xfId="30867" xr:uid="{85CCFFFC-1C10-4ED3-B28E-8CC3C325A735}"/>
    <cellStyle name="Input 2 2 9 2" xfId="30868" xr:uid="{B150734B-8806-4D0E-B316-7F0A17D7C393}"/>
    <cellStyle name="Input 2 2 9 2 2" xfId="32705" xr:uid="{11AF8814-E7F5-443F-8508-18A967BE1C3C}"/>
    <cellStyle name="Input 2 2 9 2 3" xfId="36168" xr:uid="{739755B4-6BC1-442E-8D8E-3F0B86323942}"/>
    <cellStyle name="Input 2 2 9 3" xfId="30869" xr:uid="{C27CAC7C-4EE3-4D83-B506-45F31EFEF7B3}"/>
    <cellStyle name="Input 2 2 9 3 2" xfId="32706" xr:uid="{82EBC629-EAF9-416A-BAC2-3105D3578671}"/>
    <cellStyle name="Input 2 2 9 3 3" xfId="36167" xr:uid="{31DD9DBF-025F-4737-9002-48BF9709CCD1}"/>
    <cellStyle name="Input 2 2 9 4" xfId="32704" xr:uid="{81CCA07D-3D00-45A4-80DB-3CB4F78F8CFD}"/>
    <cellStyle name="Input 2 2 9 5" xfId="36169" xr:uid="{6A0812A3-8E73-42C2-9AD2-666D878BD385}"/>
    <cellStyle name="Input 2 20" xfId="15426" xr:uid="{921CEA9A-2C00-46D8-9472-0AA2E801DCFC}"/>
    <cellStyle name="Input 2 21" xfId="10986" xr:uid="{A012BBE2-AB71-44E8-A55B-14108489FE99}"/>
    <cellStyle name="Input 2 22" xfId="30807" xr:uid="{71D2E6B2-6605-4D95-BB09-39480765D48A}"/>
    <cellStyle name="Input 2 23" xfId="32644" xr:uid="{E6989ECD-571F-41C4-8553-1A16E820465A}"/>
    <cellStyle name="Input 2 24" xfId="34660" xr:uid="{DE81FEB8-C0FD-4AB6-AB2A-7C8AAF3EBDEB}"/>
    <cellStyle name="Input 2 25" xfId="41066" xr:uid="{8FC7BCDA-7AE0-4CD0-A852-0935EA3CD1F2}"/>
    <cellStyle name="Input 2 26" xfId="45160" xr:uid="{7647868C-0DC6-4DB7-98DF-8EBB21553900}"/>
    <cellStyle name="Input 2 3" xfId="1252" xr:uid="{67973C76-75F4-433F-A27E-69913953376D}"/>
    <cellStyle name="Input 2 3 10" xfId="7502" xr:uid="{AB684681-0B93-40AC-AD5A-F2DFB95F6839}"/>
    <cellStyle name="Input 2 3 10 2" xfId="30872" xr:uid="{774AC746-96CB-44A7-9170-315204E77831}"/>
    <cellStyle name="Input 2 3 10 2 2" xfId="32709" xr:uid="{AE8A69A4-B31F-412F-97CB-947F8AE28C08}"/>
    <cellStyle name="Input 2 3 10 2 3" xfId="36164" xr:uid="{E449DACD-2199-43AC-8108-8E722133B98F}"/>
    <cellStyle name="Input 2 3 10 3" xfId="30873" xr:uid="{18F6B622-0701-4FD3-8387-B189CA56B9E5}"/>
    <cellStyle name="Input 2 3 10 3 2" xfId="32710" xr:uid="{1E03943D-8E46-45D5-895B-D100240D9159}"/>
    <cellStyle name="Input 2 3 10 3 3" xfId="36163" xr:uid="{9CC8C4BA-25B7-4308-8CF7-6A78D7571961}"/>
    <cellStyle name="Input 2 3 10 4" xfId="30871" xr:uid="{0FF1A915-0591-4E26-A0BE-8AB4FE969323}"/>
    <cellStyle name="Input 2 3 10 5" xfId="32708" xr:uid="{6832C4B4-6FD9-416D-9B79-B21E8B2D448A}"/>
    <cellStyle name="Input 2 3 10 6" xfId="36165" xr:uid="{BF6C9A2B-386B-4976-88E5-22952D3159E3}"/>
    <cellStyle name="Input 2 3 11" xfId="7050" xr:uid="{4F416939-773D-4ABD-B1E4-59455BF4CB95}"/>
    <cellStyle name="Input 2 3 11 2" xfId="30875" xr:uid="{3FAA4D2F-E5CD-49A9-B488-DBC9AED315A9}"/>
    <cellStyle name="Input 2 3 11 2 2" xfId="32712" xr:uid="{C377C2C4-F888-4759-8008-96E004966EA4}"/>
    <cellStyle name="Input 2 3 11 2 3" xfId="36161" xr:uid="{1DD86E84-678F-4A37-B0E7-9430A774A9F6}"/>
    <cellStyle name="Input 2 3 11 3" xfId="30876" xr:uid="{4DD314A4-8F32-4547-A688-0A2C69AF2BF3}"/>
    <cellStyle name="Input 2 3 11 3 2" xfId="32713" xr:uid="{A26ECDE4-8C5D-4857-BF77-5C6F2F464A50}"/>
    <cellStyle name="Input 2 3 11 3 3" xfId="36160" xr:uid="{EF139EB3-59E1-4821-AB8B-A48D2FE87575}"/>
    <cellStyle name="Input 2 3 11 4" xfId="30874" xr:uid="{BC8461A3-A907-442B-B29E-88D34C4AA8C3}"/>
    <cellStyle name="Input 2 3 11 5" xfId="32711" xr:uid="{E90D2019-61BC-47CD-8A59-8F54D1377553}"/>
    <cellStyle name="Input 2 3 11 6" xfId="36162" xr:uid="{2E601827-3E8A-49CA-AED6-9CCC415D99BB}"/>
    <cellStyle name="Input 2 3 12" xfId="11158" xr:uid="{DBD2ABC7-3516-4011-874A-EC7CA7BC763E}"/>
    <cellStyle name="Input 2 3 12 2" xfId="30878" xr:uid="{C44AE41B-B2E4-4608-93C0-387A5BD3B165}"/>
    <cellStyle name="Input 2 3 12 2 2" xfId="32715" xr:uid="{18683312-E643-4C44-BE9B-649A8D017612}"/>
    <cellStyle name="Input 2 3 12 2 3" xfId="36158" xr:uid="{23842AC3-1C02-4F57-8EDD-70F863E34F30}"/>
    <cellStyle name="Input 2 3 12 3" xfId="30879" xr:uid="{C7AF7AE7-5ABE-4B6D-B423-C9162D82DE4C}"/>
    <cellStyle name="Input 2 3 12 3 2" xfId="32716" xr:uid="{916DEC32-0091-4E35-8D2F-607CD7E6CDCF}"/>
    <cellStyle name="Input 2 3 12 3 3" xfId="36157" xr:uid="{DF0AE9A6-8AA9-4036-9F11-82D5E29C6955}"/>
    <cellStyle name="Input 2 3 12 4" xfId="30877" xr:uid="{C3C814D6-EF55-4C7F-A026-F5D1C48F186A}"/>
    <cellStyle name="Input 2 3 12 5" xfId="32714" xr:uid="{A7D80FF8-75ED-4681-ACD1-FE98CB6974C8}"/>
    <cellStyle name="Input 2 3 12 6" xfId="36159" xr:uid="{6E69D690-5D96-47F8-866E-8C27675063C0}"/>
    <cellStyle name="Input 2 3 13" xfId="10840" xr:uid="{8606798F-D2BC-4E3F-B34A-AB86FFCB0472}"/>
    <cellStyle name="Input 2 3 13 2" xfId="30880" xr:uid="{7AB32769-CE0E-4CC2-AB4C-529B1DABDEF1}"/>
    <cellStyle name="Input 2 3 13 3" xfId="32717" xr:uid="{1133025D-F73B-48EF-8E6A-E5DC8E99BB10}"/>
    <cellStyle name="Input 2 3 13 4" xfId="36156" xr:uid="{F8D90034-CFB8-4933-88DD-2D3E23BEAA68}"/>
    <cellStyle name="Input 2 3 14" xfId="11253" xr:uid="{831269FF-9140-4895-A720-B3AF77A1E9A7}"/>
    <cellStyle name="Input 2 3 14 2" xfId="30881" xr:uid="{D27D5135-FFBE-4FFA-A13C-09A3159EE7DC}"/>
    <cellStyle name="Input 2 3 14 3" xfId="32718" xr:uid="{11E3DBDA-F7F7-44B8-9F56-6AEC3C77E144}"/>
    <cellStyle name="Input 2 3 14 4" xfId="36155" xr:uid="{39BF8BBE-643E-43DA-9A06-3A9144C2C0A4}"/>
    <cellStyle name="Input 2 3 15" xfId="20209" xr:uid="{EA8FBD5B-B5EC-4296-8266-AE52E67E4846}"/>
    <cellStyle name="Input 2 3 15 2" xfId="30882" xr:uid="{01E849CC-85CB-4915-A47A-360412B9D2A4}"/>
    <cellStyle name="Input 2 3 15 3" xfId="32719" xr:uid="{24F819A3-F484-46D6-92C8-A8801651DEFC}"/>
    <cellStyle name="Input 2 3 15 4" xfId="36154" xr:uid="{91C24F1A-BA92-425D-AB92-767D52577CCB}"/>
    <cellStyle name="Input 2 3 16" xfId="11290" xr:uid="{0BA55D28-CCC3-49A4-8314-1D75BA611964}"/>
    <cellStyle name="Input 2 3 17" xfId="10988" xr:uid="{EB72CFA1-4275-4F14-9B64-86A753F0B8A2}"/>
    <cellStyle name="Input 2 3 18" xfId="30870" xr:uid="{C606618E-E0B9-4BDC-991D-DE1F99B9AB01}"/>
    <cellStyle name="Input 2 3 19" xfId="32707" xr:uid="{A0D5272A-B55C-4951-A596-1F5807EAB578}"/>
    <cellStyle name="Input 2 3 2" xfId="1253" xr:uid="{530B5A5C-AD4B-4421-99D9-6E40F2DD484C}"/>
    <cellStyle name="Input 2 3 2 10" xfId="8507" xr:uid="{2EF5057F-9F65-427F-990F-806290757693}"/>
    <cellStyle name="Input 2 3 2 11" xfId="11157" xr:uid="{42A8BE72-100B-4652-80E1-FD68A4BF7969}"/>
    <cellStyle name="Input 2 3 2 12" xfId="10841" xr:uid="{37327AEA-14E8-4F8C-935C-7869DB0382C0}"/>
    <cellStyle name="Input 2 3 2 13" xfId="15470" xr:uid="{439D244D-DF17-458B-A9DA-4EB57D5AC208}"/>
    <cellStyle name="Input 2 3 2 14" xfId="17696" xr:uid="{3D882177-72D4-49D0-8AED-53556DA90546}"/>
    <cellStyle name="Input 2 3 2 15" xfId="15432" xr:uid="{DA06343A-D5EA-4294-BB35-88819F7AC22C}"/>
    <cellStyle name="Input 2 3 2 16" xfId="10989" xr:uid="{2AADDCB2-F038-4810-B0C2-2E77DE2648B0}"/>
    <cellStyle name="Input 2 3 2 17" xfId="30883" xr:uid="{4EDB0DD5-B87C-42D1-8C4A-012DEA9841C8}"/>
    <cellStyle name="Input 2 3 2 18" xfId="32720" xr:uid="{9224AD5C-40B5-457A-A0EA-44B68C160F40}"/>
    <cellStyle name="Input 2 3 2 19" xfId="34664" xr:uid="{A91EBD26-59EC-464D-BB1A-584EA825B3A6}"/>
    <cellStyle name="Input 2 3 2 2" xfId="3664" xr:uid="{732E3CCB-D7CD-4CF2-9932-5DD5A88A4DB1}"/>
    <cellStyle name="Input 2 3 2 2 10" xfId="30884" xr:uid="{41A0E0AE-C45D-47C1-A7BD-E92A9546B4AD}"/>
    <cellStyle name="Input 2 3 2 2 11" xfId="32721" xr:uid="{EE5B6564-F282-47B9-907D-045D0186017B}"/>
    <cellStyle name="Input 2 3 2 2 12" xfId="36983" xr:uid="{932D23B7-9631-4CE7-AA85-B67A524BFBF3}"/>
    <cellStyle name="Input 2 3 2 2 13" xfId="34341" xr:uid="{00B97DC7-B2F3-48B0-898B-97D462E49BBB}"/>
    <cellStyle name="Input 2 3 2 2 2" xfId="7891" xr:uid="{D0EFE618-B2C2-4F8A-9DC9-412A86BE32E8}"/>
    <cellStyle name="Input 2 3 2 2 3" xfId="12022" xr:uid="{A0242C02-C1F6-4B55-BD9A-DF97051D1BD1}"/>
    <cellStyle name="Input 2 3 2 2 4" xfId="13362" xr:uid="{7AB1AD8D-34DE-48CE-9437-86EDD7CFCBBD}"/>
    <cellStyle name="Input 2 3 2 2 5" xfId="17733" xr:uid="{2B0ABD21-550D-483B-B0DA-44F3934D57E3}"/>
    <cellStyle name="Input 2 3 2 2 6" xfId="18991" xr:uid="{66E03653-547C-4592-870A-BA739B79A4BD}"/>
    <cellStyle name="Input 2 3 2 2 7" xfId="21534" xr:uid="{A9F1B508-DCB5-41FD-9A38-BFCB9C9A93C5}"/>
    <cellStyle name="Input 2 3 2 2 8" xfId="23989" xr:uid="{03B00212-9AAE-4453-AD53-F37BBBA41773}"/>
    <cellStyle name="Input 2 3 2 2 9" xfId="27882" xr:uid="{0629DA13-6122-484E-8699-29F77047BFCA}"/>
    <cellStyle name="Input 2 3 2 3" xfId="4845" xr:uid="{06A9C59B-5EF1-40A6-95DB-F7083053C499}"/>
    <cellStyle name="Input 2 3 2 3 10" xfId="30885" xr:uid="{16BED792-375C-4FA1-8A64-84BE7C21BF11}"/>
    <cellStyle name="Input 2 3 2 3 11" xfId="32722" xr:uid="{518BCFA8-6042-434F-9DF3-587BCC4DBCCE}"/>
    <cellStyle name="Input 2 3 2 3 12" xfId="37889" xr:uid="{84BBCE53-7AE2-452D-87F8-6E9261F824C5}"/>
    <cellStyle name="Input 2 3 2 3 13" xfId="34520" xr:uid="{0598A39D-7100-4FA0-9D34-ABA5D194201E}"/>
    <cellStyle name="Input 2 3 2 3 2" xfId="8906" xr:uid="{B963A767-3B01-40D7-A668-8930787D54D9}"/>
    <cellStyle name="Input 2 3 2 3 3" xfId="13002" xr:uid="{EB46C38D-6B61-4365-9FC3-7B0F88C63409}"/>
    <cellStyle name="Input 2 3 2 3 4" xfId="15562" xr:uid="{FBF59338-E298-4E34-A5D6-5E9708FA7EAD}"/>
    <cellStyle name="Input 2 3 2 3 5" xfId="18639" xr:uid="{168623CE-1B71-4F39-8896-4BE6D4BEE5E2}"/>
    <cellStyle name="Input 2 3 2 3 6" xfId="21181" xr:uid="{31A17A7D-1D74-4088-A9AA-041FC03E9000}"/>
    <cellStyle name="Input 2 3 2 3 7" xfId="23641" xr:uid="{32A939AA-AB3B-4D16-B880-65CA08798A0F}"/>
    <cellStyle name="Input 2 3 2 3 8" xfId="25963" xr:uid="{BDFF3302-A592-4519-8C9C-B0F254E90687}"/>
    <cellStyle name="Input 2 3 2 3 9" xfId="28528" xr:uid="{E172AE4D-1726-413B-B756-2E24FB9F826C}"/>
    <cellStyle name="Input 2 3 2 4" xfId="5120" xr:uid="{81C4DDB8-FAAE-4D61-9660-D63BD947D028}"/>
    <cellStyle name="Input 2 3 2 4 10" xfId="30886" xr:uid="{3728D04D-6FC0-4A3D-80C1-A826F803E1A9}"/>
    <cellStyle name="Input 2 3 2 4 11" xfId="32723" xr:uid="{413E0926-C817-4A94-A082-594F474AD5F2}"/>
    <cellStyle name="Input 2 3 2 4 12" xfId="38164" xr:uid="{457D49EC-EF25-45F0-8A56-6059C0B474E3}"/>
    <cellStyle name="Input 2 3 2 4 13" xfId="40576" xr:uid="{A8D3BAA5-D78B-4DEB-9B73-8F33EF5EE8CF}"/>
    <cellStyle name="Input 2 3 2 4 2" xfId="9171" xr:uid="{5BFFC58F-7F75-433A-95C0-38D2DFDED481}"/>
    <cellStyle name="Input 2 3 2 4 3" xfId="13277" xr:uid="{E99241FC-6F79-4D26-A32C-932769CE99B1}"/>
    <cellStyle name="Input 2 3 2 4 4" xfId="15833" xr:uid="{63576F92-08FE-478C-9CB9-398946A319CF}"/>
    <cellStyle name="Input 2 3 2 4 5" xfId="18904" xr:uid="{48297A67-819F-43C0-88CD-01EDE393D05A}"/>
    <cellStyle name="Input 2 3 2 4 6" xfId="21446" xr:uid="{8DF5E899-09DC-4963-915F-B12C7A7F6147}"/>
    <cellStyle name="Input 2 3 2 4 7" xfId="23906" xr:uid="{566ADD9A-E93E-42D1-B85B-97FF986D7F4F}"/>
    <cellStyle name="Input 2 3 2 4 8" xfId="26228" xr:uid="{13D9A851-86C6-4208-B877-B71AB7E6A92B}"/>
    <cellStyle name="Input 2 3 2 4 9" xfId="28793" xr:uid="{13115159-390D-42F0-A750-E5E2A31D05A3}"/>
    <cellStyle name="Input 2 3 2 5" xfId="4186" xr:uid="{C8BED0F2-E0ED-4AA6-8894-7261DAA428A0}"/>
    <cellStyle name="Input 2 3 2 5 10" xfId="30887" xr:uid="{F2493257-37E6-4138-8947-0AF3654B62B7}"/>
    <cellStyle name="Input 2 3 2 5 11" xfId="32724" xr:uid="{E14F1513-798C-47BE-9488-D05BFDFE26A5}"/>
    <cellStyle name="Input 2 3 2 5 12" xfId="37495" xr:uid="{5E42EC9A-8AF5-4219-AB85-D2A48A298950}"/>
    <cellStyle name="Input 2 3 2 5 13" xfId="40040" xr:uid="{0FC1D382-FA09-4B58-9F21-B8A6A7A1A3A0}"/>
    <cellStyle name="Input 2 3 2 5 2" xfId="8403" xr:uid="{A7F1B204-5D86-4DEA-8B72-CC70A40B84D9}"/>
    <cellStyle name="Input 2 3 2 5 3" xfId="12534" xr:uid="{A80DDFB9-C021-4E33-9633-C9DE7AA6299B}"/>
    <cellStyle name="Input 2 3 2 5 4" xfId="15229" xr:uid="{FBD3EC6A-6931-4B7B-83F2-F7367DDE00CD}"/>
    <cellStyle name="Input 2 3 2 5 5" xfId="18242" xr:uid="{09507AE4-0B89-4D67-82FA-1BB1D84DE632}"/>
    <cellStyle name="Input 2 3 2 5 6" xfId="20859" xr:uid="{88407E6C-C303-4725-A101-53C4F8CD3EF8}"/>
    <cellStyle name="Input 2 3 2 5 7" xfId="23393" xr:uid="{595B26E5-A1F8-4E6E-98CA-631ED39BAEB7}"/>
    <cellStyle name="Input 2 3 2 5 8" xfId="25802" xr:uid="{D2567BD3-6ECE-438C-9008-D2917C2C43EC}"/>
    <cellStyle name="Input 2 3 2 5 9" xfId="28382" xr:uid="{E7BAB454-7DCE-4D0F-9A23-A210C993E742}"/>
    <cellStyle name="Input 2 3 2 6" xfId="5023" xr:uid="{6566E989-76D1-4671-854E-7FABCF761BC9}"/>
    <cellStyle name="Input 2 3 2 6 10" xfId="38067" xr:uid="{2B8B605D-3204-4612-ADB1-25563456909D}"/>
    <cellStyle name="Input 2 3 2 6 11" xfId="40761" xr:uid="{B38F5A9D-7703-4A45-A986-885A15433892}"/>
    <cellStyle name="Input 2 3 2 6 2" xfId="9078" xr:uid="{715474EA-5AAC-4229-B33C-3BEFBC0CDADE}"/>
    <cellStyle name="Input 2 3 2 6 3" xfId="13180" xr:uid="{890FACDA-B04A-443B-BB5E-7C7E9FEC65C7}"/>
    <cellStyle name="Input 2 3 2 6 4" xfId="15740" xr:uid="{1B82D27B-E8D1-4562-A5EA-AB7E4BDB9A91}"/>
    <cellStyle name="Input 2 3 2 6 5" xfId="18811" xr:uid="{AD6834D2-6966-4D11-8A95-65C9712743DE}"/>
    <cellStyle name="Input 2 3 2 6 6" xfId="21353" xr:uid="{8B6FD5E2-E9B3-46DE-913B-FD0EA56010AA}"/>
    <cellStyle name="Input 2 3 2 6 7" xfId="23813" xr:uid="{C904246D-D3CF-4B34-89E9-0FB81885DA89}"/>
    <cellStyle name="Input 2 3 2 6 8" xfId="26135" xr:uid="{E353E6E9-8227-4C72-BADF-12F3965FC1BD}"/>
    <cellStyle name="Input 2 3 2 6 9" xfId="28700" xr:uid="{AFDBC63F-BEFD-4938-8988-F27CC5FD5026}"/>
    <cellStyle name="Input 2 3 2 7" xfId="4061" xr:uid="{0C31361F-DA62-447C-A72C-485455C45499}"/>
    <cellStyle name="Input 2 3 2 7 10" xfId="37370" xr:uid="{43234368-08F5-44E4-8348-B4484940AD11}"/>
    <cellStyle name="Input 2 3 2 7 11" xfId="40696" xr:uid="{F23E7FF5-33A3-409D-AFA8-79D56BB510F0}"/>
    <cellStyle name="Input 2 3 2 7 2" xfId="8278" xr:uid="{560B0B76-24C9-4418-B38D-2691FE41AB70}"/>
    <cellStyle name="Input 2 3 2 7 3" xfId="12409" xr:uid="{0C89FBF5-0360-46A6-875F-B327A8380280}"/>
    <cellStyle name="Input 2 3 2 7 4" xfId="15104" xr:uid="{50D1B6A2-4167-4B27-B2FC-1E454677A7AB}"/>
    <cellStyle name="Input 2 3 2 7 5" xfId="18117" xr:uid="{CCB4DE6A-A7F3-4D34-AFA4-8B8CAB8868B4}"/>
    <cellStyle name="Input 2 3 2 7 6" xfId="20734" xr:uid="{2ABF86E4-0EB7-49E2-9674-9721A0EF7D0D}"/>
    <cellStyle name="Input 2 3 2 7 7" xfId="23268" xr:uid="{6D01BAE5-A82B-4A72-B10F-FA259161AAEF}"/>
    <cellStyle name="Input 2 3 2 7 8" xfId="25677" xr:uid="{1FE92766-1F73-4A94-AE57-84A4F3380C28}"/>
    <cellStyle name="Input 2 3 2 7 9" xfId="28257" xr:uid="{1751DFAC-8A3D-48DD-9C5F-E12056E7E95A}"/>
    <cellStyle name="Input 2 3 2 8" xfId="6500" xr:uid="{BD7FE516-E7A8-4F42-AC60-EBFE1007E46B}"/>
    <cellStyle name="Input 2 3 2 8 10" xfId="39503" xr:uid="{4BBC5106-1B26-4C4E-A808-7059B64E5427}"/>
    <cellStyle name="Input 2 3 2 8 11" xfId="35638" xr:uid="{E04294FD-E414-426C-8A10-D29BC6A64099}"/>
    <cellStyle name="Input 2 3 2 8 2" xfId="10448" xr:uid="{F0DF1F96-2F33-4A43-A80F-59301C2FAE00}"/>
    <cellStyle name="Input 2 3 2 8 3" xfId="14617" xr:uid="{733D1CC1-907F-4269-AA20-6F25D86A5199}"/>
    <cellStyle name="Input 2 3 2 8 4" xfId="17136" xr:uid="{5C0D462A-9846-4678-8C78-58952C6B83D5}"/>
    <cellStyle name="Input 2 3 2 8 5" xfId="20248" xr:uid="{AE30928D-269C-4627-BE0D-176835459BC1}"/>
    <cellStyle name="Input 2 3 2 8 6" xfId="22775" xr:uid="{51F8AFE3-D637-4A71-89CB-A39AA42DC461}"/>
    <cellStyle name="Input 2 3 2 8 7" xfId="25199" xr:uid="{A17159AC-FB4B-488A-A002-616A36628D94}"/>
    <cellStyle name="Input 2 3 2 8 8" xfId="27495" xr:uid="{45DE1FD0-8346-4156-8E2B-951E0C937212}"/>
    <cellStyle name="Input 2 3 2 8 9" xfId="30044" xr:uid="{A496A2E3-8D70-4AD2-8E6D-0AFA6E37C1F9}"/>
    <cellStyle name="Input 2 3 2 9" xfId="7503" xr:uid="{369E2362-D84E-402D-89CE-39371BD66312}"/>
    <cellStyle name="Input 2 3 20" xfId="34663" xr:uid="{41179C79-9BD0-4309-A69E-574530B1744B}"/>
    <cellStyle name="Input 2 3 3" xfId="3663" xr:uid="{92FD8120-E959-401A-B01B-739245EC3AF0}"/>
    <cellStyle name="Input 2 3 3 10" xfId="30888" xr:uid="{3456C59F-5FDD-4A81-A96D-AF2B95A982DB}"/>
    <cellStyle name="Input 2 3 3 11" xfId="32725" xr:uid="{4DCB6AE0-E7EF-49AB-AC46-E2BE27FCDC03}"/>
    <cellStyle name="Input 2 3 3 12" xfId="36982" xr:uid="{A265CDF5-C67E-4DA8-9692-ACA104894641}"/>
    <cellStyle name="Input 2 3 3 13" xfId="34340" xr:uid="{42CACEB1-20A7-4AD3-8A73-F4261E10E406}"/>
    <cellStyle name="Input 2 3 3 2" xfId="7890" xr:uid="{3AB82439-69A5-434A-9CF7-31541E275614}"/>
    <cellStyle name="Input 2 3 3 2 2" xfId="30889" xr:uid="{86C963E4-454A-4162-BD98-2D44E6AA91A5}"/>
    <cellStyle name="Input 2 3 3 2 3" xfId="32726" xr:uid="{7E5BF398-A791-4284-A32E-D2703EDA2435}"/>
    <cellStyle name="Input 2 3 3 2 4" xfId="36147" xr:uid="{FEB9D7E5-B97A-48F6-907C-5DC7E1541AC4}"/>
    <cellStyle name="Input 2 3 3 3" xfId="12021" xr:uid="{0955F68D-61E6-437A-BF95-94EA5B4ED420}"/>
    <cellStyle name="Input 2 3 3 3 2" xfId="30890" xr:uid="{2A78E067-F49B-434A-B691-929CCD4B738E}"/>
    <cellStyle name="Input 2 3 3 3 3" xfId="32727" xr:uid="{DD9133BE-B84D-4F8B-A1EC-BCC4B64713DE}"/>
    <cellStyle name="Input 2 3 3 3 4" xfId="36146" xr:uid="{0585F85A-C7ED-4D47-B917-98083A7544B9}"/>
    <cellStyle name="Input 2 3 3 4" xfId="8771" xr:uid="{BD7961DF-9887-4CE8-9316-1AB65CFE5558}"/>
    <cellStyle name="Input 2 3 3 4 2" xfId="30891" xr:uid="{219DDB60-FFD8-4C4F-9A7F-97B84FA553C7}"/>
    <cellStyle name="Input 2 3 3 4 3" xfId="32728" xr:uid="{6D097D8D-A634-4795-A779-8FE7D13EE16D}"/>
    <cellStyle name="Input 2 3 3 4 4" xfId="36145" xr:uid="{5F56E5CA-208F-4AB6-853F-2F61DBBA4287}"/>
    <cellStyle name="Input 2 3 3 5" xfId="17732" xr:uid="{6DC5EFBB-C138-4C61-BF1A-597295ECCA8A}"/>
    <cellStyle name="Input 2 3 3 5 2" xfId="30892" xr:uid="{2C8BCBFB-21A9-4E27-9171-60DA11F1543F}"/>
    <cellStyle name="Input 2 3 3 5 3" xfId="32729" xr:uid="{D7165CE3-A758-4851-83EE-3049935007CB}"/>
    <cellStyle name="Input 2 3 3 5 4" xfId="36144" xr:uid="{1F24C554-5941-462F-BD2A-C6C6A80F07D9}"/>
    <cellStyle name="Input 2 3 3 6" xfId="8616" xr:uid="{04312813-3404-4A1A-973B-C7EB54E3DFA1}"/>
    <cellStyle name="Input 2 3 3 7" xfId="11544" xr:uid="{0AB1F062-2A39-43F0-8C50-F4FE8034E07B}"/>
    <cellStyle name="Input 2 3 3 8" xfId="18480" xr:uid="{6DF2DA7B-A0ED-49A2-98F8-8AE12FA988AD}"/>
    <cellStyle name="Input 2 3 3 9" xfId="27881" xr:uid="{D4C735AE-51BE-46AD-8645-7D1C82EEBB56}"/>
    <cellStyle name="Input 2 3 4" xfId="4844" xr:uid="{7780A060-4FB0-4FD4-946D-FD05D12096A3}"/>
    <cellStyle name="Input 2 3 4 10" xfId="30893" xr:uid="{136CE577-FC6C-4FA2-B484-69B70B65EEDE}"/>
    <cellStyle name="Input 2 3 4 11" xfId="32730" xr:uid="{92FEC0FA-2182-486D-B5A5-EFB2DBF180FE}"/>
    <cellStyle name="Input 2 3 4 12" xfId="37888" xr:uid="{6299649D-52FE-464E-836F-BEA2BED3E52F}"/>
    <cellStyle name="Input 2 3 4 13" xfId="39949" xr:uid="{AEEA5D9F-8EB9-4515-B529-A84DD003E18B}"/>
    <cellStyle name="Input 2 3 4 2" xfId="8905" xr:uid="{F1C652E7-A94C-49C9-ACB7-AD9EAC962DF1}"/>
    <cellStyle name="Input 2 3 4 2 2" xfId="30894" xr:uid="{B01D2398-6CAF-4C89-860F-41F73BCC69E8}"/>
    <cellStyle name="Input 2 3 4 2 3" xfId="32731" xr:uid="{9DE51113-76C7-4B1D-986A-33D75C817F15}"/>
    <cellStyle name="Input 2 3 4 2 4" xfId="36142" xr:uid="{ED2A4FA5-B4CA-4221-8771-5C16A9C97D01}"/>
    <cellStyle name="Input 2 3 4 3" xfId="13001" xr:uid="{B5954B5B-A8AD-4FE3-AD89-FB9CB6B804C2}"/>
    <cellStyle name="Input 2 3 4 3 2" xfId="30895" xr:uid="{1F77877A-35D6-4E23-A151-B64CE02851D6}"/>
    <cellStyle name="Input 2 3 4 3 3" xfId="32732" xr:uid="{C4E43AF7-CA8C-4EC9-A1CA-4D89E01A9139}"/>
    <cellStyle name="Input 2 3 4 3 4" xfId="36141" xr:uid="{20E67CEB-2BE3-4BD0-ABDE-9A27D20B5511}"/>
    <cellStyle name="Input 2 3 4 4" xfId="15561" xr:uid="{11F53FD3-C2E0-4D6D-9B5B-CE5EEF20CA8E}"/>
    <cellStyle name="Input 2 3 4 4 2" xfId="30896" xr:uid="{8C296593-360B-4AB5-A59C-5F3B4814603A}"/>
    <cellStyle name="Input 2 3 4 4 3" xfId="32733" xr:uid="{203711F5-3C19-4314-A405-7B043F3B9CC8}"/>
    <cellStyle name="Input 2 3 4 4 4" xfId="36140" xr:uid="{FF68B3A9-17F5-4A8C-AA5F-4B55768975A5}"/>
    <cellStyle name="Input 2 3 4 5" xfId="18638" xr:uid="{B70C9F1E-326C-4BAB-87F2-C6B8350C590A}"/>
    <cellStyle name="Input 2 3 4 6" xfId="21180" xr:uid="{F0CA6092-1EB3-4E81-9CA5-97A8F03393DA}"/>
    <cellStyle name="Input 2 3 4 7" xfId="23640" xr:uid="{4D82BDA1-1BAE-4DE3-8DFE-8404EF4E6181}"/>
    <cellStyle name="Input 2 3 4 8" xfId="25962" xr:uid="{E424F676-1B68-4E63-A47A-4668B4BEED73}"/>
    <cellStyle name="Input 2 3 4 9" xfId="28527" xr:uid="{745045BA-8608-43D0-9F8B-A35ABA9E62C0}"/>
    <cellStyle name="Input 2 3 5" xfId="5121" xr:uid="{CE69BE71-B0AC-46FF-B09F-759DA87B9E64}"/>
    <cellStyle name="Input 2 3 5 10" xfId="30897" xr:uid="{497ABD74-DC02-4350-BF3B-C82A5DE06908}"/>
    <cellStyle name="Input 2 3 5 11" xfId="32734" xr:uid="{1C1552E6-350C-4D29-9814-5845D7D25E95}"/>
    <cellStyle name="Input 2 3 5 12" xfId="38165" xr:uid="{14B1CBEC-D142-41A9-8B0A-D9181F7D30B0}"/>
    <cellStyle name="Input 2 3 5 13" xfId="37803" xr:uid="{C6284091-6617-42AC-BED0-8AF0A1482CB0}"/>
    <cellStyle name="Input 2 3 5 2" xfId="9172" xr:uid="{81F4C4E7-4C1F-4133-B295-68850C646169}"/>
    <cellStyle name="Input 2 3 5 2 2" xfId="30898" xr:uid="{94227F1C-2B83-4417-B24C-F3E261C833B5}"/>
    <cellStyle name="Input 2 3 5 2 3" xfId="32735" xr:uid="{EA55EDE1-BE12-4C75-996B-FBA7934D951A}"/>
    <cellStyle name="Input 2 3 5 2 4" xfId="36138" xr:uid="{262744AE-9C3D-48CA-BEC4-E4609BD6C9A9}"/>
    <cellStyle name="Input 2 3 5 3" xfId="13278" xr:uid="{B2B32A30-5ACA-4A5D-A036-DEBFD1A391B2}"/>
    <cellStyle name="Input 2 3 5 3 2" xfId="30899" xr:uid="{3BE80CCA-57D3-4A16-B87A-A36430B47C00}"/>
    <cellStyle name="Input 2 3 5 3 3" xfId="32736" xr:uid="{3633DC4B-40CF-4FBD-85E2-6C908DDCF768}"/>
    <cellStyle name="Input 2 3 5 3 4" xfId="36137" xr:uid="{B3148F3E-95C5-4825-8483-608338B1D2A8}"/>
    <cellStyle name="Input 2 3 5 4" xfId="15834" xr:uid="{72A6F64F-F395-46B7-A241-E64A475797CB}"/>
    <cellStyle name="Input 2 3 5 4 2" xfId="30900" xr:uid="{1037C50B-3C53-423E-A878-74098F32D5A0}"/>
    <cellStyle name="Input 2 3 5 4 3" xfId="32737" xr:uid="{9E4730AA-953F-42E8-86F5-6FF8B3A6DEB5}"/>
    <cellStyle name="Input 2 3 5 4 4" xfId="36136" xr:uid="{824EC4E7-848A-4159-BD4B-EF50B8407AAF}"/>
    <cellStyle name="Input 2 3 5 5" xfId="18905" xr:uid="{9A31299F-F874-4921-91FB-217FFA6ED7C3}"/>
    <cellStyle name="Input 2 3 5 6" xfId="21447" xr:uid="{82B70DA8-6055-4120-A3A0-23F7640ECB18}"/>
    <cellStyle name="Input 2 3 5 7" xfId="23907" xr:uid="{C852E26D-1FF1-40A9-9F51-E2B23389C217}"/>
    <cellStyle name="Input 2 3 5 8" xfId="26229" xr:uid="{A68D54D0-0AD0-45DA-80C6-B4E83EBE2651}"/>
    <cellStyle name="Input 2 3 5 9" xfId="28794" xr:uid="{1E851937-6D1C-4D5C-B6BA-3377DC62E569}"/>
    <cellStyle name="Input 2 3 6" xfId="4185" xr:uid="{A998C637-90A8-4724-86F9-68A9BF7A1FBC}"/>
    <cellStyle name="Input 2 3 6 10" xfId="30901" xr:uid="{3608C5F6-763D-4114-8C17-F291B0326E5A}"/>
    <cellStyle name="Input 2 3 6 11" xfId="32738" xr:uid="{73743829-52EA-4ADE-8E2E-EE5933BCE018}"/>
    <cellStyle name="Input 2 3 6 12" xfId="37494" xr:uid="{2736FCB6-82CB-405C-BE46-A29240B8669B}"/>
    <cellStyle name="Input 2 3 6 13" xfId="40962" xr:uid="{EC8F7453-BEE3-4AE6-B991-36625EDEF145}"/>
    <cellStyle name="Input 2 3 6 2" xfId="8402" xr:uid="{3C50534B-10D8-4E12-AFAF-5A4A0400C07C}"/>
    <cellStyle name="Input 2 3 6 2 2" xfId="30902" xr:uid="{B40F4253-DC23-4080-96B6-57430E633390}"/>
    <cellStyle name="Input 2 3 6 2 3" xfId="32739" xr:uid="{96CD2490-0101-4084-8742-FB8A3A4439A5}"/>
    <cellStyle name="Input 2 3 6 2 4" xfId="36134" xr:uid="{59617F3E-3ACD-47B8-A8E1-D34B443F483E}"/>
    <cellStyle name="Input 2 3 6 3" xfId="12533" xr:uid="{16F5D94D-BF04-4173-B835-9690E227AE90}"/>
    <cellStyle name="Input 2 3 6 3 2" xfId="30903" xr:uid="{9F08A92E-D146-46FD-B7A7-2F42E1061D51}"/>
    <cellStyle name="Input 2 3 6 3 3" xfId="32740" xr:uid="{579B40A1-0A49-4268-A8C3-8FFFA682B8F8}"/>
    <cellStyle name="Input 2 3 6 3 4" xfId="38281" xr:uid="{C7818A0D-59AE-449F-A060-C1CC5066206E}"/>
    <cellStyle name="Input 2 3 6 4" xfId="15228" xr:uid="{9078B8E4-746B-48C5-8EA3-E6AED1907787}"/>
    <cellStyle name="Input 2 3 6 4 2" xfId="30904" xr:uid="{AC24AB24-D29A-4A80-9595-C0CC559D47EF}"/>
    <cellStyle name="Input 2 3 6 4 3" xfId="32741" xr:uid="{2BC31B38-ECEB-4A16-B48C-96CBD7E9744E}"/>
    <cellStyle name="Input 2 3 6 4 4" xfId="36110" xr:uid="{E66C6D20-A283-4030-8F13-D3FC030FDAC7}"/>
    <cellStyle name="Input 2 3 6 5" xfId="18241" xr:uid="{F44F5A31-9E15-4A84-8A93-03B6882C70D3}"/>
    <cellStyle name="Input 2 3 6 6" xfId="20858" xr:uid="{B5635F4E-7B04-48E0-8DE5-B00ECD006921}"/>
    <cellStyle name="Input 2 3 6 7" xfId="23392" xr:uid="{80E30FD4-5935-4A6C-9F01-8AC8B11903B5}"/>
    <cellStyle name="Input 2 3 6 8" xfId="25801" xr:uid="{24E728EC-53E5-435E-933A-4655A03C19BC}"/>
    <cellStyle name="Input 2 3 6 9" xfId="28381" xr:uid="{E099FFD3-9E75-4168-9617-14B48247DC68}"/>
    <cellStyle name="Input 2 3 7" xfId="5024" xr:uid="{E20BC99F-687A-47BF-899F-408D09371E8B}"/>
    <cellStyle name="Input 2 3 7 10" xfId="30905" xr:uid="{FA7190FD-10F3-452B-B668-10C4E2D9B493}"/>
    <cellStyle name="Input 2 3 7 11" xfId="32742" xr:uid="{E552ACAC-B24C-42F5-AD7C-BB69F98E0672}"/>
    <cellStyle name="Input 2 3 7 12" xfId="38068" xr:uid="{3080628C-A751-4A65-8B1A-8F5245B67F3D}"/>
    <cellStyle name="Input 2 3 7 13" xfId="40587" xr:uid="{41E31E1E-5F8C-465F-906E-72902EA31CDE}"/>
    <cellStyle name="Input 2 3 7 2" xfId="9079" xr:uid="{3826A4AC-9426-4C03-B229-D12374C8D68C}"/>
    <cellStyle name="Input 2 3 7 2 2" xfId="30906" xr:uid="{55CDA5A0-9EF9-4128-966F-C9DAB0E8F626}"/>
    <cellStyle name="Input 2 3 7 2 3" xfId="32743" xr:uid="{39986403-311D-4624-8436-42C51D18E095}"/>
    <cellStyle name="Input 2 3 7 2 4" xfId="36133" xr:uid="{CEAA38BC-5B1F-406C-BBE7-614AEE670C73}"/>
    <cellStyle name="Input 2 3 7 3" xfId="13181" xr:uid="{8DAD5CC3-9329-4A6F-B915-0CFBD1DCEC3C}"/>
    <cellStyle name="Input 2 3 7 3 2" xfId="30907" xr:uid="{931621A0-7EAB-432A-8634-C88E8940502F}"/>
    <cellStyle name="Input 2 3 7 3 3" xfId="32744" xr:uid="{C04594F2-26FB-4B4F-8BB1-16FB1FFEDBB9}"/>
    <cellStyle name="Input 2 3 7 3 4" xfId="36132" xr:uid="{2B9F1A62-423D-457B-B400-CBD27DAFC3DB}"/>
    <cellStyle name="Input 2 3 7 4" xfId="15741" xr:uid="{A8D8616D-A8E7-4F04-A60C-11FF8000460D}"/>
    <cellStyle name="Input 2 3 7 5" xfId="18812" xr:uid="{5EC0755D-E1FC-4268-8D24-65FF5BAD8570}"/>
    <cellStyle name="Input 2 3 7 6" xfId="21354" xr:uid="{20CB9405-19D8-4758-AE46-87817D60687A}"/>
    <cellStyle name="Input 2 3 7 7" xfId="23814" xr:uid="{34BD638C-138D-4DFB-8883-42E8ED14490B}"/>
    <cellStyle name="Input 2 3 7 8" xfId="26136" xr:uid="{D45262ED-305D-4B66-AE7B-72E95D814A19}"/>
    <cellStyle name="Input 2 3 7 9" xfId="28701" xr:uid="{C5E99F37-0A40-4E39-A95F-3011E63408A2}"/>
    <cellStyle name="Input 2 3 8" xfId="4060" xr:uid="{6DE69A9F-531A-4AD3-B30C-0D6B1029020B}"/>
    <cellStyle name="Input 2 3 8 10" xfId="30908" xr:uid="{F06B5B72-FFD2-4E45-84FE-0B512263BB02}"/>
    <cellStyle name="Input 2 3 8 11" xfId="32745" xr:uid="{E16AB652-4A3E-4CCE-A5A6-5BD712D4427D}"/>
    <cellStyle name="Input 2 3 8 12" xfId="37369" xr:uid="{2A8138B4-B2A2-4D8F-AB59-7B0040D61859}"/>
    <cellStyle name="Input 2 3 8 13" xfId="40115" xr:uid="{AB75EE8B-8892-4919-8695-8DD6E422BF7A}"/>
    <cellStyle name="Input 2 3 8 2" xfId="8277" xr:uid="{574EDE41-1D87-40EE-851F-33C7BDCA1DEF}"/>
    <cellStyle name="Input 2 3 8 2 2" xfId="30909" xr:uid="{0547880C-981C-4208-AE5F-9409953EF0AA}"/>
    <cellStyle name="Input 2 3 8 2 3" xfId="32746" xr:uid="{80C11D0C-DC21-401B-A6B6-BDC778D4BECE}"/>
    <cellStyle name="Input 2 3 8 2 4" xfId="36130" xr:uid="{CDF4F078-CF8C-4A45-9672-94746ECAAAD7}"/>
    <cellStyle name="Input 2 3 8 3" xfId="12408" xr:uid="{4F0543AB-4DD5-4FD2-B561-77F373B6964F}"/>
    <cellStyle name="Input 2 3 8 3 2" xfId="30910" xr:uid="{FAB96D8F-F6F2-42D1-9872-2C56D14312D4}"/>
    <cellStyle name="Input 2 3 8 3 3" xfId="32747" xr:uid="{757BD598-3DEB-4993-9184-85879744AD63}"/>
    <cellStyle name="Input 2 3 8 3 4" xfId="36129" xr:uid="{A9EDB4EE-0998-4403-943E-E0C566FA6470}"/>
    <cellStyle name="Input 2 3 8 4" xfId="15103" xr:uid="{F17BDD81-9195-48E3-8DC5-4BBC4284C40F}"/>
    <cellStyle name="Input 2 3 8 5" xfId="18116" xr:uid="{74897305-A80C-4B43-BC90-C6BECD2921C8}"/>
    <cellStyle name="Input 2 3 8 6" xfId="20733" xr:uid="{DDEE83FE-0932-4D1E-8FF2-84D676D2DE6F}"/>
    <cellStyle name="Input 2 3 8 7" xfId="23267" xr:uid="{214A80B5-DF17-415D-A720-91029BF1220C}"/>
    <cellStyle name="Input 2 3 8 8" xfId="25676" xr:uid="{3DF377A5-ED15-4BFB-8493-EA62398D696F}"/>
    <cellStyle name="Input 2 3 8 9" xfId="28256" xr:uid="{8F8C19AB-D4F8-4ADA-97B2-F2283AC545D9}"/>
    <cellStyle name="Input 2 3 9" xfId="6499" xr:uid="{1758A2D6-B21A-47D9-B766-5BC0877BB765}"/>
    <cellStyle name="Input 2 3 9 10" xfId="30911" xr:uid="{D75664EC-835C-455F-BAFE-AD3524499AFC}"/>
    <cellStyle name="Input 2 3 9 11" xfId="32748" xr:uid="{76138772-2122-4A48-BA48-5DA848262BBF}"/>
    <cellStyle name="Input 2 3 9 12" xfId="39502" xr:uid="{A165F891-B4E5-4301-82C7-B2571CC66FB0}"/>
    <cellStyle name="Input 2 3 9 13" xfId="35642" xr:uid="{8D48C88E-C608-40E6-A4DC-DD6534B82DA1}"/>
    <cellStyle name="Input 2 3 9 2" xfId="10447" xr:uid="{F38006E9-9D71-454F-A66C-E56FDBE756CE}"/>
    <cellStyle name="Input 2 3 9 2 2" xfId="30912" xr:uid="{E9AD7DC6-C1F4-4498-8F7B-78037DF5C31A}"/>
    <cellStyle name="Input 2 3 9 2 3" xfId="32749" xr:uid="{562D51FC-D0B9-4C42-880A-AFFA299144DA}"/>
    <cellStyle name="Input 2 3 9 2 4" xfId="36127" xr:uid="{18E59D4D-936F-419F-95BD-DDE15CF370D6}"/>
    <cellStyle name="Input 2 3 9 3" xfId="14616" xr:uid="{080C1336-F010-4DC8-8432-7FC1E7F66CFA}"/>
    <cellStyle name="Input 2 3 9 3 2" xfId="30913" xr:uid="{CCB1440D-FFDE-4EE0-BC12-AFCFFD37D07C}"/>
    <cellStyle name="Input 2 3 9 3 3" xfId="32750" xr:uid="{1841715F-0BE4-416E-8FAB-578BCE41C060}"/>
    <cellStyle name="Input 2 3 9 3 4" xfId="36126" xr:uid="{B54B88A3-2C6A-4057-AB33-7B788F8FF6F6}"/>
    <cellStyle name="Input 2 3 9 4" xfId="17135" xr:uid="{B35DCA99-0BC6-4F94-B853-8C60E5C2E316}"/>
    <cellStyle name="Input 2 3 9 5" xfId="20247" xr:uid="{45835E61-3CC9-404D-8AED-7D98006ED28B}"/>
    <cellStyle name="Input 2 3 9 6" xfId="22774" xr:uid="{804F5948-734A-462C-A830-5DC75B08A67B}"/>
    <cellStyle name="Input 2 3 9 7" xfId="25198" xr:uid="{9C810159-C441-4821-9D49-A0533388F612}"/>
    <cellStyle name="Input 2 3 9 8" xfId="27494" xr:uid="{24A1EDAA-BE30-4A13-9C27-07A176932BE2}"/>
    <cellStyle name="Input 2 3 9 9" xfId="30043" xr:uid="{14D437FF-1EF5-4ECA-AE34-D5331E85A1DA}"/>
    <cellStyle name="Input 2 4" xfId="1254" xr:uid="{8BAABE30-3ACD-4455-93F0-C69A3DAF1D97}"/>
    <cellStyle name="Input 2 4 10" xfId="7504" xr:uid="{A5757A5D-5AC6-4185-8B3E-AA6B4A73E5E5}"/>
    <cellStyle name="Input 2 4 11" xfId="8508" xr:uid="{0AFFA8BD-D620-41A6-AF27-6B1BAF94FC32}"/>
    <cellStyle name="Input 2 4 12" xfId="11156" xr:uid="{F808AEA0-B775-48DC-BCF1-60CAB79D1D10}"/>
    <cellStyle name="Input 2 4 13" xfId="10842" xr:uid="{497293E5-57AD-4B4A-8CF4-FF2D91D3811D}"/>
    <cellStyle name="Input 2 4 14" xfId="15469" xr:uid="{727A6E95-ED11-4B4D-92D4-DC8615C43199}"/>
    <cellStyle name="Input 2 4 15" xfId="20211" xr:uid="{7AD9B346-5FF4-4690-BC0E-779D14672FE8}"/>
    <cellStyle name="Input 2 4 16" xfId="15431" xr:uid="{AADE05D7-57B7-4976-8B37-7F9C4E359DFF}"/>
    <cellStyle name="Input 2 4 17" xfId="10990" xr:uid="{EE70FDB6-930F-4626-BE85-3E305BA3D06B}"/>
    <cellStyle name="Input 2 4 18" xfId="30914" xr:uid="{74EE29C7-AB51-4C9A-B1FF-AC4C2490B38A}"/>
    <cellStyle name="Input 2 4 19" xfId="32751" xr:uid="{CDB56D50-951C-4077-9100-D8AC123D3B53}"/>
    <cellStyle name="Input 2 4 2" xfId="1255" xr:uid="{F9724F95-91E1-4FFE-B512-AFC31286093A}"/>
    <cellStyle name="Input 2 4 2 10" xfId="7049" xr:uid="{AD9CEA26-7C71-40B0-B1B8-437F923F2F50}"/>
    <cellStyle name="Input 2 4 2 11" xfId="11155" xr:uid="{06173788-1A19-4DC5-B5AA-129ED2D3D15D}"/>
    <cellStyle name="Input 2 4 2 12" xfId="10843" xr:uid="{54C30C50-DE50-44BE-A90D-F068B27CDFBA}"/>
    <cellStyle name="Input 2 4 2 13" xfId="11252" xr:uid="{C8F64B90-0C70-46B4-9FF3-64D035D7F508}"/>
    <cellStyle name="Input 2 4 2 14" xfId="17694" xr:uid="{6AEB5F74-6EF0-491B-BF27-8705687103F1}"/>
    <cellStyle name="Input 2 4 2 15" xfId="21542" xr:uid="{4F773965-9CD8-44F7-A8EA-D6B194B2B4AD}"/>
    <cellStyle name="Input 2 4 2 16" xfId="10991" xr:uid="{79197EF9-E9BB-4A17-9BD5-2AAE0F314938}"/>
    <cellStyle name="Input 2 4 2 17" xfId="30915" xr:uid="{3C09A32A-720C-47C1-9FEF-E048BED903A5}"/>
    <cellStyle name="Input 2 4 2 18" xfId="32752" xr:uid="{F7B4B1BD-DDE4-439D-BEAC-0663ABA7D85D}"/>
    <cellStyle name="Input 2 4 2 19" xfId="34666" xr:uid="{086EEC62-8971-45A6-926C-E6C79173BEB3}"/>
    <cellStyle name="Input 2 4 2 2" xfId="3666" xr:uid="{9601D142-B030-433C-BEA1-417F15D84E52}"/>
    <cellStyle name="Input 2 4 2 2 10" xfId="36985" xr:uid="{EF869F80-CA77-45A3-AEDF-5996A6CFFC8E}"/>
    <cellStyle name="Input 2 4 2 2 11" xfId="34343" xr:uid="{6EC57AF4-053F-4D49-BFCF-38D31B172925}"/>
    <cellStyle name="Input 2 4 2 2 2" xfId="7893" xr:uid="{91649516-482B-4E73-BDFA-ED37D397CCEC}"/>
    <cellStyle name="Input 2 4 2 2 3" xfId="12024" xr:uid="{88519741-1CD4-4B06-8F25-3A9BF0C6B8F5}"/>
    <cellStyle name="Input 2 4 2 2 4" xfId="7320" xr:uid="{0E03F652-935B-440E-BEC2-C4AC29DEF3D2}"/>
    <cellStyle name="Input 2 4 2 2 5" xfId="17735" xr:uid="{D6526CDD-19B7-4934-B36F-8C041ABE76C3}"/>
    <cellStyle name="Input 2 4 2 2 6" xfId="12834" xr:uid="{7CB9F306-7698-4DA3-ADCD-9575328DB795}"/>
    <cellStyle name="Input 2 4 2 2 7" xfId="11546" xr:uid="{FFF51B4C-E0E8-4B27-8825-2C348D4FCBB0}"/>
    <cellStyle name="Input 2 4 2 2 8" xfId="14580" xr:uid="{B993C003-4E24-4917-8C92-D85932C0ED62}"/>
    <cellStyle name="Input 2 4 2 2 9" xfId="27884" xr:uid="{0A3F6279-5B8C-4081-9AD6-E0D738982B30}"/>
    <cellStyle name="Input 2 4 2 3" xfId="4847" xr:uid="{10226C25-05D3-4F39-92F4-2BCBFC91A5C1}"/>
    <cellStyle name="Input 2 4 2 3 10" xfId="37891" xr:uid="{5F5BB341-7D74-48FE-92D3-E10D507E0BA0}"/>
    <cellStyle name="Input 2 4 2 3 11" xfId="40019" xr:uid="{529F2A06-1BB8-4B3A-9569-C48383392B49}"/>
    <cellStyle name="Input 2 4 2 3 2" xfId="8908" xr:uid="{B88659D5-7486-4D16-BD33-3EE69F2C2E2D}"/>
    <cellStyle name="Input 2 4 2 3 3" xfId="13004" xr:uid="{DB7D35A8-514A-44BD-AD8B-BA56B7B01E35}"/>
    <cellStyle name="Input 2 4 2 3 4" xfId="15564" xr:uid="{E1A50845-00C3-40A9-8EAF-4326FF585DD3}"/>
    <cellStyle name="Input 2 4 2 3 5" xfId="18641" xr:uid="{2A775532-BF32-4810-99E9-5075516A7962}"/>
    <cellStyle name="Input 2 4 2 3 6" xfId="21183" xr:uid="{9E3D6863-A8B8-4713-91E6-C5CD0AD75C67}"/>
    <cellStyle name="Input 2 4 2 3 7" xfId="23643" xr:uid="{954822FA-3829-4808-B4F8-DE9EAC6698DE}"/>
    <cellStyle name="Input 2 4 2 3 8" xfId="25965" xr:uid="{0C074133-ACA7-4721-B754-F736910047D2}"/>
    <cellStyle name="Input 2 4 2 3 9" xfId="28530" xr:uid="{45B52CEB-9CAE-4CAC-9E28-75189E857913}"/>
    <cellStyle name="Input 2 4 2 4" xfId="5118" xr:uid="{2CAB3BD1-7F3F-4C61-B819-64E0D7CC0875}"/>
    <cellStyle name="Input 2 4 2 4 10" xfId="38162" xr:uid="{E3F285DC-3C87-4F06-AF0E-BBB8BF291AAA}"/>
    <cellStyle name="Input 2 4 2 4 11" xfId="40577" xr:uid="{F6A74F80-D2E7-4284-B2F6-C828E1BC2D88}"/>
    <cellStyle name="Input 2 4 2 4 2" xfId="9169" xr:uid="{5F5DA57D-2514-47F7-885D-363CA44193F7}"/>
    <cellStyle name="Input 2 4 2 4 3" xfId="13275" xr:uid="{47B8AC17-24C0-4B44-9685-086A85FEC161}"/>
    <cellStyle name="Input 2 4 2 4 4" xfId="15831" xr:uid="{11178778-B098-4D58-905E-C877B647D8C2}"/>
    <cellStyle name="Input 2 4 2 4 5" xfId="18902" xr:uid="{1D614016-51EA-409C-A525-9745EB5B788F}"/>
    <cellStyle name="Input 2 4 2 4 6" xfId="21444" xr:uid="{4766A74F-E1A6-444A-A1E3-F362F15EE4E4}"/>
    <cellStyle name="Input 2 4 2 4 7" xfId="23904" xr:uid="{D9E40C59-2B0C-4330-BBB2-49FFF5BF1F3E}"/>
    <cellStyle name="Input 2 4 2 4 8" xfId="26226" xr:uid="{9BCF3194-D91E-46D2-8EFC-1FA328FC4EB3}"/>
    <cellStyle name="Input 2 4 2 4 9" xfId="28791" xr:uid="{A61D41A4-760E-4B51-A7E4-575AE9C90E15}"/>
    <cellStyle name="Input 2 4 2 5" xfId="4188" xr:uid="{F1583E6A-403F-4442-8614-B8F6C9D55BD9}"/>
    <cellStyle name="Input 2 4 2 5 10" xfId="37497" xr:uid="{3468E30C-8CC7-4B70-A3DA-09E2D6828312}"/>
    <cellStyle name="Input 2 4 2 5 11" xfId="40098" xr:uid="{FD763710-D953-4015-A1A2-53A7F33433BC}"/>
    <cellStyle name="Input 2 4 2 5 2" xfId="8405" xr:uid="{AE6F07CD-43A4-48A2-BA6A-16CB068FEC95}"/>
    <cellStyle name="Input 2 4 2 5 3" xfId="12536" xr:uid="{FC4B4402-C084-43BA-AC13-51045AFDCCE8}"/>
    <cellStyle name="Input 2 4 2 5 4" xfId="15231" xr:uid="{67CC7DD2-79B2-4F1D-B55C-80F927C49660}"/>
    <cellStyle name="Input 2 4 2 5 5" xfId="18244" xr:uid="{7CF797F4-2883-471F-81E8-A64A98787712}"/>
    <cellStyle name="Input 2 4 2 5 6" xfId="20861" xr:uid="{FE929F05-16D2-4B21-8244-0FBAC1E87388}"/>
    <cellStyle name="Input 2 4 2 5 7" xfId="23395" xr:uid="{7EB74F3A-2125-45B1-8AFC-E565AEDCCEAE}"/>
    <cellStyle name="Input 2 4 2 5 8" xfId="25804" xr:uid="{35EFA54E-2675-4316-9EAB-358F583E7E35}"/>
    <cellStyle name="Input 2 4 2 5 9" xfId="28384" xr:uid="{000F97DA-716F-4C0D-A5DC-1EAF3AB24E66}"/>
    <cellStyle name="Input 2 4 2 6" xfId="5021" xr:uid="{62D39E67-45CC-4AD0-8014-ECB7A5026D36}"/>
    <cellStyle name="Input 2 4 2 6 10" xfId="38065" xr:uid="{FFB9EE12-C29A-4F16-B35C-D12C8B71E379}"/>
    <cellStyle name="Input 2 4 2 6 11" xfId="40765" xr:uid="{02C748E3-ADDD-4723-A1A7-CCEBCA2FFE8B}"/>
    <cellStyle name="Input 2 4 2 6 2" xfId="9076" xr:uid="{2BFC8311-6C5C-403C-8D84-D5E59921310C}"/>
    <cellStyle name="Input 2 4 2 6 3" xfId="13178" xr:uid="{E2EF7906-AA19-42CA-BC3D-3212529F889D}"/>
    <cellStyle name="Input 2 4 2 6 4" xfId="15738" xr:uid="{B2491824-C4D0-4F8B-90BB-E43C8E21F675}"/>
    <cellStyle name="Input 2 4 2 6 5" xfId="18809" xr:uid="{A20EC601-A2E5-4E3D-BC8A-EBCD106EDC50}"/>
    <cellStyle name="Input 2 4 2 6 6" xfId="21351" xr:uid="{A0E71F07-4475-4DF9-8798-866ACFEE3D69}"/>
    <cellStyle name="Input 2 4 2 6 7" xfId="23811" xr:uid="{BB9204C6-6DB9-41B9-B033-D371E231CC05}"/>
    <cellStyle name="Input 2 4 2 6 8" xfId="26133" xr:uid="{757DE755-B366-4144-A72B-D26897175920}"/>
    <cellStyle name="Input 2 4 2 6 9" xfId="28698" xr:uid="{AF9E2911-11C2-4752-AE69-310918BD064D}"/>
    <cellStyle name="Input 2 4 2 7" xfId="4063" xr:uid="{37846EE7-3A6F-4D66-A7FF-F7FAE9D2D045}"/>
    <cellStyle name="Input 2 4 2 7 10" xfId="37372" xr:uid="{1A499C80-4024-4EC7-9B63-496965BCE663}"/>
    <cellStyle name="Input 2 4 2 7 11" xfId="39982" xr:uid="{8732B0DE-B8CA-4973-8385-3CE1F2EB102A}"/>
    <cellStyle name="Input 2 4 2 7 2" xfId="8280" xr:uid="{CAFA1FEA-C3FD-444D-9303-A35F5E508F1D}"/>
    <cellStyle name="Input 2 4 2 7 3" xfId="12411" xr:uid="{EA6C40AC-A6CD-4F2E-8747-744C963B8294}"/>
    <cellStyle name="Input 2 4 2 7 4" xfId="15106" xr:uid="{0645194F-7FEB-48C7-8D70-58245309DFE1}"/>
    <cellStyle name="Input 2 4 2 7 5" xfId="18119" xr:uid="{1780EE84-EB7A-47D6-9891-FE41DE17FE1A}"/>
    <cellStyle name="Input 2 4 2 7 6" xfId="20736" xr:uid="{43CF240E-FB0F-4FC3-AC6E-6A63355A5A61}"/>
    <cellStyle name="Input 2 4 2 7 7" xfId="23270" xr:uid="{A67CE37B-6C9C-4F66-BD00-B589595D1B69}"/>
    <cellStyle name="Input 2 4 2 7 8" xfId="25679" xr:uid="{B8DDA5F2-09C8-4663-88B7-75E9EB0F4584}"/>
    <cellStyle name="Input 2 4 2 7 9" xfId="28259" xr:uid="{7E3C7DBB-693E-487B-B9A3-01F1F56E897D}"/>
    <cellStyle name="Input 2 4 2 8" xfId="6502" xr:uid="{88E066C5-7711-4779-9CD8-F6C8766BF175}"/>
    <cellStyle name="Input 2 4 2 8 10" xfId="39505" xr:uid="{75DA0F0D-5C56-49B1-8E33-49B075BB1386}"/>
    <cellStyle name="Input 2 4 2 8 11" xfId="35634" xr:uid="{291A0B40-C4F3-406E-9918-A93B70A0469F}"/>
    <cellStyle name="Input 2 4 2 8 2" xfId="10450" xr:uid="{0778B348-3BF8-4DE4-ABB3-11076CCF5F27}"/>
    <cellStyle name="Input 2 4 2 8 3" xfId="14619" xr:uid="{23F5A886-6FFA-4E8C-B53C-A5E55F9EC017}"/>
    <cellStyle name="Input 2 4 2 8 4" xfId="17138" xr:uid="{48D0B47F-24AF-42D4-BCFD-E87D78C03EF4}"/>
    <cellStyle name="Input 2 4 2 8 5" xfId="20250" xr:uid="{58BDF3CF-EF30-4260-B683-AB5E1AA11AE1}"/>
    <cellStyle name="Input 2 4 2 8 6" xfId="22777" xr:uid="{45CC9CEE-6E20-4E1E-B8CF-D7F8CF81FD08}"/>
    <cellStyle name="Input 2 4 2 8 7" xfId="25201" xr:uid="{6E037FFB-AF3B-4F43-B51E-12510D64FC66}"/>
    <cellStyle name="Input 2 4 2 8 8" xfId="27497" xr:uid="{838E6113-F8E3-4A6E-9BBF-97F72CF8158A}"/>
    <cellStyle name="Input 2 4 2 8 9" xfId="30046" xr:uid="{57224ED6-8B2E-4295-A2D3-90E652E315AE}"/>
    <cellStyle name="Input 2 4 2 9" xfId="7505" xr:uid="{42C367F0-05B1-4218-8CF7-2BD58F407239}"/>
    <cellStyle name="Input 2 4 20" xfId="34665" xr:uid="{55B9EDE9-5376-4590-A8E1-191514AC5B16}"/>
    <cellStyle name="Input 2 4 3" xfId="3665" xr:uid="{D2C55E5C-1408-4A61-8F86-4DA2C29182DD}"/>
    <cellStyle name="Input 2 4 3 10" xfId="30916" xr:uid="{C8C5628C-E322-4F7F-BCB3-CA4DA5063079}"/>
    <cellStyle name="Input 2 4 3 11" xfId="32753" xr:uid="{A972DA1E-DC3A-40E2-AD50-B2A7DC8811E9}"/>
    <cellStyle name="Input 2 4 3 12" xfId="36984" xr:uid="{B88AECB5-522F-4F10-AE82-7998AA9E7004}"/>
    <cellStyle name="Input 2 4 3 13" xfId="34342" xr:uid="{E71E6AEA-DEF4-4266-BA91-A88D4CC28B5A}"/>
    <cellStyle name="Input 2 4 3 2" xfId="7892" xr:uid="{1DAD5CB6-EE0F-4A2F-88F0-60C1521C58D2}"/>
    <cellStyle name="Input 2 4 3 3" xfId="12023" xr:uid="{BD7B998B-CBB0-4618-A055-CE3023448A0B}"/>
    <cellStyle name="Input 2 4 3 4" xfId="8770" xr:uid="{9DB9F661-76C9-43E5-896A-F8953B939CBB}"/>
    <cellStyle name="Input 2 4 3 5" xfId="17734" xr:uid="{9D4CE2CB-0BB5-451A-B2C1-B7BB3E500F9D}"/>
    <cellStyle name="Input 2 4 3 6" xfId="7164" xr:uid="{93AB181F-FA06-40A3-957F-F88C369B2545}"/>
    <cellStyle name="Input 2 4 3 7" xfId="11545" xr:uid="{092A136A-F377-43A5-A593-317ECAB271A1}"/>
    <cellStyle name="Input 2 4 3 8" xfId="18483" xr:uid="{4EE6591E-7A68-4FE6-A127-19AAC2D35558}"/>
    <cellStyle name="Input 2 4 3 9" xfId="27883" xr:uid="{4E17A7B3-49D9-45FB-B7BA-86492A80FCC9}"/>
    <cellStyle name="Input 2 4 4" xfId="4846" xr:uid="{F4AB51DC-EB73-4AF8-9A5B-798F2818321F}"/>
    <cellStyle name="Input 2 4 4 10" xfId="30917" xr:uid="{DF1C75D9-D99B-4511-BF95-17882E303831}"/>
    <cellStyle name="Input 2 4 4 11" xfId="32754" xr:uid="{24EDA21D-DAF8-496A-AA6D-8054CDDB9A88}"/>
    <cellStyle name="Input 2 4 4 12" xfId="37890" xr:uid="{1E345AE7-8235-4CF1-A590-C26AD4387B30}"/>
    <cellStyle name="Input 2 4 4 13" xfId="40944" xr:uid="{11FD2529-4656-4C70-BD7D-AE218FA9ED55}"/>
    <cellStyle name="Input 2 4 4 2" xfId="8907" xr:uid="{2D4A79CE-5319-48BE-8D24-FFF3B19D764F}"/>
    <cellStyle name="Input 2 4 4 3" xfId="13003" xr:uid="{186F7479-BFC0-4C2A-B4DA-54C833352574}"/>
    <cellStyle name="Input 2 4 4 4" xfId="15563" xr:uid="{5DF90375-6EAB-4AF3-9F70-5D84559F0A6E}"/>
    <cellStyle name="Input 2 4 4 5" xfId="18640" xr:uid="{595512B6-2A84-4FE8-9D18-C0040F30C56C}"/>
    <cellStyle name="Input 2 4 4 6" xfId="21182" xr:uid="{A5BE2255-20AB-4623-B6E2-BFB4A7A0B560}"/>
    <cellStyle name="Input 2 4 4 7" xfId="23642" xr:uid="{AD987AB9-9438-4649-9391-39DF3E460BFE}"/>
    <cellStyle name="Input 2 4 4 8" xfId="25964" xr:uid="{F63A4399-00D1-49F1-984C-2C3EDBCFC981}"/>
    <cellStyle name="Input 2 4 4 9" xfId="28529" xr:uid="{14BEBD49-AE5B-4312-9451-6C2293D2AF11}"/>
    <cellStyle name="Input 2 4 5" xfId="5119" xr:uid="{EBC7CB47-E6DA-47D0-8447-33DD83AC1595}"/>
    <cellStyle name="Input 2 4 5 10" xfId="30918" xr:uid="{05B95A25-AF03-4B00-84C6-B106C8D144EF}"/>
    <cellStyle name="Input 2 4 5 11" xfId="32755" xr:uid="{6D175F40-E6E4-48DC-AA76-B4BD54DB24C7}"/>
    <cellStyle name="Input 2 4 5 12" xfId="38163" xr:uid="{F61375FC-5C24-4C8A-A660-AA31DAD16D64}"/>
    <cellStyle name="Input 2 4 5 13" xfId="34571" xr:uid="{CDDB5DCA-F3B9-46A0-A09C-37069332A361}"/>
    <cellStyle name="Input 2 4 5 2" xfId="9170" xr:uid="{380FF466-E931-4A15-87E4-EAFF7A27EF09}"/>
    <cellStyle name="Input 2 4 5 3" xfId="13276" xr:uid="{4548A9DE-B7C3-4677-B67B-199DE7FFB034}"/>
    <cellStyle name="Input 2 4 5 4" xfId="15832" xr:uid="{620BFFFD-9798-41CC-977A-9A68FFB4A318}"/>
    <cellStyle name="Input 2 4 5 5" xfId="18903" xr:uid="{602B4DAD-EC53-47CA-A9F1-B7B27A1B07F8}"/>
    <cellStyle name="Input 2 4 5 6" xfId="21445" xr:uid="{99558391-F15E-4024-9D9B-FC5732D360CB}"/>
    <cellStyle name="Input 2 4 5 7" xfId="23905" xr:uid="{5027A59E-9BA1-4D0F-80E2-421A6ADFBCFC}"/>
    <cellStyle name="Input 2 4 5 8" xfId="26227" xr:uid="{EA60D136-DA78-4A2F-9340-A2ABA02EB89F}"/>
    <cellStyle name="Input 2 4 5 9" xfId="28792" xr:uid="{4BBDD3F8-2EF1-4432-AAF5-AE4EA3A49C93}"/>
    <cellStyle name="Input 2 4 6" xfId="4187" xr:uid="{CB175344-57C1-44B1-9331-388A63D329D9}"/>
    <cellStyle name="Input 2 4 6 10" xfId="37496" xr:uid="{0326343B-558A-44DC-8FC8-4FF9897846D1}"/>
    <cellStyle name="Input 2 4 6 11" xfId="40675" xr:uid="{7AD0186B-88B9-41EE-B29D-12EB3880BA60}"/>
    <cellStyle name="Input 2 4 6 2" xfId="8404" xr:uid="{D73DBAED-26C4-4699-A0E9-B850D6BDB776}"/>
    <cellStyle name="Input 2 4 6 3" xfId="12535" xr:uid="{DBEFE839-34F1-4672-9732-ADF3AABDC497}"/>
    <cellStyle name="Input 2 4 6 4" xfId="15230" xr:uid="{EAF24CA6-24C8-49BB-89F4-DFE331EEDBC5}"/>
    <cellStyle name="Input 2 4 6 5" xfId="18243" xr:uid="{ED0742F8-1121-42DE-BAD3-41FA53CE3EB3}"/>
    <cellStyle name="Input 2 4 6 6" xfId="20860" xr:uid="{F06A7239-21F1-4FCA-A89E-A575EBFBEC4A}"/>
    <cellStyle name="Input 2 4 6 7" xfId="23394" xr:uid="{599EC90F-9159-420E-B12F-27E131865FCC}"/>
    <cellStyle name="Input 2 4 6 8" xfId="25803" xr:uid="{F7D5ADF0-5CE1-4D72-A9EA-E6A04490E364}"/>
    <cellStyle name="Input 2 4 6 9" xfId="28383" xr:uid="{0EFC62DA-D5BD-4164-8D11-8CD78E9CA7F9}"/>
    <cellStyle name="Input 2 4 7" xfId="5022" xr:uid="{FA52D114-9158-4CF8-BA72-4B608770AA4B}"/>
    <cellStyle name="Input 2 4 7 10" xfId="38066" xr:uid="{A169F30C-ABF4-4F1D-9A84-5230D5911879}"/>
    <cellStyle name="Input 2 4 7 11" xfId="40051" xr:uid="{41ACD499-340D-41FD-93CA-A3C2F219FBFF}"/>
    <cellStyle name="Input 2 4 7 2" xfId="9077" xr:uid="{E7FCB18A-63B3-4665-ADB2-8142B7FF5681}"/>
    <cellStyle name="Input 2 4 7 3" xfId="13179" xr:uid="{15D78851-61F5-4168-8CF7-295BBA75AC83}"/>
    <cellStyle name="Input 2 4 7 4" xfId="15739" xr:uid="{F446C065-D219-4405-AEE8-97F6BE376E50}"/>
    <cellStyle name="Input 2 4 7 5" xfId="18810" xr:uid="{790873EF-6BB3-4711-9EFB-22E4C220EE74}"/>
    <cellStyle name="Input 2 4 7 6" xfId="21352" xr:uid="{55BFAAF0-DDFE-46CC-82EF-89147617F554}"/>
    <cellStyle name="Input 2 4 7 7" xfId="23812" xr:uid="{31108864-4863-492A-9CF1-5043AF450CAB}"/>
    <cellStyle name="Input 2 4 7 8" xfId="26134" xr:uid="{6EC1AD74-E2A8-47E9-82E7-710EDD93E48C}"/>
    <cellStyle name="Input 2 4 7 9" xfId="28699" xr:uid="{2D6DF744-66BC-4106-8EB6-AFB7F9854F23}"/>
    <cellStyle name="Input 2 4 8" xfId="4062" xr:uid="{592BE2E4-9F38-437B-B074-ACE752D18838}"/>
    <cellStyle name="Input 2 4 8 10" xfId="37371" xr:uid="{2D6D2FD9-6154-4C8A-93EB-C5C391BE4390}"/>
    <cellStyle name="Input 2 4 8 11" xfId="40637" xr:uid="{76919D44-FF9E-4C92-8739-3B12055F130B}"/>
    <cellStyle name="Input 2 4 8 2" xfId="8279" xr:uid="{EE45FAB0-58B3-47E5-991B-85D5042F7CB6}"/>
    <cellStyle name="Input 2 4 8 3" xfId="12410" xr:uid="{A3E4FD63-DB3C-4ECC-B09E-C93091A81218}"/>
    <cellStyle name="Input 2 4 8 4" xfId="15105" xr:uid="{622DD813-6E90-4F08-B460-7E7D9803E700}"/>
    <cellStyle name="Input 2 4 8 5" xfId="18118" xr:uid="{D1DDC4DD-A931-4C0D-BA2F-13E82D7D07B8}"/>
    <cellStyle name="Input 2 4 8 6" xfId="20735" xr:uid="{C345EABE-DE58-4701-B0EA-90AFCC2EC33C}"/>
    <cellStyle name="Input 2 4 8 7" xfId="23269" xr:uid="{CF45EA43-89EF-44BF-9AB8-F8E11132382A}"/>
    <cellStyle name="Input 2 4 8 8" xfId="25678" xr:uid="{2577194B-768F-4616-80DE-250D2FA678A0}"/>
    <cellStyle name="Input 2 4 8 9" xfId="28258" xr:uid="{AF5A82D1-972B-4BF3-8A3D-D21A5345B7AE}"/>
    <cellStyle name="Input 2 4 9" xfId="6501" xr:uid="{56208CFB-46B5-496B-AFFB-F5883743284A}"/>
    <cellStyle name="Input 2 4 9 10" xfId="39504" xr:uid="{29F36ECB-9B6F-42AB-9851-A398C31D0E87}"/>
    <cellStyle name="Input 2 4 9 11" xfId="40795" xr:uid="{39578664-421A-4C30-A4AF-204AA8C36BED}"/>
    <cellStyle name="Input 2 4 9 2" xfId="10449" xr:uid="{C19662E4-322D-4D9B-B7E8-EBD1280D5118}"/>
    <cellStyle name="Input 2 4 9 3" xfId="14618" xr:uid="{6BA469E3-864B-4175-8B75-80DD1F6E20B4}"/>
    <cellStyle name="Input 2 4 9 4" xfId="17137" xr:uid="{CD3BBDAD-EEC7-4F0F-ACD6-F0F9970AF6EB}"/>
    <cellStyle name="Input 2 4 9 5" xfId="20249" xr:uid="{09DD5CAA-7D92-4A96-87A0-C92A52F16FD5}"/>
    <cellStyle name="Input 2 4 9 6" xfId="22776" xr:uid="{8F8A0A27-8CBF-4795-BC86-A27452CE5975}"/>
    <cellStyle name="Input 2 4 9 7" xfId="25200" xr:uid="{4048FA8B-F554-4FA8-B098-21B494A86D60}"/>
    <cellStyle name="Input 2 4 9 8" xfId="27496" xr:uid="{7C2BD7C1-EEB8-4BD5-8BAF-FBD74670A337}"/>
    <cellStyle name="Input 2 4 9 9" xfId="30045" xr:uid="{CF8E9BDF-5200-4776-B097-C32F7A793F95}"/>
    <cellStyle name="Input 2 5" xfId="1256" xr:uid="{87F9CA51-8A50-4150-909A-1EFCC56C8F1A}"/>
    <cellStyle name="Input 2 5 10" xfId="7506" xr:uid="{95EA6C68-1862-415B-AF46-EDC85CE2FC5F}"/>
    <cellStyle name="Input 2 5 11" xfId="7048" xr:uid="{B69334F9-3D7F-47BB-AF82-9A6BB8F6C9E0}"/>
    <cellStyle name="Input 2 5 12" xfId="11154" xr:uid="{0FCE30B9-1D52-44BF-A6D5-9A6FADAD5773}"/>
    <cellStyle name="Input 2 5 13" xfId="10844" xr:uid="{0CE43CE2-C919-4E6C-9C07-840D94FDDC6A}"/>
    <cellStyle name="Input 2 5 14" xfId="15471" xr:uid="{1DDE911E-E205-455F-9C63-06B55C4DE849}"/>
    <cellStyle name="Input 2 5 15" xfId="10788" xr:uid="{AB26C049-46FC-48D4-920C-252C46D732FC}"/>
    <cellStyle name="Input 2 5 16" xfId="11289" xr:uid="{68368CBB-B955-4090-A602-0247C39C0555}"/>
    <cellStyle name="Input 2 5 17" xfId="13248" xr:uid="{BC836461-9550-4D88-A112-40DE2CA4B16A}"/>
    <cellStyle name="Input 2 5 18" xfId="30919" xr:uid="{7D4C849A-0429-4437-8B4B-5F16B0775E7A}"/>
    <cellStyle name="Input 2 5 19" xfId="32756" xr:uid="{F89D8CFD-160A-4BCA-ADC7-EF26066DBE13}"/>
    <cellStyle name="Input 2 5 2" xfId="1257" xr:uid="{4C95BAA5-EAFF-427E-B6EC-04DA8C09DC11}"/>
    <cellStyle name="Input 2 5 2 10" xfId="7047" xr:uid="{4F27595B-6D98-4B92-B524-57E993913E2A}"/>
    <cellStyle name="Input 2 5 2 11" xfId="11153" xr:uid="{F936622C-AEFB-4345-943A-D9789A1453F3}"/>
    <cellStyle name="Input 2 5 2 12" xfId="10845" xr:uid="{41C9182D-274A-4BF4-AE7F-550315BE3090}"/>
    <cellStyle name="Input 2 5 2 13" xfId="15468" xr:uid="{99783C02-755B-43E7-9700-FEC4FF803A36}"/>
    <cellStyle name="Input 2 5 2 14" xfId="10789" xr:uid="{C8618A8C-F572-4D3D-8E8D-8417728BB472}"/>
    <cellStyle name="Input 2 5 2 15" xfId="11288" xr:uid="{6CB362D5-E355-4E61-A09B-58E5AC77C335}"/>
    <cellStyle name="Input 2 5 2 16" xfId="13247" xr:uid="{CCC15AAC-60F3-4E64-BED1-348DC219B244}"/>
    <cellStyle name="Input 2 5 2 17" xfId="30920" xr:uid="{64EC22C3-E16E-4C4C-B898-28EDD416B7B8}"/>
    <cellStyle name="Input 2 5 2 18" xfId="32757" xr:uid="{39767AD4-4E29-4447-9831-F027AEDB2470}"/>
    <cellStyle name="Input 2 5 2 19" xfId="34668" xr:uid="{E2557849-2145-4C03-8942-EF1503E3BED8}"/>
    <cellStyle name="Input 2 5 2 2" xfId="3668" xr:uid="{E768E956-181F-4D0B-9319-4723B0792805}"/>
    <cellStyle name="Input 2 5 2 2 10" xfId="36987" xr:uid="{533B8CAA-4698-4669-8B5F-D36E4F0C58B4}"/>
    <cellStyle name="Input 2 5 2 2 11" xfId="38260" xr:uid="{CD3B70A7-3BEE-4769-9B03-29C5A9F902E0}"/>
    <cellStyle name="Input 2 5 2 2 2" xfId="7895" xr:uid="{560D3A6C-5C23-4293-BBEE-085E85F8F515}"/>
    <cellStyle name="Input 2 5 2 2 3" xfId="12026" xr:uid="{1C058C38-0D32-44D7-AD33-186E8A584BAB}"/>
    <cellStyle name="Input 2 5 2 2 4" xfId="8769" xr:uid="{8F18278C-1718-49C4-9866-BBE499CE685A}"/>
    <cellStyle name="Input 2 5 2 2 5" xfId="17737" xr:uid="{ADD040A7-7C67-4E60-A52B-F471E643343E}"/>
    <cellStyle name="Input 2 5 2 2 6" xfId="12833" xr:uid="{15937B2E-4648-40E0-9A8D-02AB5B0AD8F1}"/>
    <cellStyle name="Input 2 5 2 2 7" xfId="11548" xr:uid="{FACCF0B1-8AFB-4304-A408-3557A4A25F84}"/>
    <cellStyle name="Input 2 5 2 2 8" xfId="21558" xr:uid="{6936B63D-1F37-4291-ABB8-DDEDC15685E0}"/>
    <cellStyle name="Input 2 5 2 2 9" xfId="27886" xr:uid="{5BA64756-6E3E-417A-9A5F-F74C15209F6A}"/>
    <cellStyle name="Input 2 5 2 3" xfId="4849" xr:uid="{D841662F-0AF7-4AE3-B2C8-8C96E7C8AB40}"/>
    <cellStyle name="Input 2 5 2 3 10" xfId="37893" xr:uid="{9355791A-687D-4BDE-BF0F-CE0080959613}"/>
    <cellStyle name="Input 2 5 2 3 11" xfId="40080" xr:uid="{CED3822B-1E6A-41D4-BC93-665FDA1F16A7}"/>
    <cellStyle name="Input 2 5 2 3 2" xfId="8910" xr:uid="{2FDF1990-3BFB-495B-8E23-4DBB97686AF2}"/>
    <cellStyle name="Input 2 5 2 3 3" xfId="13006" xr:uid="{C4424B55-B7E6-440B-BC21-1E075D0DF897}"/>
    <cellStyle name="Input 2 5 2 3 4" xfId="15566" xr:uid="{7614F791-42EB-4AAE-9E8B-64AB9FC8AEA1}"/>
    <cellStyle name="Input 2 5 2 3 5" xfId="18643" xr:uid="{2837880F-84B4-40E7-90F2-54456D1D0019}"/>
    <cellStyle name="Input 2 5 2 3 6" xfId="21185" xr:uid="{757812CC-C836-4D59-806E-8F0D48DC5D65}"/>
    <cellStyle name="Input 2 5 2 3 7" xfId="23645" xr:uid="{8E4F7DF0-2C57-411F-9A9E-758D8CABC015}"/>
    <cellStyle name="Input 2 5 2 3 8" xfId="25967" xr:uid="{F8F57833-2FCA-4610-9073-A7BAAA9ADD7E}"/>
    <cellStyle name="Input 2 5 2 3 9" xfId="28532" xr:uid="{AD0F722A-9075-4ACA-8D8C-2D62A0CE951B}"/>
    <cellStyle name="Input 2 5 2 4" xfId="5116" xr:uid="{33B7ADD6-648B-4191-9E1C-0BFF03A713F2}"/>
    <cellStyle name="Input 2 5 2 4 10" xfId="38160" xr:uid="{1A349123-0E0A-4A51-92E1-4424FD59A3E8}"/>
    <cellStyle name="Input 2 5 2 4 11" xfId="40578" xr:uid="{7496E53A-261C-486A-B844-0FDC10E2CB52}"/>
    <cellStyle name="Input 2 5 2 4 2" xfId="9167" xr:uid="{DF763214-FA8A-4C57-8B80-1F3B199A1630}"/>
    <cellStyle name="Input 2 5 2 4 3" xfId="13273" xr:uid="{A5DE13B0-260C-4CD4-A741-7872E51538ED}"/>
    <cellStyle name="Input 2 5 2 4 4" xfId="15829" xr:uid="{1637F13D-6C85-4A8D-8F01-8A122BE4D11D}"/>
    <cellStyle name="Input 2 5 2 4 5" xfId="18900" xr:uid="{94DCCE80-A5F8-47A6-92F2-A69EDAB2D915}"/>
    <cellStyle name="Input 2 5 2 4 6" xfId="21442" xr:uid="{82A0CCB5-8D8C-429D-A44F-5FED5A2E1C3A}"/>
    <cellStyle name="Input 2 5 2 4 7" xfId="23902" xr:uid="{B8B5FDED-86C3-45AB-8519-006F83423840}"/>
    <cellStyle name="Input 2 5 2 4 8" xfId="26224" xr:uid="{8123B70E-131F-4CD3-87B0-B4C77075DBA1}"/>
    <cellStyle name="Input 2 5 2 4 9" xfId="28789" xr:uid="{77274761-B7A4-417C-AE9A-FB7C6196DAC8}"/>
    <cellStyle name="Input 2 5 2 5" xfId="4190" xr:uid="{AD2F5CBB-6A34-4118-9B86-CDF4053CED95}"/>
    <cellStyle name="Input 2 5 2 5 10" xfId="37499" xr:uid="{3B92AE97-430F-4B6C-A2DC-6E7E71B4FFD7}"/>
    <cellStyle name="Input 2 5 2 5 11" xfId="40621" xr:uid="{FFC09574-DD0F-439E-B48B-7E01EAB86006}"/>
    <cellStyle name="Input 2 5 2 5 2" xfId="8407" xr:uid="{5B068BEA-CEC4-4B8C-9985-63E3383328CD}"/>
    <cellStyle name="Input 2 5 2 5 3" xfId="12538" xr:uid="{AE4DF85C-211C-42A5-B580-3DAF06DC6A47}"/>
    <cellStyle name="Input 2 5 2 5 4" xfId="15233" xr:uid="{5C193D89-83D8-4F0F-9ABC-3F41A4C76345}"/>
    <cellStyle name="Input 2 5 2 5 5" xfId="18246" xr:uid="{B19A637B-EEB2-413E-83A2-3593591B28D8}"/>
    <cellStyle name="Input 2 5 2 5 6" xfId="20863" xr:uid="{E18BB18C-3525-404E-90EF-5C4B1D646B1C}"/>
    <cellStyle name="Input 2 5 2 5 7" xfId="23397" xr:uid="{31CEE335-4873-466D-8865-E9479A97CED9}"/>
    <cellStyle name="Input 2 5 2 5 8" xfId="25806" xr:uid="{121508B2-A8AA-46C6-ABD4-118AD53978C2}"/>
    <cellStyle name="Input 2 5 2 5 9" xfId="28386" xr:uid="{27BB688E-7A02-4897-A3D0-4F5FA6CF3574}"/>
    <cellStyle name="Input 2 5 2 6" xfId="5019" xr:uid="{6FF92843-4327-46AC-9E40-4C9725377E70}"/>
    <cellStyle name="Input 2 5 2 6 10" xfId="38063" xr:uid="{FA9DB1B8-A70A-4BEC-B148-B854CA84A31B}"/>
    <cellStyle name="Input 2 5 2 6 11" xfId="40929" xr:uid="{F19752F4-109F-45B0-BE97-8BB6D0EF65E8}"/>
    <cellStyle name="Input 2 5 2 6 2" xfId="9074" xr:uid="{CDCE2F98-FD8C-490E-8377-58224C87373A}"/>
    <cellStyle name="Input 2 5 2 6 3" xfId="13176" xr:uid="{05E19CF9-A99D-4D15-BC45-749BD5456E3B}"/>
    <cellStyle name="Input 2 5 2 6 4" xfId="15736" xr:uid="{1F0228E5-92A0-4EC9-8307-22A0AD8C1B01}"/>
    <cellStyle name="Input 2 5 2 6 5" xfId="18807" xr:uid="{7720A18C-AD74-4A93-87CA-C3C8889BF6F4}"/>
    <cellStyle name="Input 2 5 2 6 6" xfId="21349" xr:uid="{692BB11D-13E2-4B84-9D30-5729F41C184E}"/>
    <cellStyle name="Input 2 5 2 6 7" xfId="23809" xr:uid="{410C46B8-5B18-46C9-AAF8-22B77696F9CB}"/>
    <cellStyle name="Input 2 5 2 6 8" xfId="26131" xr:uid="{572BAF7F-1464-4FD7-A74E-25BE2CEC7A25}"/>
    <cellStyle name="Input 2 5 2 6 9" xfId="28696" xr:uid="{F8B183AE-F599-445C-A05D-B24B55FD0CB8}"/>
    <cellStyle name="Input 2 5 2 7" xfId="4065" xr:uid="{C52FA849-CB6A-4E62-B572-9AB4238CE9A1}"/>
    <cellStyle name="Input 2 5 2 7 10" xfId="37374" xr:uid="{C79C3BA8-0752-4840-9F0A-3BCD3F354014}"/>
    <cellStyle name="Input 2 5 2 7 11" xfId="40061" xr:uid="{C393A561-C5F7-43C9-A6DD-87130B4892F1}"/>
    <cellStyle name="Input 2 5 2 7 2" xfId="8282" xr:uid="{41AE5958-46A9-4031-91E9-0C33C2F89366}"/>
    <cellStyle name="Input 2 5 2 7 3" xfId="12413" xr:uid="{3F9F22A0-CC43-48E5-9C42-36004336AF3D}"/>
    <cellStyle name="Input 2 5 2 7 4" xfId="15108" xr:uid="{6CE03380-3D8D-4424-BA02-23B2D2663C7E}"/>
    <cellStyle name="Input 2 5 2 7 5" xfId="18121" xr:uid="{8D59DBEB-BC82-4E72-8BB5-27252B5790E4}"/>
    <cellStyle name="Input 2 5 2 7 6" xfId="20738" xr:uid="{058E4179-422F-4F19-ADE2-D2827298A555}"/>
    <cellStyle name="Input 2 5 2 7 7" xfId="23272" xr:uid="{A8B9ECB0-94F0-409D-9398-F716138B8340}"/>
    <cellStyle name="Input 2 5 2 7 8" xfId="25681" xr:uid="{CF5C9E0B-F540-4368-B5DE-09AF725342DF}"/>
    <cellStyle name="Input 2 5 2 7 9" xfId="28261" xr:uid="{725641A4-BD5E-4ECF-80C9-EFEA8D874DD9}"/>
    <cellStyle name="Input 2 5 2 8" xfId="6504" xr:uid="{D977926F-49D6-4CA8-99C4-C3B82D878FDB}"/>
    <cellStyle name="Input 2 5 2 8 10" xfId="39507" xr:uid="{55599150-0BF5-4986-924B-DBD01FC4B6B3}"/>
    <cellStyle name="Input 2 5 2 8 11" xfId="35628" xr:uid="{58E26DF7-BC10-497F-BAA4-B8CE3E04491B}"/>
    <cellStyle name="Input 2 5 2 8 2" xfId="10452" xr:uid="{FA43EB61-6D7C-4F47-8837-DBE309C992B2}"/>
    <cellStyle name="Input 2 5 2 8 3" xfId="14621" xr:uid="{1FEF0C0C-8BD9-4BE1-8FE6-BACF60DA6FD7}"/>
    <cellStyle name="Input 2 5 2 8 4" xfId="17140" xr:uid="{D5DB775B-11C6-4B49-A020-3D41D1B60EEF}"/>
    <cellStyle name="Input 2 5 2 8 5" xfId="20252" xr:uid="{7658F9A7-6E68-45B6-9D28-7DDE98633B4A}"/>
    <cellStyle name="Input 2 5 2 8 6" xfId="22779" xr:uid="{AB06B735-2A4C-4964-A794-285AFD7E1D53}"/>
    <cellStyle name="Input 2 5 2 8 7" xfId="25203" xr:uid="{D8CD669D-3D81-4B27-8B31-F0C825C68EAF}"/>
    <cellStyle name="Input 2 5 2 8 8" xfId="27499" xr:uid="{34449786-BCFA-4F22-B17D-D0A8C07487CB}"/>
    <cellStyle name="Input 2 5 2 8 9" xfId="30048" xr:uid="{71A9A800-44BF-46AE-8996-12D8AC80F752}"/>
    <cellStyle name="Input 2 5 2 9" xfId="7507" xr:uid="{919B850B-5BA6-41A7-BD20-5356AAF8525E}"/>
    <cellStyle name="Input 2 5 20" xfId="34667" xr:uid="{DCEA28EB-6DA8-45A9-8C9C-359C6DB28FD4}"/>
    <cellStyle name="Input 2 5 3" xfId="3667" xr:uid="{7B20C456-61B1-4CBF-8EBF-23AED87FBB2B}"/>
    <cellStyle name="Input 2 5 3 10" xfId="30921" xr:uid="{0B3B4CB6-633E-41EC-AEB0-2E2B71347094}"/>
    <cellStyle name="Input 2 5 3 11" xfId="32758" xr:uid="{F56C7550-E694-4AE5-9E1F-22D6E0072BD8}"/>
    <cellStyle name="Input 2 5 3 12" xfId="36986" xr:uid="{43779C13-F837-4D74-B94A-BC573F6B63F9}"/>
    <cellStyle name="Input 2 5 3 13" xfId="34344" xr:uid="{E0FBE333-7BA8-44B4-8A82-325DCB3BCA3E}"/>
    <cellStyle name="Input 2 5 3 2" xfId="7894" xr:uid="{FE784382-D3BD-4691-B9DB-A2BC3508D03E}"/>
    <cellStyle name="Input 2 5 3 3" xfId="12025" xr:uid="{0A48E42F-1822-49F4-AA25-78618C7FA6A7}"/>
    <cellStyle name="Input 2 5 3 4" xfId="8772" xr:uid="{4DEFFD1F-ADBD-44F3-88FA-EA6BB97007D3}"/>
    <cellStyle name="Input 2 5 3 5" xfId="17736" xr:uid="{2A57B686-A75B-4963-AFF6-A09DF71494C5}"/>
    <cellStyle name="Input 2 5 3 6" xfId="8618" xr:uid="{16548719-E3FA-403B-8F76-6C7692696D25}"/>
    <cellStyle name="Input 2 5 3 7" xfId="11547" xr:uid="{1AF1FF8D-ED74-49C8-A953-EFCF734FBD81}"/>
    <cellStyle name="Input 2 5 3 8" xfId="20685" xr:uid="{C2691DCB-7D1B-42E3-9131-CDD0E3155514}"/>
    <cellStyle name="Input 2 5 3 9" xfId="27885" xr:uid="{CE0B6339-7F6D-4A5F-B5A1-3B75A4F81DBD}"/>
    <cellStyle name="Input 2 5 4" xfId="4848" xr:uid="{F9640205-F993-4335-B7E6-D0BA2082DF2E}"/>
    <cellStyle name="Input 2 5 4 10" xfId="30922" xr:uid="{3ADCD631-B5BF-4617-A169-3CC8175BD8FC}"/>
    <cellStyle name="Input 2 5 4 11" xfId="32759" xr:uid="{FFD96BDD-0CDE-4BE5-A27F-C5F63ACD7D6B}"/>
    <cellStyle name="Input 2 5 4 12" xfId="37892" xr:uid="{0796CD92-7BB5-47D9-B80A-C1EA68576874}"/>
    <cellStyle name="Input 2 5 4 13" xfId="40749" xr:uid="{BCA547EB-5F3B-47ED-96E8-F8486891A90D}"/>
    <cellStyle name="Input 2 5 4 2" xfId="8909" xr:uid="{BC7464F5-03CB-45FD-B361-DCAE10772CE5}"/>
    <cellStyle name="Input 2 5 4 3" xfId="13005" xr:uid="{5EB98294-67E1-45A4-91CA-4A13318977A6}"/>
    <cellStyle name="Input 2 5 4 4" xfId="15565" xr:uid="{62BBD545-29B0-4654-BE35-54E244198017}"/>
    <cellStyle name="Input 2 5 4 5" xfId="18642" xr:uid="{E481B8A6-BBB1-419C-8BF0-D396A00CDD46}"/>
    <cellStyle name="Input 2 5 4 6" xfId="21184" xr:uid="{9B229789-18C4-43CA-ADA0-B17342206A7B}"/>
    <cellStyle name="Input 2 5 4 7" xfId="23644" xr:uid="{FFA13FAC-7A57-426A-9928-E3543D6686E9}"/>
    <cellStyle name="Input 2 5 4 8" xfId="25966" xr:uid="{F1EFE5AD-14B6-4CC4-BF83-BAF033181E6E}"/>
    <cellStyle name="Input 2 5 4 9" xfId="28531" xr:uid="{0D1442D6-5CA9-40B0-85E5-C8D70EDABA3F}"/>
    <cellStyle name="Input 2 5 5" xfId="5117" xr:uid="{89194C3D-130A-447E-83A8-198ADAF904E5}"/>
    <cellStyle name="Input 2 5 5 10" xfId="30923" xr:uid="{0F01F406-0A43-4530-A56D-A54189BE213E}"/>
    <cellStyle name="Input 2 5 5 11" xfId="32760" xr:uid="{85648FD3-6D55-4398-9947-81E21B3C6193}"/>
    <cellStyle name="Input 2 5 5 12" xfId="38161" xr:uid="{DD2E5ADC-34B1-4D74-853B-B03E1C097B48}"/>
    <cellStyle name="Input 2 5 5 13" xfId="37801" xr:uid="{45ACC37F-D210-4A6F-8AC1-32D43D86BF5C}"/>
    <cellStyle name="Input 2 5 5 2" xfId="9168" xr:uid="{BDAA0965-589B-4657-BFC7-4655785B4DE3}"/>
    <cellStyle name="Input 2 5 5 3" xfId="13274" xr:uid="{C9A95F52-0496-4E72-9A40-5C9192354DEE}"/>
    <cellStyle name="Input 2 5 5 4" xfId="15830" xr:uid="{2266D060-D8AF-4CB3-B1C4-0CF26407A550}"/>
    <cellStyle name="Input 2 5 5 5" xfId="18901" xr:uid="{1E4DD19D-1E2E-4E66-9E17-51F4A609E446}"/>
    <cellStyle name="Input 2 5 5 6" xfId="21443" xr:uid="{0F08F4F3-63C5-4C82-88B4-EE4501E4E457}"/>
    <cellStyle name="Input 2 5 5 7" xfId="23903" xr:uid="{F4BF5388-B794-4621-A18F-0A08959E866F}"/>
    <cellStyle name="Input 2 5 5 8" xfId="26225" xr:uid="{39F78716-1660-452A-9317-95FE74F6BF55}"/>
    <cellStyle name="Input 2 5 5 9" xfId="28790" xr:uid="{E8FF7D79-F03B-483C-B9EE-B68B4F2AA725}"/>
    <cellStyle name="Input 2 5 6" xfId="4189" xr:uid="{442D6AEE-4020-4CDF-9649-48E2CBA1FA9E}"/>
    <cellStyle name="Input 2 5 6 10" xfId="37498" xr:uid="{8CD35A7A-6C07-41D2-9B2D-A5CFD94C7F67}"/>
    <cellStyle name="Input 2 5 6 11" xfId="40712" xr:uid="{024BDEBD-37CA-423C-AA3F-D92E3B8C76A5}"/>
    <cellStyle name="Input 2 5 6 2" xfId="8406" xr:uid="{B6E2C9ED-53B5-4928-941D-D1A9AE757517}"/>
    <cellStyle name="Input 2 5 6 3" xfId="12537" xr:uid="{A3301AC9-742C-41F5-8B1D-78B02F7DA8D2}"/>
    <cellStyle name="Input 2 5 6 4" xfId="15232" xr:uid="{0A2ABBC3-E722-4070-8552-91AB52707855}"/>
    <cellStyle name="Input 2 5 6 5" xfId="18245" xr:uid="{3B0D439D-A8F7-4D93-8FEF-1C0E4BEB43F2}"/>
    <cellStyle name="Input 2 5 6 6" xfId="20862" xr:uid="{6BC3A591-6266-486C-9C16-223BB25808EB}"/>
    <cellStyle name="Input 2 5 6 7" xfId="23396" xr:uid="{23A6A0F7-EFBA-42A0-A298-A270A10DE10A}"/>
    <cellStyle name="Input 2 5 6 8" xfId="25805" xr:uid="{57B8BF34-1165-4DEF-B2C8-3804AC5D6092}"/>
    <cellStyle name="Input 2 5 6 9" xfId="28385" xr:uid="{AB693708-E1C4-4836-8EDD-B73DEA191C95}"/>
    <cellStyle name="Input 2 5 7" xfId="5020" xr:uid="{D9337F6C-2004-4955-AC66-37FCA9BDC20D}"/>
    <cellStyle name="Input 2 5 7 10" xfId="38064" xr:uid="{032EA0B8-795E-4EA8-B11F-33820721838A}"/>
    <cellStyle name="Input 2 5 7 11" xfId="40005" xr:uid="{672548D8-6FAE-43C2-B460-513F0CBDD371}"/>
    <cellStyle name="Input 2 5 7 2" xfId="9075" xr:uid="{7C56A335-0D02-4D22-9C0B-B37F14B9C620}"/>
    <cellStyle name="Input 2 5 7 3" xfId="13177" xr:uid="{EABC7AE3-8566-465E-8255-932BD52D2848}"/>
    <cellStyle name="Input 2 5 7 4" xfId="15737" xr:uid="{17580443-91E9-41B1-B855-BEF8480B1ADD}"/>
    <cellStyle name="Input 2 5 7 5" xfId="18808" xr:uid="{6A8334BC-D75E-47A5-99C8-4BEB3A0463F6}"/>
    <cellStyle name="Input 2 5 7 6" xfId="21350" xr:uid="{8492A7A1-735B-4913-B11E-FB4626153BE4}"/>
    <cellStyle name="Input 2 5 7 7" xfId="23810" xr:uid="{89CCBF6D-2888-453B-9B53-DCA6EE417217}"/>
    <cellStyle name="Input 2 5 7 8" xfId="26132" xr:uid="{9EABA830-540B-4277-95D4-DC1BB6C60F68}"/>
    <cellStyle name="Input 2 5 7 9" xfId="28697" xr:uid="{600F5B67-67B9-499E-8FF1-EF7648CBDA9F}"/>
    <cellStyle name="Input 2 5 8" xfId="4064" xr:uid="{80429A25-B202-48B7-8E1D-8CB08DAADBDA}"/>
    <cellStyle name="Input 2 5 8 10" xfId="37373" xr:uid="{A51C75FD-B5BF-4693-8058-5793AB605FBD}"/>
    <cellStyle name="Input 2 5 8 11" xfId="40979" xr:uid="{68CB72AD-C71F-448F-AC83-F03F99E41E82}"/>
    <cellStyle name="Input 2 5 8 2" xfId="8281" xr:uid="{137F97B0-3F7A-4549-92D2-FE349E5FA2BF}"/>
    <cellStyle name="Input 2 5 8 3" xfId="12412" xr:uid="{89B5CBC8-B89D-4AB4-A49E-DEA4154E07EE}"/>
    <cellStyle name="Input 2 5 8 4" xfId="15107" xr:uid="{02077BCB-2518-4DBF-A86F-CFF3E95247D1}"/>
    <cellStyle name="Input 2 5 8 5" xfId="18120" xr:uid="{0C88D789-F93B-4EEE-98E2-C7F81EB45800}"/>
    <cellStyle name="Input 2 5 8 6" xfId="20737" xr:uid="{2E374464-73EF-48F8-8ABF-BC4648F6FF78}"/>
    <cellStyle name="Input 2 5 8 7" xfId="23271" xr:uid="{431049F2-6FC8-4CCC-958E-3054A054D417}"/>
    <cellStyle name="Input 2 5 8 8" xfId="25680" xr:uid="{8C2864EC-85AC-4EB0-AB19-E1C99EBAF229}"/>
    <cellStyle name="Input 2 5 8 9" xfId="28260" xr:uid="{7EB35681-4BA6-484A-B0C1-00C4488CA88B}"/>
    <cellStyle name="Input 2 5 9" xfId="6503" xr:uid="{81E0F752-8CFF-4F21-B331-DD5358DCE73C}"/>
    <cellStyle name="Input 2 5 9 10" xfId="39506" xr:uid="{DC1E0C5E-74BA-4787-BB71-98C213B6F54B}"/>
    <cellStyle name="Input 2 5 9 11" xfId="35631" xr:uid="{2CB1754B-A6EF-46D8-8853-2A006396EE14}"/>
    <cellStyle name="Input 2 5 9 2" xfId="10451" xr:uid="{C8D5004F-0F87-468B-9008-94E0317708F9}"/>
    <cellStyle name="Input 2 5 9 3" xfId="14620" xr:uid="{1151B7CC-13DD-4C9F-90CC-710990BFADF5}"/>
    <cellStyle name="Input 2 5 9 4" xfId="17139" xr:uid="{235409FE-6AF4-4458-9DC5-633F97AE418C}"/>
    <cellStyle name="Input 2 5 9 5" xfId="20251" xr:uid="{4A176316-6126-48C9-A591-B26C7F4A8F2E}"/>
    <cellStyle name="Input 2 5 9 6" xfId="22778" xr:uid="{402ADFD9-245A-49F9-9ADF-52087FB0A275}"/>
    <cellStyle name="Input 2 5 9 7" xfId="25202" xr:uid="{3AB591F9-53B3-41BD-BD6C-74D6BE917B95}"/>
    <cellStyle name="Input 2 5 9 8" xfId="27498" xr:uid="{0B32C8D8-E63B-4E23-95B4-4F75D1851D64}"/>
    <cellStyle name="Input 2 5 9 9" xfId="30047" xr:uid="{DF337CF9-AF2A-4A5E-A567-DEF8F4EFD96F}"/>
    <cellStyle name="Input 2 6" xfId="1258" xr:uid="{ED5A657B-FD7C-41C9-913D-52164AE956AB}"/>
    <cellStyle name="Input 2 6 10" xfId="7046" xr:uid="{D4F9C3D2-D8E3-4982-BD21-BB44205D2A43}"/>
    <cellStyle name="Input 2 6 11" xfId="11152" xr:uid="{44D5B6E4-277C-49C0-BBC1-0025485C0E3B}"/>
    <cellStyle name="Input 2 6 12" xfId="10846" xr:uid="{994DDC2C-1E23-45BA-82A9-91709183E513}"/>
    <cellStyle name="Input 2 6 13" xfId="11251" xr:uid="{B6C73DD1-EB7A-4F98-85C9-868D39397D3E}"/>
    <cellStyle name="Input 2 6 14" xfId="10790" xr:uid="{273D2C4D-22BB-48A9-9328-9E241916012F}"/>
    <cellStyle name="Input 2 6 15" xfId="15434" xr:uid="{B17CCB41-9DEC-490E-A9E1-F97D00EC1A75}"/>
    <cellStyle name="Input 2 6 16" xfId="10992" xr:uid="{E46B15B2-783A-43CD-92B6-93B824359117}"/>
    <cellStyle name="Input 2 6 17" xfId="30924" xr:uid="{87838546-4BAE-4C07-A96B-ACADE6AE2A78}"/>
    <cellStyle name="Input 2 6 18" xfId="32761" xr:uid="{4D646780-744F-47A4-AD6B-56998412F97B}"/>
    <cellStyle name="Input 2 6 19" xfId="34669" xr:uid="{FDAF0DC5-4D70-4831-900A-78C676039B93}"/>
    <cellStyle name="Input 2 6 2" xfId="3669" xr:uid="{6211A908-A5C0-4550-90B2-A3F532EEFF7B}"/>
    <cellStyle name="Input 2 6 2 10" xfId="30925" xr:uid="{8C939C38-2F9C-4F5D-AA84-CEF3546B2FA1}"/>
    <cellStyle name="Input 2 6 2 11" xfId="32762" xr:uid="{51711595-7384-41CF-965F-E71BDA5CB638}"/>
    <cellStyle name="Input 2 6 2 12" xfId="36988" xr:uid="{58DBF173-FC7E-4A07-AC1D-8726321500FA}"/>
    <cellStyle name="Input 2 6 2 13" xfId="34345" xr:uid="{9769C0CD-76D2-4C65-8594-73C1F11E21F2}"/>
    <cellStyle name="Input 2 6 2 2" xfId="7896" xr:uid="{A016D7E3-94EA-4191-818A-1155CE7C3930}"/>
    <cellStyle name="Input 2 6 2 3" xfId="12027" xr:uid="{0F4ABD6B-E718-4FBC-9669-BFB517D8632F}"/>
    <cellStyle name="Input 2 6 2 4" xfId="13365" xr:uid="{D2D18C61-AE00-4614-B955-15DCA67C16B8}"/>
    <cellStyle name="Input 2 6 2 5" xfId="17738" xr:uid="{007445B8-843F-40DE-BC90-62F4101FE7F3}"/>
    <cellStyle name="Input 2 6 2 6" xfId="18994" xr:uid="{4FC41DAA-37A2-4F58-95EE-9AF6187E6632}"/>
    <cellStyle name="Input 2 6 2 7" xfId="21537" xr:uid="{39E90AF9-DEA7-4351-88BC-A8FECC6DB998}"/>
    <cellStyle name="Input 2 6 2 8" xfId="23992" xr:uid="{5CD7F619-AEEE-4911-816E-2A04A39FA542}"/>
    <cellStyle name="Input 2 6 2 9" xfId="27887" xr:uid="{E8839421-4180-4B43-9E01-FD2C3A7C55E1}"/>
    <cellStyle name="Input 2 6 3" xfId="4850" xr:uid="{AD233211-2B11-42D5-AB0D-D51F161B576F}"/>
    <cellStyle name="Input 2 6 3 10" xfId="30926" xr:uid="{33B50347-D6DA-401F-8B4E-9690DD4E0C44}"/>
    <cellStyle name="Input 2 6 3 11" xfId="32763" xr:uid="{73F7500C-19BD-453B-99A5-BCA141803F2B}"/>
    <cellStyle name="Input 2 6 3 12" xfId="37894" xr:uid="{CC75048E-5EDE-4367-A3CF-DDE3DD656DE2}"/>
    <cellStyle name="Input 2 6 3 13" xfId="40731" xr:uid="{47A7041D-F125-48E1-A175-4F32F31A65B0}"/>
    <cellStyle name="Input 2 6 3 2" xfId="8911" xr:uid="{7B73BFE2-D4F9-4283-9033-102075FEBCCB}"/>
    <cellStyle name="Input 2 6 3 3" xfId="13007" xr:uid="{9CF213F4-904E-4C37-87FF-97D149CEB0C0}"/>
    <cellStyle name="Input 2 6 3 4" xfId="15567" xr:uid="{8848F69F-E96B-40B2-9FB2-291E71EF08AE}"/>
    <cellStyle name="Input 2 6 3 5" xfId="18644" xr:uid="{6C18B198-C4EE-48D8-A6F4-B59156493425}"/>
    <cellStyle name="Input 2 6 3 6" xfId="21186" xr:uid="{EE21F5DA-B465-46D9-80AC-AE628B68CB9B}"/>
    <cellStyle name="Input 2 6 3 7" xfId="23646" xr:uid="{37583FB2-2D91-4B3E-976B-AC0E264B285C}"/>
    <cellStyle name="Input 2 6 3 8" xfId="25968" xr:uid="{D66FC7BC-A795-4920-B7AB-729A01473544}"/>
    <cellStyle name="Input 2 6 3 9" xfId="28533" xr:uid="{0D3DA32C-739E-4D28-A4AB-B47D6B85CC11}"/>
    <cellStyle name="Input 2 6 4" xfId="5115" xr:uid="{36F99276-D9DE-48E0-810A-44E64D8955DA}"/>
    <cellStyle name="Input 2 6 4 10" xfId="30927" xr:uid="{A171480F-881C-4EFD-A1BA-D4E4488F51EC}"/>
    <cellStyle name="Input 2 6 4 11" xfId="32764" xr:uid="{1296ADF1-C2C4-4CA4-AE1E-764CE7B0D3F3}"/>
    <cellStyle name="Input 2 6 4 12" xfId="38159" xr:uid="{497318C3-1C53-481C-924F-0D44761DD3CE}"/>
    <cellStyle name="Input 2 6 4 13" xfId="34764" xr:uid="{DE1FA237-D295-464B-BF8E-AEDA4CDFAFDC}"/>
    <cellStyle name="Input 2 6 4 2" xfId="9166" xr:uid="{AC669D6C-5891-45C1-9244-4686A407E19E}"/>
    <cellStyle name="Input 2 6 4 3" xfId="13272" xr:uid="{31D908EF-12B1-458A-9E5D-925F6B941257}"/>
    <cellStyle name="Input 2 6 4 4" xfId="15828" xr:uid="{67FB5335-5F4B-49F7-8EF1-441FBCC23FC0}"/>
    <cellStyle name="Input 2 6 4 5" xfId="18899" xr:uid="{57D7B93D-13BD-4C89-983E-19D3C2B6A7A8}"/>
    <cellStyle name="Input 2 6 4 6" xfId="21441" xr:uid="{80798675-39E5-4A45-8A71-CDDE488523A6}"/>
    <cellStyle name="Input 2 6 4 7" xfId="23901" xr:uid="{CA03466F-CC12-40ED-BB66-8029368E4A4D}"/>
    <cellStyle name="Input 2 6 4 8" xfId="26223" xr:uid="{6A32BC99-9A3D-48C8-B739-F634B9ED5007}"/>
    <cellStyle name="Input 2 6 4 9" xfId="28788" xr:uid="{93A6E50E-3582-4BD4-BBFF-9D28BD09817A}"/>
    <cellStyle name="Input 2 6 5" xfId="4191" xr:uid="{67F81876-6470-482B-99B8-F247D9D680F3}"/>
    <cellStyle name="Input 2 6 5 10" xfId="37500" xr:uid="{AEAA0710-81D6-4316-85AF-DBD3A701FFDE}"/>
    <cellStyle name="Input 2 6 5 11" xfId="39966" xr:uid="{5AF269D1-7FFD-4653-9990-2DA6EE00714C}"/>
    <cellStyle name="Input 2 6 5 2" xfId="8408" xr:uid="{57B2D97C-22D8-4201-9746-338C1A3FB338}"/>
    <cellStyle name="Input 2 6 5 3" xfId="12539" xr:uid="{11B86BD9-71A8-4ED5-8560-8D281EADB634}"/>
    <cellStyle name="Input 2 6 5 4" xfId="15234" xr:uid="{6B66B074-9EC3-4772-A336-207B8B9CD22E}"/>
    <cellStyle name="Input 2 6 5 5" xfId="18247" xr:uid="{85785526-CF46-4FD6-8385-72D68B2EB10A}"/>
    <cellStyle name="Input 2 6 5 6" xfId="20864" xr:uid="{ED82EC83-E717-4E4E-A8FD-37EF8B5BF66A}"/>
    <cellStyle name="Input 2 6 5 7" xfId="23398" xr:uid="{7B0F3832-CB5E-4F54-AB96-C2A5C8132D6D}"/>
    <cellStyle name="Input 2 6 5 8" xfId="25807" xr:uid="{34F95D0B-0F6F-4078-91F5-9CA8E394C651}"/>
    <cellStyle name="Input 2 6 5 9" xfId="28387" xr:uid="{94460EC4-CD1A-493B-B805-BA0F50EDDC2F}"/>
    <cellStyle name="Input 2 6 6" xfId="5018" xr:uid="{DD5FB84C-854A-4F45-9C68-D96CD5115FD2}"/>
    <cellStyle name="Input 2 6 6 10" xfId="38062" xr:uid="{5571CBF3-B2DA-4E16-A307-9205D68DB005}"/>
    <cellStyle name="Input 2 6 6 11" xfId="34542" xr:uid="{D6116AE5-782E-423C-8EA9-F389D8B620BF}"/>
    <cellStyle name="Input 2 6 6 2" xfId="9073" xr:uid="{C5B13683-A7AF-4F91-8DFB-C4ECAB50E4EA}"/>
    <cellStyle name="Input 2 6 6 3" xfId="13175" xr:uid="{EC200B39-DEDE-4BA4-A2A9-1927864E92F6}"/>
    <cellStyle name="Input 2 6 6 4" xfId="15735" xr:uid="{057166AC-4F20-4CD8-9058-70F61A9C0DCC}"/>
    <cellStyle name="Input 2 6 6 5" xfId="18806" xr:uid="{47C47185-1E78-4FEA-B193-EFBAF3CFE596}"/>
    <cellStyle name="Input 2 6 6 6" xfId="21348" xr:uid="{6E79D266-7D0D-45AC-BCFC-410A35CCDA43}"/>
    <cellStyle name="Input 2 6 6 7" xfId="23808" xr:uid="{7B195F6B-EEDF-436C-B05F-926B3F841A4D}"/>
    <cellStyle name="Input 2 6 6 8" xfId="26130" xr:uid="{0BAE6E14-7144-4671-ADDD-3A4DB9661882}"/>
    <cellStyle name="Input 2 6 6 9" xfId="28695" xr:uid="{472DCE2F-64EE-4EC0-A351-C150C6267C9E}"/>
    <cellStyle name="Input 2 6 7" xfId="4066" xr:uid="{25812F58-EE3B-4009-8DC9-A2DFD01379FF}"/>
    <cellStyle name="Input 2 6 7 10" xfId="37375" xr:uid="{5F24026E-3D28-4F92-9892-190CE90D3AF3}"/>
    <cellStyle name="Input 2 6 7 11" xfId="40659" xr:uid="{F631EB37-EF43-4DC7-A8F9-78062BB0E64C}"/>
    <cellStyle name="Input 2 6 7 2" xfId="8283" xr:uid="{2061CB8F-4410-428F-BCED-63EA8ADDD292}"/>
    <cellStyle name="Input 2 6 7 3" xfId="12414" xr:uid="{72B5A987-AC9A-474A-AFEA-4917067F5915}"/>
    <cellStyle name="Input 2 6 7 4" xfId="15109" xr:uid="{D643CBBA-0398-44F0-B68D-1B06BD26E276}"/>
    <cellStyle name="Input 2 6 7 5" xfId="18122" xr:uid="{96F06B26-61DD-474F-9550-A31070958453}"/>
    <cellStyle name="Input 2 6 7 6" xfId="20739" xr:uid="{1F4EB27E-B850-49DC-809D-17428937B455}"/>
    <cellStyle name="Input 2 6 7 7" xfId="23273" xr:uid="{B04999D1-3E15-4104-9F08-196BF9C5E341}"/>
    <cellStyle name="Input 2 6 7 8" xfId="25682" xr:uid="{C72FA8F4-020A-4F31-A7A9-B1B702C4D2D4}"/>
    <cellStyle name="Input 2 6 7 9" xfId="28262" xr:uid="{00E17BFD-5350-4080-B61C-CA70CA9710FB}"/>
    <cellStyle name="Input 2 6 8" xfId="6505" xr:uid="{1A892B48-2250-4E83-98D4-799D8E51C96E}"/>
    <cellStyle name="Input 2 6 8 10" xfId="39508" xr:uid="{87F332C0-7FDB-42E5-B8E6-3D6644876530}"/>
    <cellStyle name="Input 2 6 8 11" xfId="35625" xr:uid="{285E06BF-91E2-46E4-9EFC-28182DBAB784}"/>
    <cellStyle name="Input 2 6 8 2" xfId="10453" xr:uid="{486890E7-9A12-47FE-9992-126697EA639D}"/>
    <cellStyle name="Input 2 6 8 3" xfId="14622" xr:uid="{A254CF59-B9B5-4E63-BCBD-F4DAAC387045}"/>
    <cellStyle name="Input 2 6 8 4" xfId="17141" xr:uid="{ECCC903A-2302-4A11-8DA6-DF09F179CC9C}"/>
    <cellStyle name="Input 2 6 8 5" xfId="20253" xr:uid="{AF0F10B6-A2D6-4395-A54B-860215AE943C}"/>
    <cellStyle name="Input 2 6 8 6" xfId="22780" xr:uid="{F95216D4-9D9E-4F55-818C-D5C06109DEF6}"/>
    <cellStyle name="Input 2 6 8 7" xfId="25204" xr:uid="{1B0E9029-E0EB-4154-B687-A1A271D4446B}"/>
    <cellStyle name="Input 2 6 8 8" xfId="27500" xr:uid="{B98D0618-8469-4956-9783-D4581AECFFB4}"/>
    <cellStyle name="Input 2 6 8 9" xfId="30049" xr:uid="{1B86CDCA-79DB-4573-9AA3-F483727A7A0D}"/>
    <cellStyle name="Input 2 6 9" xfId="7508" xr:uid="{8D426603-A4B3-4311-B05E-D390448A4801}"/>
    <cellStyle name="Input 2 7" xfId="3660" xr:uid="{E091FFA5-DA91-4B49-9963-38359A78BA4F}"/>
    <cellStyle name="Input 2 7 10" xfId="30928" xr:uid="{DC3CD54D-B580-4549-90BF-E9BF343F92D0}"/>
    <cellStyle name="Input 2 7 11" xfId="32765" xr:uid="{B7307081-2B9E-4536-B70F-CF7504BCACC1}"/>
    <cellStyle name="Input 2 7 12" xfId="36979" xr:uid="{41320AB8-6748-4E07-88BF-C11C83518057}"/>
    <cellStyle name="Input 2 7 13" xfId="34323" xr:uid="{6D738C35-07D3-4C8A-9769-ACFAFD3B378E}"/>
    <cellStyle name="Input 2 7 2" xfId="7887" xr:uid="{96C0758F-4CA2-4C59-B6D9-A834B1ACD3B0}"/>
    <cellStyle name="Input 2 7 2 2" xfId="30929" xr:uid="{7AFDA9E1-5967-4B56-8927-3C5726ED983B}"/>
    <cellStyle name="Input 2 7 2 3" xfId="32766" xr:uid="{17F30CC3-4E59-4B91-8CAD-BE945255BF44}"/>
    <cellStyle name="Input 2 7 2 4" xfId="34074" xr:uid="{DF3ECB25-A1AD-4AEE-9D6A-E70F48B74727}"/>
    <cellStyle name="Input 2 7 3" xfId="12018" xr:uid="{380EFCEA-89B0-4CA7-B0B5-92C9D34ED8C0}"/>
    <cellStyle name="Input 2 7 3 2" xfId="30930" xr:uid="{9E910FF0-3495-46E2-A29F-84CD0EFA8935}"/>
    <cellStyle name="Input 2 7 3 3" xfId="32767" xr:uid="{B480A2EE-F19D-4ED9-AC2A-82FB9E6AE7F2}"/>
    <cellStyle name="Input 2 7 3 4" xfId="36109" xr:uid="{26E90A91-C6FD-42B4-B266-19B05FB222B8}"/>
    <cellStyle name="Input 2 7 4" xfId="7317" xr:uid="{C0355379-E16C-4D5E-811A-27235349926E}"/>
    <cellStyle name="Input 2 7 4 2" xfId="30931" xr:uid="{9395A399-0ED7-43E8-B218-433A67AF0C86}"/>
    <cellStyle name="Input 2 7 4 3" xfId="32768" xr:uid="{0EF23BBB-3A46-4BD0-B653-B90B9B544A03}"/>
    <cellStyle name="Input 2 7 4 4" xfId="36108" xr:uid="{54BC5909-0A9F-4E81-B1F6-A62875678B85}"/>
    <cellStyle name="Input 2 7 5" xfId="17729" xr:uid="{1B99633B-518C-4929-9A51-6962C050C1DA}"/>
    <cellStyle name="Input 2 7 6" xfId="12835" xr:uid="{81DC8120-7639-4B7F-9CAF-631276579765}"/>
    <cellStyle name="Input 2 7 7" xfId="11542" xr:uid="{7919D1D8-C824-4680-8B33-3D20BC26951A}"/>
    <cellStyle name="Input 2 7 8" xfId="17658" xr:uid="{43A20AF6-4909-475F-BB85-0E2342BED4F8}"/>
    <cellStyle name="Input 2 7 9" xfId="27878" xr:uid="{459BD399-C6A5-4C84-80DD-143FEF16D13D}"/>
    <cellStyle name="Input 2 8" xfId="4841" xr:uid="{C1213C4B-CC9E-4033-9B56-F6ACF3F9FFA9}"/>
    <cellStyle name="Input 2 8 10" xfId="30932" xr:uid="{10B16278-0EE0-4A05-94D2-FD8DB9783585}"/>
    <cellStyle name="Input 2 8 11" xfId="32769" xr:uid="{FD2B8D87-F997-4B33-BA16-CF50243637A4}"/>
    <cellStyle name="Input 2 8 12" xfId="37885" xr:uid="{AD909307-EBA8-4E31-826F-9207C6EE6F06}"/>
    <cellStyle name="Input 2 8 13" xfId="40082" xr:uid="{3C8CF884-2B81-4885-9D79-C064A9EE2B7B}"/>
    <cellStyle name="Input 2 8 2" xfId="8902" xr:uid="{0AD7A7AF-2ACD-43F1-A59A-B51504223DAC}"/>
    <cellStyle name="Input 2 8 2 2" xfId="30933" xr:uid="{48EC8C36-552F-4217-956B-42852363FA52}"/>
    <cellStyle name="Input 2 8 2 3" xfId="32770" xr:uid="{4DCCBBBE-9004-4759-85EA-D7C43F16F197}"/>
    <cellStyle name="Input 2 8 2 4" xfId="36106" xr:uid="{C0EFAB24-8EDA-413A-94A2-41C889E198B2}"/>
    <cellStyle name="Input 2 8 3" xfId="12998" xr:uid="{F3BC77A4-A982-4FA8-9738-05317821AF1F}"/>
    <cellStyle name="Input 2 8 3 2" xfId="30934" xr:uid="{5E9E1981-E1E0-4228-B4EE-DC817F91DC8F}"/>
    <cellStyle name="Input 2 8 3 3" xfId="32771" xr:uid="{488C8887-1F1A-48F1-81F2-068DB5E22538}"/>
    <cellStyle name="Input 2 8 3 4" xfId="36105" xr:uid="{001BE75C-9CBC-4A5E-860C-05E35B59FE3E}"/>
    <cellStyle name="Input 2 8 4" xfId="15558" xr:uid="{2006284C-A431-416C-A079-303D54B61FC2}"/>
    <cellStyle name="Input 2 8 4 2" xfId="30935" xr:uid="{C510A2B4-145C-4C08-8C38-9D3663CDDC81}"/>
    <cellStyle name="Input 2 8 4 3" xfId="32772" xr:uid="{4F571E99-1662-4641-8143-A3923365F1BB}"/>
    <cellStyle name="Input 2 8 4 4" xfId="36104" xr:uid="{2A3CE4E6-F65B-460A-BCC2-DBFB6D6CCF77}"/>
    <cellStyle name="Input 2 8 5" xfId="18635" xr:uid="{69B01A33-B95B-4979-B224-CF8054B63DC8}"/>
    <cellStyle name="Input 2 8 6" xfId="21177" xr:uid="{BCE787F2-02BB-4D0D-979A-CC680A36ECE4}"/>
    <cellStyle name="Input 2 8 7" xfId="23637" xr:uid="{6CA48081-B394-4DA1-8865-16F79A9164F7}"/>
    <cellStyle name="Input 2 8 8" xfId="25959" xr:uid="{52851519-5D0A-4A36-8074-BAC132ADFA99}"/>
    <cellStyle name="Input 2 8 9" xfId="28524" xr:uid="{BCB75BE8-8C22-4A0D-9077-7EE24BE03355}"/>
    <cellStyle name="Input 2 9" xfId="5125" xr:uid="{E2530D40-EC86-4B51-AF05-862481A8636C}"/>
    <cellStyle name="Input 2 9 10" xfId="30936" xr:uid="{4C4A0E54-4EBE-4143-9E10-06D127361219}"/>
    <cellStyle name="Input 2 9 11" xfId="32773" xr:uid="{9B24919A-F1F6-4097-92FC-D63110DAC72E}"/>
    <cellStyle name="Input 2 9 12" xfId="38169" xr:uid="{2CA93673-B75E-4DB6-AFF8-9722E55E4683}"/>
    <cellStyle name="Input 2 9 13" xfId="34572" xr:uid="{A376BB61-2EDC-4BDC-B779-426E89C5C1B3}"/>
    <cellStyle name="Input 2 9 2" xfId="9176" xr:uid="{EB8AC46C-AE13-445F-BC25-4371812509A2}"/>
    <cellStyle name="Input 2 9 2 2" xfId="30937" xr:uid="{6465DCBA-21C4-4E03-9969-A9E81FDD6638}"/>
    <cellStyle name="Input 2 9 2 3" xfId="32774" xr:uid="{3F659E4E-858A-461B-9B38-378C76510994}"/>
    <cellStyle name="Input 2 9 2 4" xfId="36102" xr:uid="{5D091C9B-B1D8-4F59-BB7A-1FF4BAC85794}"/>
    <cellStyle name="Input 2 9 3" xfId="13282" xr:uid="{5EE6E648-8562-42EB-85B1-E751D1C509C5}"/>
    <cellStyle name="Input 2 9 3 2" xfId="30938" xr:uid="{95CC92C8-78BC-4F5C-8E1B-D9579C073969}"/>
    <cellStyle name="Input 2 9 3 3" xfId="32775" xr:uid="{96BA4229-06B3-40FE-BF43-B55B6F27FCAB}"/>
    <cellStyle name="Input 2 9 3 4" xfId="36101" xr:uid="{11CC2CE1-84E9-40EA-A13A-460C8A15A79A}"/>
    <cellStyle name="Input 2 9 4" xfId="15838" xr:uid="{9DAE4E5E-132E-4F51-9F7A-953C85C2B241}"/>
    <cellStyle name="Input 2 9 5" xfId="18909" xr:uid="{499EC5DD-70B0-434A-B95A-F3C14CA2F7B5}"/>
    <cellStyle name="Input 2 9 6" xfId="21451" xr:uid="{1753EF01-DB99-44AC-9B1F-7F24EA295BD4}"/>
    <cellStyle name="Input 2 9 7" xfId="23911" xr:uid="{9117A34C-BB22-461E-8B9B-811943C6E997}"/>
    <cellStyle name="Input 2 9 8" xfId="26233" xr:uid="{D4D09BB0-322D-4BAB-92F0-77C755A5D483}"/>
    <cellStyle name="Input 2 9 9" xfId="28798" xr:uid="{F027E92E-8C82-49A6-8D8D-EBD01E65BE4C}"/>
    <cellStyle name="Input 20" xfId="1259" xr:uid="{FF18173C-3845-4B9A-AF94-18D25B1E91AD}"/>
    <cellStyle name="Input 20 10" xfId="7509" xr:uid="{1F685C23-3228-4AED-8681-5D2067A226E7}"/>
    <cellStyle name="Input 20 11" xfId="7045" xr:uid="{5F7607F3-CD4E-43B6-9786-5114EA182033}"/>
    <cellStyle name="Input 20 12" xfId="11151" xr:uid="{837D6272-5D84-468D-9382-778EEB023115}"/>
    <cellStyle name="Input 20 13" xfId="10847" xr:uid="{45D82914-F1C6-42BC-ADBB-8506F0872AD0}"/>
    <cellStyle name="Input 20 14" xfId="15472" xr:uid="{13220290-5340-4B17-A252-CD1674B884D9}"/>
    <cellStyle name="Input 20 15" xfId="10791" xr:uid="{AA5A322F-CDC1-43A9-9C6C-7F58A22985F2}"/>
    <cellStyle name="Input 20 16" xfId="15433" xr:uid="{8BCCD02A-A118-4905-969D-FEA124B56E32}"/>
    <cellStyle name="Input 20 17" xfId="10993" xr:uid="{C83FCF51-E20F-4504-9D34-745AC5ED09FC}"/>
    <cellStyle name="Input 20 18" xfId="34670" xr:uid="{056F1D8C-0A00-480D-8650-CFC9FEBBC264}"/>
    <cellStyle name="Input 20 2" xfId="1260" xr:uid="{CB93D205-8B56-4C5A-8A0C-14CAD44CFE89}"/>
    <cellStyle name="Input 20 2 10" xfId="7044" xr:uid="{43BC027B-4671-481D-9268-0243CC239100}"/>
    <cellStyle name="Input 20 2 11" xfId="11150" xr:uid="{9F9C69B5-026A-4C54-83A5-52CAE50AAFC1}"/>
    <cellStyle name="Input 20 2 12" xfId="10848" xr:uid="{98515E5C-46CE-441D-8BE2-4A803D3BCA01}"/>
    <cellStyle name="Input 20 2 13" xfId="15460" xr:uid="{08324B0C-5B35-4C53-8236-C7C21D5F5E75}"/>
    <cellStyle name="Input 20 2 14" xfId="19019" xr:uid="{82B4AF84-3983-4803-A6C6-8896C125F154}"/>
    <cellStyle name="Input 20 2 15" xfId="11287" xr:uid="{FB93123B-04A3-41D9-9489-F5608561C6CD}"/>
    <cellStyle name="Input 20 2 16" xfId="7439" xr:uid="{727A1A57-8894-4AEB-9470-9D12E6AF6C45}"/>
    <cellStyle name="Input 20 2 17" xfId="34671" xr:uid="{DA606E10-B26B-4EF1-8A9C-022FD0969C96}"/>
    <cellStyle name="Input 20 2 2" xfId="3671" xr:uid="{23D5944A-C429-47E6-B90E-10192269E058}"/>
    <cellStyle name="Input 20 2 2 10" xfId="36990" xr:uid="{6CA0B649-A7A1-4C4C-967D-2572AFCEC39F}"/>
    <cellStyle name="Input 20 2 2 11" xfId="34347" xr:uid="{765CA77B-A32F-4E07-8778-4A5E5E413F3C}"/>
    <cellStyle name="Input 20 2 2 2" xfId="7898" xr:uid="{82EB37B3-C8AE-4306-B0B5-C365225B0EAF}"/>
    <cellStyle name="Input 20 2 2 3" xfId="12029" xr:uid="{0E4E47D1-200D-4E10-B72B-3127DD18D844}"/>
    <cellStyle name="Input 20 2 2 4" xfId="7322" xr:uid="{D7F49BC9-3914-43E4-A731-2A87D0992C7A}"/>
    <cellStyle name="Input 20 2 2 5" xfId="17740" xr:uid="{DAA21FE4-4331-4542-B654-EC38A5894A32}"/>
    <cellStyle name="Input 20 2 2 6" xfId="12831" xr:uid="{218CCB25-C5B9-45DB-B8FC-1E75262E2C0D}"/>
    <cellStyle name="Input 20 2 2 7" xfId="11550" xr:uid="{47A31427-5460-4003-A7A5-9F17C552B8C1}"/>
    <cellStyle name="Input 20 2 2 8" xfId="18481" xr:uid="{528C7395-9C59-4BC7-B783-0FBA50279E36}"/>
    <cellStyle name="Input 20 2 2 9" xfId="27889" xr:uid="{AD58D138-94DB-434D-9EE6-8FC43AD2D641}"/>
    <cellStyle name="Input 20 2 3" xfId="4852" xr:uid="{C85C5CA4-950F-41F3-955D-61AAE18098C2}"/>
    <cellStyle name="Input 20 2 3 10" xfId="37896" xr:uid="{BD7668E1-9148-4804-9BB3-E7793B2A514E}"/>
    <cellStyle name="Input 20 2 3 11" xfId="39947" xr:uid="{ED971BE6-4A6C-4F9B-83DA-327AD389D0F4}"/>
    <cellStyle name="Input 20 2 3 2" xfId="8913" xr:uid="{FBC4D002-AE5E-40F4-A93C-5041A4ABAD51}"/>
    <cellStyle name="Input 20 2 3 3" xfId="13009" xr:uid="{FA9007BA-14F5-4B6F-9307-0D327A3D88F1}"/>
    <cellStyle name="Input 20 2 3 4" xfId="15569" xr:uid="{2DAA03D9-EA99-4C31-BA96-759DA0B29D05}"/>
    <cellStyle name="Input 20 2 3 5" xfId="18646" xr:uid="{7C95BB39-E935-4E84-83B5-3FFCC58F87C5}"/>
    <cellStyle name="Input 20 2 3 6" xfId="21188" xr:uid="{04AC139C-A7B7-4808-8160-18E5387EE2BC}"/>
    <cellStyle name="Input 20 2 3 7" xfId="23648" xr:uid="{8FB6F584-CE38-49ED-9EA5-614D3DACCA62}"/>
    <cellStyle name="Input 20 2 3 8" xfId="25970" xr:uid="{063B884C-BFA7-4590-91BB-76AA8F6E0120}"/>
    <cellStyle name="Input 20 2 3 9" xfId="28535" xr:uid="{07BC1ADA-6289-4D33-8DFA-AB226F2DF1F5}"/>
    <cellStyle name="Input 20 2 4" xfId="5113" xr:uid="{E2A3C1F2-FE38-4509-8B88-68EE03D1B9A9}"/>
    <cellStyle name="Input 20 2 4 10" xfId="38157" xr:uid="{D88D6783-5438-4A7F-AE25-F3435A77B3D5}"/>
    <cellStyle name="Input 20 2 4 11" xfId="34570" xr:uid="{F0B24BC6-3747-419E-8D99-3E71DCAE4777}"/>
    <cellStyle name="Input 20 2 4 2" xfId="9164" xr:uid="{EE5F0BAD-28DE-4CE4-B5C8-6DD8B41709A0}"/>
    <cellStyle name="Input 20 2 4 3" xfId="13270" xr:uid="{3FF5E8B0-C365-4576-9DAE-839081E971F3}"/>
    <cellStyle name="Input 20 2 4 4" xfId="15826" xr:uid="{2518D323-7D03-4FF2-A3E4-538F52E11732}"/>
    <cellStyle name="Input 20 2 4 5" xfId="18897" xr:uid="{953DAF61-076B-4911-9569-E6737C56877A}"/>
    <cellStyle name="Input 20 2 4 6" xfId="21439" xr:uid="{8D7AEEF1-7D85-4DBB-B210-22FD6582F7E9}"/>
    <cellStyle name="Input 20 2 4 7" xfId="23899" xr:uid="{4F855434-2484-450D-8F1F-DE75D57C6898}"/>
    <cellStyle name="Input 20 2 4 8" xfId="26221" xr:uid="{3C677F4C-05E8-4B42-87CC-B220E9077306}"/>
    <cellStyle name="Input 20 2 4 9" xfId="28786" xr:uid="{8DC0FCD9-1233-410F-8EF1-67827794C5EF}"/>
    <cellStyle name="Input 20 2 5" xfId="4193" xr:uid="{5519B5A4-E4AF-4E5F-A78C-53A719DC7EA5}"/>
    <cellStyle name="Input 20 2 5 10" xfId="37502" xr:uid="{40397EC0-CE99-4301-9117-7165C8D6B26A}"/>
    <cellStyle name="Input 20 2 5 11" xfId="40041" xr:uid="{77A99F0F-08F5-496E-9C21-DACC3706E868}"/>
    <cellStyle name="Input 20 2 5 2" xfId="8410" xr:uid="{78F7570D-CAEC-42DC-9735-FA88E2D4A7BF}"/>
    <cellStyle name="Input 20 2 5 3" xfId="12541" xr:uid="{96DBBBA7-89CB-4793-B988-66986EC076F3}"/>
    <cellStyle name="Input 20 2 5 4" xfId="15236" xr:uid="{F3846928-CFC5-41FE-95AB-F0F8BE34A64E}"/>
    <cellStyle name="Input 20 2 5 5" xfId="18249" xr:uid="{18525399-1D97-4144-8BFA-F9D364F3C960}"/>
    <cellStyle name="Input 20 2 5 6" xfId="20866" xr:uid="{AA34BEFD-0BDB-48D4-9FF0-3C4AD3623037}"/>
    <cellStyle name="Input 20 2 5 7" xfId="23400" xr:uid="{17DA5123-EDE2-4131-8873-E47882677DD3}"/>
    <cellStyle name="Input 20 2 5 8" xfId="25809" xr:uid="{1D2CF36E-DA85-468A-B2F2-148B7D36C726}"/>
    <cellStyle name="Input 20 2 5 9" xfId="28389" xr:uid="{E6E5983E-C360-4876-81D8-7700F4788036}"/>
    <cellStyle name="Input 20 2 6" xfId="5016" xr:uid="{7EC08445-3833-4340-94AF-05CC5573ADA6}"/>
    <cellStyle name="Input 20 2 6 10" xfId="38060" xr:uid="{1A7B64C9-BD80-441A-91DB-050051A3B2AE}"/>
    <cellStyle name="Input 20 2 6 11" xfId="40589" xr:uid="{8A6D3EBE-29FD-4155-A938-FC93627CB169}"/>
    <cellStyle name="Input 20 2 6 2" xfId="9071" xr:uid="{5260A9F9-BFBD-406F-94C7-A83F61798A14}"/>
    <cellStyle name="Input 20 2 6 3" xfId="13173" xr:uid="{9512AFBB-9E72-488D-A6EC-F3D065FE075B}"/>
    <cellStyle name="Input 20 2 6 4" xfId="15733" xr:uid="{587A4739-2BD2-44F4-B4A3-94E1DB677D52}"/>
    <cellStyle name="Input 20 2 6 5" xfId="18804" xr:uid="{43FF91E6-48F3-4E41-9F19-A6306850CEBF}"/>
    <cellStyle name="Input 20 2 6 6" xfId="21346" xr:uid="{7417E673-DC38-4B2F-BE6E-08B20153D8B0}"/>
    <cellStyle name="Input 20 2 6 7" xfId="23806" xr:uid="{09A3230D-BB83-4179-B560-9442FBD9C4AD}"/>
    <cellStyle name="Input 20 2 6 8" xfId="26128" xr:uid="{ABB0FFC3-B7A5-4353-8866-0B73C99CE398}"/>
    <cellStyle name="Input 20 2 6 9" xfId="28693" xr:uid="{B76094E8-7B03-449E-BD3D-BF59FFCBF01C}"/>
    <cellStyle name="Input 20 2 7" xfId="4068" xr:uid="{BEA31F18-70E7-4F4F-9EFD-9EF2892CC18B}"/>
    <cellStyle name="Input 20 2 7 10" xfId="37377" xr:uid="{C33E6A89-02C8-4144-957F-AF92CD59E3D3}"/>
    <cellStyle name="Input 20 2 7 11" xfId="40695" xr:uid="{8D825052-27BC-4AE6-BBE4-735F61F0B4E1}"/>
    <cellStyle name="Input 20 2 7 2" xfId="8285" xr:uid="{5C978C99-E3C4-471A-96BB-5C56161BD88D}"/>
    <cellStyle name="Input 20 2 7 3" xfId="12416" xr:uid="{021FCD93-56B4-4977-9372-CD85E2213648}"/>
    <cellStyle name="Input 20 2 7 4" xfId="15111" xr:uid="{E3302F0F-A23B-4597-89DD-97AAE67EB47E}"/>
    <cellStyle name="Input 20 2 7 5" xfId="18124" xr:uid="{7E8CEEAD-830E-4491-A9CC-B380FC1DA819}"/>
    <cellStyle name="Input 20 2 7 6" xfId="20741" xr:uid="{F01165B9-3C13-4293-9A50-0672C5751CBD}"/>
    <cellStyle name="Input 20 2 7 7" xfId="23275" xr:uid="{E7D36967-CB7D-4AA9-B631-7D3E534E6EA9}"/>
    <cellStyle name="Input 20 2 7 8" xfId="25684" xr:uid="{C090C774-CC44-452D-9FBF-D542FE19E0AD}"/>
    <cellStyle name="Input 20 2 7 9" xfId="28264" xr:uid="{96060135-F58C-49CE-81FE-940B8D7D659D}"/>
    <cellStyle name="Input 20 2 8" xfId="6507" xr:uid="{03678873-9ED7-49DA-92D9-F7D4E9371B1F}"/>
    <cellStyle name="Input 20 2 8 10" xfId="39510" xr:uid="{FE36741C-EF43-4BB4-BF8E-F6248970B747}"/>
    <cellStyle name="Input 20 2 8 11" xfId="35623" xr:uid="{ABD1D6B0-CCA5-4815-AF36-E807F26770BD}"/>
    <cellStyle name="Input 20 2 8 2" xfId="10455" xr:uid="{3A943A36-BCD3-4ECC-B205-1DE4458F557C}"/>
    <cellStyle name="Input 20 2 8 3" xfId="14624" xr:uid="{F5F9407D-3729-4041-B999-A31AE5B846C2}"/>
    <cellStyle name="Input 20 2 8 4" xfId="17143" xr:uid="{488335FD-B54B-4303-95A1-B0B63C07FD32}"/>
    <cellStyle name="Input 20 2 8 5" xfId="20255" xr:uid="{3570E715-0F27-4061-933C-C5A6E9CB3250}"/>
    <cellStyle name="Input 20 2 8 6" xfId="22782" xr:uid="{15054676-1AFC-47B1-9879-B1DCEE563BAC}"/>
    <cellStyle name="Input 20 2 8 7" xfId="25206" xr:uid="{05F175EF-2596-4E38-8759-641F41C15CE5}"/>
    <cellStyle name="Input 20 2 8 8" xfId="27502" xr:uid="{056AEEF6-FF36-4FF6-9F56-D38D0178E54F}"/>
    <cellStyle name="Input 20 2 8 9" xfId="30051" xr:uid="{EABCF03C-3B9E-45A0-8DAC-E8058AA0B892}"/>
    <cellStyle name="Input 20 2 9" xfId="7510" xr:uid="{D6A557DD-FCA1-4CBC-A9E8-FCA81B186372}"/>
    <cellStyle name="Input 20 3" xfId="3670" xr:uid="{E6B6658C-EB27-4960-B5C7-469EDEED81EC}"/>
    <cellStyle name="Input 20 3 10" xfId="36989" xr:uid="{58AFE3E2-276C-4978-844A-63B407A27B1C}"/>
    <cellStyle name="Input 20 3 11" xfId="34346" xr:uid="{99479038-9289-48FF-8FEE-13CD7324726E}"/>
    <cellStyle name="Input 20 3 2" xfId="7897" xr:uid="{86C51574-2D48-4E66-A8BB-19510220BCE5}"/>
    <cellStyle name="Input 20 3 3" xfId="12028" xr:uid="{0BE42F58-A5D1-4DE8-B7D9-7B7D4A25F9D5}"/>
    <cellStyle name="Input 20 3 4" xfId="7321" xr:uid="{F8C8CE3D-E631-45FD-93CB-81D4DEB3962C}"/>
    <cellStyle name="Input 20 3 5" xfId="17739" xr:uid="{E20A690F-783D-4F93-AF05-315298B298A4}"/>
    <cellStyle name="Input 20 3 6" xfId="8607" xr:uid="{5E0151AE-11B9-4A8D-B487-457DDEE3204A}"/>
    <cellStyle name="Input 20 3 7" xfId="11549" xr:uid="{1A52CCAF-1D6B-42E6-B735-17DEB01E94C4}"/>
    <cellStyle name="Input 20 3 8" xfId="14578" xr:uid="{D1197141-1FA2-467B-8CCB-EB22C9F8EF40}"/>
    <cellStyle name="Input 20 3 9" xfId="27888" xr:uid="{601D6C2F-028F-470E-BC4F-B398E4CA7FDB}"/>
    <cellStyle name="Input 20 4" xfId="4851" xr:uid="{FF720ADB-BC9F-4B34-A1F5-CBF218FF0270}"/>
    <cellStyle name="Input 20 4 10" xfId="37895" xr:uid="{82F1CE9F-3249-4FFB-82A5-344DDFC1BB6F}"/>
    <cellStyle name="Input 20 4 11" xfId="40602" xr:uid="{866F79D4-0844-448D-BA9C-0DCCAA8C8A76}"/>
    <cellStyle name="Input 20 4 2" xfId="8912" xr:uid="{D9FC3CB1-D9FC-410D-8366-68041E93DEA5}"/>
    <cellStyle name="Input 20 4 3" xfId="13008" xr:uid="{3BE9390D-F5B7-4089-A4C8-6E2A7D104C23}"/>
    <cellStyle name="Input 20 4 4" xfId="15568" xr:uid="{F4AF3599-9254-4185-BF92-4FE078019405}"/>
    <cellStyle name="Input 20 4 5" xfId="18645" xr:uid="{80FEAE8E-10CB-4FEA-95E5-D2871C736B88}"/>
    <cellStyle name="Input 20 4 6" xfId="21187" xr:uid="{26AE9652-264B-4F8A-99A6-73C93A41D624}"/>
    <cellStyle name="Input 20 4 7" xfId="23647" xr:uid="{62E82B98-AA99-4C90-9D18-DC2ED5F3BC10}"/>
    <cellStyle name="Input 20 4 8" xfId="25969" xr:uid="{556AB6FA-64D3-453E-A3D1-88787748797C}"/>
    <cellStyle name="Input 20 4 9" xfId="28534" xr:uid="{4393EEB5-3FB8-4644-B9C5-86DE74E023C8}"/>
    <cellStyle name="Input 20 5" xfId="5114" xr:uid="{83C7617C-257F-496F-BB35-71332D66A6BE}"/>
    <cellStyle name="Input 20 5 10" xfId="38158" xr:uid="{AC2837E5-8322-41C0-82CD-BB72E3032F0B}"/>
    <cellStyle name="Input 20 5 11" xfId="37802" xr:uid="{49C23E3D-2DB3-48EF-9E43-26068944FBC0}"/>
    <cellStyle name="Input 20 5 2" xfId="9165" xr:uid="{52E6EDE9-94F1-4AEF-9F51-306CBFE7F10D}"/>
    <cellStyle name="Input 20 5 3" xfId="13271" xr:uid="{B27B3C6C-0B10-44B1-AAE2-77F604520049}"/>
    <cellStyle name="Input 20 5 4" xfId="15827" xr:uid="{B97CFC83-4172-4EE4-8845-F2A449CD11ED}"/>
    <cellStyle name="Input 20 5 5" xfId="18898" xr:uid="{179EEF43-456C-407C-8496-7AEA06F7C9FA}"/>
    <cellStyle name="Input 20 5 6" xfId="21440" xr:uid="{BD091E3C-1201-4A2F-972F-AE4FA8DDF3D5}"/>
    <cellStyle name="Input 20 5 7" xfId="23900" xr:uid="{70CC45DF-F223-49EB-B433-7C4BAF11F105}"/>
    <cellStyle name="Input 20 5 8" xfId="26222" xr:uid="{E0045BB4-BD42-4FCB-8AF1-9E269311BF1E}"/>
    <cellStyle name="Input 20 5 9" xfId="28787" xr:uid="{1409C5D2-5E70-4D1B-8843-91CF167D0E0A}"/>
    <cellStyle name="Input 20 6" xfId="4192" xr:uid="{CE00B508-560A-46C5-ABA4-99DF965B9DD1}"/>
    <cellStyle name="Input 20 6 10" xfId="37501" xr:uid="{303F4766-A14A-460E-BFAD-0206E7C2790A}"/>
    <cellStyle name="Input 20 6 11" xfId="40963" xr:uid="{A02203AB-90ED-43A5-A036-8C17DBE1BC49}"/>
    <cellStyle name="Input 20 6 2" xfId="8409" xr:uid="{BDD0A25B-69DB-4BD6-B14E-263CBE95D464}"/>
    <cellStyle name="Input 20 6 3" xfId="12540" xr:uid="{23369F1B-7BA4-4EAF-81FD-8DF3ED158B12}"/>
    <cellStyle name="Input 20 6 4" xfId="15235" xr:uid="{9F42C74F-2680-49E0-8216-9230116E78CA}"/>
    <cellStyle name="Input 20 6 5" xfId="18248" xr:uid="{CC494930-F444-4AF3-B056-E08CBAFB4C89}"/>
    <cellStyle name="Input 20 6 6" xfId="20865" xr:uid="{522097F8-D077-4BCA-9F84-09D2D632BE7C}"/>
    <cellStyle name="Input 20 6 7" xfId="23399" xr:uid="{FC193C41-2356-4DD9-8F9D-1FA973ECA44A}"/>
    <cellStyle name="Input 20 6 8" xfId="25808" xr:uid="{92724E20-1B5E-497B-B276-3F983C29F439}"/>
    <cellStyle name="Input 20 6 9" xfId="28388" xr:uid="{61ED91AD-C2A7-4B5B-AFDE-FC11C2ECA502}"/>
    <cellStyle name="Input 20 7" xfId="5017" xr:uid="{C0FAEDFF-4A8B-482D-8F30-41694CFF3221}"/>
    <cellStyle name="Input 20 7 10" xfId="38061" xr:uid="{2F15E19A-0CCA-4E0E-BD25-78AAFA929814}"/>
    <cellStyle name="Input 20 7 11" xfId="39933" xr:uid="{EBE71001-32F5-40C8-A0D6-357DE3A7748F}"/>
    <cellStyle name="Input 20 7 2" xfId="9072" xr:uid="{7E6104D1-229C-4843-AC4F-D7EAD1196D43}"/>
    <cellStyle name="Input 20 7 3" xfId="13174" xr:uid="{67C646C0-9A8C-46EE-8FBC-DBE83DC453D7}"/>
    <cellStyle name="Input 20 7 4" xfId="15734" xr:uid="{A1AF3D1E-D905-47DB-9ED0-8CE1DB9A1AB9}"/>
    <cellStyle name="Input 20 7 5" xfId="18805" xr:uid="{E46D43FD-A478-4053-9E8E-066E381A0CF5}"/>
    <cellStyle name="Input 20 7 6" xfId="21347" xr:uid="{B68398DB-1FCE-4D6A-A1CD-FA45677403E3}"/>
    <cellStyle name="Input 20 7 7" xfId="23807" xr:uid="{5D1F30E7-76CD-4900-924B-55956AAC01E3}"/>
    <cellStyle name="Input 20 7 8" xfId="26129" xr:uid="{B7789F3A-638E-4F10-890D-63CE38039523}"/>
    <cellStyle name="Input 20 7 9" xfId="28694" xr:uid="{CF70DDE3-0841-45C3-B6C2-BE47AAC68934}"/>
    <cellStyle name="Input 20 8" xfId="4067" xr:uid="{F867B725-19E2-41AA-858B-E96BC55C2745}"/>
    <cellStyle name="Input 20 8 10" xfId="37376" xr:uid="{FCE166FB-F9E3-49E7-95F6-9A8067B2EE64}"/>
    <cellStyle name="Input 20 8 11" xfId="40125" xr:uid="{6FD6F977-5306-4171-85C7-FE4BA03CA223}"/>
    <cellStyle name="Input 20 8 2" xfId="8284" xr:uid="{33CDB001-B90B-4307-9C4C-B93B8E5FE8B9}"/>
    <cellStyle name="Input 20 8 3" xfId="12415" xr:uid="{BB3E9C1B-7679-4D50-BD09-BCAA6FE757C1}"/>
    <cellStyle name="Input 20 8 4" xfId="15110" xr:uid="{2DDA0F1F-2EC2-47C4-996F-FA9D166BFFC7}"/>
    <cellStyle name="Input 20 8 5" xfId="18123" xr:uid="{54547AE7-D545-48E9-B3FD-AF5FA96BF590}"/>
    <cellStyle name="Input 20 8 6" xfId="20740" xr:uid="{C1B31656-5076-43BD-8C5F-E6D2AC8677AA}"/>
    <cellStyle name="Input 20 8 7" xfId="23274" xr:uid="{BE30E134-47C4-4A87-BEA3-51F3F07E15B2}"/>
    <cellStyle name="Input 20 8 8" xfId="25683" xr:uid="{5A8B4126-9FD0-4C22-8385-0978608BA213}"/>
    <cellStyle name="Input 20 8 9" xfId="28263" xr:uid="{B201B13E-A3C1-43ED-9726-8BD9F78DFDD1}"/>
    <cellStyle name="Input 20 9" xfId="6506" xr:uid="{61B602D0-BF66-4650-B945-C435303B4423}"/>
    <cellStyle name="Input 20 9 10" xfId="39509" xr:uid="{03685713-5BB7-4EF7-8E88-80DC00E16E61}"/>
    <cellStyle name="Input 20 9 11" xfId="35624" xr:uid="{0D2ABD75-8F3C-4B35-B48E-B2E743039EE2}"/>
    <cellStyle name="Input 20 9 2" xfId="10454" xr:uid="{4E0A5E75-FB7F-49DA-9F99-2B18106E339A}"/>
    <cellStyle name="Input 20 9 3" xfId="14623" xr:uid="{C28B3D49-54EC-49E7-9054-203E1BE9B6DA}"/>
    <cellStyle name="Input 20 9 4" xfId="17142" xr:uid="{01333B26-0D88-4C21-9C5A-1E745F6AE53B}"/>
    <cellStyle name="Input 20 9 5" xfId="20254" xr:uid="{0E556984-DE7B-46A7-B642-02A170E10C47}"/>
    <cellStyle name="Input 20 9 6" xfId="22781" xr:uid="{528065FD-86C3-4E76-92D8-1F96AF1640AA}"/>
    <cellStyle name="Input 20 9 7" xfId="25205" xr:uid="{907EFC51-3BFB-468E-9CB6-F7927BF496A5}"/>
    <cellStyle name="Input 20 9 8" xfId="27501" xr:uid="{2978E9CF-820E-4A02-9C2A-0D84E38DDE7C}"/>
    <cellStyle name="Input 20 9 9" xfId="30050" xr:uid="{02A1E8C0-DFBF-48D3-A3DA-9FEDAF5C8315}"/>
    <cellStyle name="Input 21" xfId="1261" xr:uid="{9141FECA-2697-4668-855C-1DEDF88F1F15}"/>
    <cellStyle name="Input 21 10" xfId="7511" xr:uid="{9F994832-0274-442C-B540-2CDC77B23C5A}"/>
    <cellStyle name="Input 21 11" xfId="7043" xr:uid="{07A55FAD-CDA9-42F0-AECD-3BF1BB68E749}"/>
    <cellStyle name="Input 21 12" xfId="11149" xr:uid="{7712D6AE-DA9F-4D1F-8D8C-E5BADF4B84B1}"/>
    <cellStyle name="Input 21 13" xfId="10849" xr:uid="{946B6270-2120-47C4-AB23-DD06913792C0}"/>
    <cellStyle name="Input 21 14" xfId="11250" xr:uid="{F899FD41-1065-4B2A-8A39-55175F5A7F03}"/>
    <cellStyle name="Input 21 15" xfId="10792" xr:uid="{B92772C1-2454-46A9-9591-5C1679709ADA}"/>
    <cellStyle name="Input 21 16" xfId="15435" xr:uid="{46C10AC6-5AE5-4EDD-949C-5404713CB854}"/>
    <cellStyle name="Input 21 17" xfId="10994" xr:uid="{98ACFED4-C4B4-4319-BE4E-EC903186A905}"/>
    <cellStyle name="Input 21 18" xfId="34672" xr:uid="{6488B400-6917-48C1-BA03-6B23EA397F94}"/>
    <cellStyle name="Input 21 2" xfId="1262" xr:uid="{90D42DA3-D05E-44FB-B113-B84859F6DB54}"/>
    <cellStyle name="Input 21 2 10" xfId="7042" xr:uid="{FD285AF7-3831-4B57-B38C-EA72CAC7BAA4}"/>
    <cellStyle name="Input 21 2 11" xfId="11148" xr:uid="{95BFB71B-A5CC-40F0-A0DA-BE8E1FC40DE9}"/>
    <cellStyle name="Input 21 2 12" xfId="10850" xr:uid="{C4103955-1EF9-479F-B152-BDB0D36B3DEA}"/>
    <cellStyle name="Input 21 2 13" xfId="11249" xr:uid="{02F889BC-8B60-47E6-B291-345EBB4B6B88}"/>
    <cellStyle name="Input 21 2 14" xfId="10793" xr:uid="{BA8F7472-AA77-4970-AD04-309B1F81F692}"/>
    <cellStyle name="Input 21 2 15" xfId="15430" xr:uid="{76620264-95CF-4796-8C1C-9CECF4FCF0F8}"/>
    <cellStyle name="Input 21 2 16" xfId="10995" xr:uid="{B5981060-F6D7-44BF-BAC9-BAF6CC895390}"/>
    <cellStyle name="Input 21 2 17" xfId="34673" xr:uid="{D92C33A3-7EE5-42A3-935B-7DDB88975DC6}"/>
    <cellStyle name="Input 21 2 2" xfId="3673" xr:uid="{2161CF75-3FCB-4491-8446-751A3218B1D5}"/>
    <cellStyle name="Input 21 2 2 10" xfId="36992" xr:uid="{A78AF2BC-F1AA-4AA1-8846-F21088881C01}"/>
    <cellStyle name="Input 21 2 2 11" xfId="34349" xr:uid="{DC92FC91-0497-4FC7-9DCB-14C99AE16782}"/>
    <cellStyle name="Input 21 2 2 2" xfId="7900" xr:uid="{5143FE16-0A30-461A-8569-6F0C58EA8CCB}"/>
    <cellStyle name="Input 21 2 2 3" xfId="12031" xr:uid="{E76D7433-90B6-4FF7-8D88-7428020BE36E}"/>
    <cellStyle name="Input 21 2 2 4" xfId="8775" xr:uid="{6CB7473F-C2F1-4FD1-977B-2FA44DDEDBF2}"/>
    <cellStyle name="Input 21 2 2 5" xfId="17742" xr:uid="{6CD821A3-17DD-449D-8677-12446269CD28}"/>
    <cellStyle name="Input 21 2 2 6" xfId="7165" xr:uid="{A5A84807-368F-41CE-97D7-AE757296E5A2}"/>
    <cellStyle name="Input 21 2 2 7" xfId="11552" xr:uid="{8F7D93F5-1771-46FF-B178-58B1293D69C5}"/>
    <cellStyle name="Input 21 2 2 8" xfId="21694" xr:uid="{99D25AEA-B5FD-40D8-8CB5-2F567892952F}"/>
    <cellStyle name="Input 21 2 2 9" xfId="27891" xr:uid="{6B0B5D10-2C7D-43ED-BD00-BC49622F3839}"/>
    <cellStyle name="Input 21 2 3" xfId="4854" xr:uid="{0CC2125B-7B8E-4B9A-89EF-A7F085BAF70E}"/>
    <cellStyle name="Input 21 2 3 10" xfId="37898" xr:uid="{3E732AF2-AAFB-4BEB-85F6-37815A19AA93}"/>
    <cellStyle name="Input 21 2 3 11" xfId="40020" xr:uid="{5230BAB8-858F-4367-9942-E093AB087F35}"/>
    <cellStyle name="Input 21 2 3 2" xfId="8915" xr:uid="{8B5F05A5-AFF4-4648-A903-FCE73334930B}"/>
    <cellStyle name="Input 21 2 3 3" xfId="13011" xr:uid="{4E8B3A07-5704-4A13-A3AE-6B6FE16E8B81}"/>
    <cellStyle name="Input 21 2 3 4" xfId="15571" xr:uid="{F191A216-9C6D-4BE9-BAEC-40C58BB1ED1D}"/>
    <cellStyle name="Input 21 2 3 5" xfId="18648" xr:uid="{193E2A11-BA0E-4E12-8C95-952EE41E78C2}"/>
    <cellStyle name="Input 21 2 3 6" xfId="21190" xr:uid="{2E8BC40B-83DF-4D2B-8EE3-F84ECFDB5902}"/>
    <cellStyle name="Input 21 2 3 7" xfId="23650" xr:uid="{1484DA79-7CC5-4158-B4AC-83404F863A97}"/>
    <cellStyle name="Input 21 2 3 8" xfId="25972" xr:uid="{1319003F-0540-4FC3-9F97-1DBC9A6E6487}"/>
    <cellStyle name="Input 21 2 3 9" xfId="28537" xr:uid="{463C0BA2-4B38-4B69-BAFF-04277619409E}"/>
    <cellStyle name="Input 21 2 4" xfId="5111" xr:uid="{CD4A422B-6DD3-4C39-916E-A18181F2682B}"/>
    <cellStyle name="Input 21 2 4 10" xfId="38155" xr:uid="{773B30DE-0358-4C60-AE2C-FE154913357E}"/>
    <cellStyle name="Input 21 2 4 11" xfId="34569" xr:uid="{283DFBF2-0EC2-4D74-9603-EF5A1435F0DB}"/>
    <cellStyle name="Input 21 2 4 2" xfId="9162" xr:uid="{1521B843-04F3-461D-B56B-A50531E9A35F}"/>
    <cellStyle name="Input 21 2 4 3" xfId="13268" xr:uid="{8B12FE42-F702-4607-A35A-627FD6DD2460}"/>
    <cellStyle name="Input 21 2 4 4" xfId="15824" xr:uid="{EAD500A2-950F-4D49-B059-E3289D797600}"/>
    <cellStyle name="Input 21 2 4 5" xfId="18895" xr:uid="{B43F36CF-BA24-444D-A880-C42F89981F62}"/>
    <cellStyle name="Input 21 2 4 6" xfId="21437" xr:uid="{5C138AD5-15C4-4350-BAA8-23321B2A3D94}"/>
    <cellStyle name="Input 21 2 4 7" xfId="23897" xr:uid="{5AD3EC49-1401-4DD1-9A9A-8271DF00A98E}"/>
    <cellStyle name="Input 21 2 4 8" xfId="26219" xr:uid="{9854B251-1426-44BD-8356-2C5DF6C55BBB}"/>
    <cellStyle name="Input 21 2 4 9" xfId="28784" xr:uid="{D5D7735E-627A-45C9-B967-8FC38770B969}"/>
    <cellStyle name="Input 21 2 5" xfId="4195" xr:uid="{9A39BDF9-53F8-46D6-8C08-5E04C8E253EA}"/>
    <cellStyle name="Input 21 2 5 10" xfId="37504" xr:uid="{F3493AAF-FCA5-4E65-ADB9-906B960CDAB7}"/>
    <cellStyle name="Input 21 2 5 11" xfId="40099" xr:uid="{54B31B6D-43BE-4DA9-9B3E-DDF766EF19B4}"/>
    <cellStyle name="Input 21 2 5 2" xfId="8412" xr:uid="{E5C1FD81-EE9F-4B32-A59C-827062B261B6}"/>
    <cellStyle name="Input 21 2 5 3" xfId="12543" xr:uid="{B9BB8B80-FA87-4AB4-B288-BCFA6D607A27}"/>
    <cellStyle name="Input 21 2 5 4" xfId="15238" xr:uid="{B916B2DD-308C-4B3D-BC28-AC7E6F79D4EA}"/>
    <cellStyle name="Input 21 2 5 5" xfId="18251" xr:uid="{33C8F3DE-A055-40E4-9576-1EB7D0548D47}"/>
    <cellStyle name="Input 21 2 5 6" xfId="20868" xr:uid="{501C2EEC-C0F5-4B2A-B544-7067888B6B1B}"/>
    <cellStyle name="Input 21 2 5 7" xfId="23402" xr:uid="{23236D41-477F-46DD-A3A4-94B1F1C10A34}"/>
    <cellStyle name="Input 21 2 5 8" xfId="25811" xr:uid="{97424A82-41D4-4116-A312-29B8434B5056}"/>
    <cellStyle name="Input 21 2 5 9" xfId="28391" xr:uid="{D5798866-8078-4401-8401-2D0081ED38F6}"/>
    <cellStyle name="Input 21 2 6" xfId="5014" xr:uid="{A99FC42B-B2A9-4466-A5B9-E7357A64722D}"/>
    <cellStyle name="Input 21 2 6 10" xfId="38058" xr:uid="{810662A9-90D1-487D-90E5-03E547FAC25A}"/>
    <cellStyle name="Input 21 2 6 11" xfId="40053" xr:uid="{AB503946-D0BF-420A-94BD-9B88BC4E9D1A}"/>
    <cellStyle name="Input 21 2 6 2" xfId="9069" xr:uid="{0ECA9998-B3AE-4FA8-BB20-2F4B4AB681B4}"/>
    <cellStyle name="Input 21 2 6 3" xfId="13171" xr:uid="{6D19D6CD-8305-4A17-89D2-3992B16BB750}"/>
    <cellStyle name="Input 21 2 6 4" xfId="15731" xr:uid="{BAA46E3D-0AC5-4905-A0BA-62CCA5CCC4C9}"/>
    <cellStyle name="Input 21 2 6 5" xfId="18802" xr:uid="{B11E651B-C37D-43AF-8430-B785E391FE3C}"/>
    <cellStyle name="Input 21 2 6 6" xfId="21344" xr:uid="{CE0812E7-E112-40EF-B708-BA4407EC3E0B}"/>
    <cellStyle name="Input 21 2 6 7" xfId="23804" xr:uid="{ADCFCBAD-2314-4F4D-9B8E-3AF81FB9AC46}"/>
    <cellStyle name="Input 21 2 6 8" xfId="26126" xr:uid="{2D14B559-C838-4CFB-8CEE-59EA49B93A0F}"/>
    <cellStyle name="Input 21 2 6 9" xfId="28691" xr:uid="{4F624BDA-7285-4AC2-B982-0DC50FE11E9F}"/>
    <cellStyle name="Input 21 2 7" xfId="4070" xr:uid="{0B54859A-86D7-4C9E-9B69-16DB18D8F649}"/>
    <cellStyle name="Input 21 2 7 10" xfId="37379" xr:uid="{86149E3E-F3E9-41D8-B6A1-00517B718391}"/>
    <cellStyle name="Input 21 2 7 11" xfId="39983" xr:uid="{1D0DAD61-A168-4915-9A18-8E42EC2F3F39}"/>
    <cellStyle name="Input 21 2 7 2" xfId="8287" xr:uid="{502D67D8-7E64-4548-9F1D-278C6FCE2D5E}"/>
    <cellStyle name="Input 21 2 7 3" xfId="12418" xr:uid="{9B4B0C0D-94DB-4710-85AD-8AA71CE6C8E6}"/>
    <cellStyle name="Input 21 2 7 4" xfId="15113" xr:uid="{0A105C27-AACC-4AFF-9B7E-EBF3006E8373}"/>
    <cellStyle name="Input 21 2 7 5" xfId="18126" xr:uid="{1E2E244B-1929-4C6F-886C-E9B3862C5E5C}"/>
    <cellStyle name="Input 21 2 7 6" xfId="20743" xr:uid="{F2454912-5D1E-4967-8139-1B52133F6A84}"/>
    <cellStyle name="Input 21 2 7 7" xfId="23277" xr:uid="{058697F7-5668-4CDB-814D-8F5BEA527304}"/>
    <cellStyle name="Input 21 2 7 8" xfId="25686" xr:uid="{4C60EBC5-11F3-4899-9688-0FEB832C1F17}"/>
    <cellStyle name="Input 21 2 7 9" xfId="28266" xr:uid="{A3CBC8E7-E510-4AD0-BF88-FC285C6B164A}"/>
    <cellStyle name="Input 21 2 8" xfId="6509" xr:uid="{49C732FE-0EBD-4224-B0DA-0DDAC25437B0}"/>
    <cellStyle name="Input 21 2 8 10" xfId="39512" xr:uid="{271B17D7-2CC6-4EF0-B65A-3990D2C77E6F}"/>
    <cellStyle name="Input 21 2 8 11" xfId="35621" xr:uid="{EBF07625-0E29-4E84-A3CA-4A13CA99E931}"/>
    <cellStyle name="Input 21 2 8 2" xfId="10457" xr:uid="{15320C67-E5CD-4D2B-A0E1-FFB7B703E6D3}"/>
    <cellStyle name="Input 21 2 8 3" xfId="14626" xr:uid="{5DBAB721-875D-46C6-B922-F91437D1BB79}"/>
    <cellStyle name="Input 21 2 8 4" xfId="17145" xr:uid="{FE80CFE1-79EF-4E7F-862F-30465C67B38B}"/>
    <cellStyle name="Input 21 2 8 5" xfId="20257" xr:uid="{A84812E8-72A6-4E17-8D6C-D8BC48C7C060}"/>
    <cellStyle name="Input 21 2 8 6" xfId="22784" xr:uid="{7DEEAA86-087E-4ADE-A7A0-9D9D6FF44442}"/>
    <cellStyle name="Input 21 2 8 7" xfId="25208" xr:uid="{4FA25A3A-39CB-4F10-BAAD-799FD884D17F}"/>
    <cellStyle name="Input 21 2 8 8" xfId="27504" xr:uid="{67A3E764-8289-49E1-9822-EB14EA6E8163}"/>
    <cellStyle name="Input 21 2 8 9" xfId="30053" xr:uid="{A4A0660F-5911-4D5D-A131-FCCA5FBC98EB}"/>
    <cellStyle name="Input 21 2 9" xfId="7512" xr:uid="{CDE60123-FBA5-46E9-ABFF-EFA674AB350B}"/>
    <cellStyle name="Input 21 3" xfId="3672" xr:uid="{89A540E6-44CA-423C-AB24-9EBC46F08C6B}"/>
    <cellStyle name="Input 21 3 10" xfId="36991" xr:uid="{0E612E76-F599-4FE9-9B66-765B5B90DE10}"/>
    <cellStyle name="Input 21 3 11" xfId="34348" xr:uid="{4D4F06FC-CB71-4863-BE1C-B75AB08D0327}"/>
    <cellStyle name="Input 21 3 2" xfId="7899" xr:uid="{B82F938E-B48C-4402-BCCC-433A020D0D42}"/>
    <cellStyle name="Input 21 3 3" xfId="12030" xr:uid="{9C2AB587-3A33-4131-AEE5-C3B40D02EB31}"/>
    <cellStyle name="Input 21 3 4" xfId="7323" xr:uid="{63F43886-3003-4A87-BBAB-4E56EC89C95F}"/>
    <cellStyle name="Input 21 3 5" xfId="17741" xr:uid="{4C85F612-FBB3-4D57-891D-CC6012308A5A}"/>
    <cellStyle name="Input 21 3 6" xfId="12832" xr:uid="{B30A66BE-51FD-4B41-87ED-9E2F2092208D}"/>
    <cellStyle name="Input 21 3 7" xfId="11551" xr:uid="{AE09D7CE-5D6F-4F87-B9F9-2EFE2CB79DD8}"/>
    <cellStyle name="Input 21 3 8" xfId="18482" xr:uid="{22084A44-0B49-4170-A678-1D70925F0861}"/>
    <cellStyle name="Input 21 3 9" xfId="27890" xr:uid="{F94A8E9C-B955-476B-8782-A2E0A2A3CD20}"/>
    <cellStyle name="Input 21 4" xfId="4853" xr:uid="{7598BBDC-650C-48DB-861D-879F9CDEFE1C}"/>
    <cellStyle name="Input 21 4 10" xfId="37897" xr:uid="{CBE18C0C-3504-444E-A543-094BA4DD9276}"/>
    <cellStyle name="Input 21 4 11" xfId="40945" xr:uid="{51BA7C53-BF49-4380-8957-80D3DF40DC8C}"/>
    <cellStyle name="Input 21 4 2" xfId="8914" xr:uid="{366F1A75-D7E8-4915-9245-B3B021023976}"/>
    <cellStyle name="Input 21 4 3" xfId="13010" xr:uid="{569D6E98-DC36-4D93-B492-142819ABCC46}"/>
    <cellStyle name="Input 21 4 4" xfId="15570" xr:uid="{AC5690BD-C763-4B77-9763-2552D32D707F}"/>
    <cellStyle name="Input 21 4 5" xfId="18647" xr:uid="{13CB5024-A51A-4539-A6BC-71A7D810B71D}"/>
    <cellStyle name="Input 21 4 6" xfId="21189" xr:uid="{0728EDE7-B27C-44AB-A902-339E64A1D6D8}"/>
    <cellStyle name="Input 21 4 7" xfId="23649" xr:uid="{1E92053D-E366-4B4E-8954-57CF24DDF84D}"/>
    <cellStyle name="Input 21 4 8" xfId="25971" xr:uid="{F713A074-ED57-455C-AACE-5B8F766B5968}"/>
    <cellStyle name="Input 21 4 9" xfId="28536" xr:uid="{CB6789CA-1827-4C04-A103-B15C0B3B6E31}"/>
    <cellStyle name="Input 21 5" xfId="5112" xr:uid="{2DCB2FCE-1211-4B3D-A1E4-E126B481B45A}"/>
    <cellStyle name="Input 21 5 10" xfId="38156" xr:uid="{13533A6F-267D-4318-9894-2C9FCF6CC25F}"/>
    <cellStyle name="Input 21 5 11" xfId="40579" xr:uid="{469CB4F9-82C4-4D01-8CBD-B2C1C77BB614}"/>
    <cellStyle name="Input 21 5 2" xfId="9163" xr:uid="{804A39EF-E65A-4CCA-ACAF-985B984424EF}"/>
    <cellStyle name="Input 21 5 3" xfId="13269" xr:uid="{2207605F-1191-47AA-A535-6C495FFF695E}"/>
    <cellStyle name="Input 21 5 4" xfId="15825" xr:uid="{74FCBA6B-335B-4451-984F-209F5BB86760}"/>
    <cellStyle name="Input 21 5 5" xfId="18896" xr:uid="{1E9CDC1C-39A9-4DCB-9B9C-0B41CFC7CCAB}"/>
    <cellStyle name="Input 21 5 6" xfId="21438" xr:uid="{EA559A49-ACF2-4234-AC2F-B950FA8F5CDA}"/>
    <cellStyle name="Input 21 5 7" xfId="23898" xr:uid="{D41A5152-A268-4BFE-97B1-CBC6F0F7DA20}"/>
    <cellStyle name="Input 21 5 8" xfId="26220" xr:uid="{BB7FAB5B-958F-42F0-8C00-6529A9FFEDF4}"/>
    <cellStyle name="Input 21 5 9" xfId="28785" xr:uid="{7D471A32-2E9C-4B68-B326-A9E01FCCAC12}"/>
    <cellStyle name="Input 21 6" xfId="4194" xr:uid="{2C258DA6-271F-41A8-B5B8-21546B949D89}"/>
    <cellStyle name="Input 21 6 10" xfId="37503" xr:uid="{AFD3AD47-4AA6-4806-99EE-6411325C8D58}"/>
    <cellStyle name="Input 21 6 11" xfId="40674" xr:uid="{211CFF2C-C35E-475F-95E0-43C86F036D9B}"/>
    <cellStyle name="Input 21 6 2" xfId="8411" xr:uid="{3377A1F1-DC69-428D-A299-024C69E9853B}"/>
    <cellStyle name="Input 21 6 3" xfId="12542" xr:uid="{4B713447-D1D2-46A4-BAC3-6B7B6B14B3E1}"/>
    <cellStyle name="Input 21 6 4" xfId="15237" xr:uid="{FB061355-6481-42BF-9879-8D9A631B75CD}"/>
    <cellStyle name="Input 21 6 5" xfId="18250" xr:uid="{980E5949-463E-4C75-8F05-7312306370C1}"/>
    <cellStyle name="Input 21 6 6" xfId="20867" xr:uid="{81057651-41E9-4808-A028-7B84CE747AAE}"/>
    <cellStyle name="Input 21 6 7" xfId="23401" xr:uid="{0F4C7405-FE55-40B5-B045-84190EB143C4}"/>
    <cellStyle name="Input 21 6 8" xfId="25810" xr:uid="{94B6EBE1-31D1-4D3A-BCC3-56A561A8D266}"/>
    <cellStyle name="Input 21 6 9" xfId="28390" xr:uid="{C42DB6A6-F8FE-44E6-8866-ABA8CB742D40}"/>
    <cellStyle name="Input 21 7" xfId="5015" xr:uid="{B179FCCD-21C9-4ED5-88B4-10C298037194}"/>
    <cellStyle name="Input 21 7 10" xfId="38059" xr:uid="{793EE3B7-C65F-497D-85C6-0EDE19339D8E}"/>
    <cellStyle name="Input 21 7 11" xfId="40759" xr:uid="{BD36EA16-EA4C-4B2B-B006-47626A75D4C8}"/>
    <cellStyle name="Input 21 7 2" xfId="9070" xr:uid="{B231FB6A-E2F1-4936-911C-A207D76D2D02}"/>
    <cellStyle name="Input 21 7 3" xfId="13172" xr:uid="{B9103661-A66B-4123-92F8-2248A92AE855}"/>
    <cellStyle name="Input 21 7 4" xfId="15732" xr:uid="{A73AE33B-D5F8-45EA-B7F2-4F5B94541D9B}"/>
    <cellStyle name="Input 21 7 5" xfId="18803" xr:uid="{115A67AC-8A50-4A9E-8AFC-3D4AECFC1C98}"/>
    <cellStyle name="Input 21 7 6" xfId="21345" xr:uid="{07AE93B2-FF28-44BD-864B-5F2E98F47974}"/>
    <cellStyle name="Input 21 7 7" xfId="23805" xr:uid="{A2AF140A-4F9D-43D8-8735-75AFAE1EEAB7}"/>
    <cellStyle name="Input 21 7 8" xfId="26127" xr:uid="{320EE512-9E85-4A53-8493-E7427D8FAE35}"/>
    <cellStyle name="Input 21 7 9" xfId="28692" xr:uid="{7A371628-3CCF-4EAB-8CD0-23AF364143A0}"/>
    <cellStyle name="Input 21 8" xfId="4069" xr:uid="{91319CFC-2212-4BA5-967C-569CDD4C821C}"/>
    <cellStyle name="Input 21 8 10" xfId="37378" xr:uid="{7D54D1C6-EA73-4C28-8FEF-ACE78B3944BC}"/>
    <cellStyle name="Input 21 8 11" xfId="40638" xr:uid="{C9A1AAFC-A6F2-4E0C-AC9A-36D8BCE4A2D4}"/>
    <cellStyle name="Input 21 8 2" xfId="8286" xr:uid="{C694FBC2-9CF4-437D-A5E9-13D6623CAC80}"/>
    <cellStyle name="Input 21 8 3" xfId="12417" xr:uid="{637B9F5A-7208-4D20-8327-26EF87B7F015}"/>
    <cellStyle name="Input 21 8 4" xfId="15112" xr:uid="{C71EB3FF-45AF-448A-BC3F-404CEDC329A6}"/>
    <cellStyle name="Input 21 8 5" xfId="18125" xr:uid="{3A59007A-E255-4093-A8CA-9447B5A0C652}"/>
    <cellStyle name="Input 21 8 6" xfId="20742" xr:uid="{F809B327-5203-4128-BE57-AA28BF4EDD0A}"/>
    <cellStyle name="Input 21 8 7" xfId="23276" xr:uid="{A247E186-7C01-4C95-88BC-70922D9ED0FC}"/>
    <cellStyle name="Input 21 8 8" xfId="25685" xr:uid="{11E160A6-0533-4B65-9EA8-860BC632C4D1}"/>
    <cellStyle name="Input 21 8 9" xfId="28265" xr:uid="{DBF662BC-5DE5-4D37-AF2C-118E1CB3B0FF}"/>
    <cellStyle name="Input 21 9" xfId="6508" xr:uid="{84EB49C2-D41D-4063-8A00-8D796D482136}"/>
    <cellStyle name="Input 21 9 10" xfId="39511" xr:uid="{391F7E59-AF41-457A-96F7-1B933965EADA}"/>
    <cellStyle name="Input 21 9 11" xfId="35622" xr:uid="{DE077BBC-E54B-4449-8B7D-ADC9153A5184}"/>
    <cellStyle name="Input 21 9 2" xfId="10456" xr:uid="{9C2D9DFB-4121-441D-8643-76D2BA7D7083}"/>
    <cellStyle name="Input 21 9 3" xfId="14625" xr:uid="{E7CECD94-A530-490B-9C16-A880AE093656}"/>
    <cellStyle name="Input 21 9 4" xfId="17144" xr:uid="{1CC93985-1430-4B7C-9314-A25787DE67D4}"/>
    <cellStyle name="Input 21 9 5" xfId="20256" xr:uid="{3ACDAEF7-4427-4721-9B11-77E7C6F874DB}"/>
    <cellStyle name="Input 21 9 6" xfId="22783" xr:uid="{2D3B4B6B-3586-409D-9DEA-CB434F313397}"/>
    <cellStyle name="Input 21 9 7" xfId="25207" xr:uid="{57F31FE1-4AE1-4FF3-8146-6C4C017B68C9}"/>
    <cellStyle name="Input 21 9 8" xfId="27503" xr:uid="{A61351E5-363D-4221-BB49-600F5C84B836}"/>
    <cellStyle name="Input 21 9 9" xfId="30052" xr:uid="{A5191171-F829-42B0-98EE-7A758B2EA90B}"/>
    <cellStyle name="Input 22" xfId="1263" xr:uid="{8FE553B7-0B20-4C5A-8C5B-EBB474FCE019}"/>
    <cellStyle name="Input 22 10" xfId="7513" xr:uid="{3C5F47D7-AD08-47F9-84DB-CE2EE27A6B2C}"/>
    <cellStyle name="Input 22 11" xfId="7041" xr:uid="{0216C79D-758F-497B-89FF-AE6B52D60936}"/>
    <cellStyle name="Input 22 12" xfId="11147" xr:uid="{602A7D56-BFBF-459B-A70E-EC7B492D6140}"/>
    <cellStyle name="Input 22 13" xfId="10851" xr:uid="{E71855AD-FE50-4D12-961E-CC4A4FB04D3B}"/>
    <cellStyle name="Input 22 14" xfId="11248" xr:uid="{649C1E2E-30DE-4DE4-94C0-FA827023CBEB}"/>
    <cellStyle name="Input 22 15" xfId="10794" xr:uid="{2685B18F-9346-4916-8597-87291F042061}"/>
    <cellStyle name="Input 22 16" xfId="21550" xr:uid="{D4D79589-B2CC-4EA9-8769-549487FB8ECD}"/>
    <cellStyle name="Input 22 17" xfId="10996" xr:uid="{FA07B12B-ECE2-434D-A5BA-DBD08DEBE368}"/>
    <cellStyle name="Input 22 18" xfId="34674" xr:uid="{F128427D-12E6-42DC-8A16-8865346B0AD0}"/>
    <cellStyle name="Input 22 2" xfId="1264" xr:uid="{6C901B55-BBFC-4D46-B675-286F71A56330}"/>
    <cellStyle name="Input 22 2 10" xfId="7040" xr:uid="{8FB82A82-9262-45BC-B446-75114DAED631}"/>
    <cellStyle name="Input 22 2 11" xfId="11146" xr:uid="{9323A670-442F-4822-BAF7-0D43602A6DE5}"/>
    <cellStyle name="Input 22 2 12" xfId="10852" xr:uid="{A9B06675-6352-4C8E-A7D6-CE1ED9CBEAAA}"/>
    <cellStyle name="Input 22 2 13" xfId="11247" xr:uid="{58166D8E-C939-4C41-9659-A1CC85F2B5FB}"/>
    <cellStyle name="Input 22 2 14" xfId="19018" xr:uid="{84F8BF0F-3465-4E69-8CCB-3C2F11CE9772}"/>
    <cellStyle name="Input 22 2 15" xfId="11286" xr:uid="{5D6F79BA-E48F-4E99-91D6-A0EE4868355D}"/>
    <cellStyle name="Input 22 2 16" xfId="10997" xr:uid="{91F208EA-4CBE-4725-94A8-728F06DF83E4}"/>
    <cellStyle name="Input 22 2 17" xfId="34675" xr:uid="{CCAC4DE5-B623-41C8-9EF9-D19448130DE2}"/>
    <cellStyle name="Input 22 2 2" xfId="3675" xr:uid="{E5EA47DD-91D6-45BB-A88E-CBE41E2BD478}"/>
    <cellStyle name="Input 22 2 2 10" xfId="36994" xr:uid="{0B600FCA-A7BA-436D-8658-36946DF4036F}"/>
    <cellStyle name="Input 22 2 2 11" xfId="34351" xr:uid="{508D5812-629C-4FFD-AF02-9CFE29B3975E}"/>
    <cellStyle name="Input 22 2 2 2" xfId="7902" xr:uid="{15B29202-D79E-4A01-8506-58CCBEDE9E65}"/>
    <cellStyle name="Input 22 2 2 3" xfId="12033" xr:uid="{D926B66A-7A43-41A6-86ED-D6D682D403F0}"/>
    <cellStyle name="Input 22 2 2 4" xfId="8774" xr:uid="{785B2B4B-F160-4D0E-A42D-8CACD72A4ABF}"/>
    <cellStyle name="Input 22 2 2 5" xfId="17744" xr:uid="{5CDE028D-DE87-4412-8465-7E6B907BD819}"/>
    <cellStyle name="Input 22 2 2 6" xfId="7166" xr:uid="{52120993-3F59-421D-A28F-2C6C99152596}"/>
    <cellStyle name="Input 22 2 2 7" xfId="11554" xr:uid="{28D753C5-EE5C-45CB-8794-B9E7B065FB89}"/>
    <cellStyle name="Input 22 2 2 8" xfId="21693" xr:uid="{B0A5F519-F13A-416F-9D06-6A276E77A4B7}"/>
    <cellStyle name="Input 22 2 2 9" xfId="27893" xr:uid="{0D68CAED-821E-4626-8B2A-A4C27387E22F}"/>
    <cellStyle name="Input 22 2 3" xfId="4856" xr:uid="{6ED09C0F-8BCD-430B-B773-7343828D8E16}"/>
    <cellStyle name="Input 22 2 3 10" xfId="37900" xr:uid="{8C237AF0-ADE2-4403-9000-363122C39D0A}"/>
    <cellStyle name="Input 22 2 3 11" xfId="40081" xr:uid="{AA95EE30-A9B4-45CF-847A-40E5A2A1E450}"/>
    <cellStyle name="Input 22 2 3 2" xfId="8917" xr:uid="{16E17DA6-AF88-42D7-856F-1CF02253AB5E}"/>
    <cellStyle name="Input 22 2 3 3" xfId="13013" xr:uid="{3D62708E-37FD-4659-818C-3F4418EA8DDD}"/>
    <cellStyle name="Input 22 2 3 4" xfId="15573" xr:uid="{9FC72F15-C9FA-41EF-A463-036238B80DFE}"/>
    <cellStyle name="Input 22 2 3 5" xfId="18650" xr:uid="{919E8E54-716F-41DC-9A9C-43E17C749920}"/>
    <cellStyle name="Input 22 2 3 6" xfId="21192" xr:uid="{D700C48E-C444-4DA0-A7D2-304031B0A0AA}"/>
    <cellStyle name="Input 22 2 3 7" xfId="23652" xr:uid="{057DDDF4-B790-4285-B591-B2DDF69A4B3B}"/>
    <cellStyle name="Input 22 2 3 8" xfId="25974" xr:uid="{B1439C4D-2F9B-4F09-9A90-6DEA0BF5BB7C}"/>
    <cellStyle name="Input 22 2 3 9" xfId="28539" xr:uid="{49AE996F-75F1-4AA0-8077-B564A4734120}"/>
    <cellStyle name="Input 22 2 4" xfId="5109" xr:uid="{0B40CCDB-2CA6-4EF4-9AC5-34FFF385A043}"/>
    <cellStyle name="Input 22 2 4 10" xfId="38153" xr:uid="{EA5A79CE-D155-4F8A-AE2D-0D0E52B5C55D}"/>
    <cellStyle name="Input 22 2 4 11" xfId="37799" xr:uid="{C336CF48-B323-4A76-B36E-3BD39C2511AD}"/>
    <cellStyle name="Input 22 2 4 2" xfId="9160" xr:uid="{FE80994F-182F-41D0-83C6-7222A76CEF52}"/>
    <cellStyle name="Input 22 2 4 3" xfId="13266" xr:uid="{9839BADC-BDFA-461C-A572-A60937E37434}"/>
    <cellStyle name="Input 22 2 4 4" xfId="15822" xr:uid="{E11A9B6B-A3E1-498A-8CBF-75F675DE5FB2}"/>
    <cellStyle name="Input 22 2 4 5" xfId="18893" xr:uid="{63213182-A480-4BD2-B62A-AF53A5363BAA}"/>
    <cellStyle name="Input 22 2 4 6" xfId="21435" xr:uid="{13713D0D-BD1D-495A-A741-5BBF9AB4E23C}"/>
    <cellStyle name="Input 22 2 4 7" xfId="23895" xr:uid="{58719055-00F3-4872-95F7-45AA7FFCC9C3}"/>
    <cellStyle name="Input 22 2 4 8" xfId="26217" xr:uid="{2A73541E-95BE-481B-ADE8-B3F4F73BD9A2}"/>
    <cellStyle name="Input 22 2 4 9" xfId="28782" xr:uid="{C392F2F2-2734-4AC0-B13D-10CAC82B21C1}"/>
    <cellStyle name="Input 22 2 5" xfId="4197" xr:uid="{23F5525C-2837-4AC8-BF74-531A6743D844}"/>
    <cellStyle name="Input 22 2 5 10" xfId="37506" xr:uid="{BE14534E-1975-445B-A343-98B719C7B85A}"/>
    <cellStyle name="Input 22 2 5 11" xfId="40622" xr:uid="{0B3B6A2A-CE17-401A-BBA9-A0817ACEDC46}"/>
    <cellStyle name="Input 22 2 5 2" xfId="8414" xr:uid="{4754E0BB-35A6-4B81-BEC4-DE0CBD51A495}"/>
    <cellStyle name="Input 22 2 5 3" xfId="12545" xr:uid="{C4AEF546-A5B2-4A89-A3FD-B92682CAFF08}"/>
    <cellStyle name="Input 22 2 5 4" xfId="15240" xr:uid="{F76C8331-CE5C-4EB0-99FD-0AF47A38431E}"/>
    <cellStyle name="Input 22 2 5 5" xfId="18253" xr:uid="{52258251-9EAC-4C26-B9CD-7E7668F81110}"/>
    <cellStyle name="Input 22 2 5 6" xfId="20870" xr:uid="{ACEB84B4-8648-40FD-ADE5-9F0529C153D4}"/>
    <cellStyle name="Input 22 2 5 7" xfId="23404" xr:uid="{72D6E631-FAA3-4D6E-8003-81E86198BB5F}"/>
    <cellStyle name="Input 22 2 5 8" xfId="25813" xr:uid="{A4D7D38C-B259-4763-955F-9F91EC31561B}"/>
    <cellStyle name="Input 22 2 5 9" xfId="28393" xr:uid="{A25C4441-CB31-4967-A2D3-2EF526B0AB62}"/>
    <cellStyle name="Input 22 2 6" xfId="5012" xr:uid="{A9E3A124-0679-40F0-988C-BF2C1AA51FAA}"/>
    <cellStyle name="Input 22 2 6 10" xfId="38056" xr:uid="{2F979861-83F9-4E50-9ED4-1851EA6E7238}"/>
    <cellStyle name="Input 22 2 6 11" xfId="40007" xr:uid="{DBD08CBD-72BA-4B3B-8D4D-4541137127A8}"/>
    <cellStyle name="Input 22 2 6 2" xfId="9067" xr:uid="{3E2BB208-9ECA-4537-AEF0-57FF48BFFEF9}"/>
    <cellStyle name="Input 22 2 6 3" xfId="13169" xr:uid="{F34D428C-4536-4F42-9B42-93D7F78017C4}"/>
    <cellStyle name="Input 22 2 6 4" xfId="15729" xr:uid="{BAFFDE76-66FB-4282-864F-D45E915EEED3}"/>
    <cellStyle name="Input 22 2 6 5" xfId="18800" xr:uid="{E44356B2-449C-47EA-8B61-5C6A1CF892C3}"/>
    <cellStyle name="Input 22 2 6 6" xfId="21342" xr:uid="{CA7FC4AE-B677-4339-BD61-4B14EA07ACBB}"/>
    <cellStyle name="Input 22 2 6 7" xfId="23802" xr:uid="{87DEBA74-59D9-475A-A80F-808C3F063B07}"/>
    <cellStyle name="Input 22 2 6 8" xfId="26124" xr:uid="{EABCA765-2D6A-4FB8-9A27-0F5B66F9CB2D}"/>
    <cellStyle name="Input 22 2 6 9" xfId="28689" xr:uid="{35388053-F2F7-4641-AEDC-D90D4ABAF2D1}"/>
    <cellStyle name="Input 22 2 7" xfId="4072" xr:uid="{8536C0C5-CD65-41C5-A39A-7355C9723CD4}"/>
    <cellStyle name="Input 22 2 7 10" xfId="37381" xr:uid="{A7269B7E-6E01-4392-96F6-9DCE8E8FBD0C}"/>
    <cellStyle name="Input 22 2 7 11" xfId="34501" xr:uid="{C020E439-B094-45EB-B068-BEF98813B951}"/>
    <cellStyle name="Input 22 2 7 2" xfId="8289" xr:uid="{B1209915-130F-4C24-A948-CDD19630D8F9}"/>
    <cellStyle name="Input 22 2 7 3" xfId="12420" xr:uid="{A3E0158B-704F-4D8E-A437-A1448C4782AA}"/>
    <cellStyle name="Input 22 2 7 4" xfId="15115" xr:uid="{0C9D3455-5B27-4C67-988E-972EB13A7CF7}"/>
    <cellStyle name="Input 22 2 7 5" xfId="18128" xr:uid="{1C1501FC-ACB5-43EB-8C75-160BF69DBDB9}"/>
    <cellStyle name="Input 22 2 7 6" xfId="20745" xr:uid="{C354EE90-E7DC-4A64-9553-E2EC64E46D20}"/>
    <cellStyle name="Input 22 2 7 7" xfId="23279" xr:uid="{D7262725-C467-4B72-B5D0-527ACDCC3A6F}"/>
    <cellStyle name="Input 22 2 7 8" xfId="25688" xr:uid="{0E986941-025D-4505-AA54-61F3E8FBAA3F}"/>
    <cellStyle name="Input 22 2 7 9" xfId="28268" xr:uid="{00186246-CE40-4BC3-B2C8-CCCBBF192774}"/>
    <cellStyle name="Input 22 2 8" xfId="6511" xr:uid="{668AC9D7-9C1E-4589-A13F-63D814A6431F}"/>
    <cellStyle name="Input 22 2 8 10" xfId="39514" xr:uid="{F6623661-2977-4E8A-843B-3CAF5C37F0F9}"/>
    <cellStyle name="Input 22 2 8 11" xfId="35619" xr:uid="{202C830D-825F-4D6F-939B-1F53C0C86373}"/>
    <cellStyle name="Input 22 2 8 2" xfId="10459" xr:uid="{7737AA8F-BE45-4813-A793-B3A02B1950C4}"/>
    <cellStyle name="Input 22 2 8 3" xfId="14628" xr:uid="{4A813A7E-3DC4-4EC8-AA3B-C613958EAF87}"/>
    <cellStyle name="Input 22 2 8 4" xfId="17147" xr:uid="{90D938B7-7E69-41D8-BC0E-25FD443C0A14}"/>
    <cellStyle name="Input 22 2 8 5" xfId="20259" xr:uid="{589FAC2F-9A5E-4E38-8D22-1CA96B1A6E91}"/>
    <cellStyle name="Input 22 2 8 6" xfId="22786" xr:uid="{9C2A19C2-F26D-45AE-822B-3D07328F4E80}"/>
    <cellStyle name="Input 22 2 8 7" xfId="25210" xr:uid="{1FFEFAD8-E1B0-4763-BF06-76646BBC451A}"/>
    <cellStyle name="Input 22 2 8 8" xfId="27506" xr:uid="{90813A51-74B9-4FD9-A5A2-D857006591CD}"/>
    <cellStyle name="Input 22 2 8 9" xfId="30055" xr:uid="{A6A79258-63E6-4009-A5E4-7DBCD6ECEB90}"/>
    <cellStyle name="Input 22 2 9" xfId="7514" xr:uid="{59FC3AE2-2991-40DE-A3E7-38DDBEB8D170}"/>
    <cellStyle name="Input 22 3" xfId="3674" xr:uid="{64627224-EF56-4C80-A2D6-79396C8A36AE}"/>
    <cellStyle name="Input 22 3 10" xfId="36993" xr:uid="{7D77DED6-DB64-410B-BCFE-81F6BD3A74A2}"/>
    <cellStyle name="Input 22 3 11" xfId="34350" xr:uid="{85B3EE4F-B9A0-40A7-A8FD-565FBC384AE3}"/>
    <cellStyle name="Input 22 3 2" xfId="7901" xr:uid="{A3CDA39E-C4D6-4C2F-8078-FFB33989D2FB}"/>
    <cellStyle name="Input 22 3 3" xfId="12032" xr:uid="{A49D463F-A193-428F-A9D4-5D3EB29FE25C}"/>
    <cellStyle name="Input 22 3 4" xfId="13368" xr:uid="{F3A96ADF-76BB-4609-8938-010E50E876C9}"/>
    <cellStyle name="Input 22 3 5" xfId="17743" xr:uid="{F55D4DC7-DD5C-4E4B-88FF-535809D8214A}"/>
    <cellStyle name="Input 22 3 6" xfId="18998" xr:uid="{9F7D908A-CB1C-4AFF-9262-13B39722DC7D}"/>
    <cellStyle name="Input 22 3 7" xfId="11553" xr:uid="{44601485-A4B9-428E-9122-FE326FD4FEF4}"/>
    <cellStyle name="Input 22 3 8" xfId="23995" xr:uid="{638BB881-2C15-4B1B-B0C3-FC706D8F990B}"/>
    <cellStyle name="Input 22 3 9" xfId="27892" xr:uid="{91860318-9586-4F85-9C91-5E53D978CDAA}"/>
    <cellStyle name="Input 22 4" xfId="4855" xr:uid="{CEE07C6D-9619-4FC1-8E9B-F7FA256527D9}"/>
    <cellStyle name="Input 22 4 10" xfId="37899" xr:uid="{297ECD4B-D099-433D-ADE4-1CE0333E852B}"/>
    <cellStyle name="Input 22 4 11" xfId="40852" xr:uid="{EBC9D85E-FBAF-4822-AE48-5CD0441DD6E8}"/>
    <cellStyle name="Input 22 4 2" xfId="8916" xr:uid="{4316D2C3-B796-47CD-B0C6-0C8E9323932E}"/>
    <cellStyle name="Input 22 4 3" xfId="13012" xr:uid="{BD25FB2B-6B3A-467C-9ADD-841D819FAA6F}"/>
    <cellStyle name="Input 22 4 4" xfId="15572" xr:uid="{5A3A33D2-5AF4-4E72-A242-FB1669C6AD73}"/>
    <cellStyle name="Input 22 4 5" xfId="18649" xr:uid="{3FF99FF0-B27C-4723-8393-43CF34733693}"/>
    <cellStyle name="Input 22 4 6" xfId="21191" xr:uid="{0F4914C8-6F3B-4991-AA4E-FA585C74403E}"/>
    <cellStyle name="Input 22 4 7" xfId="23651" xr:uid="{FC6621DF-6F1C-4D81-99A4-861E8E764EBE}"/>
    <cellStyle name="Input 22 4 8" xfId="25973" xr:uid="{7C75FEB8-2F54-4A5F-B58C-43F965DFC93C}"/>
    <cellStyle name="Input 22 4 9" xfId="28538" xr:uid="{54DB206B-D80A-450E-973B-C5769BB3DB06}"/>
    <cellStyle name="Input 22 5" xfId="5110" xr:uid="{4D827B34-AD6D-4FC0-BF6D-DDE74B881007}"/>
    <cellStyle name="Input 22 5 10" xfId="38154" xr:uid="{4CA1937F-9BB2-4C45-9315-448D310A82D1}"/>
    <cellStyle name="Input 22 5 11" xfId="40580" xr:uid="{EB82AF06-957F-4B24-9C4B-966C6B777623}"/>
    <cellStyle name="Input 22 5 2" xfId="9161" xr:uid="{4D3D7F2B-73B2-49C0-B2A6-C05497C0B339}"/>
    <cellStyle name="Input 22 5 3" xfId="13267" xr:uid="{E3AF11A3-5744-4EC9-A9F4-EF80C2A8B2A8}"/>
    <cellStyle name="Input 22 5 4" xfId="15823" xr:uid="{C1AD77E9-AFB9-498D-AC1C-F8B9D883C986}"/>
    <cellStyle name="Input 22 5 5" xfId="18894" xr:uid="{0BBD6FE1-897E-4BB3-BEBE-5FF73929001D}"/>
    <cellStyle name="Input 22 5 6" xfId="21436" xr:uid="{9AB2DF99-3DB1-4AEB-8018-4EE226B70C8D}"/>
    <cellStyle name="Input 22 5 7" xfId="23896" xr:uid="{4BD88722-B7C4-4073-8C7E-F2E6F04EC60B}"/>
    <cellStyle name="Input 22 5 8" xfId="26218" xr:uid="{EB89E5D8-FC3A-4EA8-9EED-2FCAE267CBEE}"/>
    <cellStyle name="Input 22 5 9" xfId="28783" xr:uid="{450BDB12-96B6-467C-9A79-63A597075E39}"/>
    <cellStyle name="Input 22 6" xfId="4196" xr:uid="{02BF7AEF-55E5-49F2-A8B8-8567CDC5357C}"/>
    <cellStyle name="Input 22 6 10" xfId="37505" xr:uid="{6F62A8A2-B28C-4A6B-AF2A-93B97DF560A6}"/>
    <cellStyle name="Input 22 6 11" xfId="40711" xr:uid="{4EDECD71-7F30-441E-88F6-7E288ED2BA4E}"/>
    <cellStyle name="Input 22 6 2" xfId="8413" xr:uid="{062A77C0-AEB0-4669-B17A-5176C9788827}"/>
    <cellStyle name="Input 22 6 3" xfId="12544" xr:uid="{0FEA7373-B48B-4AB1-A2C6-F0444BB78438}"/>
    <cellStyle name="Input 22 6 4" xfId="15239" xr:uid="{C33C8882-FDD4-4E94-B6A5-0DBBEF2C63CA}"/>
    <cellStyle name="Input 22 6 5" xfId="18252" xr:uid="{25093B5A-AB59-49BF-BDF8-E629DF275C0D}"/>
    <cellStyle name="Input 22 6 6" xfId="20869" xr:uid="{E2ADDED2-5D01-4FAA-9378-E0B8AEBDA6B4}"/>
    <cellStyle name="Input 22 6 7" xfId="23403" xr:uid="{74718B3B-6263-46E9-9548-A584EAE196BB}"/>
    <cellStyle name="Input 22 6 8" xfId="25812" xr:uid="{849489BD-F34A-4B21-917C-CEDA3729C67A}"/>
    <cellStyle name="Input 22 6 9" xfId="28392" xr:uid="{3817754D-8072-49F9-B376-FC1264749A43}"/>
    <cellStyle name="Input 22 7" xfId="5013" xr:uid="{22CC8D0B-E6FA-4498-994D-D2A9E4FA7006}"/>
    <cellStyle name="Input 22 7 10" xfId="38057" xr:uid="{0DE8B081-E8A9-4724-9F34-DF9843538149}"/>
    <cellStyle name="Input 22 7 11" xfId="40763" xr:uid="{3E7F176D-D377-4E8C-8218-A97936C024D7}"/>
    <cellStyle name="Input 22 7 2" xfId="9068" xr:uid="{F5010E85-11E2-4713-BAB4-C3B2785AA1F1}"/>
    <cellStyle name="Input 22 7 3" xfId="13170" xr:uid="{EC09C9D6-54AF-417C-A1BC-A299012B1AC5}"/>
    <cellStyle name="Input 22 7 4" xfId="15730" xr:uid="{46D2F7AA-B1EB-4930-92C1-86870B2BE762}"/>
    <cellStyle name="Input 22 7 5" xfId="18801" xr:uid="{2B38C2C3-9A83-4B13-AB40-8A2B5DC96D86}"/>
    <cellStyle name="Input 22 7 6" xfId="21343" xr:uid="{1C5182D9-DB54-4465-9C5E-51D6581854AA}"/>
    <cellStyle name="Input 22 7 7" xfId="23803" xr:uid="{2553927E-AA0C-4962-BBC6-6DC510DB1FC8}"/>
    <cellStyle name="Input 22 7 8" xfId="26125" xr:uid="{B4E84025-2E38-44A1-B66B-3BCF1400F1FE}"/>
    <cellStyle name="Input 22 7 9" xfId="28690" xr:uid="{6D44C6A2-8142-4796-AA5C-5663F709E7F6}"/>
    <cellStyle name="Input 22 8" xfId="4071" xr:uid="{6C5D2BEE-55A4-4F4E-B420-6BA1B21B024E}"/>
    <cellStyle name="Input 22 8 10" xfId="37380" xr:uid="{60D8AB07-FE88-4380-922E-363D5A37EF60}"/>
    <cellStyle name="Input 22 8 11" xfId="37731" xr:uid="{00912F9B-160C-4C9B-AA66-C158E4C7C5CB}"/>
    <cellStyle name="Input 22 8 2" xfId="8288" xr:uid="{6CB87AE5-DA0B-4FF9-BDDF-4B5138AC668E}"/>
    <cellStyle name="Input 22 8 3" xfId="12419" xr:uid="{DCF1648F-479A-4722-850F-C26E8D72C40E}"/>
    <cellStyle name="Input 22 8 4" xfId="15114" xr:uid="{E7D854F1-0C76-4C9D-AE68-81C78C4FBEAC}"/>
    <cellStyle name="Input 22 8 5" xfId="18127" xr:uid="{E176AC66-DAE8-46E5-B942-A536EBB7699F}"/>
    <cellStyle name="Input 22 8 6" xfId="20744" xr:uid="{8B4278C9-77EA-4F53-ADA5-BF967110C4FA}"/>
    <cellStyle name="Input 22 8 7" xfId="23278" xr:uid="{89ECC781-2F97-4BAC-B9E9-D8A1AA68493D}"/>
    <cellStyle name="Input 22 8 8" xfId="25687" xr:uid="{991982F9-3BC4-4E1E-9DED-A5AA6A2B6BFE}"/>
    <cellStyle name="Input 22 8 9" xfId="28267" xr:uid="{C9937A7C-7B2F-4F5C-8EEE-618AC644B66E}"/>
    <cellStyle name="Input 22 9" xfId="6510" xr:uid="{C4375CDB-DCD5-46FC-97E6-4288E5E419BA}"/>
    <cellStyle name="Input 22 9 10" xfId="39513" xr:uid="{3203316C-294B-4042-83C7-1DB7FF45DC7E}"/>
    <cellStyle name="Input 22 9 11" xfId="35620" xr:uid="{EA66A106-B88A-4FB4-A790-7BEE52CEA99E}"/>
    <cellStyle name="Input 22 9 2" xfId="10458" xr:uid="{6360544C-58F4-42E4-B073-11674570ADE8}"/>
    <cellStyle name="Input 22 9 3" xfId="14627" xr:uid="{E90CF770-8531-40BA-B93B-C0A2B4DE0021}"/>
    <cellStyle name="Input 22 9 4" xfId="17146" xr:uid="{ECEE967D-A0F4-43F7-AD98-9B8793334822}"/>
    <cellStyle name="Input 22 9 5" xfId="20258" xr:uid="{73BC9294-4BA9-4972-A80A-AE5129005214}"/>
    <cellStyle name="Input 22 9 6" xfId="22785" xr:uid="{6E31DA26-B11E-4B93-AAA4-DE3A411A859E}"/>
    <cellStyle name="Input 22 9 7" xfId="25209" xr:uid="{988AFC1B-08CD-4097-8FE1-C14B785A3503}"/>
    <cellStyle name="Input 22 9 8" xfId="27505" xr:uid="{BA1C4E52-DCCE-460A-9D43-EB21565BD997}"/>
    <cellStyle name="Input 22 9 9" xfId="30054" xr:uid="{9FADA43B-83A5-429D-A91A-A37F2F5BB5CD}"/>
    <cellStyle name="Input 23" xfId="1265" xr:uid="{E3F16253-2BF8-45AB-A740-4DC88ECAF04B}"/>
    <cellStyle name="Input 23 10" xfId="7515" xr:uid="{1487B355-5E3C-4E5C-9E74-233E2A735784}"/>
    <cellStyle name="Input 23 11" xfId="7039" xr:uid="{2874B492-81BB-4633-A6A4-2396ABD58BC1}"/>
    <cellStyle name="Input 23 12" xfId="11145" xr:uid="{554CBF4A-956E-4808-BBA6-57649FFA5871}"/>
    <cellStyle name="Input 23 13" xfId="10853" xr:uid="{448E47CF-6946-4A8A-AC36-363A27346158}"/>
    <cellStyle name="Input 23 14" xfId="15476" xr:uid="{A6EB26FB-A28C-4BC4-AE5A-491AF3D99732}"/>
    <cellStyle name="Input 23 15" xfId="10795" xr:uid="{AC1EC6E5-429F-45EB-AF58-1A08B8AF41E7}"/>
    <cellStyle name="Input 23 16" xfId="11285" xr:uid="{16E81008-47AA-459E-8542-CE093542EBAA}"/>
    <cellStyle name="Input 23 17" xfId="10998" xr:uid="{6A73A13E-0B1D-43AB-A49E-9E3589D6792C}"/>
    <cellStyle name="Input 23 18" xfId="34676" xr:uid="{05973F50-2284-4867-98AB-95A42DCE678D}"/>
    <cellStyle name="Input 23 2" xfId="1266" xr:uid="{384E5BCF-91D1-48AA-9930-76350E2DAD34}"/>
    <cellStyle name="Input 23 2 10" xfId="7038" xr:uid="{1C338458-4ABF-4F76-AB39-CFDB5B997CEB}"/>
    <cellStyle name="Input 23 2 11" xfId="11144" xr:uid="{103B6E84-302D-4FF9-8028-80829757206E}"/>
    <cellStyle name="Input 23 2 12" xfId="15652" xr:uid="{03E4C5C4-6711-4768-8346-CA90653C3DEA}"/>
    <cellStyle name="Input 23 2 13" xfId="15475" xr:uid="{DF9CB1C5-5888-4EAA-A5C4-4C2CBE770D4E}"/>
    <cellStyle name="Input 23 2 14" xfId="10796" xr:uid="{E95BA674-1952-4CAF-BB98-32C827886982}"/>
    <cellStyle name="Input 23 2 15" xfId="15437" xr:uid="{041FECFC-1330-4DCB-B778-8CDC0F0B1243}"/>
    <cellStyle name="Input 23 2 16" xfId="10999" xr:uid="{6DE0C6F0-F08D-4816-8FBE-C356F2CC7E5D}"/>
    <cellStyle name="Input 23 2 17" xfId="34677" xr:uid="{FA566BD0-A1AB-49FD-9B72-BF5B237D946F}"/>
    <cellStyle name="Input 23 2 2" xfId="3677" xr:uid="{6C52CDBA-630C-4F3D-90D2-B05436EB7DEB}"/>
    <cellStyle name="Input 23 2 2 10" xfId="36996" xr:uid="{E4D74018-F3AC-497A-AF6E-486F3C00A2D8}"/>
    <cellStyle name="Input 23 2 2 11" xfId="34353" xr:uid="{EA424156-E1B2-4E0D-A75D-4D71BEBDAFA1}"/>
    <cellStyle name="Input 23 2 2 2" xfId="7904" xr:uid="{D3F0C478-E4A6-4429-A85C-B8382B084BFD}"/>
    <cellStyle name="Input 23 2 2 3" xfId="12035" xr:uid="{887C6785-B264-411D-B7A0-2AF33040DE41}"/>
    <cellStyle name="Input 23 2 2 4" xfId="8776" xr:uid="{8B46E86D-F877-450B-B5D5-2C52CF161F07}"/>
    <cellStyle name="Input 23 2 2 5" xfId="17746" xr:uid="{E562FCF6-8F5C-44ED-95C2-46B10C29BDCC}"/>
    <cellStyle name="Input 23 2 2 6" xfId="7167" xr:uid="{76528044-C65F-4213-813C-7EEBCDB24FD8}"/>
    <cellStyle name="Input 23 2 2 7" xfId="11556" xr:uid="{877A93A0-5343-4ED0-B7B8-D1AF49412220}"/>
    <cellStyle name="Input 23 2 2 8" xfId="14579" xr:uid="{6F2C80A7-A326-49C8-9F8F-EF28C64FD68D}"/>
    <cellStyle name="Input 23 2 2 9" xfId="27895" xr:uid="{DF44D876-AB0A-4F2E-8CBF-E5FA3468E236}"/>
    <cellStyle name="Input 23 2 3" xfId="4858" xr:uid="{45536FDD-65CE-439F-8E1F-480C45947A49}"/>
    <cellStyle name="Input 23 2 3 10" xfId="37902" xr:uid="{0B2618F0-FBF2-4EC3-AD78-A9A8F077CEE6}"/>
    <cellStyle name="Input 23 2 3 11" xfId="40603" xr:uid="{C2D61A85-22FC-4B49-BF8F-F26EF719637A}"/>
    <cellStyle name="Input 23 2 3 2" xfId="8919" xr:uid="{0BCEC273-14C7-4111-87EF-831A47DDD1C5}"/>
    <cellStyle name="Input 23 2 3 3" xfId="13015" xr:uid="{4FE92F40-D5DA-44EF-B6DE-F3470BD277B1}"/>
    <cellStyle name="Input 23 2 3 4" xfId="15575" xr:uid="{16C2732D-A6BC-47F8-B6E8-3FD36D173661}"/>
    <cellStyle name="Input 23 2 3 5" xfId="18652" xr:uid="{96D041C6-440F-4A29-BAFC-1A090ED27CFE}"/>
    <cellStyle name="Input 23 2 3 6" xfId="21194" xr:uid="{4C6BAC33-7490-4FD5-85C9-16666C8D6453}"/>
    <cellStyle name="Input 23 2 3 7" xfId="23654" xr:uid="{E161E6CB-BA5D-45E5-9A2C-5361F7C30131}"/>
    <cellStyle name="Input 23 2 3 8" xfId="25976" xr:uid="{80D8E1DD-3541-4DB6-B5BB-C9029ABE5564}"/>
    <cellStyle name="Input 23 2 3 9" xfId="28541" xr:uid="{F1BEEC98-65AC-4B7B-8EB3-98AA4229DFF5}"/>
    <cellStyle name="Input 23 2 4" xfId="5107" xr:uid="{C8D0DADE-F85A-4E03-9518-B0213E81F3A4}"/>
    <cellStyle name="Input 23 2 4 10" xfId="38151" xr:uid="{B80BB008-47A2-4996-8799-6D717C40828A}"/>
    <cellStyle name="Input 23 2 4 11" xfId="37800" xr:uid="{3150C2D2-64E5-4BCD-A547-72392233BBB6}"/>
    <cellStyle name="Input 23 2 4 2" xfId="9158" xr:uid="{C6AD7E62-D595-48BC-AFF0-12DA6C5BDC6E}"/>
    <cellStyle name="Input 23 2 4 3" xfId="13264" xr:uid="{77C179CF-9022-4FB2-9DB1-B12A68566B2D}"/>
    <cellStyle name="Input 23 2 4 4" xfId="15820" xr:uid="{E8CD44AC-33FD-4EDF-ADAE-F3AD013CE0B3}"/>
    <cellStyle name="Input 23 2 4 5" xfId="18891" xr:uid="{D7973680-C498-4BF5-9E3E-D764E244DCBC}"/>
    <cellStyle name="Input 23 2 4 6" xfId="21433" xr:uid="{78BDE28E-8F95-4FA9-B47B-6CF7788E24EC}"/>
    <cellStyle name="Input 23 2 4 7" xfId="23893" xr:uid="{AB6AD3F1-8F96-4703-A53E-3FA699B9F9FD}"/>
    <cellStyle name="Input 23 2 4 8" xfId="26215" xr:uid="{2CA597B2-A534-4B76-A6DC-15E2F8288762}"/>
    <cellStyle name="Input 23 2 4 9" xfId="28780" xr:uid="{2C647018-1283-40DB-A8D4-7A7478360F5B}"/>
    <cellStyle name="Input 23 2 5" xfId="4199" xr:uid="{C49171EE-D2F0-491F-BC1B-BF4D3359F018}"/>
    <cellStyle name="Input 23 2 5 10" xfId="37508" xr:uid="{4727BB7D-497D-47A0-A613-9B3AB75FA303}"/>
    <cellStyle name="Input 23 2 5 11" xfId="37738" xr:uid="{25BC88EC-AFCC-4B88-9F11-0D29680AA756}"/>
    <cellStyle name="Input 23 2 5 2" xfId="8416" xr:uid="{EEDB8E75-14F5-458B-921B-46B880954645}"/>
    <cellStyle name="Input 23 2 5 3" xfId="12547" xr:uid="{8A3534BD-FF5E-4A96-9891-615E6ED10E42}"/>
    <cellStyle name="Input 23 2 5 4" xfId="15242" xr:uid="{6D4EE3A2-78B6-4AAB-B208-648DCC2CC5DF}"/>
    <cellStyle name="Input 23 2 5 5" xfId="18255" xr:uid="{06E3A5E9-B98F-41B1-AC9F-B7119A61229C}"/>
    <cellStyle name="Input 23 2 5 6" xfId="20872" xr:uid="{60860458-3330-407B-A94D-E33D36CEA7A2}"/>
    <cellStyle name="Input 23 2 5 7" xfId="23406" xr:uid="{327A9918-1F6D-4676-8D97-968F6293EA57}"/>
    <cellStyle name="Input 23 2 5 8" xfId="25815" xr:uid="{744BBB49-3EDE-4646-ADE4-7469B457F0F6}"/>
    <cellStyle name="Input 23 2 5 9" xfId="28395" xr:uid="{A5DF55F5-663D-4D82-8993-ADD22D08FED6}"/>
    <cellStyle name="Input 23 2 6" xfId="5010" xr:uid="{1A348E70-5512-4857-9B50-D1988DECF916}"/>
    <cellStyle name="Input 23 2 6 10" xfId="38054" xr:uid="{8C239FE7-B00F-4D5E-A675-50E09A4D6AF1}"/>
    <cellStyle name="Input 23 2 6 11" xfId="39930" xr:uid="{97840FB1-49BB-474B-9960-3EF46ACDDE7D}"/>
    <cellStyle name="Input 23 2 6 2" xfId="9065" xr:uid="{3D53BBBC-3271-4F8A-B590-FED8B3790057}"/>
    <cellStyle name="Input 23 2 6 3" xfId="13167" xr:uid="{C1988057-FAB8-48B9-89A7-664AA2146B5B}"/>
    <cellStyle name="Input 23 2 6 4" xfId="15727" xr:uid="{9D2485D6-03E5-4493-8E02-94A779F1A465}"/>
    <cellStyle name="Input 23 2 6 5" xfId="18798" xr:uid="{9F329014-6B55-4348-B630-337EAEC66A3D}"/>
    <cellStyle name="Input 23 2 6 6" xfId="21340" xr:uid="{C044C77F-BDFC-4597-AA15-0CE4ADA17D35}"/>
    <cellStyle name="Input 23 2 6 7" xfId="23800" xr:uid="{3C29E07B-2FC5-4140-9332-D7AE6F42EEA8}"/>
    <cellStyle name="Input 23 2 6 8" xfId="26122" xr:uid="{5462B5FE-C42A-4A59-8782-9EE0BAFB181F}"/>
    <cellStyle name="Input 23 2 6 9" xfId="28687" xr:uid="{9609ABB4-7044-4CD4-88F6-B82ABC00DBD8}"/>
    <cellStyle name="Input 23 2 7" xfId="4074" xr:uid="{79B09B60-6246-45EA-B617-03E77045ECEB}"/>
    <cellStyle name="Input 23 2 7 10" xfId="37383" xr:uid="{1582B72B-D117-4DD0-A58E-E4701BDC4B9D}"/>
    <cellStyle name="Input 23 2 7 11" xfId="40058" xr:uid="{C8308DF3-8670-4D19-937F-C6FFC3548FF4}"/>
    <cellStyle name="Input 23 2 7 2" xfId="8291" xr:uid="{27371051-1B16-4338-93B6-6798C7EAC97E}"/>
    <cellStyle name="Input 23 2 7 3" xfId="12422" xr:uid="{02E29653-E9FD-4AF1-9D67-4D1593EBB964}"/>
    <cellStyle name="Input 23 2 7 4" xfId="15117" xr:uid="{F7C446DB-9667-4A6F-BA0E-6D72C9F6C2C6}"/>
    <cellStyle name="Input 23 2 7 5" xfId="18130" xr:uid="{39455FE4-5468-469E-9BF1-66D0AE93D4A4}"/>
    <cellStyle name="Input 23 2 7 6" xfId="20747" xr:uid="{C9ACDBF8-35D7-4FD5-BC1D-C5A2868E5289}"/>
    <cellStyle name="Input 23 2 7 7" xfId="23281" xr:uid="{C1E9273F-FDD1-4DF0-BBBB-489E67C81E34}"/>
    <cellStyle name="Input 23 2 7 8" xfId="25690" xr:uid="{47FE0914-717E-4FB3-A41A-CEC7A9661219}"/>
    <cellStyle name="Input 23 2 7 9" xfId="28270" xr:uid="{94880578-298C-4CC1-B309-8285C53D6ADB}"/>
    <cellStyle name="Input 23 2 8" xfId="6513" xr:uid="{04462673-9F84-47E3-A2F2-9BF22407982B}"/>
    <cellStyle name="Input 23 2 8 10" xfId="39516" xr:uid="{F292D665-B11A-4BF5-AE92-12BE5D52C1C0}"/>
    <cellStyle name="Input 23 2 8 11" xfId="35617" xr:uid="{DE7CD3DD-2FCA-4217-BA83-44F8555E5AF6}"/>
    <cellStyle name="Input 23 2 8 2" xfId="10461" xr:uid="{80E93E76-D2B9-4B38-A73C-E0923A26ED70}"/>
    <cellStyle name="Input 23 2 8 3" xfId="14630" xr:uid="{2797DFCA-9EAB-481A-BFBC-E50BCF4F8FEC}"/>
    <cellStyle name="Input 23 2 8 4" xfId="17149" xr:uid="{FDB4952A-EEC6-4075-AFF0-2933DD2DFB29}"/>
    <cellStyle name="Input 23 2 8 5" xfId="20261" xr:uid="{3CAC8016-7F6A-4F4C-866F-1EC0B4C157E0}"/>
    <cellStyle name="Input 23 2 8 6" xfId="22788" xr:uid="{4ABE6594-EFE0-4528-94A0-BCB8283F3048}"/>
    <cellStyle name="Input 23 2 8 7" xfId="25212" xr:uid="{A70FDF92-D73E-48D5-9F18-62667DA9AF75}"/>
    <cellStyle name="Input 23 2 8 8" xfId="27508" xr:uid="{EA48B689-527C-46D5-91EB-D31DFD95520A}"/>
    <cellStyle name="Input 23 2 8 9" xfId="30057" xr:uid="{A0D89216-F754-4B6C-A031-4527B13AA488}"/>
    <cellStyle name="Input 23 2 9" xfId="7516" xr:uid="{985235BA-AEDB-41A9-92F2-48BAAA8E75AF}"/>
    <cellStyle name="Input 23 3" xfId="3676" xr:uid="{E0F81ADB-2865-4115-8426-8AFB5727D3B5}"/>
    <cellStyle name="Input 23 3 10" xfId="36995" xr:uid="{2F1BD4C5-BD5D-4021-B7DA-DA5E33017F0C}"/>
    <cellStyle name="Input 23 3 11" xfId="34352" xr:uid="{608BCBB1-9131-4EC6-A0E4-34A9263852A4}"/>
    <cellStyle name="Input 23 3 2" xfId="7903" xr:uid="{57578A1C-A7CB-44E3-970D-C3BA20F9D8DC}"/>
    <cellStyle name="Input 23 3 3" xfId="12034" xr:uid="{7E740C0C-7F5D-43CB-8862-AEFB22D7A632}"/>
    <cellStyle name="Input 23 3 4" xfId="7324" xr:uid="{B47C422F-E9D9-41C1-BCE7-0EBFE76E7850}"/>
    <cellStyle name="Input 23 3 5" xfId="17745" xr:uid="{0719F09E-46F4-486D-9100-CB8108986DF8}"/>
    <cellStyle name="Input 23 3 6" xfId="12830" xr:uid="{B6243F06-F650-486C-A13B-43DA7F0BA9BC}"/>
    <cellStyle name="Input 23 3 7" xfId="11555" xr:uid="{E8D7EBDF-6418-46A3-A2E5-FBF15AA78AF9}"/>
    <cellStyle name="Input 23 3 8" xfId="11983" xr:uid="{588A4B56-18C0-4AFB-8162-C4223558B7FF}"/>
    <cellStyle name="Input 23 3 9" xfId="27894" xr:uid="{3EF4BD88-26D5-4DEA-964E-C2D46103B766}"/>
    <cellStyle name="Input 23 4" xfId="4857" xr:uid="{2CEE3858-5366-4E94-AC3D-DF8B94901144}"/>
    <cellStyle name="Input 23 4 10" xfId="37901" xr:uid="{3C8AD2B7-47BB-4514-BBE8-642274A83448}"/>
    <cellStyle name="Input 23 4 11" xfId="40730" xr:uid="{08C265AA-A3B6-4C04-ACDD-CF08D26D3797}"/>
    <cellStyle name="Input 23 4 2" xfId="8918" xr:uid="{92E737E3-3780-404B-AA4F-E1ABD1418C99}"/>
    <cellStyle name="Input 23 4 3" xfId="13014" xr:uid="{FCFB5CDB-1319-4510-81DF-E08C592D6876}"/>
    <cellStyle name="Input 23 4 4" xfId="15574" xr:uid="{C5C0BEB7-CA80-4DB4-ACD0-1A93528CCABF}"/>
    <cellStyle name="Input 23 4 5" xfId="18651" xr:uid="{62A37FE9-F926-4360-85CC-242C484D63D8}"/>
    <cellStyle name="Input 23 4 6" xfId="21193" xr:uid="{C08C062E-D5BE-4DE2-BA18-E917E3DCCD19}"/>
    <cellStyle name="Input 23 4 7" xfId="23653" xr:uid="{8F6F01A3-4DDE-4C39-B6AA-661EF9EFEB4D}"/>
    <cellStyle name="Input 23 4 8" xfId="25975" xr:uid="{E6C265AC-AC5F-4AF7-8970-B48777A769D4}"/>
    <cellStyle name="Input 23 4 9" xfId="28540" xr:uid="{6076DEBD-7196-4CE1-B1DA-15748AD496ED}"/>
    <cellStyle name="Input 23 5" xfId="5108" xr:uid="{E3804A85-C798-4A62-ACD2-1E70987C6E21}"/>
    <cellStyle name="Input 23 5 10" xfId="38152" xr:uid="{9A2305FD-1EE9-4F9C-9E3A-6CAE51192A40}"/>
    <cellStyle name="Input 23 5 11" xfId="40581" xr:uid="{8330C3AE-BA7F-420B-B1A8-2663E41B1A2A}"/>
    <cellStyle name="Input 23 5 2" xfId="9159" xr:uid="{D0DBA243-ECF4-4D8F-A1B6-6B805FEFFFA0}"/>
    <cellStyle name="Input 23 5 3" xfId="13265" xr:uid="{071EC21D-9842-44EC-B158-C48BA1B7DC72}"/>
    <cellStyle name="Input 23 5 4" xfId="15821" xr:uid="{39EE8C76-A873-432E-8A93-9F5616707C31}"/>
    <cellStyle name="Input 23 5 5" xfId="18892" xr:uid="{EF0F64E1-8F56-4FB2-9C7C-6E7C64DD0A71}"/>
    <cellStyle name="Input 23 5 6" xfId="21434" xr:uid="{1E3B55AC-4A25-4DC1-8179-5CD7B9A498AA}"/>
    <cellStyle name="Input 23 5 7" xfId="23894" xr:uid="{3270216C-791A-4B18-8C42-5E84BC325905}"/>
    <cellStyle name="Input 23 5 8" xfId="26216" xr:uid="{5BED8B28-89AD-4F7D-ABEC-74B036F0E1B6}"/>
    <cellStyle name="Input 23 5 9" xfId="28781" xr:uid="{2BACDE9E-1E67-4DAA-8187-8EF8173678C1}"/>
    <cellStyle name="Input 23 6" xfId="4198" xr:uid="{0BB813A6-C8E0-4310-AD5A-EB1F27BE94B5}"/>
    <cellStyle name="Input 23 6 10" xfId="37507" xr:uid="{DFB41C5A-5003-4224-B9D6-2315615EBB96}"/>
    <cellStyle name="Input 23 6 11" xfId="39967" xr:uid="{0DFD68A6-464F-4216-9DE0-1199AAD90211}"/>
    <cellStyle name="Input 23 6 2" xfId="8415" xr:uid="{E5BAAF0D-D997-446E-903E-8915FA9619CE}"/>
    <cellStyle name="Input 23 6 3" xfId="12546" xr:uid="{25D950A9-7F7A-48FB-B8B9-B0A9B8F7CCB4}"/>
    <cellStyle name="Input 23 6 4" xfId="15241" xr:uid="{5EE1489C-3DA5-4F29-994E-CA5413AD83FC}"/>
    <cellStyle name="Input 23 6 5" xfId="18254" xr:uid="{78E7F2F9-A04F-4169-ACC3-8E0F366B7D71}"/>
    <cellStyle name="Input 23 6 6" xfId="20871" xr:uid="{9F2787E9-693D-4D3B-9FA7-5011BA01353B}"/>
    <cellStyle name="Input 23 6 7" xfId="23405" xr:uid="{A76C9ED9-CA9A-415E-83BA-4F527FA6ABCF}"/>
    <cellStyle name="Input 23 6 8" xfId="25814" xr:uid="{4965DE47-053A-402D-A7E1-319833198889}"/>
    <cellStyle name="Input 23 6 9" xfId="28394" xr:uid="{F2F3DED1-8DB5-4403-A6F9-98B947209027}"/>
    <cellStyle name="Input 23 7" xfId="5011" xr:uid="{2955F556-CBFC-4B66-90E7-9B1836F77E76}"/>
    <cellStyle name="Input 23 7 10" xfId="38055" xr:uid="{D2B140CA-D19D-4BBA-9D16-4A9AE7EA95F5}"/>
    <cellStyle name="Input 23 7 11" xfId="40931" xr:uid="{5C816E14-E7C3-4088-BED9-47E22720A835}"/>
    <cellStyle name="Input 23 7 2" xfId="9066" xr:uid="{F3A7C2BD-0092-4248-9CFA-105E944A41F7}"/>
    <cellStyle name="Input 23 7 3" xfId="13168" xr:uid="{BE6400DC-87B0-4B67-9936-9E7AB11CBA46}"/>
    <cellStyle name="Input 23 7 4" xfId="15728" xr:uid="{FD50A691-F570-4F59-8BCA-6C596E346494}"/>
    <cellStyle name="Input 23 7 5" xfId="18799" xr:uid="{D6050633-1016-4382-BBB5-4722F62C6C14}"/>
    <cellStyle name="Input 23 7 6" xfId="21341" xr:uid="{362430CB-FA78-40F2-B219-0F794BEA6F29}"/>
    <cellStyle name="Input 23 7 7" xfId="23801" xr:uid="{B8466BEE-1AC9-4248-B36F-6116C166483D}"/>
    <cellStyle name="Input 23 7 8" xfId="26123" xr:uid="{E7913039-27DE-4203-B0D1-74F949A3C61F}"/>
    <cellStyle name="Input 23 7 9" xfId="28688" xr:uid="{F78D918C-0749-4CB1-9A81-564329CDC414}"/>
    <cellStyle name="Input 23 8" xfId="4073" xr:uid="{6EFF88FC-664F-4F62-A180-88C190432471}"/>
    <cellStyle name="Input 23 8 10" xfId="37382" xr:uid="{1017E166-4BD6-4B93-8FF3-83C32EB084FF}"/>
    <cellStyle name="Input 23 8 11" xfId="40976" xr:uid="{336E95D9-3557-4887-ACF1-B9B5E91D477D}"/>
    <cellStyle name="Input 23 8 2" xfId="8290" xr:uid="{13A7CFA0-4549-455A-A35B-7CA9F1BC4E17}"/>
    <cellStyle name="Input 23 8 3" xfId="12421" xr:uid="{33D5A2EB-2DF3-4D7C-AA5C-5914C3AC83F3}"/>
    <cellStyle name="Input 23 8 4" xfId="15116" xr:uid="{E0E8C3BB-135C-4AF4-8989-79CCCDA8084C}"/>
    <cellStyle name="Input 23 8 5" xfId="18129" xr:uid="{D6C2FA58-F1F7-406B-9666-1813CA266F0B}"/>
    <cellStyle name="Input 23 8 6" xfId="20746" xr:uid="{3B8A148C-C282-4ACD-AA91-87BD908E5D8F}"/>
    <cellStyle name="Input 23 8 7" xfId="23280" xr:uid="{5DDF0177-84D2-4600-85F4-037DFBA7DE7B}"/>
    <cellStyle name="Input 23 8 8" xfId="25689" xr:uid="{1020B33B-EDD2-4712-98B5-5684DE108B8A}"/>
    <cellStyle name="Input 23 8 9" xfId="28269" xr:uid="{3DC7128B-F0C2-494C-938E-A47B479B4523}"/>
    <cellStyle name="Input 23 9" xfId="6512" xr:uid="{79546E51-5EAC-478A-B44E-2EC228ECC6F0}"/>
    <cellStyle name="Input 23 9 10" xfId="39515" xr:uid="{AEB3B1FA-1F82-40EC-9FD5-67202953E443}"/>
    <cellStyle name="Input 23 9 11" xfId="35618" xr:uid="{6BB51546-C55F-4F3A-B93F-BAAAE4C88495}"/>
    <cellStyle name="Input 23 9 2" xfId="10460" xr:uid="{F50D08E0-8E07-4C80-9732-6FB638717998}"/>
    <cellStyle name="Input 23 9 3" xfId="14629" xr:uid="{1A6010FC-FA87-45C8-BD85-85C62250D96A}"/>
    <cellStyle name="Input 23 9 4" xfId="17148" xr:uid="{CBBF3993-5262-4A26-97A0-32EEE8306EF1}"/>
    <cellStyle name="Input 23 9 5" xfId="20260" xr:uid="{0693144A-A146-4D60-9905-6E7F7F310DCB}"/>
    <cellStyle name="Input 23 9 6" xfId="22787" xr:uid="{CD2705FD-3A58-48EA-9C3A-D599527E5777}"/>
    <cellStyle name="Input 23 9 7" xfId="25211" xr:uid="{A1115E1B-77AB-4DAC-97BD-CF191C1C2912}"/>
    <cellStyle name="Input 23 9 8" xfId="27507" xr:uid="{2E67DB30-D788-4AC4-81EA-B2EBA8D2668B}"/>
    <cellStyle name="Input 23 9 9" xfId="30056" xr:uid="{5E87DFDF-68DE-4EE6-A5EF-CED3AC71A6DC}"/>
    <cellStyle name="Input 24" xfId="1267" xr:uid="{89B28357-4E07-4E30-939E-39E806F21477}"/>
    <cellStyle name="Input 24 10" xfId="7517" xr:uid="{B3539A37-5076-4E6B-B18A-01DEF53D69E6}"/>
    <cellStyle name="Input 24 11" xfId="7037" xr:uid="{BCD97397-1FE8-429B-977B-BFEEA3F0E234}"/>
    <cellStyle name="Input 24 12" xfId="11143" xr:uid="{E076B2DF-A082-4642-8C98-13FF2E1001BF}"/>
    <cellStyle name="Input 24 13" xfId="15653" xr:uid="{99ED5923-AA50-4FFF-A538-48DDC31BAB86}"/>
    <cellStyle name="Input 24 14" xfId="11246" xr:uid="{47CA33A6-779D-4A4A-BBF0-76BB82719B78}"/>
    <cellStyle name="Input 24 15" xfId="10797" xr:uid="{2FC8B286-6AB2-4DC2-86DA-49A5BECCAD5D}"/>
    <cellStyle name="Input 24 16" xfId="15436" xr:uid="{750800D7-AEF3-4D10-A551-CBF114E5554A}"/>
    <cellStyle name="Input 24 17" xfId="11000" xr:uid="{FE58C702-A1F8-4A4D-ABA5-E9B10CFFE712}"/>
    <cellStyle name="Input 24 18" xfId="34678" xr:uid="{3486D1FA-0A8E-4861-9578-D61DE0E0A212}"/>
    <cellStyle name="Input 24 2" xfId="1268" xr:uid="{B9C2D114-972D-4F54-B86D-8FABBA22DF70}"/>
    <cellStyle name="Input 24 2 10" xfId="7036" xr:uid="{43674218-81C9-4BCA-851C-C550670446D0}"/>
    <cellStyle name="Input 24 2 11" xfId="11142" xr:uid="{B9B9BF57-53C4-4DA7-B858-5B8EE76637BC}"/>
    <cellStyle name="Input 24 2 12" xfId="10854" xr:uid="{47570C14-0247-40EE-BB92-1AC5A5328C88}"/>
    <cellStyle name="Input 24 2 13" xfId="15477" xr:uid="{9F2F7265-B8E1-4E05-8D38-2BAECDA04604}"/>
    <cellStyle name="Input 24 2 14" xfId="19017" xr:uid="{CC79A06F-E9F4-4CA3-BF91-0B81746023D3}"/>
    <cellStyle name="Input 24 2 15" xfId="22735" xr:uid="{C895A294-B70E-4832-A4D3-AA0EA608CE26}"/>
    <cellStyle name="Input 24 2 16" xfId="11001" xr:uid="{18290133-6A5E-4E7A-A35A-6D7CA26DF65E}"/>
    <cellStyle name="Input 24 2 17" xfId="34679" xr:uid="{479B5FFB-E922-44BC-9769-B601A31745F5}"/>
    <cellStyle name="Input 24 2 2" xfId="3679" xr:uid="{933794F3-83C2-4873-A9CC-25A3923256CE}"/>
    <cellStyle name="Input 24 2 2 10" xfId="36998" xr:uid="{5381C0F0-C5D4-41F6-87BA-A80B378F1FBB}"/>
    <cellStyle name="Input 24 2 2 11" xfId="34355" xr:uid="{92DCFD74-E587-4469-83C2-FB219FFFAFFC}"/>
    <cellStyle name="Input 24 2 2 2" xfId="7906" xr:uid="{92D92442-95C6-42CD-82C8-96437351F0B3}"/>
    <cellStyle name="Input 24 2 2 3" xfId="12037" xr:uid="{AAF5903D-8254-431D-9F6A-17285D46D632}"/>
    <cellStyle name="Input 24 2 2 4" xfId="13371" xr:uid="{C987CCFB-A9FB-4977-9BB2-17F5396D9C69}"/>
    <cellStyle name="Input 24 2 2 5" xfId="17748" xr:uid="{4D8195B8-D70A-4621-8979-56039918F2A8}"/>
    <cellStyle name="Input 24 2 2 6" xfId="19001" xr:uid="{F9879492-67FD-4303-8B9F-96F780C8630D}"/>
    <cellStyle name="Input 24 2 2 7" xfId="11558" xr:uid="{4B395587-BEF4-467F-98E5-6797F40A240F}"/>
    <cellStyle name="Input 24 2 2 8" xfId="23998" xr:uid="{AE682C66-73C6-4AD5-A8D0-03CB4A40663C}"/>
    <cellStyle name="Input 24 2 2 9" xfId="27897" xr:uid="{442C30B0-57A3-4B9D-B40A-48665C2134B9}"/>
    <cellStyle name="Input 24 2 3" xfId="4860" xr:uid="{91D4C0DC-9769-42C3-96A3-367021FC5D4C}"/>
    <cellStyle name="Input 24 2 3 10" xfId="37904" xr:uid="{2120CC47-6292-4ABF-BD2F-405CB7B27963}"/>
    <cellStyle name="Input 24 2 3 11" xfId="37751" xr:uid="{8753790B-7ED7-4B40-9502-D202FB7C76E2}"/>
    <cellStyle name="Input 24 2 3 2" xfId="8921" xr:uid="{CEF8A30F-2168-418F-82B4-0EF9C54EEB21}"/>
    <cellStyle name="Input 24 2 3 3" xfId="13017" xr:uid="{4420B440-15CF-49B6-8328-308E5BFEEAC5}"/>
    <cellStyle name="Input 24 2 3 4" xfId="15577" xr:uid="{159CEB6C-1733-44F7-8B41-E86DE5AC311F}"/>
    <cellStyle name="Input 24 2 3 5" xfId="18654" xr:uid="{32B4D64C-4794-498C-A2C1-BF880FEA975E}"/>
    <cellStyle name="Input 24 2 3 6" xfId="21196" xr:uid="{C279DBE4-9275-4C7E-AC7D-A05F05A15FD4}"/>
    <cellStyle name="Input 24 2 3 7" xfId="23656" xr:uid="{437B7678-49AE-448E-B08E-375D15382A2E}"/>
    <cellStyle name="Input 24 2 3 8" xfId="25978" xr:uid="{2CA0A826-F4F6-465B-B407-D6FCD387BE23}"/>
    <cellStyle name="Input 24 2 3 9" xfId="28543" xr:uid="{813C36EC-AF36-4E35-9DB5-3F1A0327CCB7}"/>
    <cellStyle name="Input 24 2 4" xfId="5103" xr:uid="{290ECBFB-1D09-42DE-892C-BA01582335BF}"/>
    <cellStyle name="Input 24 2 4 10" xfId="38147" xr:uid="{266339F4-C8DE-430E-B797-3FD551E3DF90}"/>
    <cellStyle name="Input 24 2 4 11" xfId="34568" xr:uid="{7D3DC1A8-71FB-4885-B360-3F56EE47C879}"/>
    <cellStyle name="Input 24 2 4 2" xfId="9156" xr:uid="{F5299030-62CF-4B61-9D15-F1199FB5AC66}"/>
    <cellStyle name="Input 24 2 4 3" xfId="13260" xr:uid="{634D3860-340E-49E4-AF53-D7D4EC9FB071}"/>
    <cellStyle name="Input 24 2 4 4" xfId="15818" xr:uid="{834EF914-DCE8-4754-A1E7-8BE3594D0C31}"/>
    <cellStyle name="Input 24 2 4 5" xfId="18889" xr:uid="{6825CCFA-F5E4-463F-A1FC-36C1B2840A54}"/>
    <cellStyle name="Input 24 2 4 6" xfId="21431" xr:uid="{4DCFFEAA-613C-431A-841E-C67FA30F209D}"/>
    <cellStyle name="Input 24 2 4 7" xfId="23891" xr:uid="{401AF980-B8DD-4FB6-8A8B-FF821C76A7BD}"/>
    <cellStyle name="Input 24 2 4 8" xfId="26213" xr:uid="{6CD8AFCC-796F-40BC-86A5-17C0A7181B62}"/>
    <cellStyle name="Input 24 2 4 9" xfId="28778" xr:uid="{0A0C394C-670F-458D-96DF-B58207891718}"/>
    <cellStyle name="Input 24 2 5" xfId="4201" xr:uid="{B6A3EB1E-D77D-4B0A-B8CC-927EEFE9BA85}"/>
    <cellStyle name="Input 24 2 5 10" xfId="37510" xr:uid="{0EA50FA3-CEC2-4B22-8991-B754EF00FFFF}"/>
    <cellStyle name="Input 24 2 5 11" xfId="40960" xr:uid="{384B97BC-C6F6-43CE-95A8-EE333E2BE34C}"/>
    <cellStyle name="Input 24 2 5 2" xfId="8418" xr:uid="{259F47F5-C89C-4A9F-9847-9D9192D4D2DF}"/>
    <cellStyle name="Input 24 2 5 3" xfId="12549" xr:uid="{7E0348DF-3A7E-4EF8-AAC5-3C04C2A570E0}"/>
    <cellStyle name="Input 24 2 5 4" xfId="15244" xr:uid="{6161FDCF-8F6B-4B06-9988-3AAF802C42B5}"/>
    <cellStyle name="Input 24 2 5 5" xfId="18257" xr:uid="{073CE961-5780-43AC-9655-59AE5CB5648E}"/>
    <cellStyle name="Input 24 2 5 6" xfId="20874" xr:uid="{A9E9897C-2033-4DF5-940C-CBD88B2275D1}"/>
    <cellStyle name="Input 24 2 5 7" xfId="23408" xr:uid="{155B0974-9285-4738-9369-E853F002877F}"/>
    <cellStyle name="Input 24 2 5 8" xfId="25817" xr:uid="{8AA182A8-F712-4D11-B764-9BE5FE8FD7AA}"/>
    <cellStyle name="Input 24 2 5 9" xfId="28397" xr:uid="{40BA8646-3C5B-45D4-8CE5-24CBC4532268}"/>
    <cellStyle name="Input 24 2 6" xfId="5008" xr:uid="{14C32796-73BF-422F-B1E5-6FAF709C7C76}"/>
    <cellStyle name="Input 24 2 6 10" xfId="38052" xr:uid="{E9B83BEF-65AF-483F-92A3-108869410B52}"/>
    <cellStyle name="Input 24 2 6 11" xfId="40762" xr:uid="{B199B7B3-FE89-4954-A111-76FC67DC3866}"/>
    <cellStyle name="Input 24 2 6 2" xfId="9063" xr:uid="{1CBA18E5-4C76-4E1E-B3F8-D3F25E57AFF6}"/>
    <cellStyle name="Input 24 2 6 3" xfId="13165" xr:uid="{BEA4C737-5639-416D-B3B6-68DC21726B5B}"/>
    <cellStyle name="Input 24 2 6 4" xfId="15725" xr:uid="{8FFD82BB-5DE5-42A9-A35B-917E8DC64FE5}"/>
    <cellStyle name="Input 24 2 6 5" xfId="18796" xr:uid="{04FEF251-7E80-441C-A0B3-31FB4AC666FB}"/>
    <cellStyle name="Input 24 2 6 6" xfId="21338" xr:uid="{7C5BCA4B-E9C7-408C-90E8-5CCBCAB8A9DD}"/>
    <cellStyle name="Input 24 2 6 7" xfId="23798" xr:uid="{B63B0706-0926-4FED-BF20-17FC96DDFD96}"/>
    <cellStyle name="Input 24 2 6 8" xfId="26120" xr:uid="{B0F7E8DB-B564-48CF-9BFB-EC9C75294080}"/>
    <cellStyle name="Input 24 2 6 9" xfId="28685" xr:uid="{C9271A5F-637A-42A3-A211-A96698A7B0C9}"/>
    <cellStyle name="Input 24 2 7" xfId="4076" xr:uid="{8D0AAE2F-28DE-4BB0-938D-E7C90F4264FD}"/>
    <cellStyle name="Input 24 2 7 10" xfId="37385" xr:uid="{460DBEBA-B155-4064-8EF7-601FB5522699}"/>
    <cellStyle name="Input 24 2 7 11" xfId="40112" xr:uid="{31DB6613-3684-42FC-ADEA-3D0015A318D0}"/>
    <cellStyle name="Input 24 2 7 2" xfId="8293" xr:uid="{4133ABF3-CE6D-45DC-A920-F4136B36B711}"/>
    <cellStyle name="Input 24 2 7 3" xfId="12424" xr:uid="{D77404BF-BAB6-4E69-875F-1239F78F3F63}"/>
    <cellStyle name="Input 24 2 7 4" xfId="15119" xr:uid="{C945C117-67D4-4633-AEA2-D85A9CBD1C94}"/>
    <cellStyle name="Input 24 2 7 5" xfId="18132" xr:uid="{BFE42A9A-03EF-4469-85B8-65AE727BA807}"/>
    <cellStyle name="Input 24 2 7 6" xfId="20749" xr:uid="{43C005B4-7A2A-44F6-8D43-7D2DC35E0F9E}"/>
    <cellStyle name="Input 24 2 7 7" xfId="23283" xr:uid="{5A4CB8EA-4E4C-4B32-AA76-1F1696C0B401}"/>
    <cellStyle name="Input 24 2 7 8" xfId="25692" xr:uid="{B486FCD7-5D28-49D4-95FB-26B80C48C25E}"/>
    <cellStyle name="Input 24 2 7 9" xfId="28272" xr:uid="{7E23C30E-DF03-4DFA-B285-1D00649F9E57}"/>
    <cellStyle name="Input 24 2 8" xfId="6515" xr:uid="{DEC17354-B30D-4816-8145-14FBE66024CD}"/>
    <cellStyle name="Input 24 2 8 10" xfId="39518" xr:uid="{F66E87B7-B0DE-4013-A609-AE6588623693}"/>
    <cellStyle name="Input 24 2 8 11" xfId="35615" xr:uid="{4BDDA664-822A-4AD8-AE87-620554CC33EA}"/>
    <cellStyle name="Input 24 2 8 2" xfId="10463" xr:uid="{AC959899-F8B2-4D2A-9C86-96FD0BA9D750}"/>
    <cellStyle name="Input 24 2 8 3" xfId="14632" xr:uid="{DB76FA66-75D2-4A5E-AEBA-637BAF7DB14C}"/>
    <cellStyle name="Input 24 2 8 4" xfId="17151" xr:uid="{B6C615FF-1471-4C7A-A6B7-5F2FA77D625E}"/>
    <cellStyle name="Input 24 2 8 5" xfId="20263" xr:uid="{49B59875-94E4-4E95-9489-4697DA802A08}"/>
    <cellStyle name="Input 24 2 8 6" xfId="22790" xr:uid="{F91DB888-2C3F-41F6-A547-4E2F137A2523}"/>
    <cellStyle name="Input 24 2 8 7" xfId="25214" xr:uid="{758304A5-A7F3-4A6D-998D-021B4B8F11F3}"/>
    <cellStyle name="Input 24 2 8 8" xfId="27510" xr:uid="{4F65D87A-EBED-4FD0-A8E3-B7F1AB48E8E1}"/>
    <cellStyle name="Input 24 2 8 9" xfId="30059" xr:uid="{882C6F37-55A2-47FA-AAF9-60AEEF87FC48}"/>
    <cellStyle name="Input 24 2 9" xfId="7518" xr:uid="{CF79DDA1-E073-49B0-A453-58387DA8B147}"/>
    <cellStyle name="Input 24 3" xfId="3678" xr:uid="{C60171CE-EA76-4412-9554-99CBCBFBBDAE}"/>
    <cellStyle name="Input 24 3 10" xfId="36997" xr:uid="{A0C35436-EFEC-4B18-8572-AE52DE319085}"/>
    <cellStyle name="Input 24 3 11" xfId="34354" xr:uid="{B3C2A9E5-B1AB-467F-A92D-BC98D60DBD3B}"/>
    <cellStyle name="Input 24 3 2" xfId="7905" xr:uid="{FEC4B766-F13E-41D9-8DF4-CFA3CAED6609}"/>
    <cellStyle name="Input 24 3 3" xfId="12036" xr:uid="{42CEDFB4-1ED8-48A5-84DA-6E48E711E262}"/>
    <cellStyle name="Input 24 3 4" xfId="8773" xr:uid="{833EB736-040F-4618-8712-F311A372E43B}"/>
    <cellStyle name="Input 24 3 5" xfId="17747" xr:uid="{4DF53989-DF90-4923-ADE5-C9B02B962899}"/>
    <cellStyle name="Input 24 3 6" xfId="12829" xr:uid="{3A7DAA49-C8A3-411E-88F8-C33AD20DEE25}"/>
    <cellStyle name="Input 24 3 7" xfId="11557" xr:uid="{C41F787B-A628-431B-ACA6-7198BDC1344F}"/>
    <cellStyle name="Input 24 3 8" xfId="21696" xr:uid="{00D40732-1726-4B11-8FEC-5D97B49A53E8}"/>
    <cellStyle name="Input 24 3 9" xfId="27896" xr:uid="{8FAF8608-A473-455B-91D7-D3B4965889CC}"/>
    <cellStyle name="Input 24 4" xfId="4859" xr:uid="{26255CB6-B296-4D36-BC7D-ACFB67FD4003}"/>
    <cellStyle name="Input 24 4 10" xfId="37903" xr:uid="{45D3E084-D479-4870-B243-225D1498F286}"/>
    <cellStyle name="Input 24 4 11" xfId="39948" xr:uid="{CC2E5D17-871C-4927-B6D6-89975A24B009}"/>
    <cellStyle name="Input 24 4 2" xfId="8920" xr:uid="{D9EC0C23-C515-4638-BCCD-BCED3A39F51A}"/>
    <cellStyle name="Input 24 4 3" xfId="13016" xr:uid="{3D9E0063-5759-4CBB-B12D-40BDD9329B0C}"/>
    <cellStyle name="Input 24 4 4" xfId="15576" xr:uid="{6CD9C16D-B43A-47ED-8E07-D130BA373EEB}"/>
    <cellStyle name="Input 24 4 5" xfId="18653" xr:uid="{460584C6-B3F2-4AB4-A148-6E97D26775C3}"/>
    <cellStyle name="Input 24 4 6" xfId="21195" xr:uid="{43B608CC-A78C-46F7-9C2C-4687BE8BBB67}"/>
    <cellStyle name="Input 24 4 7" xfId="23655" xr:uid="{783B0466-1BD7-4947-827B-7885B06138D3}"/>
    <cellStyle name="Input 24 4 8" xfId="25977" xr:uid="{DCC20CC4-AEF0-47EF-A35D-D4C7DBE69420}"/>
    <cellStyle name="Input 24 4 9" xfId="28542" xr:uid="{0462FA89-6537-47D2-AB0A-ED192D049535}"/>
    <cellStyle name="Input 24 5" xfId="5106" xr:uid="{5D85FBA1-3D3D-41A3-9DCB-BF47183CFA65}"/>
    <cellStyle name="Input 24 5 10" xfId="38150" xr:uid="{0E9D5F0B-859D-4BA0-8EBE-84FDD019A5C2}"/>
    <cellStyle name="Input 24 5 11" xfId="40582" xr:uid="{2854B853-6CE3-42EE-954C-D5E029895FC1}"/>
    <cellStyle name="Input 24 5 2" xfId="9157" xr:uid="{98B65BE8-AC6A-451B-9AA2-78E923E1522C}"/>
    <cellStyle name="Input 24 5 3" xfId="13263" xr:uid="{0A7A2299-8DED-4A22-B85B-C99FE9A42001}"/>
    <cellStyle name="Input 24 5 4" xfId="15819" xr:uid="{42FD12B4-4372-41C3-BFC3-707B94E1FDD1}"/>
    <cellStyle name="Input 24 5 5" xfId="18890" xr:uid="{3A486A18-70D5-4463-9AA8-F90576041720}"/>
    <cellStyle name="Input 24 5 6" xfId="21432" xr:uid="{2D9A4DEC-8A13-48A7-8831-9004B38621D9}"/>
    <cellStyle name="Input 24 5 7" xfId="23892" xr:uid="{55003FC3-C422-4486-B807-259D1B767482}"/>
    <cellStyle name="Input 24 5 8" xfId="26214" xr:uid="{F9C342D7-BD75-473B-8645-066A50605BE1}"/>
    <cellStyle name="Input 24 5 9" xfId="28779" xr:uid="{C68DBBAB-0033-4805-9F4A-7E21D95C7AD9}"/>
    <cellStyle name="Input 24 6" xfId="4200" xr:uid="{FF606E88-2A7B-4DC9-A530-6EB07C7BE8B6}"/>
    <cellStyle name="Input 24 6 10" xfId="37509" xr:uid="{6A883DB4-B8A0-4FD5-BB6A-57FC92A7DCCF}"/>
    <cellStyle name="Input 24 6 11" xfId="34509" xr:uid="{8AEEC258-E93D-4A9B-8B57-E28E82C99016}"/>
    <cellStyle name="Input 24 6 2" xfId="8417" xr:uid="{29C7D9B8-4074-466B-8323-C80C006B30F7}"/>
    <cellStyle name="Input 24 6 3" xfId="12548" xr:uid="{B2D9EC17-BD36-4DC3-A79F-13FB9D4566E7}"/>
    <cellStyle name="Input 24 6 4" xfId="15243" xr:uid="{1A0C81C2-EE65-43B5-BF55-09F198DEF8C7}"/>
    <cellStyle name="Input 24 6 5" xfId="18256" xr:uid="{3230129D-680D-4DE8-AB61-8819F1C06C65}"/>
    <cellStyle name="Input 24 6 6" xfId="20873" xr:uid="{FF52435B-B942-4BCF-B75E-2482E3767D15}"/>
    <cellStyle name="Input 24 6 7" xfId="23407" xr:uid="{AB05A682-9143-429D-A5AF-B612512F9EDB}"/>
    <cellStyle name="Input 24 6 8" xfId="25816" xr:uid="{49168EF9-4AE4-430D-B533-255F2EFE0F32}"/>
    <cellStyle name="Input 24 6 9" xfId="28396" xr:uid="{04B1BD32-9835-4B16-83C6-1D5FB22C1E2C}"/>
    <cellStyle name="Input 24 7" xfId="5009" xr:uid="{1A85EE22-B0F1-42B5-8A26-CB86CC2DCEB6}"/>
    <cellStyle name="Input 24 7 10" xfId="38053" xr:uid="{7D0EB40D-9C0E-48A7-81A8-0D4B1B147A3D}"/>
    <cellStyle name="Input 24 7 11" xfId="40586" xr:uid="{313325B3-CE0F-4B09-A7F5-7722394BBB05}"/>
    <cellStyle name="Input 24 7 2" xfId="9064" xr:uid="{9CE49227-E47E-4E30-81E2-65926F61574E}"/>
    <cellStyle name="Input 24 7 3" xfId="13166" xr:uid="{F0D167A7-F3AF-4141-A02D-AC2247C92C09}"/>
    <cellStyle name="Input 24 7 4" xfId="15726" xr:uid="{B16E5614-B930-458F-BFB7-86814F202474}"/>
    <cellStyle name="Input 24 7 5" xfId="18797" xr:uid="{1950DBFC-2713-43E9-BCFF-2933E36E4ED0}"/>
    <cellStyle name="Input 24 7 6" xfId="21339" xr:uid="{F3D399D6-9F33-48DD-8357-FA1D44EF9123}"/>
    <cellStyle name="Input 24 7 7" xfId="23799" xr:uid="{4DAC3375-D2BC-4B2F-8002-F56425591CAD}"/>
    <cellStyle name="Input 24 7 8" xfId="26121" xr:uid="{88AEBED1-E0C4-4413-B910-738953CD81B0}"/>
    <cellStyle name="Input 24 7 9" xfId="28686" xr:uid="{898D824F-E9FD-44D4-8054-C31A07D0F773}"/>
    <cellStyle name="Input 24 8" xfId="4075" xr:uid="{E32C9F8E-269B-46E0-9CA0-956D39A0306B}"/>
    <cellStyle name="Input 24 8 10" xfId="37384" xr:uid="{AD80B89C-64B4-45AE-88F8-DF187B75EF03}"/>
    <cellStyle name="Input 24 8 11" xfId="40662" xr:uid="{1A76F653-2385-4F20-884E-3C5C020061B9}"/>
    <cellStyle name="Input 24 8 2" xfId="8292" xr:uid="{27E5DC9A-DF97-4F36-A351-FED010AE77D5}"/>
    <cellStyle name="Input 24 8 3" xfId="12423" xr:uid="{FBA9133E-7898-4973-A81A-39BD28B26AA7}"/>
    <cellStyle name="Input 24 8 4" xfId="15118" xr:uid="{82EC731B-BB15-4A92-94BD-B2A95D92B54C}"/>
    <cellStyle name="Input 24 8 5" xfId="18131" xr:uid="{D88247E5-15D1-4ADE-B7EE-285BC8E8F132}"/>
    <cellStyle name="Input 24 8 6" xfId="20748" xr:uid="{40E96549-7B54-4A00-8CBF-6A1F281CA7B9}"/>
    <cellStyle name="Input 24 8 7" xfId="23282" xr:uid="{E7D992F7-DF0A-48A7-970A-905517F1E9A2}"/>
    <cellStyle name="Input 24 8 8" xfId="25691" xr:uid="{246F1363-56FD-4AEF-8983-2142849360F1}"/>
    <cellStyle name="Input 24 8 9" xfId="28271" xr:uid="{E9FFD5FA-7D3F-4ACD-BF65-8791A5DBFE40}"/>
    <cellStyle name="Input 24 9" xfId="6514" xr:uid="{C55A9F48-3E5B-49B3-A378-4DFB753A181A}"/>
    <cellStyle name="Input 24 9 10" xfId="39517" xr:uid="{9E713D73-E0AC-4018-9E4C-F6EBAFED095F}"/>
    <cellStyle name="Input 24 9 11" xfId="35616" xr:uid="{FEEE1DCE-2742-4C93-9E37-E3CFD9EED1C5}"/>
    <cellStyle name="Input 24 9 2" xfId="10462" xr:uid="{FCD71621-4F3E-4E45-BE60-92CC49E0CC4E}"/>
    <cellStyle name="Input 24 9 3" xfId="14631" xr:uid="{BC6E9248-864A-4FBE-93C3-7B7895989E3D}"/>
    <cellStyle name="Input 24 9 4" xfId="17150" xr:uid="{B930BA45-7C70-43C5-B60E-204C51282C22}"/>
    <cellStyle name="Input 24 9 5" xfId="20262" xr:uid="{6ED9BDA2-1E68-4737-A151-20C6083F8B3D}"/>
    <cellStyle name="Input 24 9 6" xfId="22789" xr:uid="{364951CC-2ECA-4559-BCEC-C2F95D6E567D}"/>
    <cellStyle name="Input 24 9 7" xfId="25213" xr:uid="{093178AB-A583-4917-B708-5E7181F628CB}"/>
    <cellStyle name="Input 24 9 8" xfId="27509" xr:uid="{EC569882-9A03-4789-9DD4-63866616E4AE}"/>
    <cellStyle name="Input 24 9 9" xfId="30058" xr:uid="{81AF8621-4CF6-46AA-A450-632921BD692C}"/>
    <cellStyle name="Input 25" xfId="1269" xr:uid="{F19A87B9-01FD-4B32-BAE6-BE207BE4F917}"/>
    <cellStyle name="Input 25 10" xfId="7519" xr:uid="{150280EE-C6B9-472D-8606-FC2192358723}"/>
    <cellStyle name="Input 25 11" xfId="7035" xr:uid="{115033A6-8190-443B-972E-1F7A443222D1}"/>
    <cellStyle name="Input 25 12" xfId="11141" xr:uid="{69770BB0-C6E7-4BB2-85A9-BED6B4F2E570}"/>
    <cellStyle name="Input 25 13" xfId="10855" xr:uid="{33C9EF67-781B-4D77-9564-9202122B6E75}"/>
    <cellStyle name="Input 25 14" xfId="15474" xr:uid="{99FFD199-C1BF-4526-8CED-B13213F29A28}"/>
    <cellStyle name="Input 25 15" xfId="10798" xr:uid="{44DD8136-CFFE-4B44-B959-C0F72E6B19C3}"/>
    <cellStyle name="Input 25 16" xfId="7156" xr:uid="{DB8E22B0-9FA2-4FB1-965D-41A19D257731}"/>
    <cellStyle name="Input 25 17" xfId="11002" xr:uid="{C3D9503A-25AD-4471-9F47-67EAD791406B}"/>
    <cellStyle name="Input 25 18" xfId="34680" xr:uid="{E6D60DE1-03AD-4FD0-B0E3-1A2C9943ADFC}"/>
    <cellStyle name="Input 25 2" xfId="1270" xr:uid="{DA02DC0A-3B01-4905-ABD3-747F300A9E6B}"/>
    <cellStyle name="Input 25 2 10" xfId="7034" xr:uid="{A905B6E5-A656-473B-B5B3-EE42E5F8C9FD}"/>
    <cellStyle name="Input 25 2 11" xfId="11140" xr:uid="{F0E59982-E828-49D5-BEAF-51BC6769B01C}"/>
    <cellStyle name="Input 25 2 12" xfId="10856" xr:uid="{0A0DD078-3AD6-47AE-95EE-0F2BD24E3A80}"/>
    <cellStyle name="Input 25 2 13" xfId="11245" xr:uid="{EE560B9F-5771-4A16-95B5-A0FC0CFD73F7}"/>
    <cellStyle name="Input 25 2 14" xfId="10799" xr:uid="{EDA2D785-F17E-4657-9F9F-704286A221A6}"/>
    <cellStyle name="Input 25 2 15" xfId="22737" xr:uid="{56F95B5A-3524-47D5-A0EF-04786B37BDDE}"/>
    <cellStyle name="Input 25 2 16" xfId="11003" xr:uid="{6DC9E7A3-7CF7-47CB-A85B-2A24C97E75E6}"/>
    <cellStyle name="Input 25 2 17" xfId="34681" xr:uid="{26F4235A-BBFB-4F3B-8EC6-0818A2DB4949}"/>
    <cellStyle name="Input 25 2 2" xfId="3681" xr:uid="{E7D0AD62-BAC3-4D64-B72D-4C358ACA7DF6}"/>
    <cellStyle name="Input 25 2 2 10" xfId="37000" xr:uid="{3B706E1C-4C0F-4117-9D57-17741464CC97}"/>
    <cellStyle name="Input 25 2 2 11" xfId="34357" xr:uid="{34D71CF7-A691-4840-BFD6-2495628A3576}"/>
    <cellStyle name="Input 25 2 2 2" xfId="7908" xr:uid="{1511F367-A6B7-4587-8A7B-82B746B0CE7A}"/>
    <cellStyle name="Input 25 2 2 3" xfId="12039" xr:uid="{FEDD48BA-B687-4530-8CBC-5CDD8EAF51EE}"/>
    <cellStyle name="Input 25 2 2 4" xfId="7326" xr:uid="{34391AFD-DEE7-4BDF-866B-B74D343B28C1}"/>
    <cellStyle name="Input 25 2 2 5" xfId="17750" xr:uid="{3AD17DDA-7EEF-4C4F-B895-03247D0B0467}"/>
    <cellStyle name="Input 25 2 2 6" xfId="15945" xr:uid="{50371D73-D50B-40D2-AEAD-9C1AD930E855}"/>
    <cellStyle name="Input 25 2 2 7" xfId="11560" xr:uid="{00E9BD2A-9C43-404F-9B75-C25A36B08F2F}"/>
    <cellStyle name="Input 25 2 2 8" xfId="11984" xr:uid="{C122D81A-EE77-47E7-B400-0C753ECD4C32}"/>
    <cellStyle name="Input 25 2 2 9" xfId="27899" xr:uid="{E92B0B81-12CC-4BEA-BC2D-BA0E3BB80C51}"/>
    <cellStyle name="Input 25 2 3" xfId="4862" xr:uid="{09F84274-143D-4DC4-9F9E-A54B9220A9B0}"/>
    <cellStyle name="Input 25 2 3 10" xfId="37906" xr:uid="{6816788B-51D5-4EDE-A7DB-3F1355525C40}"/>
    <cellStyle name="Input 25 2 3 11" xfId="40942" xr:uid="{CD1231D0-0A0F-40DF-9ABF-0BE7C2AEC86A}"/>
    <cellStyle name="Input 25 2 3 2" xfId="8923" xr:uid="{61160654-A869-44BC-BB68-C77DD6BAB166}"/>
    <cellStyle name="Input 25 2 3 3" xfId="13019" xr:uid="{3593B2CE-F0F1-4661-841E-836A8EF514C5}"/>
    <cellStyle name="Input 25 2 3 4" xfId="15579" xr:uid="{CBF93116-6572-4849-B5A6-A8DE7D582727}"/>
    <cellStyle name="Input 25 2 3 5" xfId="18656" xr:uid="{E8BDD5AB-36D6-41C3-A9C2-8372F1039B17}"/>
    <cellStyle name="Input 25 2 3 6" xfId="21198" xr:uid="{A04005E4-2B5E-4E60-A023-A840907D2AD3}"/>
    <cellStyle name="Input 25 2 3 7" xfId="23658" xr:uid="{FECB6FBD-5F19-4F24-A350-A98852504005}"/>
    <cellStyle name="Input 25 2 3 8" xfId="25980" xr:uid="{AD29DC7C-3BD7-4578-AE23-806A66DD502C}"/>
    <cellStyle name="Input 25 2 3 9" xfId="28545" xr:uid="{84F431FC-06C1-4BFE-B597-372CA690F88A}"/>
    <cellStyle name="Input 25 2 4" xfId="5101" xr:uid="{04C76C3A-DFB7-4B27-BD6E-00742C0943B2}"/>
    <cellStyle name="Input 25 2 4 10" xfId="38145" xr:uid="{2DDC1664-DB7B-45B9-A016-575AC990A921}"/>
    <cellStyle name="Input 25 2 4 11" xfId="37795" xr:uid="{892C3C60-B69F-4626-AD8F-F17D3C7DA62D}"/>
    <cellStyle name="Input 25 2 4 2" xfId="9154" xr:uid="{79053A0E-68F8-4FD3-A8FF-6BE8E8BA72BF}"/>
    <cellStyle name="Input 25 2 4 3" xfId="13258" xr:uid="{82692507-2A74-4A47-9444-EFF8B39C2370}"/>
    <cellStyle name="Input 25 2 4 4" xfId="15816" xr:uid="{9BEAAB54-BABD-4399-8A1A-A046875BB389}"/>
    <cellStyle name="Input 25 2 4 5" xfId="18887" xr:uid="{F32C5E04-2354-4D8F-9EC0-0CBFDDD10731}"/>
    <cellStyle name="Input 25 2 4 6" xfId="21429" xr:uid="{83770589-7195-4945-9C25-5FB57FBB107E}"/>
    <cellStyle name="Input 25 2 4 7" xfId="23889" xr:uid="{1B3D80B9-6CB6-443B-9EFD-ECC3701A953C}"/>
    <cellStyle name="Input 25 2 4 8" xfId="26211" xr:uid="{6945D2DC-8159-4EB4-9736-39F5A3887C44}"/>
    <cellStyle name="Input 25 2 4 9" xfId="28776" xr:uid="{ECBB489D-8E77-4B29-BA0D-AE300B9A4A07}"/>
    <cellStyle name="Input 25 2 5" xfId="4203" xr:uid="{0FB7A78E-1F10-4F6E-9DBE-268EDC621E68}"/>
    <cellStyle name="Input 25 2 5 10" xfId="37512" xr:uid="{7FD80787-19EA-4FD4-9410-81C7D58EFA78}"/>
    <cellStyle name="Input 25 2 5 11" xfId="40677" xr:uid="{B0094935-9033-4E32-80F9-437D7D09D636}"/>
    <cellStyle name="Input 25 2 5 2" xfId="8420" xr:uid="{3BBEAE34-952C-41AC-B107-E07BA8DA75BD}"/>
    <cellStyle name="Input 25 2 5 3" xfId="12551" xr:uid="{FFDC6D3F-D496-4815-91D0-01B8C154CDA5}"/>
    <cellStyle name="Input 25 2 5 4" xfId="15246" xr:uid="{53995D9E-2DC3-422D-856B-CFA1B52AA288}"/>
    <cellStyle name="Input 25 2 5 5" xfId="18259" xr:uid="{A95EC765-249C-4D56-B1E9-189FD4446D17}"/>
    <cellStyle name="Input 25 2 5 6" xfId="20876" xr:uid="{62E4A7AF-ADD1-4C5E-995A-59F28AA0423D}"/>
    <cellStyle name="Input 25 2 5 7" xfId="23410" xr:uid="{E9D394E3-A942-4B64-97CE-0D2599A54EC3}"/>
    <cellStyle name="Input 25 2 5 8" xfId="25819" xr:uid="{434FF18C-547E-4442-BDE9-301F39FBD689}"/>
    <cellStyle name="Input 25 2 5 9" xfId="28399" xr:uid="{C53DA4DB-C06A-4720-AA6B-7D078A1E797C}"/>
    <cellStyle name="Input 25 2 6" xfId="5006" xr:uid="{7EFAF3FB-843D-4591-838B-2543768E66B7}"/>
    <cellStyle name="Input 25 2 6 10" xfId="38050" xr:uid="{A91A996F-BC0F-4416-ABA3-A6B999126C30}"/>
    <cellStyle name="Input 25 2 6 11" xfId="40766" xr:uid="{01ACDA25-6815-49DA-A78C-6F3AD392B577}"/>
    <cellStyle name="Input 25 2 6 2" xfId="9061" xr:uid="{AF250C0B-12B0-4E65-8312-70320768AD7B}"/>
    <cellStyle name="Input 25 2 6 3" xfId="13163" xr:uid="{BD84BAE6-3EE7-46E5-8DF5-502072E6BA79}"/>
    <cellStyle name="Input 25 2 6 4" xfId="15723" xr:uid="{05D3C965-8562-44AB-A12E-B33BC9C2E45E}"/>
    <cellStyle name="Input 25 2 6 5" xfId="18794" xr:uid="{16E8E894-B568-4949-8B6F-FF3323826547}"/>
    <cellStyle name="Input 25 2 6 6" xfId="21336" xr:uid="{92D5D97E-CFED-424B-97C9-B94E32351CAC}"/>
    <cellStyle name="Input 25 2 6 7" xfId="23796" xr:uid="{A6D2C22A-7193-40CF-8ECA-232DF4413D3F}"/>
    <cellStyle name="Input 25 2 6 8" xfId="26118" xr:uid="{D1DF8AB5-E188-4948-9EC1-E7FBC682FA05}"/>
    <cellStyle name="Input 25 2 6 9" xfId="28683" xr:uid="{83609B1F-28D0-489F-9445-3F56CD60B1C1}"/>
    <cellStyle name="Input 25 2 7" xfId="4078" xr:uid="{C6F1AB55-C8D7-4FDA-9960-D022F45A889A}"/>
    <cellStyle name="Input 25 2 7 10" xfId="37387" xr:uid="{9D05F25B-3BFB-44D1-95FC-609FBB882B9B}"/>
    <cellStyle name="Input 25 2 7 11" xfId="40635" xr:uid="{1BD1C922-07DE-416A-A9B6-26038D9239E5}"/>
    <cellStyle name="Input 25 2 7 2" xfId="8295" xr:uid="{0E8DC31B-E24F-414D-A192-58DC06ADC5CA}"/>
    <cellStyle name="Input 25 2 7 3" xfId="12426" xr:uid="{8C704E19-8374-468D-8C3C-4D25BF5BF567}"/>
    <cellStyle name="Input 25 2 7 4" xfId="15121" xr:uid="{18DD33AD-B736-442D-BC47-B57A8290683E}"/>
    <cellStyle name="Input 25 2 7 5" xfId="18134" xr:uid="{13826391-7573-4FC7-A6C3-57C3A8F6220E}"/>
    <cellStyle name="Input 25 2 7 6" xfId="20751" xr:uid="{CA6C319E-0013-40A5-B5A8-A2191123CF94}"/>
    <cellStyle name="Input 25 2 7 7" xfId="23285" xr:uid="{F4FE9EDD-03B9-436E-89B5-6458B6BC34DE}"/>
    <cellStyle name="Input 25 2 7 8" xfId="25694" xr:uid="{894D28D3-EE5D-4FDD-A458-4C578C203AE4}"/>
    <cellStyle name="Input 25 2 7 9" xfId="28274" xr:uid="{B16A4107-2FB1-40F1-A5CE-1BF59475BEC9}"/>
    <cellStyle name="Input 25 2 8" xfId="6517" xr:uid="{899C6E1F-9316-4000-9FC4-477EF7575C81}"/>
    <cellStyle name="Input 25 2 8 10" xfId="39520" xr:uid="{3337E411-F3C2-46EB-996B-E7341EAFCE4B}"/>
    <cellStyle name="Input 25 2 8 11" xfId="35607" xr:uid="{438095AB-7E4B-4975-A801-EA641AB8ECBF}"/>
    <cellStyle name="Input 25 2 8 2" xfId="10465" xr:uid="{716A0935-6D5F-476E-B769-E09349E80837}"/>
    <cellStyle name="Input 25 2 8 3" xfId="14634" xr:uid="{7EC2DDBF-D8BF-4110-8DC3-55034B247A02}"/>
    <cellStyle name="Input 25 2 8 4" xfId="17153" xr:uid="{39B4FCF6-E329-4DE9-9870-DA24600B507E}"/>
    <cellStyle name="Input 25 2 8 5" xfId="20265" xr:uid="{A4E4B267-448A-483B-A670-615F3EC4940D}"/>
    <cellStyle name="Input 25 2 8 6" xfId="22792" xr:uid="{5531FAA6-CB50-4A74-97C7-B5296A41899A}"/>
    <cellStyle name="Input 25 2 8 7" xfId="25216" xr:uid="{E41B31B3-1A3C-4401-9704-4FF738CAACDA}"/>
    <cellStyle name="Input 25 2 8 8" xfId="27512" xr:uid="{038C30C8-4490-4674-BD69-54E2B0FCD502}"/>
    <cellStyle name="Input 25 2 8 9" xfId="30061" xr:uid="{FAE17F11-8159-4697-8DF3-0F9EFDEF6DD2}"/>
    <cellStyle name="Input 25 2 9" xfId="7520" xr:uid="{CCD0C3E1-DC8C-4B48-B954-7F6E48DC0667}"/>
    <cellStyle name="Input 25 3" xfId="3680" xr:uid="{FBAB1DCF-8104-40F8-ABD1-EE9B9D6BB4E9}"/>
    <cellStyle name="Input 25 3 10" xfId="36999" xr:uid="{F771A64C-DDCA-46B8-A2D5-4A93EADA7C72}"/>
    <cellStyle name="Input 25 3 11" xfId="34356" xr:uid="{552A3050-E5F0-4A2F-A8C9-E9A63DDDBF51}"/>
    <cellStyle name="Input 25 3 2" xfId="7907" xr:uid="{742F36B0-AB30-4F04-9F83-32A618C776B5}"/>
    <cellStyle name="Input 25 3 3" xfId="12038" xr:uid="{A3201D85-7B21-48B9-971B-01F0A810C7D5}"/>
    <cellStyle name="Input 25 3 4" xfId="7325" xr:uid="{A4016D80-5866-451F-B740-BF77B47D5A8B}"/>
    <cellStyle name="Input 25 3 5" xfId="17749" xr:uid="{A60E88A4-C639-487B-9C2D-C2811F513B69}"/>
    <cellStyle name="Input 25 3 6" xfId="7168" xr:uid="{E3FB2522-355B-4465-B840-0E5457B4384B}"/>
    <cellStyle name="Input 25 3 7" xfId="11559" xr:uid="{085478A5-1B3A-4C9B-8E1B-0B02B2D4C308}"/>
    <cellStyle name="Input 25 3 8" xfId="21695" xr:uid="{4B921272-E20D-4384-ADB1-8AA142A229C1}"/>
    <cellStyle name="Input 25 3 9" xfId="27898" xr:uid="{E77FBA7E-537F-4391-957A-DCEFAFD6844D}"/>
    <cellStyle name="Input 25 4" xfId="4861" xr:uid="{3B6D0C9B-7EED-4D02-93F4-F8532EFD468C}"/>
    <cellStyle name="Input 25 4 10" xfId="37905" xr:uid="{67016313-0C23-447D-A925-18B3614A77BC}"/>
    <cellStyle name="Input 25 4 11" xfId="37750" xr:uid="{5F3CE584-A8F6-4370-B376-621BD1EFA76D}"/>
    <cellStyle name="Input 25 4 2" xfId="8922" xr:uid="{EA4CDC3A-35D1-43DF-9697-874B4B64791C}"/>
    <cellStyle name="Input 25 4 3" xfId="13018" xr:uid="{A897F780-6848-4629-81F2-01008B6E7CC0}"/>
    <cellStyle name="Input 25 4 4" xfId="15578" xr:uid="{764E15C5-3A3C-43D3-B73D-119550D754D0}"/>
    <cellStyle name="Input 25 4 5" xfId="18655" xr:uid="{8AEF0197-40A7-46AC-865B-FD6349D1509F}"/>
    <cellStyle name="Input 25 4 6" xfId="21197" xr:uid="{D43B8B3C-5390-4A7C-A82E-A149F297A217}"/>
    <cellStyle name="Input 25 4 7" xfId="23657" xr:uid="{1C196817-370E-4B18-9539-8F1E05D63ECC}"/>
    <cellStyle name="Input 25 4 8" xfId="25979" xr:uid="{DBFFACB7-F19C-4175-ADCF-74C3F5B3AD19}"/>
    <cellStyle name="Input 25 4 9" xfId="28544" xr:uid="{DC7C85AA-C5A2-438B-B5C2-5A2A01FB7B08}"/>
    <cellStyle name="Input 25 5" xfId="5102" xr:uid="{807C2615-54C5-4325-A3D1-14AE5953144C}"/>
    <cellStyle name="Input 25 5 10" xfId="38146" xr:uid="{559C5C45-B374-4B84-801B-2540C5F99B31}"/>
    <cellStyle name="Input 25 5 11" xfId="40583" xr:uid="{9F1889C9-BB7E-44CE-863D-4DC014D33FFC}"/>
    <cellStyle name="Input 25 5 2" xfId="9155" xr:uid="{859844EC-64BA-41BD-B8E7-081FA9D5F908}"/>
    <cellStyle name="Input 25 5 3" xfId="13259" xr:uid="{F0EF805B-8212-47DD-A3DF-D780AA394FD1}"/>
    <cellStyle name="Input 25 5 4" xfId="15817" xr:uid="{2E9714CF-C882-4939-B1C9-4647680AB2D9}"/>
    <cellStyle name="Input 25 5 5" xfId="18888" xr:uid="{5288384D-CD12-448D-8084-7FC127FF56AD}"/>
    <cellStyle name="Input 25 5 6" xfId="21430" xr:uid="{B2475FAF-E9EF-457A-B809-541D3DF5FFB3}"/>
    <cellStyle name="Input 25 5 7" xfId="23890" xr:uid="{90DC1C9F-DD1C-4CFD-B9C6-E5F7C04CF038}"/>
    <cellStyle name="Input 25 5 8" xfId="26212" xr:uid="{0132448D-8EE1-4FE2-88A7-03FB0CD5258A}"/>
    <cellStyle name="Input 25 5 9" xfId="28777" xr:uid="{CD1D327A-CBA5-4B9B-9FF1-2C203694A670}"/>
    <cellStyle name="Input 25 6" xfId="4202" xr:uid="{2CCDA00C-C150-4197-A6FE-92BAE53C32C9}"/>
    <cellStyle name="Input 25 6 10" xfId="37511" xr:uid="{EF8DDD6B-CC8F-4C11-B8F1-5AE0923434DA}"/>
    <cellStyle name="Input 25 6 11" xfId="40038" xr:uid="{4F89C6FD-959E-4121-9719-A341A3B5AE3B}"/>
    <cellStyle name="Input 25 6 2" xfId="8419" xr:uid="{EEA81C1C-E882-45F3-B877-CE27873424AB}"/>
    <cellStyle name="Input 25 6 3" xfId="12550" xr:uid="{ACEB8F2C-DB2C-4D65-9B08-C92E48CBCA18}"/>
    <cellStyle name="Input 25 6 4" xfId="15245" xr:uid="{F4760FF1-3B6F-482B-BAF2-843611658EB7}"/>
    <cellStyle name="Input 25 6 5" xfId="18258" xr:uid="{E8F05128-BEE5-402D-A0FD-1470634C3E12}"/>
    <cellStyle name="Input 25 6 6" xfId="20875" xr:uid="{CBAE4169-3650-4400-BE15-04FD05812D4B}"/>
    <cellStyle name="Input 25 6 7" xfId="23409" xr:uid="{CAD8E2A9-BFBA-48D7-B2EF-F23E1A2C9A0A}"/>
    <cellStyle name="Input 25 6 8" xfId="25818" xr:uid="{C89A696A-D5E2-489F-A2C7-C8B4B913B619}"/>
    <cellStyle name="Input 25 6 9" xfId="28398" xr:uid="{FC21ECEA-79FB-4715-B87B-0620A460BC90}"/>
    <cellStyle name="Input 25 7" xfId="5007" xr:uid="{8CDB9AC2-19A9-436C-88E8-358F765B80EE}"/>
    <cellStyle name="Input 25 7 10" xfId="38051" xr:uid="{1014B5A9-53FC-4571-A829-13A4E5DD5D7B}"/>
    <cellStyle name="Input 25 7 11" xfId="40050" xr:uid="{20AA5271-AE10-4E7F-80E7-45607C48C934}"/>
    <cellStyle name="Input 25 7 2" xfId="9062" xr:uid="{5D213E55-E9CF-47CB-8369-A8645721AE1B}"/>
    <cellStyle name="Input 25 7 3" xfId="13164" xr:uid="{9C2D2067-5DD5-4811-A68E-16F44FB540AC}"/>
    <cellStyle name="Input 25 7 4" xfId="15724" xr:uid="{CFC744E3-F5BC-4535-BED4-83AA3FEA970F}"/>
    <cellStyle name="Input 25 7 5" xfId="18795" xr:uid="{27F6A55B-8526-417C-BF3F-2753045F76D8}"/>
    <cellStyle name="Input 25 7 6" xfId="21337" xr:uid="{2E7EB6E6-506F-433B-A12B-DE8053C12301}"/>
    <cellStyle name="Input 25 7 7" xfId="23797" xr:uid="{3F7AFB17-9BE1-416D-B120-B39D8BD9654F}"/>
    <cellStyle name="Input 25 7 8" xfId="26119" xr:uid="{C9B664CD-1A88-41C7-A76A-9CB2347A2AF9}"/>
    <cellStyle name="Input 25 7 9" xfId="28684" xr:uid="{CF9C1556-4381-4AF1-B8E3-0B15740DCF26}"/>
    <cellStyle name="Input 25 8" xfId="4077" xr:uid="{906BAD88-BDD9-4322-833C-04A0AFABE533}"/>
    <cellStyle name="Input 25 8 10" xfId="37386" xr:uid="{92946DAD-27D6-4E3E-AE3A-F91DDFE1E331}"/>
    <cellStyle name="Input 25 8 11" xfId="40698" xr:uid="{063EB830-AF5F-4E6B-A83B-18DDF277C851}"/>
    <cellStyle name="Input 25 8 2" xfId="8294" xr:uid="{9232E383-2367-4260-9CD5-03A815132395}"/>
    <cellStyle name="Input 25 8 3" xfId="12425" xr:uid="{BD6848E6-435E-4F3E-94DA-957E27F7D040}"/>
    <cellStyle name="Input 25 8 4" xfId="15120" xr:uid="{2C92C741-9E62-49DA-A709-5FDB7F314F62}"/>
    <cellStyle name="Input 25 8 5" xfId="18133" xr:uid="{E2AAF771-5AF3-44E1-A9C9-AC660795F08B}"/>
    <cellStyle name="Input 25 8 6" xfId="20750" xr:uid="{B0981E86-3486-4BEC-B162-6C674FA43A6D}"/>
    <cellStyle name="Input 25 8 7" xfId="23284" xr:uid="{4DA6F463-6240-46CF-B296-E11BD7D248F4}"/>
    <cellStyle name="Input 25 8 8" xfId="25693" xr:uid="{E8631F24-9BB7-4CCE-A348-3A555590A961}"/>
    <cellStyle name="Input 25 8 9" xfId="28273" xr:uid="{7765EC68-1D70-49FE-A162-FF0683F40522}"/>
    <cellStyle name="Input 25 9" xfId="6516" xr:uid="{48937500-1C61-45E6-B039-62FC37C40D18}"/>
    <cellStyle name="Input 25 9 10" xfId="39519" xr:uid="{E4D334ED-B15D-4428-BA0A-EBB0A15D713D}"/>
    <cellStyle name="Input 25 9 11" xfId="35611" xr:uid="{82E0C878-1BD6-4C50-9962-3B21182275ED}"/>
    <cellStyle name="Input 25 9 2" xfId="10464" xr:uid="{3003C5DD-5646-4928-8EC9-1C3524975A4B}"/>
    <cellStyle name="Input 25 9 3" xfId="14633" xr:uid="{C6AC2DCC-2C9F-4F18-83ED-65E33BCBE8EA}"/>
    <cellStyle name="Input 25 9 4" xfId="17152" xr:uid="{AD9DA5FA-2301-4540-BB95-44B5BD0A8639}"/>
    <cellStyle name="Input 25 9 5" xfId="20264" xr:uid="{0F008819-A151-438F-9C85-292A7564F3D9}"/>
    <cellStyle name="Input 25 9 6" xfId="22791" xr:uid="{EC7A91C0-134C-4F43-8E28-1D217AE4C711}"/>
    <cellStyle name="Input 25 9 7" xfId="25215" xr:uid="{A0671BE5-2177-43D3-9ED7-66ED1E891C17}"/>
    <cellStyle name="Input 25 9 8" xfId="27511" xr:uid="{11951565-0A8B-4F62-83D9-9B86EE1160BB}"/>
    <cellStyle name="Input 25 9 9" xfId="30060" xr:uid="{C5882075-0E42-43F4-A400-9A2266C346D4}"/>
    <cellStyle name="Input 26" xfId="1271" xr:uid="{A05337EC-026D-4C7D-8757-B816D00D4736}"/>
    <cellStyle name="Input 26 10" xfId="7521" xr:uid="{0F5129C6-40F1-41BA-B37C-B5DAB72658EB}"/>
    <cellStyle name="Input 26 11" xfId="7033" xr:uid="{133A0408-DDF6-45BF-80B0-0C1AECAB0B1A}"/>
    <cellStyle name="Input 26 12" xfId="11139" xr:uid="{E1F99966-FF92-4C46-8D15-A2675DE85E17}"/>
    <cellStyle name="Input 26 13" xfId="10857" xr:uid="{4A7E4FFD-BEA3-4F30-B27D-EAAF5F307E3A}"/>
    <cellStyle name="Input 26 14" xfId="11244" xr:uid="{AC7EC51E-85AD-4205-971B-C2B7FD06680F}"/>
    <cellStyle name="Input 26 15" xfId="10800" xr:uid="{73865DC3-334F-4AFC-A74F-8D4D0B016D0B}"/>
    <cellStyle name="Input 26 16" xfId="7155" xr:uid="{575DA8FD-51BC-425F-BE7F-F10E90E9F757}"/>
    <cellStyle name="Input 26 17" xfId="11004" xr:uid="{20EC7DB1-7247-49EB-9CA7-8D7FEB7C9EA3}"/>
    <cellStyle name="Input 26 18" xfId="34682" xr:uid="{632A891F-6CF8-486D-BD67-02CFC471870D}"/>
    <cellStyle name="Input 26 2" xfId="1272" xr:uid="{31DD0BA7-F91D-45DC-A73B-4E81596B627F}"/>
    <cellStyle name="Input 26 2 10" xfId="7032" xr:uid="{A1AF2EB9-4D89-4207-8CE3-DBCC8342AD10}"/>
    <cellStyle name="Input 26 2 11" xfId="11138" xr:uid="{13192EEC-C9C9-431D-ADA6-65D93AA145B3}"/>
    <cellStyle name="Input 26 2 12" xfId="15650" xr:uid="{85DE9B51-F657-406F-AADE-6AB07773E812}"/>
    <cellStyle name="Input 26 2 13" xfId="11243" xr:uid="{C0ECD3B0-93C4-4089-973C-78D09DD8E30E}"/>
    <cellStyle name="Input 26 2 14" xfId="19016" xr:uid="{5970F300-2618-4702-8334-5B738BE4E1CC}"/>
    <cellStyle name="Input 26 2 15" xfId="22736" xr:uid="{80684F1C-E5EF-439F-9F92-27F6AC570594}"/>
    <cellStyle name="Input 26 2 16" xfId="11005" xr:uid="{0F8798BA-D57C-40B7-B7C8-A50ECCEEDEBE}"/>
    <cellStyle name="Input 26 2 17" xfId="34683" xr:uid="{F6189E29-E7AB-493E-A711-F2A00499DB07}"/>
    <cellStyle name="Input 26 2 2" xfId="3683" xr:uid="{5383BF8D-F7B8-4FBB-831E-2DB09465234A}"/>
    <cellStyle name="Input 26 2 2 10" xfId="37002" xr:uid="{A94F7C3C-53A6-42DA-912D-CD8FD926B33A}"/>
    <cellStyle name="Input 26 2 2 11" xfId="34359" xr:uid="{6D04AE28-066E-4104-B113-EE4234F76216}"/>
    <cellStyle name="Input 26 2 2 2" xfId="7910" xr:uid="{182DF2C1-7C8E-4B22-9238-7A329F5D538C}"/>
    <cellStyle name="Input 26 2 2 3" xfId="12041" xr:uid="{083F5EE7-470D-49DC-80B6-2AB2E4979782}"/>
    <cellStyle name="Input 26 2 2 4" xfId="8777" xr:uid="{48C292E3-81B2-44DF-A5CE-912F2F05D422}"/>
    <cellStyle name="Input 26 2 2 5" xfId="17752" xr:uid="{4DDE6761-DA56-48C5-8BEF-EBB735D4BD22}"/>
    <cellStyle name="Input 26 2 2 6" xfId="15946" xr:uid="{9B500FC5-E5EE-45BC-BE21-9A1985CD2E44}"/>
    <cellStyle name="Input 26 2 2 7" xfId="11562" xr:uid="{1423B5BE-80C0-4927-87D4-9CFCD097B238}"/>
    <cellStyle name="Input 26 2 2 8" xfId="18479" xr:uid="{64109ED0-2DFC-4A3B-A6FE-FE968BA68E6E}"/>
    <cellStyle name="Input 26 2 2 9" xfId="27901" xr:uid="{623AD013-A497-4EEB-9B5B-3A8D82629035}"/>
    <cellStyle name="Input 26 2 3" xfId="4864" xr:uid="{445F2FA4-7AB1-4A0E-8446-48F50289C522}"/>
    <cellStyle name="Input 26 2 3 10" xfId="37908" xr:uid="{EB3AF520-75DD-424C-A567-6EE0487C0A3A}"/>
    <cellStyle name="Input 26 2 3 11" xfId="40751" xr:uid="{43E7C1BC-658C-4BDC-B65F-C5AC8E5043EB}"/>
    <cellStyle name="Input 26 2 3 2" xfId="8925" xr:uid="{12C95160-FA27-4C97-A69D-84774F3C18D4}"/>
    <cellStyle name="Input 26 2 3 3" xfId="13021" xr:uid="{686B4848-E5B9-45B0-8146-32E079AA4043}"/>
    <cellStyle name="Input 26 2 3 4" xfId="15581" xr:uid="{04C22D5B-3A55-4DC0-902C-C73EDDA4C0D0}"/>
    <cellStyle name="Input 26 2 3 5" xfId="18658" xr:uid="{C3FAD12F-039C-456D-84C2-D290FBF206ED}"/>
    <cellStyle name="Input 26 2 3 6" xfId="21200" xr:uid="{05272ACC-39D9-496F-86D9-7F10051486A4}"/>
    <cellStyle name="Input 26 2 3 7" xfId="23660" xr:uid="{E1AC5D4C-60EE-4223-85D5-4B45450EABCC}"/>
    <cellStyle name="Input 26 2 3 8" xfId="25982" xr:uid="{7E0002B7-291F-4342-A760-C1D2D340412F}"/>
    <cellStyle name="Input 26 2 3 9" xfId="28547" xr:uid="{883B2114-EBBB-4204-A3E7-E03564B39112}"/>
    <cellStyle name="Input 26 2 4" xfId="5099" xr:uid="{2B90E59D-B55B-4268-BB85-F2E8C6748C98}"/>
    <cellStyle name="Input 26 2 4 10" xfId="38143" xr:uid="{5B1CEAB8-2302-4483-AA3A-22C4E4930F98}"/>
    <cellStyle name="Input 26 2 4 11" xfId="37798" xr:uid="{50554682-F7D4-4C71-B9EC-4C2D36543BA4}"/>
    <cellStyle name="Input 26 2 4 2" xfId="9152" xr:uid="{5AABF8EE-CB7A-4314-9622-2FB2B322799D}"/>
    <cellStyle name="Input 26 2 4 3" xfId="13256" xr:uid="{04EBB76D-110B-475D-99AA-2920512329B8}"/>
    <cellStyle name="Input 26 2 4 4" xfId="15814" xr:uid="{02315EE9-8082-4882-BC14-A6E4790CB9A2}"/>
    <cellStyle name="Input 26 2 4 5" xfId="18885" xr:uid="{0E3C2BBB-7BC2-4B1F-88BE-10CABC365865}"/>
    <cellStyle name="Input 26 2 4 6" xfId="21427" xr:uid="{2DC3669C-C656-45D1-A56B-135AD087C8A6}"/>
    <cellStyle name="Input 26 2 4 7" xfId="23887" xr:uid="{6AA33882-5B45-4DD5-87E4-68E050440593}"/>
    <cellStyle name="Input 26 2 4 8" xfId="26209" xr:uid="{8C5ADC05-4661-421C-B112-AEFA677FC5EB}"/>
    <cellStyle name="Input 26 2 4 9" xfId="28774" xr:uid="{08081E40-59D7-4A75-9284-A32B892C974A}"/>
    <cellStyle name="Input 26 2 5" xfId="4205" xr:uid="{D8503250-52A4-44BE-87AE-A2FB19C8A5F2}"/>
    <cellStyle name="Input 26 2 5 10" xfId="37514" xr:uid="{53F2F623-8AC9-44FE-8857-61BA7A883066}"/>
    <cellStyle name="Input 26 2 5 11" xfId="40714" xr:uid="{6FA20C07-9FA5-49E0-918B-BA1827B9AF38}"/>
    <cellStyle name="Input 26 2 5 2" xfId="8422" xr:uid="{3D78671B-9265-4A6E-8E83-45B7BACB4163}"/>
    <cellStyle name="Input 26 2 5 3" xfId="12553" xr:uid="{03CBB87F-2832-44B5-9041-59E4BB8EC543}"/>
    <cellStyle name="Input 26 2 5 4" xfId="15248" xr:uid="{F72088F2-26AC-4FBB-9F4C-2888D1904FBE}"/>
    <cellStyle name="Input 26 2 5 5" xfId="18261" xr:uid="{83841AFF-3825-4FF7-925A-367C0B347AFC}"/>
    <cellStyle name="Input 26 2 5 6" xfId="20878" xr:uid="{B58395BE-E70F-4459-AFBF-76990E3C018F}"/>
    <cellStyle name="Input 26 2 5 7" xfId="23412" xr:uid="{1DED26AA-E1B9-40CF-A8CD-05B88F236CBC}"/>
    <cellStyle name="Input 26 2 5 8" xfId="25821" xr:uid="{8F3ECDEA-3657-4344-96A1-F7EC01DA2EE7}"/>
    <cellStyle name="Input 26 2 5 9" xfId="28401" xr:uid="{F6C30897-716D-4AC3-8773-EE0347476EAD}"/>
    <cellStyle name="Input 26 2 6" xfId="5004" xr:uid="{54B2A141-8AE4-4C1F-96EF-B98BCC524F0A}"/>
    <cellStyle name="Input 26 2 6 10" xfId="38048" xr:uid="{626582BA-392B-4B36-89EC-06D7F9ECE69E}"/>
    <cellStyle name="Input 26 2 6 11" xfId="37769" xr:uid="{B61C9EF4-4D39-40C4-BBB5-2AB0E664EBE3}"/>
    <cellStyle name="Input 26 2 6 2" xfId="9059" xr:uid="{8B76DE82-FCA3-4D7E-A155-FAF3B0581CF1}"/>
    <cellStyle name="Input 26 2 6 3" xfId="13161" xr:uid="{2128D072-DB45-445A-A841-0FFEE549A225}"/>
    <cellStyle name="Input 26 2 6 4" xfId="15721" xr:uid="{5A43CBAA-4CD4-426B-8DDA-D69671812B3E}"/>
    <cellStyle name="Input 26 2 6 5" xfId="18792" xr:uid="{582FC9D7-30F5-40E9-B8BB-4950B717A70A}"/>
    <cellStyle name="Input 26 2 6 6" xfId="21334" xr:uid="{0CCC1545-ADCF-4C0E-8E54-A0BF0B32AC59}"/>
    <cellStyle name="Input 26 2 6 7" xfId="23794" xr:uid="{3DD3A525-735C-4219-B4A4-6BE890D29E20}"/>
    <cellStyle name="Input 26 2 6 8" xfId="26116" xr:uid="{6BE7BFC3-B4CF-4979-87D6-6279E39B1AB3}"/>
    <cellStyle name="Input 26 2 6 9" xfId="28681" xr:uid="{9895AF16-CB7C-4C19-AB93-69C7C6EACC2B}"/>
    <cellStyle name="Input 26 2 7" xfId="4079" xr:uid="{0D8B7DCD-2A1E-4BDE-BC54-5644DA83A9FC}"/>
    <cellStyle name="Input 26 2 7 10" xfId="37388" xr:uid="{42A43EEF-4BCC-4075-A213-5E1DF84BEA8E}"/>
    <cellStyle name="Input 26 2 7 11" xfId="39980" xr:uid="{483F36E8-2C7E-463E-8424-4FA809554B34}"/>
    <cellStyle name="Input 26 2 7 2" xfId="8296" xr:uid="{466ECAF7-7DC2-4842-B85F-DED175C9C428}"/>
    <cellStyle name="Input 26 2 7 3" xfId="12427" xr:uid="{444F158D-9019-4B35-9026-ACABA8105C75}"/>
    <cellStyle name="Input 26 2 7 4" xfId="15122" xr:uid="{58866363-5A33-4C40-B07D-299DCCC91D40}"/>
    <cellStyle name="Input 26 2 7 5" xfId="18135" xr:uid="{510ED893-B30A-4896-AD0E-583BAB1DA1DF}"/>
    <cellStyle name="Input 26 2 7 6" xfId="20752" xr:uid="{A876EBB4-0779-4EA4-AE9A-0A8F89206719}"/>
    <cellStyle name="Input 26 2 7 7" xfId="23286" xr:uid="{129BE195-C8B0-40EB-B5E4-77E5BE4E630A}"/>
    <cellStyle name="Input 26 2 7 8" xfId="25695" xr:uid="{5C582038-6364-413C-9A59-28ACD8EE8738}"/>
    <cellStyle name="Input 26 2 7 9" xfId="28275" xr:uid="{5588F3B4-D1E5-4311-8D91-F567CD482526}"/>
    <cellStyle name="Input 26 2 8" xfId="6519" xr:uid="{6698DDE1-4FC0-4928-9F67-8FB86EBB81E6}"/>
    <cellStyle name="Input 26 2 8 10" xfId="39522" xr:uid="{B145DAA2-C03E-4986-BF57-C33E77CD3589}"/>
    <cellStyle name="Input 26 2 8 11" xfId="35600" xr:uid="{CDD2E6C0-6939-4153-B83E-69721DF8F012}"/>
    <cellStyle name="Input 26 2 8 2" xfId="10467" xr:uid="{CA56EB76-A911-4E33-8245-FD97892B7F25}"/>
    <cellStyle name="Input 26 2 8 3" xfId="14636" xr:uid="{35C1DB0F-2390-4483-8D5A-58328959C98C}"/>
    <cellStyle name="Input 26 2 8 4" xfId="17155" xr:uid="{86BEF5AB-18E1-441D-8D27-91F04078DEA2}"/>
    <cellStyle name="Input 26 2 8 5" xfId="20267" xr:uid="{D63D212D-128B-4152-B8ED-34ABA1CC1B21}"/>
    <cellStyle name="Input 26 2 8 6" xfId="22794" xr:uid="{E7736B3A-119A-4D87-B2E1-FCEF54624C6B}"/>
    <cellStyle name="Input 26 2 8 7" xfId="25218" xr:uid="{0E921E8F-B999-49AC-BAB7-857F0A763EFD}"/>
    <cellStyle name="Input 26 2 8 8" xfId="27514" xr:uid="{C4FCB6EE-C5DF-4A67-9C37-8A58D8961D46}"/>
    <cellStyle name="Input 26 2 8 9" xfId="30063" xr:uid="{4E2E0AD7-2164-4887-B7AF-38F58D40635A}"/>
    <cellStyle name="Input 26 2 9" xfId="7522" xr:uid="{CC7083CC-FAB1-46D7-BBAE-CC7C6EAB2F09}"/>
    <cellStyle name="Input 26 3" xfId="3682" xr:uid="{6EEEEDE5-AF2E-42B8-A6A2-06160747498E}"/>
    <cellStyle name="Input 26 3 10" xfId="37001" xr:uid="{7A3465EF-6761-4150-90AB-938D79B15112}"/>
    <cellStyle name="Input 26 3 11" xfId="34358" xr:uid="{EC9E304A-E0A7-4783-8E64-DADD897053F9}"/>
    <cellStyle name="Input 26 3 2" xfId="7909" xr:uid="{1070B12A-FCFE-4E2D-A25B-D3F3B658CD28}"/>
    <cellStyle name="Input 26 3 3" xfId="12040" xr:uid="{2593AC55-54B5-4B85-9A65-177152E176C3}"/>
    <cellStyle name="Input 26 3 4" xfId="8778" xr:uid="{FA04DABA-1420-4EAE-82C0-C3DA4E70CD63}"/>
    <cellStyle name="Input 26 3 5" xfId="17751" xr:uid="{4AC60FB8-0B77-4E51-899A-6BFD9A50F75D}"/>
    <cellStyle name="Input 26 3 6" xfId="12825" xr:uid="{23BD5DBE-455A-4E5B-80AE-0CF6553780EA}"/>
    <cellStyle name="Input 26 3 7" xfId="11561" xr:uid="{4252087F-AE5D-480C-A519-267F70640FFE}"/>
    <cellStyle name="Input 26 3 8" xfId="18476" xr:uid="{E215CAFE-1755-49E8-AA74-A5610132B0BF}"/>
    <cellStyle name="Input 26 3 9" xfId="27900" xr:uid="{F88E8192-BD48-4D43-B95D-D7C89E8326CE}"/>
    <cellStyle name="Input 26 4" xfId="4863" xr:uid="{6723737B-4F03-4C9C-8A43-A24B832F27E1}"/>
    <cellStyle name="Input 26 4 10" xfId="37907" xr:uid="{C564B89F-8617-4D89-9BEB-871BBBFC0050}"/>
    <cellStyle name="Input 26 4 11" xfId="40017" xr:uid="{7B67B714-8485-46A4-A63B-4AB125ACAA54}"/>
    <cellStyle name="Input 26 4 2" xfId="8924" xr:uid="{4BF8435D-1E90-437D-BFFF-B077595CACBA}"/>
    <cellStyle name="Input 26 4 3" xfId="13020" xr:uid="{D79BAE11-442B-4FFE-A23F-69E08812B46E}"/>
    <cellStyle name="Input 26 4 4" xfId="15580" xr:uid="{7C709455-F4D1-4A1B-B165-7D1DBB22E828}"/>
    <cellStyle name="Input 26 4 5" xfId="18657" xr:uid="{BB477416-D0B6-4DF2-AF58-253F4B90AFDB}"/>
    <cellStyle name="Input 26 4 6" xfId="21199" xr:uid="{D1376459-72F3-4E73-A0B5-3E2FEB58C1C0}"/>
    <cellStyle name="Input 26 4 7" xfId="23659" xr:uid="{7FD32654-FFAB-47AD-A712-C97E1349D725}"/>
    <cellStyle name="Input 26 4 8" xfId="25981" xr:uid="{53264EB8-741C-4FA3-BC8F-4CE7C34A5DCA}"/>
    <cellStyle name="Input 26 4 9" xfId="28546" xr:uid="{769D4CF7-E0A9-4068-8C28-DE270067DC11}"/>
    <cellStyle name="Input 26 5" xfId="5100" xr:uid="{9EDEF75B-4E71-442C-A9E0-CF558F12FC0F}"/>
    <cellStyle name="Input 26 5 10" xfId="38144" xr:uid="{D4FE7F0B-D5D0-4292-A20C-709E70FB393C}"/>
    <cellStyle name="Input 26 5 11" xfId="40584" xr:uid="{4CC40D77-8761-4D65-8AFC-BE112D5E8A33}"/>
    <cellStyle name="Input 26 5 2" xfId="9153" xr:uid="{D19609C2-85AE-401C-A0D3-C6ED6A36DA3A}"/>
    <cellStyle name="Input 26 5 3" xfId="13257" xr:uid="{E70C3FD1-6E0C-49D0-9A89-6B02E37E9B99}"/>
    <cellStyle name="Input 26 5 4" xfId="15815" xr:uid="{F1E45319-936F-4302-86D3-07D8E2B5A6C2}"/>
    <cellStyle name="Input 26 5 5" xfId="18886" xr:uid="{A3B88FCB-0FE2-43F5-91BF-F661FF5290BC}"/>
    <cellStyle name="Input 26 5 6" xfId="21428" xr:uid="{2B07006C-FD8C-440E-AB1B-32FD3A8F7FFA}"/>
    <cellStyle name="Input 26 5 7" xfId="23888" xr:uid="{D4827C6F-AF49-4CA8-84D4-6C4E85844CEE}"/>
    <cellStyle name="Input 26 5 8" xfId="26210" xr:uid="{9FF496D0-570C-4DDE-9B12-39AA074CD659}"/>
    <cellStyle name="Input 26 5 9" xfId="28775" xr:uid="{8BEC0612-1BE1-4288-9AF6-FE7A93A5B2C1}"/>
    <cellStyle name="Input 26 6" xfId="4204" xr:uid="{69320DCE-F17F-4544-9B83-96669919E1ED}"/>
    <cellStyle name="Input 26 6 10" xfId="37513" xr:uid="{00D4442A-A26F-4770-99BD-3FE3E4C293F6}"/>
    <cellStyle name="Input 26 6 11" xfId="40096" xr:uid="{98995EB2-3513-4AF7-B4DA-EDA9D1AE0B06}"/>
    <cellStyle name="Input 26 6 2" xfId="8421" xr:uid="{EED1F144-E308-45C3-BF7A-8F8A33859027}"/>
    <cellStyle name="Input 26 6 3" xfId="12552" xr:uid="{7B21A069-79EA-4F74-ACF6-322D6568E950}"/>
    <cellStyle name="Input 26 6 4" xfId="15247" xr:uid="{E40DE9B2-2235-4F21-A4BE-04A529F11E33}"/>
    <cellStyle name="Input 26 6 5" xfId="18260" xr:uid="{B1D2505E-C181-400F-A5BC-C2ED60032717}"/>
    <cellStyle name="Input 26 6 6" xfId="20877" xr:uid="{49017507-E2EA-4B81-B89B-835E26D33D02}"/>
    <cellStyle name="Input 26 6 7" xfId="23411" xr:uid="{D5EE7744-EB50-47F8-992E-21F7E0257FFF}"/>
    <cellStyle name="Input 26 6 8" xfId="25820" xr:uid="{DDA985C9-511D-4A8F-B8F1-58F014977120}"/>
    <cellStyle name="Input 26 6 9" xfId="28400" xr:uid="{F8AC85A5-033D-43C6-99EF-DEDD79CBD5C8}"/>
    <cellStyle name="Input 26 7" xfId="5005" xr:uid="{791297F5-508A-49DC-9C81-6703BF97E92D}"/>
    <cellStyle name="Input 26 7 10" xfId="38049" xr:uid="{46AEF172-C901-483A-B0BA-CB9B99DC324F}"/>
    <cellStyle name="Input 26 7 11" xfId="40004" xr:uid="{A22E2350-DA96-4E80-952A-DAEBB565AAD8}"/>
    <cellStyle name="Input 26 7 2" xfId="9060" xr:uid="{664242A8-9694-4AA2-A0D5-3FE6B981846B}"/>
    <cellStyle name="Input 26 7 3" xfId="13162" xr:uid="{828DE12F-A46C-42DD-9E7B-8E087782C22A}"/>
    <cellStyle name="Input 26 7 4" xfId="15722" xr:uid="{57114BB6-2279-4D3D-BAB4-365181F45F5C}"/>
    <cellStyle name="Input 26 7 5" xfId="18793" xr:uid="{8D1B1726-2530-42FF-91F0-EFDF27B3A55E}"/>
    <cellStyle name="Input 26 7 6" xfId="21335" xr:uid="{AC7B0ED7-5933-485A-8DB4-1461E12F2BAB}"/>
    <cellStyle name="Input 26 7 7" xfId="23795" xr:uid="{204662EC-7B77-4A0D-93F9-2A7E1D7B1309}"/>
    <cellStyle name="Input 26 7 8" xfId="26117" xr:uid="{F4F40F14-2DF6-487E-890D-D4E1AFC609B1}"/>
    <cellStyle name="Input 26 7 9" xfId="28682" xr:uid="{0B97BFCD-C36B-48D9-A3A8-6A0DBEAF7651}"/>
    <cellStyle name="Input 26 8" xfId="5997" xr:uid="{97A922F0-90FC-4FF4-84DA-6863D4B9B34F}"/>
    <cellStyle name="Input 26 8 10" xfId="39006" xr:uid="{3120AE0D-9F25-4C3D-929D-6C111902083E}"/>
    <cellStyle name="Input 26 8 11" xfId="36336" xr:uid="{DF915B6A-30A6-42E0-889D-CDFC6CCDC963}"/>
    <cellStyle name="Input 26 8 2" xfId="9945" xr:uid="{04941A13-95A5-4F38-98FA-E3A40CFE76C4}"/>
    <cellStyle name="Input 26 8 3" xfId="14114" xr:uid="{A6244419-326A-4FAD-BE77-6FDCBDF44C04}"/>
    <cellStyle name="Input 26 8 4" xfId="16639" xr:uid="{C86457BD-5573-4EBE-BB64-5C21520D7271}"/>
    <cellStyle name="Input 26 8 5" xfId="19747" xr:uid="{47F0F32E-A034-45F8-AF84-C9D0143DE8B9}"/>
    <cellStyle name="Input 26 8 6" xfId="22274" xr:uid="{05788BD3-B344-4009-B750-BCB9B98958AE}"/>
    <cellStyle name="Input 26 8 7" xfId="24702" xr:uid="{52B39D25-4A09-4074-9301-D163E9677CBC}"/>
    <cellStyle name="Input 26 8 8" xfId="26998" xr:uid="{7CF0E792-6242-427C-A205-6E59D5DFA9A6}"/>
    <cellStyle name="Input 26 8 9" xfId="29547" xr:uid="{6D5894DD-DDD7-4BF6-8EB8-FC38545D3E21}"/>
    <cellStyle name="Input 26 9" xfId="6518" xr:uid="{B625B163-0F0B-4B30-8E77-10B2C5784C4D}"/>
    <cellStyle name="Input 26 9 10" xfId="39521" xr:uid="{3DAC3D5E-C1D4-41E2-82D7-B9480FD07392}"/>
    <cellStyle name="Input 26 9 11" xfId="35603" xr:uid="{B96CC7AD-3293-4329-8D28-4C86A8BE906C}"/>
    <cellStyle name="Input 26 9 2" xfId="10466" xr:uid="{52AFCF13-2FD9-4968-B70A-ED8E9FA8FEDA}"/>
    <cellStyle name="Input 26 9 3" xfId="14635" xr:uid="{A81E2265-D133-4293-9E48-CE8C6D3D19BB}"/>
    <cellStyle name="Input 26 9 4" xfId="17154" xr:uid="{0F716C35-D0C4-4A29-B392-F520A13EA2E3}"/>
    <cellStyle name="Input 26 9 5" xfId="20266" xr:uid="{6D460C9F-B59A-4748-AFBC-1508244BC84E}"/>
    <cellStyle name="Input 26 9 6" xfId="22793" xr:uid="{F59EB041-BFF1-4C85-8693-C00438762EE7}"/>
    <cellStyle name="Input 26 9 7" xfId="25217" xr:uid="{DE9CCBD1-8695-4203-8A4E-D707E002D9B1}"/>
    <cellStyle name="Input 26 9 8" xfId="27513" xr:uid="{BCC6FB57-AAE8-4BFD-A7A0-299F4BF5D9B9}"/>
    <cellStyle name="Input 26 9 9" xfId="30062" xr:uid="{53449BDD-27EB-4615-AADA-BD264C1D5FBE}"/>
    <cellStyle name="Input 27" xfId="1273" xr:uid="{985B60CC-2BFA-4575-8B26-61E2895B6E33}"/>
    <cellStyle name="Input 27 10" xfId="7523" xr:uid="{7FCCD26D-2A68-46B6-B4EA-4CE807C102D0}"/>
    <cellStyle name="Input 27 11" xfId="7031" xr:uid="{0B052811-F241-45B9-93FC-ACD10CB97D01}"/>
    <cellStyle name="Input 27 12" xfId="11137" xr:uid="{35903DB9-C40C-4501-9211-A5243A1CA3E1}"/>
    <cellStyle name="Input 27 13" xfId="15651" xr:uid="{A5531FCF-F62E-4AC8-935A-5406C0BE7628}"/>
    <cellStyle name="Input 27 14" xfId="15480" xr:uid="{8FE7B8C9-C844-42F5-9A58-C06093CE88F1}"/>
    <cellStyle name="Input 27 15" xfId="10801" xr:uid="{8880E06B-2C36-4C66-A949-B311C1A8B287}"/>
    <cellStyle name="Input 27 16" xfId="12848" xr:uid="{1B6D73C2-BF79-4D6F-9F84-4C516927A0FD}"/>
    <cellStyle name="Input 27 17" xfId="13262" xr:uid="{9A83FD50-E0CE-45ED-BEC5-DAAAD13A97F1}"/>
    <cellStyle name="Input 27 18" xfId="34684" xr:uid="{4118D0E7-5A23-4AA9-9F60-B3A1C0CAB57F}"/>
    <cellStyle name="Input 27 2" xfId="1274" xr:uid="{EBB184AC-FE44-4E1E-92E3-A72F41BFF642}"/>
    <cellStyle name="Input 27 2 10" xfId="9247" xr:uid="{D6BE208E-2540-4DE1-8266-84B1C2F5A9E5}"/>
    <cellStyle name="Input 27 2 11" xfId="11136" xr:uid="{3091ECC6-FA6C-43F6-9F70-F305491D2021}"/>
    <cellStyle name="Input 27 2 12" xfId="10858" xr:uid="{179B58B3-3AD5-4C2E-B4C4-84BAE6D47355}"/>
    <cellStyle name="Input 27 2 13" xfId="15479" xr:uid="{5A39B095-3886-44D0-A948-44094E812899}"/>
    <cellStyle name="Input 27 2 14" xfId="10802" xr:uid="{39EB33BF-7FFA-45FE-BDA9-791ECEEC2C59}"/>
    <cellStyle name="Input 27 2 15" xfId="22738" xr:uid="{B3BDE866-264A-49AB-AFB8-C4C22CB434F8}"/>
    <cellStyle name="Input 27 2 16" xfId="13261" xr:uid="{0B5A96FC-C53F-48CF-ADAE-8662E586A927}"/>
    <cellStyle name="Input 27 2 17" xfId="34685" xr:uid="{DD6F75A9-1DE5-4FE8-9A8B-D4334D3D6DDB}"/>
    <cellStyle name="Input 27 2 2" xfId="3685" xr:uid="{42262FC5-9011-4C80-A355-BAF02F738ED8}"/>
    <cellStyle name="Input 27 2 2 10" xfId="37004" xr:uid="{5B192560-0817-4680-BF43-7859D79FEBB9}"/>
    <cellStyle name="Input 27 2 2 11" xfId="34361" xr:uid="{3C4C7FA3-D237-406A-8926-35B124BB81A4}"/>
    <cellStyle name="Input 27 2 2 2" xfId="7912" xr:uid="{1527DE5C-CDB5-48B4-B687-6B9A53D333BE}"/>
    <cellStyle name="Input 27 2 2 3" xfId="12043" xr:uid="{E661AC4F-1124-446D-A21E-6C38EAFD24B9}"/>
    <cellStyle name="Input 27 2 2 4" xfId="7328" xr:uid="{89C08BBE-321F-460F-A019-433D097C1B07}"/>
    <cellStyle name="Input 27 2 2 5" xfId="17754" xr:uid="{F0565ECB-3941-4C1B-92C5-A65FA0FF0614}"/>
    <cellStyle name="Input 27 2 2 6" xfId="15943" xr:uid="{02722109-1D00-4D82-BA10-18FEDC2DA254}"/>
    <cellStyle name="Input 27 2 2 7" xfId="11564" xr:uid="{59E533E9-C619-4D1F-AC99-916389703C31}"/>
    <cellStyle name="Input 27 2 2 8" xfId="18477" xr:uid="{D11C2274-7799-4D22-9487-DDBD04B6D01C}"/>
    <cellStyle name="Input 27 2 2 9" xfId="27903" xr:uid="{AC33734C-AE97-4E43-9D5F-024FDD9B7DA5}"/>
    <cellStyle name="Input 27 2 3" xfId="4866" xr:uid="{46637CC9-4DA3-4FED-93AA-D749625DB20A}"/>
    <cellStyle name="Input 27 2 3 10" xfId="37910" xr:uid="{3B26E016-DA86-4FE2-8E52-70B1D30E5790}"/>
    <cellStyle name="Input 27 2 3 11" xfId="40733" xr:uid="{E324255C-5C90-4B3E-A5E1-97A96F771630}"/>
    <cellStyle name="Input 27 2 3 2" xfId="8927" xr:uid="{B11404B0-12E3-4CF4-82C9-AB89D95A8D5F}"/>
    <cellStyle name="Input 27 2 3 3" xfId="13023" xr:uid="{9D897133-859A-42DD-AAF1-A44A6B07BC2D}"/>
    <cellStyle name="Input 27 2 3 4" xfId="15583" xr:uid="{D55C9BD3-0848-445B-AA3C-564EBE9D386B}"/>
    <cellStyle name="Input 27 2 3 5" xfId="18660" xr:uid="{DD42CF68-70EB-4982-907C-7AAA25DFAA91}"/>
    <cellStyle name="Input 27 2 3 6" xfId="21202" xr:uid="{50342FAB-E2A2-4636-82E4-90303E77AAF4}"/>
    <cellStyle name="Input 27 2 3 7" xfId="23662" xr:uid="{AA1673E3-F29F-47DD-877F-8B226F9F895F}"/>
    <cellStyle name="Input 27 2 3 8" xfId="25984" xr:uid="{0A907B64-4ACD-4602-92C1-27C0397C74C6}"/>
    <cellStyle name="Input 27 2 3 9" xfId="28549" xr:uid="{2B9F8981-C035-42EA-BB5E-9A2958CA41C8}"/>
    <cellStyle name="Input 27 2 4" xfId="5097" xr:uid="{A00D9B94-E73B-4999-802F-36128D5A260A}"/>
    <cellStyle name="Input 27 2 4 10" xfId="38141" xr:uid="{947C0986-94CA-4718-8CDD-272886C54419}"/>
    <cellStyle name="Input 27 2 4 11" xfId="37796" xr:uid="{D57D7D6C-B863-4F8F-B519-F4AFD1902F9B}"/>
    <cellStyle name="Input 27 2 4 2" xfId="9150" xr:uid="{A967237A-661F-46BD-A7B0-F1BE4309311D}"/>
    <cellStyle name="Input 27 2 4 3" xfId="13254" xr:uid="{C6043106-A934-473C-9BC1-48DEFD684398}"/>
    <cellStyle name="Input 27 2 4 4" xfId="15812" xr:uid="{7DB7A099-282A-4BFF-9263-31AADE67471E}"/>
    <cellStyle name="Input 27 2 4 5" xfId="18883" xr:uid="{B4E1AB8E-F702-4004-B7F5-CBD2134B824A}"/>
    <cellStyle name="Input 27 2 4 6" xfId="21425" xr:uid="{8583E5E2-99D4-4108-9A0A-A3F9034F745D}"/>
    <cellStyle name="Input 27 2 4 7" xfId="23885" xr:uid="{B61A328D-D821-4E3D-B8A0-B55B4259600F}"/>
    <cellStyle name="Input 27 2 4 8" xfId="26207" xr:uid="{8CE7A19B-DE5F-4626-9195-A9DF3541BCBF}"/>
    <cellStyle name="Input 27 2 4 9" xfId="28772" xr:uid="{2BBE9199-C148-4BEF-8E22-6A1026344ECA}"/>
    <cellStyle name="Input 27 2 5" xfId="4207" xr:uid="{EE5E0EE1-7084-44DF-9546-B0BF7BD44AEA}"/>
    <cellStyle name="Input 27 2 5 10" xfId="37516" xr:uid="{B8F84F7F-41B8-43B6-A6F4-CEDDFA841DF0}"/>
    <cellStyle name="Input 27 2 5 11" xfId="39964" xr:uid="{2507C426-2176-4652-A7B1-5953361C73EA}"/>
    <cellStyle name="Input 27 2 5 2" xfId="8424" xr:uid="{4B2FD80D-1D18-473F-96B5-EB218EAF152C}"/>
    <cellStyle name="Input 27 2 5 3" xfId="12555" xr:uid="{EB4E20B5-1399-4E49-8D11-FAFBB9BE8E84}"/>
    <cellStyle name="Input 27 2 5 4" xfId="15250" xr:uid="{B6059623-A826-4DC7-BCE3-5BB5CBB99827}"/>
    <cellStyle name="Input 27 2 5 5" xfId="18263" xr:uid="{A88B5D08-D617-4C15-9436-BDE87BF5B630}"/>
    <cellStyle name="Input 27 2 5 6" xfId="20880" xr:uid="{E8332B62-D3A7-477B-B825-58D8F91F856D}"/>
    <cellStyle name="Input 27 2 5 7" xfId="23414" xr:uid="{88B4DC46-FC6E-433C-8981-B139CD49E631}"/>
    <cellStyle name="Input 27 2 5 8" xfId="25823" xr:uid="{86B14486-B66C-4974-82E9-384186D64C3F}"/>
    <cellStyle name="Input 27 2 5 9" xfId="28403" xr:uid="{9BFD70BD-5507-4983-91F9-EC31F81C9D23}"/>
    <cellStyle name="Input 27 2 6" xfId="5668" xr:uid="{EE9A3C0D-C935-4703-A315-FF04EB5887AE}"/>
    <cellStyle name="Input 27 2 6 10" xfId="38679" xr:uid="{DB118FF7-C47F-4DC3-B1AF-4104E57CFC0B}"/>
    <cellStyle name="Input 27 2 6 11" xfId="40391" xr:uid="{FBD68BD2-B988-4287-AABF-599C2C9E0362}"/>
    <cellStyle name="Input 27 2 6 2" xfId="9616" xr:uid="{79FA7838-A6A0-4664-84AC-6B9556DDF67D}"/>
    <cellStyle name="Input 27 2 6 3" xfId="13786" xr:uid="{30DE7481-8DE1-4FAB-9BC7-A43AD957F145}"/>
    <cellStyle name="Input 27 2 6 4" xfId="16312" xr:uid="{64727C61-E927-4A33-BB76-5C3067B6F53A}"/>
    <cellStyle name="Input 27 2 6 5" xfId="19420" xr:uid="{F223AA9E-A70E-400B-8128-320ED9F60604}"/>
    <cellStyle name="Input 27 2 6 6" xfId="21947" xr:uid="{74474C24-4723-4054-ABF0-7FEB2422FD95}"/>
    <cellStyle name="Input 27 2 6 7" xfId="24375" xr:uid="{B84A1D6F-7BE8-4B42-9DBC-9BCEC69A5F9D}"/>
    <cellStyle name="Input 27 2 6 8" xfId="26671" xr:uid="{76DDAFAC-DEFB-4828-9145-8AE97D5160E7}"/>
    <cellStyle name="Input 27 2 6 9" xfId="29220" xr:uid="{23F52950-239E-43CF-B93F-2FDB8939F4F5}"/>
    <cellStyle name="Input 27 2 7" xfId="4081" xr:uid="{3B2CB71A-310F-4CD3-9873-38B7791484F6}"/>
    <cellStyle name="Input 27 2 7 10" xfId="37390" xr:uid="{F3DB2AD3-E039-4512-8C65-F8E2843E21CB}"/>
    <cellStyle name="Input 27 2 7 11" xfId="40059" xr:uid="{6DCE27C0-E2F9-4CB1-8C6B-A16952396139}"/>
    <cellStyle name="Input 27 2 7 2" xfId="8298" xr:uid="{B6C6C73D-C64B-47D7-BD3C-A5A1A0E153C4}"/>
    <cellStyle name="Input 27 2 7 3" xfId="12429" xr:uid="{E833754B-8BFA-4664-9C2C-0C6BFC823757}"/>
    <cellStyle name="Input 27 2 7 4" xfId="15124" xr:uid="{8D085BF6-08D2-4D8E-B6B6-15AF459D3C8C}"/>
    <cellStyle name="Input 27 2 7 5" xfId="18137" xr:uid="{80801237-0DD8-4D4A-88F4-8B84653E20B3}"/>
    <cellStyle name="Input 27 2 7 6" xfId="20754" xr:uid="{AB7882D5-F930-4017-AAF5-9A07BB9A5273}"/>
    <cellStyle name="Input 27 2 7 7" xfId="23288" xr:uid="{57D0C5C8-62DC-4A8E-B923-6E89986F8A4E}"/>
    <cellStyle name="Input 27 2 7 8" xfId="25697" xr:uid="{F4C97A02-38F4-429F-9E77-CB6E01533298}"/>
    <cellStyle name="Input 27 2 7 9" xfId="28277" xr:uid="{F994DE4E-8C0C-46F3-A58E-5F6FCD5647CE}"/>
    <cellStyle name="Input 27 2 8" xfId="6521" xr:uid="{E4201168-0098-4288-8B43-FEF188C13A60}"/>
    <cellStyle name="Input 27 2 8 10" xfId="39524" xr:uid="{974BE515-1855-40A6-9102-B9845ADD6DC2}"/>
    <cellStyle name="Input 27 2 8 11" xfId="35596" xr:uid="{EF44C444-2A90-461A-B37A-7629DAD9A2D6}"/>
    <cellStyle name="Input 27 2 8 2" xfId="10469" xr:uid="{87FD921D-6BB9-4168-8A62-22496E8C62FE}"/>
    <cellStyle name="Input 27 2 8 3" xfId="14638" xr:uid="{C83169E6-8CE5-4760-8F38-19A2360D8B87}"/>
    <cellStyle name="Input 27 2 8 4" xfId="17157" xr:uid="{653F69D5-D8F6-4816-8C65-58A0A4361AD6}"/>
    <cellStyle name="Input 27 2 8 5" xfId="20269" xr:uid="{72550D30-A29F-4BB1-9D65-6CEC4FB62681}"/>
    <cellStyle name="Input 27 2 8 6" xfId="22796" xr:uid="{F5BF7E9B-ABDB-40E3-A1BF-6A51F76E0A1B}"/>
    <cellStyle name="Input 27 2 8 7" xfId="25220" xr:uid="{97AB3A14-EA31-49C7-BC0D-A58BAC340C2B}"/>
    <cellStyle name="Input 27 2 8 8" xfId="27516" xr:uid="{0C04F043-A035-4B12-8DD8-900BB63D73BE}"/>
    <cellStyle name="Input 27 2 8 9" xfId="30065" xr:uid="{8F2CDD02-712C-4077-880F-8A4B401332DC}"/>
    <cellStyle name="Input 27 2 9" xfId="7524" xr:uid="{DC87A8FA-63C7-46B4-AD69-835B1A92713A}"/>
    <cellStyle name="Input 27 3" xfId="3684" xr:uid="{CFB4C721-6F60-42DB-9144-C5464A48CBF6}"/>
    <cellStyle name="Input 27 3 10" xfId="37003" xr:uid="{A2938116-34F4-47E0-A32B-122F5B64DE99}"/>
    <cellStyle name="Input 27 3 11" xfId="34360" xr:uid="{EC88FAC3-7541-4A40-8BEE-5C93E5F8E273}"/>
    <cellStyle name="Input 27 3 2" xfId="7911" xr:uid="{E6F79A33-30BB-437C-8503-23826EA02E34}"/>
    <cellStyle name="Input 27 3 3" xfId="12042" xr:uid="{85EB5C5F-CCA5-4970-BFEA-B9B965566F04}"/>
    <cellStyle name="Input 27 3 4" xfId="7327" xr:uid="{9165A40C-91A0-404E-A8F8-852572AAAF5E}"/>
    <cellStyle name="Input 27 3 5" xfId="17753" xr:uid="{17CED086-FF5F-44EF-ADE2-E6FC55BB2941}"/>
    <cellStyle name="Input 27 3 6" xfId="12840" xr:uid="{609F94F3-3F68-4D3C-A7FD-F5A999FF04B4}"/>
    <cellStyle name="Input 27 3 7" xfId="11563" xr:uid="{FAD6DF20-9630-4EB6-BBBC-052B89698515}"/>
    <cellStyle name="Input 27 3 8" xfId="14577" xr:uid="{0EF0AFDA-B86E-415A-BB69-2E2AD9B6286F}"/>
    <cellStyle name="Input 27 3 9" xfId="27902" xr:uid="{2F15E806-FC82-4BB4-9C72-311F2EE9A6C5}"/>
    <cellStyle name="Input 27 4" xfId="4865" xr:uid="{1CC78E77-2284-4B5E-B817-FE81FB1416B3}"/>
    <cellStyle name="Input 27 4 10" xfId="37909" xr:uid="{AED0949B-9974-4927-8FF7-7DF341ACC9FC}"/>
    <cellStyle name="Input 27 4 11" xfId="40078" xr:uid="{EE76EB1A-7789-4168-9F9F-4D8206DD4236}"/>
    <cellStyle name="Input 27 4 2" xfId="8926" xr:uid="{17C6894F-E6A7-48F8-902A-FF9F02F47AD2}"/>
    <cellStyle name="Input 27 4 3" xfId="13022" xr:uid="{D4A7B885-DBAF-41B0-B61E-8CFA3EE68948}"/>
    <cellStyle name="Input 27 4 4" xfId="15582" xr:uid="{C02C2DF2-542B-4DE7-B124-F23D5D6C483A}"/>
    <cellStyle name="Input 27 4 5" xfId="18659" xr:uid="{9AFEE072-39F5-4451-97C4-57581314EBD7}"/>
    <cellStyle name="Input 27 4 6" xfId="21201" xr:uid="{BDA8DC91-97B4-49E3-A74A-CE0FBFABCDD8}"/>
    <cellStyle name="Input 27 4 7" xfId="23661" xr:uid="{C4ED7955-9E84-4D13-B43B-231B12F901AC}"/>
    <cellStyle name="Input 27 4 8" xfId="25983" xr:uid="{04D10029-A84A-4362-BC07-1943ADA33957}"/>
    <cellStyle name="Input 27 4 9" xfId="28548" xr:uid="{D66FD828-AAF2-4E23-BCA4-864ADADFB3D9}"/>
    <cellStyle name="Input 27 5" xfId="5098" xr:uid="{111B551F-4F55-4186-9CB0-9D6DE4748DEA}"/>
    <cellStyle name="Input 27 5 10" xfId="38142" xr:uid="{07A041F2-E065-46C9-A065-6093B4AFE593}"/>
    <cellStyle name="Input 27 5 11" xfId="34567" xr:uid="{8DCE4817-2BD5-4B11-9B07-154B3F6C0A90}"/>
    <cellStyle name="Input 27 5 2" xfId="9151" xr:uid="{329FF8E0-FB31-433B-9274-ED90FCA6B749}"/>
    <cellStyle name="Input 27 5 3" xfId="13255" xr:uid="{9BCCF254-79D5-4EAE-B845-06969B5E9ED9}"/>
    <cellStyle name="Input 27 5 4" xfId="15813" xr:uid="{C96C7F5C-529C-46B5-B1C3-3B9809149F45}"/>
    <cellStyle name="Input 27 5 5" xfId="18884" xr:uid="{38301CE4-C7AC-464E-9E51-1C09ED82031C}"/>
    <cellStyle name="Input 27 5 6" xfId="21426" xr:uid="{CD43B51A-E639-4501-B891-CE247E8231AB}"/>
    <cellStyle name="Input 27 5 7" xfId="23886" xr:uid="{4514DA22-1004-4731-9F75-63A4F85FF54B}"/>
    <cellStyle name="Input 27 5 8" xfId="26208" xr:uid="{0105EE9B-3054-418C-9F03-0CEEFECE6769}"/>
    <cellStyle name="Input 27 5 9" xfId="28773" xr:uid="{E185813B-3999-4CE6-95D2-5534523E4001}"/>
    <cellStyle name="Input 27 6" xfId="4206" xr:uid="{5C7DECEF-3B6B-4EDD-B2DD-5B5327359805}"/>
    <cellStyle name="Input 27 6 10" xfId="37515" xr:uid="{6950E655-35B3-4C54-85BB-91ABCC252DB6}"/>
    <cellStyle name="Input 27 6 11" xfId="40619" xr:uid="{2DF5491E-7383-421F-ACDF-5C947AFA4289}"/>
    <cellStyle name="Input 27 6 2" xfId="8423" xr:uid="{10C3F158-C332-44D9-8822-4A99E44A4945}"/>
    <cellStyle name="Input 27 6 3" xfId="12554" xr:uid="{B6ECA164-1453-430E-9819-23FB1B6F3B34}"/>
    <cellStyle name="Input 27 6 4" xfId="15249" xr:uid="{85FEAB4F-4811-4239-886A-8B77429BA49E}"/>
    <cellStyle name="Input 27 6 5" xfId="18262" xr:uid="{1443225D-87EF-47E8-BDEE-6F9A4C25879D}"/>
    <cellStyle name="Input 27 6 6" xfId="20879" xr:uid="{4547AACE-CBB5-4930-B6F6-C1589F7D5467}"/>
    <cellStyle name="Input 27 6 7" xfId="23413" xr:uid="{17289560-15BF-4E3E-A834-84127A36546B}"/>
    <cellStyle name="Input 27 6 8" xfId="25822" xr:uid="{C12EE1B3-0C41-4B41-807B-332A678E0CE1}"/>
    <cellStyle name="Input 27 6 9" xfId="28402" xr:uid="{E1696080-1BC1-42D4-A31E-4254EC479BAB}"/>
    <cellStyle name="Input 27 7" xfId="5003" xr:uid="{2E52BDFC-D061-4A07-A3E0-7D9CE7C9714D}"/>
    <cellStyle name="Input 27 7 10" xfId="38047" xr:uid="{C956A1D6-7B71-4898-A9E0-6A2D4CAD028A}"/>
    <cellStyle name="Input 27 7 11" xfId="37772" xr:uid="{E0CC21D2-99EC-48DA-9543-142B8FBCEC0E}"/>
    <cellStyle name="Input 27 7 2" xfId="9058" xr:uid="{7F566503-73B8-4388-A43D-2408486810CC}"/>
    <cellStyle name="Input 27 7 3" xfId="13160" xr:uid="{DCDAA7D0-D442-4CA6-8D09-09C2794017CC}"/>
    <cellStyle name="Input 27 7 4" xfId="15720" xr:uid="{A37C21BA-8CA6-4481-8F22-735877ED547D}"/>
    <cellStyle name="Input 27 7 5" xfId="18791" xr:uid="{B5079C05-C8C7-4B30-9A4E-4A24D9EBCC34}"/>
    <cellStyle name="Input 27 7 6" xfId="21333" xr:uid="{82765ED3-A01B-4F4C-BE4C-E5D90061AFA3}"/>
    <cellStyle name="Input 27 7 7" xfId="23793" xr:uid="{ED90DF1A-9277-4524-A36A-97FEF86C8544}"/>
    <cellStyle name="Input 27 7 8" xfId="26115" xr:uid="{DA1EF3B9-8147-4DA2-AEEB-00B5C1C8F16D}"/>
    <cellStyle name="Input 27 7 9" xfId="28680" xr:uid="{53C9C317-48BD-424F-A454-675C0543FB6A}"/>
    <cellStyle name="Input 27 8" xfId="4080" xr:uid="{EA1C3D5B-35D5-4742-BF8B-C812C62C0118}"/>
    <cellStyle name="Input 27 8 10" xfId="37389" xr:uid="{BC8A0364-12DE-489D-987C-3F912E797F02}"/>
    <cellStyle name="Input 27 8 11" xfId="40977" xr:uid="{FBABBF70-3564-4596-84DB-D1B8AA5C19E8}"/>
    <cellStyle name="Input 27 8 2" xfId="8297" xr:uid="{CC2F023C-901A-4D6A-91F6-7386B77FBD64}"/>
    <cellStyle name="Input 27 8 3" xfId="12428" xr:uid="{6C9BD54D-4C73-48AD-B2DD-28F14AEF9E1E}"/>
    <cellStyle name="Input 27 8 4" xfId="15123" xr:uid="{6557EEB2-EBCF-4AE5-A97C-29FBC3988C9A}"/>
    <cellStyle name="Input 27 8 5" xfId="18136" xr:uid="{88683654-936E-486D-A997-4D4A5D1881EF}"/>
    <cellStyle name="Input 27 8 6" xfId="20753" xr:uid="{CBD87EDC-75A7-4F2E-A7D1-8F5E5D6751B4}"/>
    <cellStyle name="Input 27 8 7" xfId="23287" xr:uid="{F8AD54DF-59C8-406B-91A7-6F07D738612E}"/>
    <cellStyle name="Input 27 8 8" xfId="25696" xr:uid="{22A21295-1791-4DD9-A9EC-4E1FACF06E45}"/>
    <cellStyle name="Input 27 8 9" xfId="28276" xr:uid="{8EAD6DD4-9732-47AA-91C9-EDBA8FF017EB}"/>
    <cellStyle name="Input 27 9" xfId="6520" xr:uid="{AAC1F6F2-705C-46B7-81B8-58FEE3CD3493}"/>
    <cellStyle name="Input 27 9 10" xfId="39523" xr:uid="{6B2BDEFF-1735-4267-84F7-908C1E377C35}"/>
    <cellStyle name="Input 27 9 11" xfId="35599" xr:uid="{4728666B-0342-4287-98DE-2DB10C5312EB}"/>
    <cellStyle name="Input 27 9 2" xfId="10468" xr:uid="{57D10395-C69C-4B50-B7BE-54C4D78C4D04}"/>
    <cellStyle name="Input 27 9 3" xfId="14637" xr:uid="{D2175824-E6B2-453C-96CE-60FB899C24A0}"/>
    <cellStyle name="Input 27 9 4" xfId="17156" xr:uid="{04C1BF17-2407-4D1A-8CC8-992F62B804B2}"/>
    <cellStyle name="Input 27 9 5" xfId="20268" xr:uid="{EE5D3177-8768-4AE5-887D-E64CEC13B84D}"/>
    <cellStyle name="Input 27 9 6" xfId="22795" xr:uid="{0CEACCD5-A4D4-43B1-87F0-1DA90860C8FC}"/>
    <cellStyle name="Input 27 9 7" xfId="25219" xr:uid="{A6FE4078-F89A-4B10-9BCE-32B185F52C0B}"/>
    <cellStyle name="Input 27 9 8" xfId="27515" xr:uid="{CC0BC0E8-49FC-4BDA-81F3-5E34550847B1}"/>
    <cellStyle name="Input 27 9 9" xfId="30064" xr:uid="{B72BFFF0-4662-466B-9E8C-C08AE97DFCDC}"/>
    <cellStyle name="Input 28" xfId="1275" xr:uid="{00141707-E388-4E9F-BADD-E7ED18740A8C}"/>
    <cellStyle name="Input 28 10" xfId="7525" xr:uid="{190B5578-94F3-4243-8D30-B7DD9E7D3D6C}"/>
    <cellStyle name="Input 28 11" xfId="7030" xr:uid="{006E0174-FEB0-4945-9F09-6371C0286794}"/>
    <cellStyle name="Input 28 12" xfId="11135" xr:uid="{877160A9-ADFF-4AE4-9170-5FBC2EE0EEE3}"/>
    <cellStyle name="Input 28 13" xfId="10859" xr:uid="{3D6E0D79-B3CE-4145-8849-94DDCFB98723}"/>
    <cellStyle name="Input 28 14" xfId="11242" xr:uid="{179A911B-37FD-4BD9-8A83-9CBA8390DC00}"/>
    <cellStyle name="Input 28 15" xfId="8723" xr:uid="{B5ED9B95-2A26-4B5A-8EDD-9540502C2EAE}"/>
    <cellStyle name="Input 28 16" xfId="19004" xr:uid="{87C5CCB0-E580-4BF2-9E71-B6B59362576B}"/>
    <cellStyle name="Input 28 17" xfId="11006" xr:uid="{397510E5-AA2B-4D45-968A-565F2FD3AC82}"/>
    <cellStyle name="Input 28 18" xfId="34686" xr:uid="{760F80D8-209D-4CFD-9FFD-CE90E3DB311D}"/>
    <cellStyle name="Input 28 2" xfId="1276" xr:uid="{4F9330F1-A052-441C-9AF7-D0D118723829}"/>
    <cellStyle name="Input 28 2 10" xfId="7029" xr:uid="{8238B513-CE16-4386-9D9D-463442FACB79}"/>
    <cellStyle name="Input 28 2 11" xfId="11134" xr:uid="{A3AEDD70-055D-41F8-9960-0712E61F1C81}"/>
    <cellStyle name="Input 28 2 12" xfId="10860" xr:uid="{46503862-95CB-4124-B1B3-F5C97164B66D}"/>
    <cellStyle name="Input 28 2 13" xfId="15481" xr:uid="{B7A83562-B3DC-4BA4-BD55-CEE785385795}"/>
    <cellStyle name="Input 28 2 14" xfId="7216" xr:uid="{2A84C3C3-5D04-4CD0-A3E4-68E5EC97D929}"/>
    <cellStyle name="Input 28 2 15" xfId="11258" xr:uid="{8FF92D59-322C-4F1A-BEA5-9F43DE8CBF10}"/>
    <cellStyle name="Input 28 2 16" xfId="11007" xr:uid="{F8D553E7-EF7D-43FC-B1BC-297F74E8A3BC}"/>
    <cellStyle name="Input 28 2 17" xfId="34687" xr:uid="{578DC482-6F9B-4773-840B-5E0AAE649070}"/>
    <cellStyle name="Input 28 2 2" xfId="3687" xr:uid="{C7F85904-D68D-4310-8B22-043F1D3F1753}"/>
    <cellStyle name="Input 28 2 2 10" xfId="37006" xr:uid="{F4C316CA-84A1-4499-9EBD-D19DE8799861}"/>
    <cellStyle name="Input 28 2 2 11" xfId="34363" xr:uid="{3F76FA9B-766F-49FF-9418-5563ADE7C1E1}"/>
    <cellStyle name="Input 28 2 2 2" xfId="7914" xr:uid="{5088B1F8-9174-4319-AF5A-E5DAF7F606EB}"/>
    <cellStyle name="Input 28 2 2 3" xfId="12045" xr:uid="{7D5704F0-1F86-4C2A-9C11-CD5884B97D50}"/>
    <cellStyle name="Input 28 2 2 4" xfId="8779" xr:uid="{D6586481-45AB-4ED0-B66C-B03E0670EE43}"/>
    <cellStyle name="Input 28 2 2 5" xfId="17756" xr:uid="{CFE9C7E7-9656-4349-8FB8-8974470C39A7}"/>
    <cellStyle name="Input 28 2 2 6" xfId="8622" xr:uid="{1C99BC37-63E0-4DDA-B671-52AFBFCFAA4C}"/>
    <cellStyle name="Input 28 2 2 7" xfId="15915" xr:uid="{FC561A0F-37A8-45BF-A93B-E03B64763B7C}"/>
    <cellStyle name="Input 28 2 2 8" xfId="7080" xr:uid="{72D618CC-9692-46E8-96E1-39BDBF158E74}"/>
    <cellStyle name="Input 28 2 2 9" xfId="27905" xr:uid="{08C5DFAD-0AE6-4DA5-96AE-76B612DE2AAE}"/>
    <cellStyle name="Input 28 2 3" xfId="4868" xr:uid="{9A781C19-3A1B-4EDD-8414-E731D5B4214D}"/>
    <cellStyle name="Input 28 2 3 10" xfId="37912" xr:uid="{3F176130-8D2B-4363-A93A-95E43640940C}"/>
    <cellStyle name="Input 28 2 3 11" xfId="39945" xr:uid="{536C4FE6-2815-432F-890B-131381454AF3}"/>
    <cellStyle name="Input 28 2 3 2" xfId="8929" xr:uid="{655D0EC9-2CF1-44BA-B746-E3A597D7A829}"/>
    <cellStyle name="Input 28 2 3 3" xfId="13025" xr:uid="{D5938BA4-23DC-40E9-BB67-754FCBA50561}"/>
    <cellStyle name="Input 28 2 3 4" xfId="15585" xr:uid="{F571D8D1-A204-40B7-BD9F-1C2DEEA41DD9}"/>
    <cellStyle name="Input 28 2 3 5" xfId="18662" xr:uid="{E4E5A8FA-9CCD-4AB1-8623-703BD3D1069C}"/>
    <cellStyle name="Input 28 2 3 6" xfId="21204" xr:uid="{5D0D60F8-46B2-4105-8A72-CA80F71B4F23}"/>
    <cellStyle name="Input 28 2 3 7" xfId="23664" xr:uid="{E85699D6-2296-4508-ADCD-ABDEB0EF537A}"/>
    <cellStyle name="Input 28 2 3 8" xfId="25986" xr:uid="{719C5AA4-6ACE-44C9-9AD4-0CBCA7AFFD6E}"/>
    <cellStyle name="Input 28 2 3 9" xfId="28551" xr:uid="{ACFB8D8D-BC5B-4FD5-925B-A96E2C60ED42}"/>
    <cellStyle name="Input 28 2 4" xfId="5095" xr:uid="{07AE3003-6DA9-4422-B375-CCACD818284B}"/>
    <cellStyle name="Input 28 2 4 10" xfId="38139" xr:uid="{C032CC56-40CA-44C2-9370-ECDB5FF91D61}"/>
    <cellStyle name="Input 28 2 4 11" xfId="34566" xr:uid="{0F719B58-52FF-47A1-AB25-ADBCDCFE1DDA}"/>
    <cellStyle name="Input 28 2 4 2" xfId="9148" xr:uid="{BB7964C0-BD26-4C6A-AC3E-45410E6F2E91}"/>
    <cellStyle name="Input 28 2 4 3" xfId="13252" xr:uid="{997137BE-4F5C-4A05-B2C9-B87A6BD4818E}"/>
    <cellStyle name="Input 28 2 4 4" xfId="15810" xr:uid="{78540D79-45A4-4E1A-B163-D18B058AEC81}"/>
    <cellStyle name="Input 28 2 4 5" xfId="18881" xr:uid="{F832C6B7-AAFD-4114-ACF1-D99613D5C33A}"/>
    <cellStyle name="Input 28 2 4 6" xfId="21423" xr:uid="{E1E674DB-47B6-46D3-B7F9-F83F22EA0E54}"/>
    <cellStyle name="Input 28 2 4 7" xfId="23883" xr:uid="{5B4EF8A9-9CDF-430C-82C7-4E43BD8F52DF}"/>
    <cellStyle name="Input 28 2 4 8" xfId="26205" xr:uid="{473A778C-1C1E-45A4-84FD-722078FB1468}"/>
    <cellStyle name="Input 28 2 4 9" xfId="28770" xr:uid="{3D8D487C-D3E0-44BB-8543-B25030CC2DF3}"/>
    <cellStyle name="Input 28 2 5" xfId="4209" xr:uid="{45F85E7D-93B9-4F54-9192-6AB110EDBB4E}"/>
    <cellStyle name="Input 28 2 5 10" xfId="37518" xr:uid="{1E373CD6-FB3B-47D3-9642-596815E0C3D6}"/>
    <cellStyle name="Input 28 2 5 11" xfId="40039" xr:uid="{190C3FCF-CA8A-41EB-8AC4-03DD9636EB72}"/>
    <cellStyle name="Input 28 2 5 2" xfId="8426" xr:uid="{6D02EE12-0985-4B9F-8ED3-8D4215E33DDF}"/>
    <cellStyle name="Input 28 2 5 3" xfId="12557" xr:uid="{DCE339AB-6F08-4CA1-B1C5-7F3319FB3DC7}"/>
    <cellStyle name="Input 28 2 5 4" xfId="15252" xr:uid="{46B40F67-3815-4E0F-A340-155273661A8D}"/>
    <cellStyle name="Input 28 2 5 5" xfId="18265" xr:uid="{DF3617A3-396F-434E-A170-7D5C596137B1}"/>
    <cellStyle name="Input 28 2 5 6" xfId="20882" xr:uid="{7C5B3574-C2B8-485F-9F7D-BD1284928B50}"/>
    <cellStyle name="Input 28 2 5 7" xfId="23416" xr:uid="{4A554E97-368B-4B87-B3ED-0E7A06A651C5}"/>
    <cellStyle name="Input 28 2 5 8" xfId="25825" xr:uid="{92E46693-3CF2-4E4E-BE29-6B518FBAD1D8}"/>
    <cellStyle name="Input 28 2 5 9" xfId="28405" xr:uid="{CE063255-6406-4E17-AB29-6CAEC75441BE}"/>
    <cellStyle name="Input 28 2 6" xfId="5001" xr:uid="{DA57033E-462C-47CE-A840-325C3CDB8D76}"/>
    <cellStyle name="Input 28 2 6 10" xfId="38045" xr:uid="{4561C044-464B-429D-AB5E-F976E8CD4E16}"/>
    <cellStyle name="Input 28 2 6 11" xfId="37770" xr:uid="{B02EE319-FDA5-4717-8B85-FB014D796081}"/>
    <cellStyle name="Input 28 2 6 2" xfId="9056" xr:uid="{5E7CA10F-ED8A-41CD-94D9-BB7E885C89E3}"/>
    <cellStyle name="Input 28 2 6 3" xfId="13158" xr:uid="{33C3E4CF-105D-414A-A584-D9CBE98D9865}"/>
    <cellStyle name="Input 28 2 6 4" xfId="15718" xr:uid="{CC3F83E8-151D-4C98-BE3A-179627045CAF}"/>
    <cellStyle name="Input 28 2 6 5" xfId="18789" xr:uid="{E3C462EE-407D-4A28-8868-B7D918CD2972}"/>
    <cellStyle name="Input 28 2 6 6" xfId="21331" xr:uid="{07C2D4F5-1931-4908-96AD-54EEAB1A727A}"/>
    <cellStyle name="Input 28 2 6 7" xfId="23791" xr:uid="{8893273D-C13B-4783-82DA-F5099CB82603}"/>
    <cellStyle name="Input 28 2 6 8" xfId="26113" xr:uid="{A5140968-060E-47B7-93A9-18613BD0F79D}"/>
    <cellStyle name="Input 28 2 6 9" xfId="28678" xr:uid="{FCDBBA7D-9524-4E21-9F14-B9F735F4D3E5}"/>
    <cellStyle name="Input 28 2 7" xfId="4083" xr:uid="{C3FB9AF4-5AB7-46D4-BF11-4CFBBF996490}"/>
    <cellStyle name="Input 28 2 7 10" xfId="37392" xr:uid="{B93017C2-0637-46C7-88CA-8495A8E6769E}"/>
    <cellStyle name="Input 28 2 7 11" xfId="40113" xr:uid="{F82E4B73-79B0-498A-9B88-70DE8FF23A25}"/>
    <cellStyle name="Input 28 2 7 2" xfId="8300" xr:uid="{ABAAD26D-91E4-4178-A8E2-FACE3EBB19B8}"/>
    <cellStyle name="Input 28 2 7 3" xfId="12431" xr:uid="{BE11222E-FAF1-4FAF-B204-CCB41E9E4E8A}"/>
    <cellStyle name="Input 28 2 7 4" xfId="15126" xr:uid="{20C30811-92DD-439E-AFD9-340C7399AFF7}"/>
    <cellStyle name="Input 28 2 7 5" xfId="18139" xr:uid="{BEAD3C5F-FBC2-4438-BC78-D7A2C0DA9AF4}"/>
    <cellStyle name="Input 28 2 7 6" xfId="20756" xr:uid="{E315DE92-91BF-4696-B7F4-23934E4CCED6}"/>
    <cellStyle name="Input 28 2 7 7" xfId="23290" xr:uid="{53A2835B-C73B-4679-941E-19D908543DDE}"/>
    <cellStyle name="Input 28 2 7 8" xfId="25699" xr:uid="{B4EB7020-BDAA-4D44-A7F7-E452E55D81CF}"/>
    <cellStyle name="Input 28 2 7 9" xfId="28279" xr:uid="{96D8807C-4517-4E8A-B12B-FA92C27467E3}"/>
    <cellStyle name="Input 28 2 8" xfId="6523" xr:uid="{98125CBC-C231-4AC9-A58E-6B49EEAAEDB3}"/>
    <cellStyle name="Input 28 2 8 10" xfId="39526" xr:uid="{AB45E083-6F42-4050-B42B-AD2794215AF0}"/>
    <cellStyle name="Input 28 2 8 11" xfId="35581" xr:uid="{2ED47A3E-411E-4F44-B225-E1225A2D31EA}"/>
    <cellStyle name="Input 28 2 8 2" xfId="10471" xr:uid="{BFEBFBE4-0CA2-40BC-848E-84324C1FB52C}"/>
    <cellStyle name="Input 28 2 8 3" xfId="14640" xr:uid="{75F7DEFD-77B1-47F6-BED6-649BFBD5722E}"/>
    <cellStyle name="Input 28 2 8 4" xfId="17159" xr:uid="{FE5F2A89-B44F-4905-BA32-447977F22661}"/>
    <cellStyle name="Input 28 2 8 5" xfId="20271" xr:uid="{006CEA8E-9105-43F0-BC5A-DB0CFDCF0FF3}"/>
    <cellStyle name="Input 28 2 8 6" xfId="22798" xr:uid="{B6B1EB40-FC32-4CEC-839B-7DD23FA148AA}"/>
    <cellStyle name="Input 28 2 8 7" xfId="25222" xr:uid="{F2C7E776-CB1A-4B1E-B6FD-D7CE66FE57BC}"/>
    <cellStyle name="Input 28 2 8 8" xfId="27518" xr:uid="{EE76940B-4C83-4360-907B-C6E2098E0185}"/>
    <cellStyle name="Input 28 2 8 9" xfId="30067" xr:uid="{77C7D38E-D4F3-4C43-988C-B46598D1A672}"/>
    <cellStyle name="Input 28 2 9" xfId="7526" xr:uid="{55052BD4-2ECB-4BAB-AD42-DCB402A90EFF}"/>
    <cellStyle name="Input 28 3" xfId="3686" xr:uid="{F9A01F13-C7A2-4C97-9C55-8F9048D72F55}"/>
    <cellStyle name="Input 28 3 10" xfId="37005" xr:uid="{F16C49B8-1C76-4700-9773-A7E2B957A7C5}"/>
    <cellStyle name="Input 28 3 11" xfId="34362" xr:uid="{3E5BC029-81BB-4C92-B14A-B838B00480F0}"/>
    <cellStyle name="Input 28 3 2" xfId="7913" xr:uid="{AFFBE59D-1C70-45A8-B7F2-EA2445FAC5D1}"/>
    <cellStyle name="Input 28 3 3" xfId="12044" xr:uid="{5169D99E-77C7-4A64-B702-341587D86436}"/>
    <cellStyle name="Input 28 3 4" xfId="8780" xr:uid="{72D8DD1E-579A-4A5A-91BC-9B8EC2BEC11E}"/>
    <cellStyle name="Input 28 3 5" xfId="17755" xr:uid="{0E12069F-11F0-4E9B-B0BD-71EE78F3B355}"/>
    <cellStyle name="Input 28 3 6" xfId="12828" xr:uid="{0775B02A-F34E-4497-AD0E-3982F99B0F8E}"/>
    <cellStyle name="Input 28 3 7" xfId="11565" xr:uid="{B8E22589-6F68-4FCD-A488-54AF9EE517FD}"/>
    <cellStyle name="Input 28 3 8" xfId="18478" xr:uid="{CF9903DE-86CD-4023-846E-BC07B16F19E0}"/>
    <cellStyle name="Input 28 3 9" xfId="27904" xr:uid="{5CCE9B6D-F47D-4356-A56A-3309BA4670DE}"/>
    <cellStyle name="Input 28 4" xfId="4867" xr:uid="{89C925FB-F3A9-4950-98A5-B95253532882}"/>
    <cellStyle name="Input 28 4 10" xfId="37911" xr:uid="{9ED8DEE6-91FE-4BD4-81B5-475616630762}"/>
    <cellStyle name="Input 28 4 11" xfId="40600" xr:uid="{DFCA3383-D498-4954-BEDA-5F61498E21DA}"/>
    <cellStyle name="Input 28 4 2" xfId="8928" xr:uid="{91A7F1B0-553C-4AB6-9341-60F853BB362C}"/>
    <cellStyle name="Input 28 4 3" xfId="13024" xr:uid="{A932A5AD-30F7-4C9A-9308-E3B719D11C1B}"/>
    <cellStyle name="Input 28 4 4" xfId="15584" xr:uid="{66A7B4F8-ECCF-44D9-8B84-F3E27DC84240}"/>
    <cellStyle name="Input 28 4 5" xfId="18661" xr:uid="{3B82A7DF-30E9-47AB-A8E4-B046B4384E0D}"/>
    <cellStyle name="Input 28 4 6" xfId="21203" xr:uid="{A4234E9A-268C-4442-8FEE-CFA88A4C0DDC}"/>
    <cellStyle name="Input 28 4 7" xfId="23663" xr:uid="{2FDEF2DC-65C7-453C-B8D6-E50AFC961322}"/>
    <cellStyle name="Input 28 4 8" xfId="25985" xr:uid="{B774C859-4DAD-4951-9A3B-56019EB0C60A}"/>
    <cellStyle name="Input 28 4 9" xfId="28550" xr:uid="{983DA818-CB89-4A9A-93EF-957ED6FA6B37}"/>
    <cellStyle name="Input 28 5" xfId="5096" xr:uid="{6D6C189B-495D-41C5-B807-40AC24D059DC}"/>
    <cellStyle name="Input 28 5 10" xfId="38140" xr:uid="{96735C8D-552F-4BA2-8043-C439FBCE1315}"/>
    <cellStyle name="Input 28 5 11" xfId="37797" xr:uid="{BF81F73A-C308-4C50-BBFC-EEAD9FDA6CA8}"/>
    <cellStyle name="Input 28 5 2" xfId="9149" xr:uid="{71446987-A3C5-410B-955E-2ABD3611C231}"/>
    <cellStyle name="Input 28 5 3" xfId="13253" xr:uid="{B66A8B90-C722-44C3-ABBD-9E29451F243F}"/>
    <cellStyle name="Input 28 5 4" xfId="15811" xr:uid="{DAFD5799-D247-487A-9AE9-53A50936FDB7}"/>
    <cellStyle name="Input 28 5 5" xfId="18882" xr:uid="{7C598AB4-2AC2-4F73-8FB8-8DBCB4D083AD}"/>
    <cellStyle name="Input 28 5 6" xfId="21424" xr:uid="{AB7A7049-906C-4606-B7F4-C0B2B0D6FDDD}"/>
    <cellStyle name="Input 28 5 7" xfId="23884" xr:uid="{3D4B2573-A1A8-4BB4-B6B3-210754523DF3}"/>
    <cellStyle name="Input 28 5 8" xfId="26206" xr:uid="{0ED92B38-99C0-4E6E-AC58-237EB8442231}"/>
    <cellStyle name="Input 28 5 9" xfId="28771" xr:uid="{03916C01-FA54-422D-9B72-C9F04D1E0D69}"/>
    <cellStyle name="Input 28 6" xfId="4208" xr:uid="{E4F5F0A6-793D-4410-84C7-8CBA4940C198}"/>
    <cellStyle name="Input 28 6 10" xfId="37517" xr:uid="{D90C6A38-3DD1-466C-AB6E-F1B678429BC7}"/>
    <cellStyle name="Input 28 6 11" xfId="40961" xr:uid="{5E457FEE-5AEA-44DB-B833-6227EAF94F9B}"/>
    <cellStyle name="Input 28 6 2" xfId="8425" xr:uid="{6A420897-BADD-49A0-9C22-0579A2F3B546}"/>
    <cellStyle name="Input 28 6 3" xfId="12556" xr:uid="{A00B8DDA-2D80-44D5-B2DE-CA68AFA6EDA2}"/>
    <cellStyle name="Input 28 6 4" xfId="15251" xr:uid="{6B7DB558-48DF-4576-991F-12C5CBD75DD2}"/>
    <cellStyle name="Input 28 6 5" xfId="18264" xr:uid="{C3EF6100-C02F-4004-8310-AC2E526C8DFC}"/>
    <cellStyle name="Input 28 6 6" xfId="20881" xr:uid="{E6C57524-D0E4-4BA6-8916-65BE2B2D6A7F}"/>
    <cellStyle name="Input 28 6 7" xfId="23415" xr:uid="{13D2BBDF-B35B-417F-AE05-2DD0EE0B3BBB}"/>
    <cellStyle name="Input 28 6 8" xfId="25824" xr:uid="{75DA0ED1-6C35-4B74-AB7E-EB09450071D3}"/>
    <cellStyle name="Input 28 6 9" xfId="28404" xr:uid="{053E0990-4B6D-4BCE-B235-81DAC885A9BD}"/>
    <cellStyle name="Input 28 7" xfId="5002" xr:uid="{5B08E173-EDA8-4303-BE57-7EA6A18F2541}"/>
    <cellStyle name="Input 28 7 10" xfId="38046" xr:uid="{D68A47F3-FDB4-4DE4-873B-7372F9647CB4}"/>
    <cellStyle name="Input 28 7 11" xfId="34541" xr:uid="{FE49CB94-6023-4E80-BACC-2B664A63F00A}"/>
    <cellStyle name="Input 28 7 2" xfId="9057" xr:uid="{094B5ED5-7A06-44C2-84EE-C2CA3F0F76DB}"/>
    <cellStyle name="Input 28 7 3" xfId="13159" xr:uid="{CB48F17E-F5F5-453E-8E5C-6BAA19F24BBE}"/>
    <cellStyle name="Input 28 7 4" xfId="15719" xr:uid="{3F90FD19-DE74-4539-9CE9-28A74DFB83C3}"/>
    <cellStyle name="Input 28 7 5" xfId="18790" xr:uid="{87B167AC-21AC-4F88-9C25-AD3371649B74}"/>
    <cellStyle name="Input 28 7 6" xfId="21332" xr:uid="{7A189E19-BB2C-4916-B203-89FC9F6564A8}"/>
    <cellStyle name="Input 28 7 7" xfId="23792" xr:uid="{25D0B76A-C83E-41A0-88F0-9E3C9CE36E49}"/>
    <cellStyle name="Input 28 7 8" xfId="26114" xr:uid="{1C603FE7-BFE3-4CDC-94EB-DAB895716AC8}"/>
    <cellStyle name="Input 28 7 9" xfId="28679" xr:uid="{64601FE6-075D-4EE7-A82E-BF363ECA9939}"/>
    <cellStyle name="Input 28 8" xfId="4082" xr:uid="{201787EE-2638-4191-921A-D7F156C53407}"/>
    <cellStyle name="Input 28 8 10" xfId="37391" xr:uid="{31417003-D513-4E31-9850-09B2A4B83C9E}"/>
    <cellStyle name="Input 28 8 11" xfId="40661" xr:uid="{14029CFC-4345-4887-ADA0-F8A9A97B7BC5}"/>
    <cellStyle name="Input 28 8 2" xfId="8299" xr:uid="{4B7C045D-746C-4EB5-8EE2-4ADD89CE1CD3}"/>
    <cellStyle name="Input 28 8 3" xfId="12430" xr:uid="{F9456C49-A779-4154-94D9-39DB56B82968}"/>
    <cellStyle name="Input 28 8 4" xfId="15125" xr:uid="{E132C0E4-9E25-4453-A80D-A081C59DBED9}"/>
    <cellStyle name="Input 28 8 5" xfId="18138" xr:uid="{81984550-79FA-4D81-BC01-977B5B8907FB}"/>
    <cellStyle name="Input 28 8 6" xfId="20755" xr:uid="{DBB385E0-EB71-4B2B-A585-6FADF4D24A3A}"/>
    <cellStyle name="Input 28 8 7" xfId="23289" xr:uid="{A6C0630F-73AA-45B1-A295-5738F1154D15}"/>
    <cellStyle name="Input 28 8 8" xfId="25698" xr:uid="{95FA8A15-F312-499F-8CAB-DF71A5BFB5DE}"/>
    <cellStyle name="Input 28 8 9" xfId="28278" xr:uid="{87B242D8-6E63-418B-967A-5DA30FDEB260}"/>
    <cellStyle name="Input 28 9" xfId="6522" xr:uid="{38E98612-7041-4FF9-9E8E-B118260A36CF}"/>
    <cellStyle name="Input 28 9 10" xfId="39525" xr:uid="{2FBDBEE2-6E41-4070-8F78-AA1B518BD503}"/>
    <cellStyle name="Input 28 9 11" xfId="35593" xr:uid="{4AE7C2BA-F00E-4BE0-96B4-2C09BB55ADBB}"/>
    <cellStyle name="Input 28 9 2" xfId="10470" xr:uid="{F05A7A57-4056-496D-AC1C-DDAAE23DB01B}"/>
    <cellStyle name="Input 28 9 3" xfId="14639" xr:uid="{C1980171-5340-4810-8FDD-FA9928DEE184}"/>
    <cellStyle name="Input 28 9 4" xfId="17158" xr:uid="{1E9CBA34-BB8C-4417-8ADF-201FD5371773}"/>
    <cellStyle name="Input 28 9 5" xfId="20270" xr:uid="{79A5D55C-570F-46A1-B472-F9DF773513C3}"/>
    <cellStyle name="Input 28 9 6" xfId="22797" xr:uid="{53DCAF15-D34E-42E0-8522-A5D2E1AAF116}"/>
    <cellStyle name="Input 28 9 7" xfId="25221" xr:uid="{C9A69705-1B74-4514-96F1-E1A215595758}"/>
    <cellStyle name="Input 28 9 8" xfId="27517" xr:uid="{51816115-D0E3-433D-BD90-07630B7A867C}"/>
    <cellStyle name="Input 28 9 9" xfId="30066" xr:uid="{87532EEF-C6E5-43D6-A880-EFADBEF786CF}"/>
    <cellStyle name="Input 29" xfId="5237" xr:uid="{579B31DE-5D66-4B81-99EA-9880E2271C4C}"/>
    <cellStyle name="Input 3" xfId="1277" xr:uid="{DAD23CD6-4B0D-4296-8051-74431C187B6C}"/>
    <cellStyle name="Input 3 10" xfId="4210" xr:uid="{E08F2A83-5016-4EFA-8AF7-2D8C5C7273FC}"/>
    <cellStyle name="Input 3 10 10" xfId="30940" xr:uid="{71CDE614-7179-4F52-AE6B-9EF8016EBABE}"/>
    <cellStyle name="Input 3 10 11" xfId="32777" xr:uid="{8EA5921E-723A-489B-B489-1F79AF8131FD}"/>
    <cellStyle name="Input 3 10 12" xfId="37519" xr:uid="{6F8FF128-23B4-4E16-B28C-18A3F037E407}"/>
    <cellStyle name="Input 3 10 13" xfId="40676" xr:uid="{33812393-F817-43B4-AE0F-AE5AC75E843D}"/>
    <cellStyle name="Input 3 10 2" xfId="8427" xr:uid="{ADC5A427-DA15-4C17-9897-A946DB7CDF14}"/>
    <cellStyle name="Input 3 10 2 2" xfId="30941" xr:uid="{E64E3654-830D-4D80-BE1B-3490BC2582BC}"/>
    <cellStyle name="Input 3 10 2 3" xfId="32778" xr:uid="{DB14CB2A-E1E2-4C01-B42E-2FF5BEDC5590}"/>
    <cellStyle name="Input 3 10 2 4" xfId="36098" xr:uid="{4223E1DC-BCF9-4F7F-B92A-E49C1510A7F8}"/>
    <cellStyle name="Input 3 10 3" xfId="12558" xr:uid="{0D95572B-865F-40A4-A535-0D736E14B662}"/>
    <cellStyle name="Input 3 10 3 2" xfId="30942" xr:uid="{23D5DFF4-5B7B-4023-B499-382688AC14E2}"/>
    <cellStyle name="Input 3 10 3 3" xfId="32779" xr:uid="{00D4988C-F6CC-435A-9ED8-59B48F28775F}"/>
    <cellStyle name="Input 3 10 3 4" xfId="36097" xr:uid="{6AC908BD-1B14-4C9F-B060-9D5E1DBFC802}"/>
    <cellStyle name="Input 3 10 4" xfId="15253" xr:uid="{D0EA3E87-5506-44E3-BF58-3A01BCDE0D0B}"/>
    <cellStyle name="Input 3 10 5" xfId="18266" xr:uid="{3EAA4156-94B3-4AC7-9858-8925218A4D9F}"/>
    <cellStyle name="Input 3 10 6" xfId="20883" xr:uid="{BD2C66B1-A6D7-4D31-BA0F-0F841DECEC7E}"/>
    <cellStyle name="Input 3 10 7" xfId="23417" xr:uid="{12E7587D-F13E-4F43-905D-D8D036127DE8}"/>
    <cellStyle name="Input 3 10 8" xfId="25826" xr:uid="{35A195EE-1C96-4432-8593-3D6B36914B2A}"/>
    <cellStyle name="Input 3 10 9" xfId="28406" xr:uid="{849FB6E9-357D-499A-B813-9F5C4F768719}"/>
    <cellStyle name="Input 3 11" xfId="5000" xr:uid="{36660ABC-A30A-461D-B275-15D49266E1EE}"/>
    <cellStyle name="Input 3 11 10" xfId="30943" xr:uid="{9FAC1CEE-5207-430B-945B-701468BFBB80}"/>
    <cellStyle name="Input 3 11 11" xfId="32780" xr:uid="{5543340D-6555-46DD-9F5E-583655F86E30}"/>
    <cellStyle name="Input 3 11 12" xfId="38044" xr:uid="{6BC96101-F660-41C7-9818-B1B1808C9B34}"/>
    <cellStyle name="Input 3 11 13" xfId="40806" xr:uid="{F13A6A31-809E-4AC0-B8A3-07873E3BE90B}"/>
    <cellStyle name="Input 3 11 2" xfId="9055" xr:uid="{5602CD46-436B-47E1-8A4E-3A81DA6E3931}"/>
    <cellStyle name="Input 3 11 2 2" xfId="30944" xr:uid="{452207B1-AB08-43CC-86C8-A2FE65249A33}"/>
    <cellStyle name="Input 3 11 2 3" xfId="32781" xr:uid="{F2B7E089-4329-461F-9E19-9259473AE11D}"/>
    <cellStyle name="Input 3 11 2 4" xfId="36095" xr:uid="{CE612B82-A871-444A-AEAA-B4381A62308C}"/>
    <cellStyle name="Input 3 11 3" xfId="13157" xr:uid="{BDDD735D-0467-4214-A548-F665446E0F0F}"/>
    <cellStyle name="Input 3 11 3 2" xfId="30945" xr:uid="{BB539B1B-644A-4A35-8D6A-0B275B5F798B}"/>
    <cellStyle name="Input 3 11 3 3" xfId="32782" xr:uid="{27AE3192-F42C-4E5B-820C-3A97C247CAC6}"/>
    <cellStyle name="Input 3 11 3 4" xfId="36094" xr:uid="{1A205D8C-5E85-4803-B3D2-730E6E2ECC7B}"/>
    <cellStyle name="Input 3 11 4" xfId="15717" xr:uid="{274D04BE-3851-4B67-A5D8-FF732951B767}"/>
    <cellStyle name="Input 3 11 5" xfId="18788" xr:uid="{B50A6DE2-3C9A-4F90-889D-F170AD9DB716}"/>
    <cellStyle name="Input 3 11 6" xfId="21330" xr:uid="{E401534A-C0E6-4734-BB18-1AC3B69C6D76}"/>
    <cellStyle name="Input 3 11 7" xfId="23790" xr:uid="{F1DD3340-9A59-40B6-A75D-A42EB997F786}"/>
    <cellStyle name="Input 3 11 8" xfId="26112" xr:uid="{5DECFA8D-C1D0-4FCC-BC1E-F04B58641B25}"/>
    <cellStyle name="Input 3 11 9" xfId="28677" xr:uid="{F88733A5-75DF-47E9-A17A-F13B945DE131}"/>
    <cellStyle name="Input 3 12" xfId="4084" xr:uid="{D8E8D23C-7737-41F5-9C43-C9905A6D6D0E}"/>
    <cellStyle name="Input 3 12 10" xfId="30946" xr:uid="{65FC0751-90C3-4BFD-BC61-2E146BCE5764}"/>
    <cellStyle name="Input 3 12 11" xfId="32783" xr:uid="{3FA72420-45D7-4D35-A327-C6660BDED929}"/>
    <cellStyle name="Input 3 12 12" xfId="37393" xr:uid="{2A81469D-7459-4E3B-8B6C-43EDEB217DDC}"/>
    <cellStyle name="Input 3 12 13" xfId="40697" xr:uid="{36E71A54-9466-4092-8F43-9A005FBA8E1E}"/>
    <cellStyle name="Input 3 12 2" xfId="8301" xr:uid="{B4443F21-1765-4A4D-8412-6F84192F2C67}"/>
    <cellStyle name="Input 3 12 2 2" xfId="30947" xr:uid="{0C07F06F-2A34-4275-8422-7E7563F8B09E}"/>
    <cellStyle name="Input 3 12 2 3" xfId="32784" xr:uid="{8D281166-2DE7-41CE-B788-FBD7089FEDBB}"/>
    <cellStyle name="Input 3 12 2 4" xfId="36092" xr:uid="{1E170E40-10B6-438A-82F8-E92170D99681}"/>
    <cellStyle name="Input 3 12 3" xfId="12432" xr:uid="{7AE426C0-6D4F-489C-94CF-BE878E32ED28}"/>
    <cellStyle name="Input 3 12 3 2" xfId="30948" xr:uid="{6238E95A-96D2-4260-8F8D-CD7E745C590E}"/>
    <cellStyle name="Input 3 12 3 3" xfId="32785" xr:uid="{96EAD79B-DF3E-4678-9096-67849986C669}"/>
    <cellStyle name="Input 3 12 3 4" xfId="36091" xr:uid="{EEC4DC2E-F45D-4422-97F6-A6EDA6DFCC38}"/>
    <cellStyle name="Input 3 12 4" xfId="15127" xr:uid="{933521C5-3C45-4101-BD41-3273D05EB3D0}"/>
    <cellStyle name="Input 3 12 5" xfId="18140" xr:uid="{D230D880-7785-4B54-8D59-35782469F9FC}"/>
    <cellStyle name="Input 3 12 6" xfId="20757" xr:uid="{C75F0D77-9AB6-4E9E-9238-F28438971234}"/>
    <cellStyle name="Input 3 12 7" xfId="23291" xr:uid="{BB653909-1EDC-4B7F-AB24-DD494A2CF900}"/>
    <cellStyle name="Input 3 12 8" xfId="25700" xr:uid="{179B154D-8405-40B1-BC6A-8BBFB53633DB}"/>
    <cellStyle name="Input 3 12 9" xfId="28280" xr:uid="{4D5DAFD9-0163-4F52-A184-3EF583C43F5A}"/>
    <cellStyle name="Input 3 13" xfId="6524" xr:uid="{538D449D-8B85-4ABD-92E5-14EFCBBB9A8B}"/>
    <cellStyle name="Input 3 13 10" xfId="30949" xr:uid="{8962B2D5-501F-4F18-9E67-ED2B798BCC36}"/>
    <cellStyle name="Input 3 13 11" xfId="32786" xr:uid="{B6AA8DC7-EC45-45D1-B482-82C6657B3E8F}"/>
    <cellStyle name="Input 3 13 12" xfId="39527" xr:uid="{29A57A31-D1E9-4295-8F02-176C4E3FD67F}"/>
    <cellStyle name="Input 3 13 13" xfId="35568" xr:uid="{85E8A525-C06F-4D66-AC9B-D285063ABFFE}"/>
    <cellStyle name="Input 3 13 2" xfId="10472" xr:uid="{3CC11C21-67CA-4712-A520-5D3528BA47B2}"/>
    <cellStyle name="Input 3 13 2 2" xfId="30950" xr:uid="{CF760EC3-14A2-4B69-BB27-73122F2E53C8}"/>
    <cellStyle name="Input 3 13 2 3" xfId="32787" xr:uid="{C86D2139-4465-46A7-A500-5906325ED3EB}"/>
    <cellStyle name="Input 3 13 2 4" xfId="36089" xr:uid="{5BBB6E3F-ECB8-4FE1-BD4D-81EDEC339D61}"/>
    <cellStyle name="Input 3 13 3" xfId="14641" xr:uid="{6CDBDD17-4B45-40CA-8F7C-1723902B3F7E}"/>
    <cellStyle name="Input 3 13 3 2" xfId="30951" xr:uid="{854E3EF6-B922-4CA3-8498-629CC1450CA8}"/>
    <cellStyle name="Input 3 13 3 3" xfId="32788" xr:uid="{5629EC85-0C16-4D4D-9A5E-A442E690B0BF}"/>
    <cellStyle name="Input 3 13 3 4" xfId="36088" xr:uid="{51138647-826F-4020-AB76-CA50D86EF582}"/>
    <cellStyle name="Input 3 13 4" xfId="17160" xr:uid="{4DBE97A6-A695-4F8E-A0BD-760717B820B3}"/>
    <cellStyle name="Input 3 13 5" xfId="20272" xr:uid="{4221742B-C81E-4059-9628-BF990BFC50AF}"/>
    <cellStyle name="Input 3 13 6" xfId="22799" xr:uid="{E7E05065-7F95-4163-9F38-BEAABED43116}"/>
    <cellStyle name="Input 3 13 7" xfId="25223" xr:uid="{CEE49E98-494E-406A-94DB-FD2D1B4BAC89}"/>
    <cellStyle name="Input 3 13 8" xfId="27519" xr:uid="{6CA07808-451F-433D-B51E-0F8BB73F69FC}"/>
    <cellStyle name="Input 3 13 9" xfId="30068" xr:uid="{CD428D46-D1CB-4EE8-A7BB-7F3424E74773}"/>
    <cellStyle name="Input 3 14" xfId="7527" xr:uid="{69C63926-6AD0-4179-8C03-DBFB09C86E1D}"/>
    <cellStyle name="Input 3 14 2" xfId="30953" xr:uid="{4EDBF300-B011-4090-B47B-4906C641A3E5}"/>
    <cellStyle name="Input 3 14 2 2" xfId="32790" xr:uid="{C092C94E-5C35-414D-81E9-F16870AA8826}"/>
    <cellStyle name="Input 3 14 2 3" xfId="36086" xr:uid="{3744FA93-7B0F-4AB7-891D-35A4FCF7BB83}"/>
    <cellStyle name="Input 3 14 3" xfId="30954" xr:uid="{BDBF25AF-9057-4CB6-B523-D508B63428AC}"/>
    <cellStyle name="Input 3 14 3 2" xfId="32791" xr:uid="{12F28006-1051-4481-B32E-DEA4C3E5DC5F}"/>
    <cellStyle name="Input 3 14 3 3" xfId="36085" xr:uid="{2FE7408E-7E21-4ED7-959A-778F96AEF2F1}"/>
    <cellStyle name="Input 3 14 4" xfId="30952" xr:uid="{8495FDDF-F2C5-4A34-81D5-411EBB8C3FFE}"/>
    <cellStyle name="Input 3 14 5" xfId="32789" xr:uid="{C75BB891-671C-42C6-AFC1-1B4EFC6BAC72}"/>
    <cellStyle name="Input 3 14 6" xfId="36087" xr:uid="{4636D7A4-1810-47AF-83D7-4328ECD96368}"/>
    <cellStyle name="Input 3 15" xfId="7028" xr:uid="{14241E88-FA30-45E4-BCCF-012D47B9EC31}"/>
    <cellStyle name="Input 3 15 2" xfId="30955" xr:uid="{24306473-1F30-42A9-AA39-DF826CD19AAD}"/>
    <cellStyle name="Input 3 15 3" xfId="32792" xr:uid="{93837507-46D7-4D46-9996-13A3901AFC38}"/>
    <cellStyle name="Input 3 15 4" xfId="36084" xr:uid="{330C70D5-96DC-4BE1-9C5F-8FF149FA76A3}"/>
    <cellStyle name="Input 3 16" xfId="11133" xr:uid="{BE6897FD-3CD6-4066-B154-BB6D3FD75BB0}"/>
    <cellStyle name="Input 3 16 2" xfId="30956" xr:uid="{548D85D4-6F96-4697-85D8-68220BDA7B8E}"/>
    <cellStyle name="Input 3 16 3" xfId="32793" xr:uid="{CB25B3C8-6E53-478A-A92E-F447F046BB01}"/>
    <cellStyle name="Input 3 16 4" xfId="36083" xr:uid="{A4C46243-D614-4B55-8E8C-0DFC31767624}"/>
    <cellStyle name="Input 3 17" xfId="10861" xr:uid="{150902AD-8CC6-49F4-9FDD-DC55BB23338B}"/>
    <cellStyle name="Input 3 17 2" xfId="30957" xr:uid="{84551209-692F-4547-9C02-7876FEF3A9DF}"/>
    <cellStyle name="Input 3 17 3" xfId="32794" xr:uid="{A550AD24-0612-4BF7-BA1D-6238AC732FCB}"/>
    <cellStyle name="Input 3 17 4" xfId="36082" xr:uid="{AEB48C19-7BF2-454A-9BB9-C4DC18A18D5E}"/>
    <cellStyle name="Input 3 18" xfId="15478" xr:uid="{1251DC3A-72B7-48F0-B905-51894295AE01}"/>
    <cellStyle name="Input 3 19" xfId="7283" xr:uid="{4856D93C-7B13-476E-AFBD-9A9A5EC54AD1}"/>
    <cellStyle name="Input 3 2" xfId="1278" xr:uid="{80BDCBDE-B57A-4D87-866B-D98F53B0537B}"/>
    <cellStyle name="Input 3 2 10" xfId="30959" xr:uid="{72967B55-2653-48F8-A691-BB3C1CDABCCB}"/>
    <cellStyle name="Input 3 2 10 2" xfId="30960" xr:uid="{B1552727-58E9-4BD2-8598-730E3A031E6B}"/>
    <cellStyle name="Input 3 2 10 2 2" xfId="32797" xr:uid="{52BABD44-37B2-4712-8512-171FF4EB37E1}"/>
    <cellStyle name="Input 3 2 10 2 3" xfId="38279" xr:uid="{A6008F7B-E117-4A2D-B9A9-C99A908E75A8}"/>
    <cellStyle name="Input 3 2 10 3" xfId="30961" xr:uid="{E5F88259-EF4E-4392-B45E-3D169C25103D}"/>
    <cellStyle name="Input 3 2 10 3 2" xfId="32798" xr:uid="{98AB43AE-F019-48E6-BA86-500915089593}"/>
    <cellStyle name="Input 3 2 10 3 3" xfId="38280" xr:uid="{420F9354-6FB2-4643-9204-483F917C54B6}"/>
    <cellStyle name="Input 3 2 10 4" xfId="32796" xr:uid="{3BD4C521-C19C-4F9C-B85F-4C54881FD518}"/>
    <cellStyle name="Input 3 2 10 5" xfId="36080" xr:uid="{61C8DAE2-AF2F-47BA-A0A3-CAB2D67BE9A3}"/>
    <cellStyle name="Input 3 2 11" xfId="30962" xr:uid="{4D257958-C0EE-4BCD-AB12-DD80D70C318C}"/>
    <cellStyle name="Input 3 2 11 2" xfId="30963" xr:uid="{75761E53-A1C6-4D32-9579-B0C72895F635}"/>
    <cellStyle name="Input 3 2 11 2 2" xfId="32800" xr:uid="{0C21B2B9-5EBF-4EDE-BB87-CE3A973E8056}"/>
    <cellStyle name="Input 3 2 11 2 3" xfId="36078" xr:uid="{26BE94E4-17F9-43AC-AD19-E66ACAF5C15B}"/>
    <cellStyle name="Input 3 2 11 3" xfId="30964" xr:uid="{5F01EE09-FC18-4A04-AAEA-E92A39B55160}"/>
    <cellStyle name="Input 3 2 11 3 2" xfId="32801" xr:uid="{73D620B1-EC22-4854-9D2A-B6CB0D2CD1DE}"/>
    <cellStyle name="Input 3 2 11 3 3" xfId="36077" xr:uid="{261A08A0-F716-48BA-920A-B0FD9757BD4B}"/>
    <cellStyle name="Input 3 2 11 4" xfId="32799" xr:uid="{6A6991CB-8012-48E9-92D8-FA885FFF3A18}"/>
    <cellStyle name="Input 3 2 11 5" xfId="36079" xr:uid="{B3A89DFF-C48B-4C69-A454-49B723A11FDC}"/>
    <cellStyle name="Input 3 2 12" xfId="30965" xr:uid="{BDD4D0F2-66D8-4310-B7CA-EDFBA5D01A3A}"/>
    <cellStyle name="Input 3 2 12 2" xfId="30966" xr:uid="{E9CAE80E-38D9-4346-9BFB-F7C21558C2D7}"/>
    <cellStyle name="Input 3 2 12 2 2" xfId="32803" xr:uid="{92BC46B9-1754-473C-987E-7DD2CE25AD8D}"/>
    <cellStyle name="Input 3 2 12 2 3" xfId="36075" xr:uid="{4F4A0E90-A219-41AC-B5EE-C1A18C4B2148}"/>
    <cellStyle name="Input 3 2 12 3" xfId="30967" xr:uid="{8F66BC5D-9B35-451E-ABDE-1A6241E836A0}"/>
    <cellStyle name="Input 3 2 12 3 2" xfId="32804" xr:uid="{7FED0F79-B25F-4BCC-8FD6-2672D0915924}"/>
    <cellStyle name="Input 3 2 12 3 3" xfId="36074" xr:uid="{92986DA7-F4A4-4E5C-9DA2-F5D4579143CA}"/>
    <cellStyle name="Input 3 2 12 4" xfId="32802" xr:uid="{BD55C0C7-8963-487B-AE93-489FD3D045DB}"/>
    <cellStyle name="Input 3 2 12 5" xfId="36076" xr:uid="{F0A5F070-B930-424F-B2F6-8D3B143A405D}"/>
    <cellStyle name="Input 3 2 13" xfId="30968" xr:uid="{BD0BA646-D4BE-4E05-9E0D-391AD8302AD1}"/>
    <cellStyle name="Input 3 2 13 2" xfId="32805" xr:uid="{1199346C-7180-4BD0-BE89-80675EECFA49}"/>
    <cellStyle name="Input 3 2 13 3" xfId="36073" xr:uid="{9398C145-0A6C-4CE1-B706-52C26BBBDAC2}"/>
    <cellStyle name="Input 3 2 14" xfId="30969" xr:uid="{1268477E-3660-4780-84CF-147950ACE016}"/>
    <cellStyle name="Input 3 2 14 2" xfId="32806" xr:uid="{F2393295-0D1F-477B-8CBE-5D4CB29E3761}"/>
    <cellStyle name="Input 3 2 14 3" xfId="36072" xr:uid="{B8D83C35-5CF0-49A5-A147-9913EB412E87}"/>
    <cellStyle name="Input 3 2 15" xfId="30970" xr:uid="{DD2069AC-9B49-41CC-9350-12CAC6863033}"/>
    <cellStyle name="Input 3 2 15 2" xfId="32807" xr:uid="{7091E5CE-2962-480F-B11D-9A2BF89310FC}"/>
    <cellStyle name="Input 3 2 15 3" xfId="36071" xr:uid="{5B7C8233-BBAE-460F-9331-1243244C145E}"/>
    <cellStyle name="Input 3 2 16" xfId="30958" xr:uid="{6B057C5A-9B0D-4B8A-B3F7-75DAC52A3841}"/>
    <cellStyle name="Input 3 2 17" xfId="32795" xr:uid="{697FDF21-44CC-4530-ABDD-E76AF0A22BBC}"/>
    <cellStyle name="Input 3 2 18" xfId="36081" xr:uid="{25D737A3-E472-4611-B83B-1ABC18A2286B}"/>
    <cellStyle name="Input 3 2 2" xfId="30971" xr:uid="{1E3E2637-4441-4577-B0F1-343F9F471F76}"/>
    <cellStyle name="Input 3 2 2 2" xfId="30972" xr:uid="{BB2146FF-F449-42C2-8C16-8E410F25C851}"/>
    <cellStyle name="Input 3 2 2 2 2" xfId="32809" xr:uid="{D8B32F8E-A8BD-4A8E-9060-75FCEA822BD0}"/>
    <cellStyle name="Input 3 2 2 2 3" xfId="36069" xr:uid="{33E46A22-5355-4106-9E4B-0EBC6E9ACF72}"/>
    <cellStyle name="Input 3 2 2 3" xfId="30973" xr:uid="{0D160E8F-1B46-49BF-877A-9D12E2AD5119}"/>
    <cellStyle name="Input 3 2 2 3 2" xfId="32810" xr:uid="{F12127F1-BD44-45E9-BCF1-0A57855FFE5B}"/>
    <cellStyle name="Input 3 2 2 3 3" xfId="36068" xr:uid="{B6308487-E92D-4B43-8229-CF52EC0BFE0C}"/>
    <cellStyle name="Input 3 2 2 4" xfId="30974" xr:uid="{F53C7DA2-BFB3-4F6A-B92C-E3698CB8BC46}"/>
    <cellStyle name="Input 3 2 2 4 2" xfId="32811" xr:uid="{4FD1DCE9-8773-4B55-9540-BCD89A53A27C}"/>
    <cellStyle name="Input 3 2 2 4 3" xfId="36067" xr:uid="{8CA653B7-0E0E-4CFB-A926-5C49A5DEE3B9}"/>
    <cellStyle name="Input 3 2 2 5" xfId="30975" xr:uid="{D0029D85-7DA3-459C-B65D-FCC23CBC20E3}"/>
    <cellStyle name="Input 3 2 2 5 2" xfId="32812" xr:uid="{BE0C94A8-6894-4A7C-8897-818B8FC36489}"/>
    <cellStyle name="Input 3 2 2 5 3" xfId="36066" xr:uid="{9BC27818-8503-4289-8EBB-E04B646D994E}"/>
    <cellStyle name="Input 3 2 2 6" xfId="32808" xr:uid="{8376456D-E2AA-49A6-BD7B-E49C789C3250}"/>
    <cellStyle name="Input 3 2 2 7" xfId="36070" xr:uid="{884D9A89-A0A3-45DD-93C3-459EC39E99AC}"/>
    <cellStyle name="Input 3 2 3" xfId="30976" xr:uid="{A3D4649D-DADC-416E-9987-ABABB9A3AFE4}"/>
    <cellStyle name="Input 3 2 3 2" xfId="30977" xr:uid="{70169E7F-182C-445A-86CD-8212860199CD}"/>
    <cellStyle name="Input 3 2 3 2 2" xfId="32814" xr:uid="{467C81E5-DA7B-4510-B1CB-A0C030CE6300}"/>
    <cellStyle name="Input 3 2 3 2 3" xfId="36064" xr:uid="{6F54E170-2929-42F6-ABE6-97617D268D2B}"/>
    <cellStyle name="Input 3 2 3 3" xfId="30978" xr:uid="{F26BBAEA-EE4B-4179-B079-7BBD0098BD43}"/>
    <cellStyle name="Input 3 2 3 3 2" xfId="32815" xr:uid="{E0A08273-C855-4454-AFDF-1DB0E131224B}"/>
    <cellStyle name="Input 3 2 3 3 3" xfId="36063" xr:uid="{B57F2C96-7CA9-4C3B-A2DD-D99600461DD2}"/>
    <cellStyle name="Input 3 2 3 4" xfId="30979" xr:uid="{29B7505A-82A9-4E60-A354-28E88B4D50D6}"/>
    <cellStyle name="Input 3 2 3 4 2" xfId="32816" xr:uid="{6C36960C-25EE-4EB8-A775-43FAD41BFF0F}"/>
    <cellStyle name="Input 3 2 3 4 3" xfId="36062" xr:uid="{39416442-7E59-4057-8A27-077E0AD02B89}"/>
    <cellStyle name="Input 3 2 3 5" xfId="30980" xr:uid="{574CBFF4-1106-43C1-A0C9-4455ECCDD2C2}"/>
    <cellStyle name="Input 3 2 3 5 2" xfId="32817" xr:uid="{635D540D-DE94-4F96-8742-75EB91AE8039}"/>
    <cellStyle name="Input 3 2 3 5 3" xfId="36061" xr:uid="{D0CC56E3-DC7D-45C4-AE10-6A42C84FDE19}"/>
    <cellStyle name="Input 3 2 3 6" xfId="32813" xr:uid="{C696FFBE-4A79-473B-94E4-138190CA2892}"/>
    <cellStyle name="Input 3 2 3 7" xfId="36065" xr:uid="{E5CFD2C4-D3B8-40CF-BCE1-76434E7728BF}"/>
    <cellStyle name="Input 3 2 4" xfId="30981" xr:uid="{7847987C-F223-4DC9-89C9-95BE3229716D}"/>
    <cellStyle name="Input 3 2 4 2" xfId="30982" xr:uid="{C9FC7760-551A-42C8-B4F1-1954B481FB24}"/>
    <cellStyle name="Input 3 2 4 2 2" xfId="32819" xr:uid="{07267C24-D2AC-4AD4-876E-883325652FDC}"/>
    <cellStyle name="Input 3 2 4 2 3" xfId="36059" xr:uid="{358D8BA6-7264-478B-914F-3FADD57CB144}"/>
    <cellStyle name="Input 3 2 4 3" xfId="30983" xr:uid="{F2122411-666D-472C-A92C-2841D6392E24}"/>
    <cellStyle name="Input 3 2 4 3 2" xfId="32820" xr:uid="{CB1BEDDD-F5CE-4A8B-9228-63884AB1B4AD}"/>
    <cellStyle name="Input 3 2 4 3 3" xfId="36058" xr:uid="{6D273EB3-06D0-4A31-A68C-94DBA0BEEC1D}"/>
    <cellStyle name="Input 3 2 4 4" xfId="30984" xr:uid="{DD4DA1AA-DEEC-46DC-9B00-066DC29F554A}"/>
    <cellStyle name="Input 3 2 4 4 2" xfId="32821" xr:uid="{948006AB-DC16-4390-83FC-8D15C94F6032}"/>
    <cellStyle name="Input 3 2 4 4 3" xfId="36057" xr:uid="{C2C2798F-C642-4049-B3D8-37899B5D8057}"/>
    <cellStyle name="Input 3 2 4 5" xfId="32818" xr:uid="{0816A8AF-3549-451B-BC38-8A8977A29810}"/>
    <cellStyle name="Input 3 2 4 6" xfId="36060" xr:uid="{3241E029-4146-4BB5-9811-781A3EE6C93A}"/>
    <cellStyle name="Input 3 2 5" xfId="30985" xr:uid="{E68EFFD9-C596-43A6-B09C-5DF3235FC009}"/>
    <cellStyle name="Input 3 2 5 2" xfId="30986" xr:uid="{C5FE59AF-D233-420D-AA07-817A333D31DB}"/>
    <cellStyle name="Input 3 2 5 2 2" xfId="32823" xr:uid="{7A724135-BB47-4C63-A829-0A82AA5B49DF}"/>
    <cellStyle name="Input 3 2 5 2 3" xfId="36055" xr:uid="{255D45DA-0633-4383-8CE2-18CF87F2B520}"/>
    <cellStyle name="Input 3 2 5 3" xfId="30987" xr:uid="{B3BC82A7-83A6-47CE-A0E0-BDDC181D5C97}"/>
    <cellStyle name="Input 3 2 5 3 2" xfId="32824" xr:uid="{32D1CE44-F3BB-4B10-ABCE-DDCF70A712E3}"/>
    <cellStyle name="Input 3 2 5 3 3" xfId="36054" xr:uid="{7E5455AB-41C1-498A-9E2A-6CD503F0D0E9}"/>
    <cellStyle name="Input 3 2 5 4" xfId="30988" xr:uid="{A0B3BCD7-2B40-402E-A4A3-FC34F52F5EE2}"/>
    <cellStyle name="Input 3 2 5 4 2" xfId="32825" xr:uid="{B866FCF1-6206-44D2-975B-A14C8319D5A9}"/>
    <cellStyle name="Input 3 2 5 4 3" xfId="36053" xr:uid="{B4335EE6-A0BB-4EC5-8AD4-D1ED53F151B6}"/>
    <cellStyle name="Input 3 2 5 5" xfId="32822" xr:uid="{E78B613F-EA27-4277-AF8E-0E954779A90F}"/>
    <cellStyle name="Input 3 2 5 6" xfId="36056" xr:uid="{C534C846-BCF1-45E9-B686-652FD2D9B961}"/>
    <cellStyle name="Input 3 2 6" xfId="30989" xr:uid="{63CA06E0-E7AB-42B5-AEF3-1D1CB20D9EB6}"/>
    <cellStyle name="Input 3 2 6 2" xfId="30990" xr:uid="{7DB3F9BB-0D96-4B6C-97C8-A9CB2FCD24C8}"/>
    <cellStyle name="Input 3 2 6 2 2" xfId="32827" xr:uid="{4AAA9607-37DA-4ADB-AC4E-0579559637E4}"/>
    <cellStyle name="Input 3 2 6 2 3" xfId="36051" xr:uid="{C7C65487-392F-4E66-A2F3-6DCDCED5CA2D}"/>
    <cellStyle name="Input 3 2 6 3" xfId="30991" xr:uid="{5F929634-7C85-4894-8EEF-846753359A79}"/>
    <cellStyle name="Input 3 2 6 3 2" xfId="32828" xr:uid="{DEFD56E3-EE01-47F2-82D8-BDFCF877A7C9}"/>
    <cellStyle name="Input 3 2 6 3 3" xfId="36050" xr:uid="{5838FD16-1635-4459-8818-6FCF4C1DB1A2}"/>
    <cellStyle name="Input 3 2 6 4" xfId="30992" xr:uid="{27CDB856-5701-4209-AC44-7E4704D600AA}"/>
    <cellStyle name="Input 3 2 6 4 2" xfId="32829" xr:uid="{F06C7807-BC2E-478A-9CB3-9ACC0FF38A4D}"/>
    <cellStyle name="Input 3 2 6 4 3" xfId="36049" xr:uid="{5361755E-7DD4-468F-B81C-CC4D4DBD2E38}"/>
    <cellStyle name="Input 3 2 6 5" xfId="32826" xr:uid="{D40062ED-4FE9-4BAA-A5AB-B26744C0B772}"/>
    <cellStyle name="Input 3 2 6 6" xfId="36052" xr:uid="{5678AA77-58BF-4D22-8026-53749BB91AF9}"/>
    <cellStyle name="Input 3 2 7" xfId="30993" xr:uid="{48092D5E-C792-4AC6-84E4-AA097F419D23}"/>
    <cellStyle name="Input 3 2 7 2" xfId="30994" xr:uid="{52B2D6D1-6BBB-429E-A309-765D245661BF}"/>
    <cellStyle name="Input 3 2 7 2 2" xfId="32831" xr:uid="{3C61E274-17FB-4E0B-A935-D0F37977A116}"/>
    <cellStyle name="Input 3 2 7 2 3" xfId="36047" xr:uid="{9E454403-3D5B-494A-A993-2BACC5603BE0}"/>
    <cellStyle name="Input 3 2 7 3" xfId="30995" xr:uid="{6CC28068-47C1-4FB5-9FFB-3A3C2D480F6F}"/>
    <cellStyle name="Input 3 2 7 3 2" xfId="32832" xr:uid="{93027C45-6BB2-41B2-A5D3-9DBF38564B70}"/>
    <cellStyle name="Input 3 2 7 3 3" xfId="36046" xr:uid="{3E035249-BCA5-4F93-A1CB-B5DD2265AB68}"/>
    <cellStyle name="Input 3 2 7 4" xfId="32830" xr:uid="{D7C46047-5C29-4CD7-8AFC-7CA96A22D640}"/>
    <cellStyle name="Input 3 2 7 5" xfId="36048" xr:uid="{AFD8C9ED-E36C-4059-80F1-321E16B303D6}"/>
    <cellStyle name="Input 3 2 8" xfId="30996" xr:uid="{4075DE27-0169-42A1-87A1-CC4EEC000E8C}"/>
    <cellStyle name="Input 3 2 8 2" xfId="30997" xr:uid="{C61CFBDD-2A68-4DE8-AD85-5CF4FEB46DAF}"/>
    <cellStyle name="Input 3 2 8 2 2" xfId="32834" xr:uid="{FA60C77D-8882-4E9B-BC69-3A1617422637}"/>
    <cellStyle name="Input 3 2 8 2 3" xfId="36044" xr:uid="{34777FFB-6259-4FF5-A591-62CC00CB9478}"/>
    <cellStyle name="Input 3 2 8 3" xfId="30998" xr:uid="{43B4A6AC-730D-4B1C-954B-36D06B2D5FA8}"/>
    <cellStyle name="Input 3 2 8 3 2" xfId="32835" xr:uid="{1AB51B50-0D79-435D-A0EB-2943BF135D8D}"/>
    <cellStyle name="Input 3 2 8 3 3" xfId="36043" xr:uid="{F6B48352-886F-469F-8508-C3A7FCF67D2E}"/>
    <cellStyle name="Input 3 2 8 4" xfId="32833" xr:uid="{8736BBC7-BB1F-48AE-9BE7-0A750B1D89FC}"/>
    <cellStyle name="Input 3 2 8 5" xfId="36045" xr:uid="{DBDBD787-B03A-4E6A-8F57-EAFC527D73AF}"/>
    <cellStyle name="Input 3 2 9" xfId="30999" xr:uid="{0B46518A-0BB9-4131-A4FA-A795F9220C60}"/>
    <cellStyle name="Input 3 2 9 2" xfId="31000" xr:uid="{120D5C0A-D1DD-47ED-9211-1141434C2CA2}"/>
    <cellStyle name="Input 3 2 9 2 2" xfId="32837" xr:uid="{064DC296-92A4-4B74-AFE3-AB7E7E09CB91}"/>
    <cellStyle name="Input 3 2 9 2 3" xfId="36041" xr:uid="{71DE00D4-0A0C-485C-83C4-5F945D1AE915}"/>
    <cellStyle name="Input 3 2 9 3" xfId="31001" xr:uid="{30DAF72A-B0AD-4005-9165-63F4EE8CA500}"/>
    <cellStyle name="Input 3 2 9 3 2" xfId="32838" xr:uid="{73D8A68D-2596-42A7-8F81-9F9EB5D67FE4}"/>
    <cellStyle name="Input 3 2 9 3 3" xfId="36040" xr:uid="{B1E8AD9A-031E-4F1D-802C-28BD9F420DCB}"/>
    <cellStyle name="Input 3 2 9 4" xfId="32836" xr:uid="{4E51E14B-BD9D-490D-B699-87CD30243956}"/>
    <cellStyle name="Input 3 2 9 5" xfId="36042" xr:uid="{A871C3FB-070B-4F05-B124-5FA0ADD161C7}"/>
    <cellStyle name="Input 3 20" xfId="13396" xr:uid="{8E947230-C3BC-4BBE-B986-242E3AC08064}"/>
    <cellStyle name="Input 3 21" xfId="11008" xr:uid="{C65935D1-27A4-43F7-9063-C4CACD868CDD}"/>
    <cellStyle name="Input 3 22" xfId="30939" xr:uid="{2956A4EA-2BE3-4205-ACA7-9D9E4DD7BDE4}"/>
    <cellStyle name="Input 3 23" xfId="32776" xr:uid="{1E3BA5E3-00BC-46B4-BCD0-2B04B68D8B3C}"/>
    <cellStyle name="Input 3 24" xfId="34688" xr:uid="{BADCA45A-61A4-45AE-BD9B-9D62726E89FD}"/>
    <cellStyle name="Input 3 3" xfId="1279" xr:uid="{35ABD88B-0265-4BDC-8C5B-A3CA9B8FB54F}"/>
    <cellStyle name="Input 3 3 10" xfId="7528" xr:uid="{A75616B1-656F-42E9-B5C1-80495D59F406}"/>
    <cellStyle name="Input 3 3 10 2" xfId="31004" xr:uid="{060B6030-C19E-45E9-A9FB-26C746B12B6A}"/>
    <cellStyle name="Input 3 3 10 2 2" xfId="32841" xr:uid="{C294F599-5D42-4F79-8D0F-CAC57ED998C9}"/>
    <cellStyle name="Input 3 3 10 2 3" xfId="36037" xr:uid="{E7974B34-D494-4F5A-8CFE-9D33C84859F1}"/>
    <cellStyle name="Input 3 3 10 3" xfId="31005" xr:uid="{CCBBE816-E87C-42F2-8718-1D17D9BF482F}"/>
    <cellStyle name="Input 3 3 10 3 2" xfId="32842" xr:uid="{A9B519F5-29E8-427A-A7BD-A0B11AB22306}"/>
    <cellStyle name="Input 3 3 10 3 3" xfId="36036" xr:uid="{D19B5DDF-DD8A-49D8-983C-CA97936E3619}"/>
    <cellStyle name="Input 3 3 10 4" xfId="31003" xr:uid="{D5FC2D53-851A-406A-BFC5-E1800171023A}"/>
    <cellStyle name="Input 3 3 10 5" xfId="32840" xr:uid="{5D4A88DA-9F3F-45CC-AB36-3E78E345DACE}"/>
    <cellStyle name="Input 3 3 10 6" xfId="36038" xr:uid="{A13A7496-9FDF-4514-88C9-BB5FDD54B51F}"/>
    <cellStyle name="Input 3 3 11" xfId="7027" xr:uid="{1093AC97-A722-4CAA-B6A8-E26DD4E0458E}"/>
    <cellStyle name="Input 3 3 11 2" xfId="31007" xr:uid="{C833199A-E322-457F-9801-C7DE98D4FE45}"/>
    <cellStyle name="Input 3 3 11 2 2" xfId="32844" xr:uid="{05E17AAC-8736-4A8B-8F7C-AD5EECD5F68F}"/>
    <cellStyle name="Input 3 3 11 2 3" xfId="36034" xr:uid="{D58E47BD-10C1-4EF9-98E7-D48335D36376}"/>
    <cellStyle name="Input 3 3 11 3" xfId="31008" xr:uid="{4BD62559-B465-4984-8C86-25CCAFBA36D2}"/>
    <cellStyle name="Input 3 3 11 3 2" xfId="32845" xr:uid="{C1CE0754-7AC0-4D87-AD87-54758D1CF031}"/>
    <cellStyle name="Input 3 3 11 3 3" xfId="36033" xr:uid="{11B9C76D-115A-4360-A973-54FAC2C8DF7E}"/>
    <cellStyle name="Input 3 3 11 4" xfId="31006" xr:uid="{D580FED8-5823-4D14-BFAE-DA97C4F7DC41}"/>
    <cellStyle name="Input 3 3 11 5" xfId="32843" xr:uid="{2AB20BEB-3916-49ED-BEDE-D87238583C0E}"/>
    <cellStyle name="Input 3 3 11 6" xfId="36035" xr:uid="{BD3048A1-DE13-4801-AE75-CB97B6A8A767}"/>
    <cellStyle name="Input 3 3 12" xfId="11132" xr:uid="{FF8FF269-73F9-4DA2-A933-3B14BD18D11A}"/>
    <cellStyle name="Input 3 3 12 2" xfId="31010" xr:uid="{515420A8-7FF3-4227-A43F-CEBB36441106}"/>
    <cellStyle name="Input 3 3 12 2 2" xfId="32847" xr:uid="{51D6E841-76DB-4CA5-B7CD-17EE10FE9E7B}"/>
    <cellStyle name="Input 3 3 12 2 3" xfId="36031" xr:uid="{37DF8D89-5B3B-41D7-88E3-74137FD35A64}"/>
    <cellStyle name="Input 3 3 12 3" xfId="31011" xr:uid="{568DDED5-0E7D-4D95-8237-CA1793B5A6DC}"/>
    <cellStyle name="Input 3 3 12 3 2" xfId="32848" xr:uid="{88ECE4B8-AEDE-4AE1-81B7-04ABDEF62E7C}"/>
    <cellStyle name="Input 3 3 12 3 3" xfId="36030" xr:uid="{B2DF2A51-1510-48CA-803E-B1D807B86D83}"/>
    <cellStyle name="Input 3 3 12 4" xfId="31009" xr:uid="{B4364A09-8C4E-4128-8020-E103A28EA7D1}"/>
    <cellStyle name="Input 3 3 12 5" xfId="32846" xr:uid="{D461854A-D9BC-4596-B911-742341AE6F8A}"/>
    <cellStyle name="Input 3 3 12 6" xfId="36032" xr:uid="{6B20CBD3-DF13-4843-8E7C-1E9C410EA927}"/>
    <cellStyle name="Input 3 3 13" xfId="13090" xr:uid="{F4F24A9A-FCE2-442B-93BD-8A6E0D665638}"/>
    <cellStyle name="Input 3 3 13 2" xfId="31012" xr:uid="{A6A9F675-EF88-4D81-95AF-E54D9B2C528F}"/>
    <cellStyle name="Input 3 3 13 3" xfId="32849" xr:uid="{80528477-BF15-4092-B086-045F9463599E}"/>
    <cellStyle name="Input 3 3 13 4" xfId="36029" xr:uid="{175ACFA7-2683-4185-AF98-F3D2572B44A2}"/>
    <cellStyle name="Input 3 3 14" xfId="11240" xr:uid="{53EAEA24-3F81-4F9F-859E-7838C7BBD758}"/>
    <cellStyle name="Input 3 3 14 2" xfId="31013" xr:uid="{91F1523E-4F49-4355-9153-84EF739F3CC2}"/>
    <cellStyle name="Input 3 3 14 3" xfId="32850" xr:uid="{BB571E02-839B-4EAA-9D65-59D744D6C0F6}"/>
    <cellStyle name="Input 3 3 14 4" xfId="36028" xr:uid="{CD68DAAB-8D82-4045-872B-F1CC66D9B2BA}"/>
    <cellStyle name="Input 3 3 15" xfId="19022" xr:uid="{216A885B-89F5-4C53-9779-6FA74C1A7457}"/>
    <cellStyle name="Input 3 3 15 2" xfId="31014" xr:uid="{F7C543C7-EBEC-40C6-8969-D20C0666C6D1}"/>
    <cellStyle name="Input 3 3 15 3" xfId="32851" xr:uid="{4A3E183A-F22D-4F4B-9E5A-196FE41EC36D}"/>
    <cellStyle name="Input 3 3 15 4" xfId="36027" xr:uid="{95D921CE-D44C-4C56-84B0-041612AB1CDE}"/>
    <cellStyle name="Input 3 3 16" xfId="15440" xr:uid="{BFA05432-592C-42DA-869C-29E15375A7A6}"/>
    <cellStyle name="Input 3 3 17" xfId="11009" xr:uid="{02379462-1DA0-40BE-91D7-9E89B5538DB8}"/>
    <cellStyle name="Input 3 3 18" xfId="31002" xr:uid="{3FD3B516-EA82-4E7E-B375-05BC00CDDFBE}"/>
    <cellStyle name="Input 3 3 19" xfId="32839" xr:uid="{A2B4A0F5-3BBA-4169-8C0D-0909FE2D3252}"/>
    <cellStyle name="Input 3 3 2" xfId="1280" xr:uid="{7A2871C2-7444-41B4-95B9-C92A26E6BE8B}"/>
    <cellStyle name="Input 3 3 2 10" xfId="9248" xr:uid="{CFC87B90-3F2B-4F11-B831-8831A562C2E4}"/>
    <cellStyle name="Input 3 3 2 11" xfId="11131" xr:uid="{329331E3-8A4D-4568-A7AA-1CD365D2C12C}"/>
    <cellStyle name="Input 3 3 2 12" xfId="10862" xr:uid="{F9949496-EAD9-4191-9630-AD655DDC9626}"/>
    <cellStyle name="Input 3 3 2 13" xfId="15483" xr:uid="{025D86CB-0FC7-4FEF-B71D-23772E999084}"/>
    <cellStyle name="Input 3 3 2 14" xfId="10803" xr:uid="{EF8A4E9B-F0DC-4928-B596-5275A9ED8362}"/>
    <cellStyle name="Input 3 3 2 15" xfId="21554" xr:uid="{58AC4353-070F-4EA7-B922-9DC78E81BA24}"/>
    <cellStyle name="Input 3 3 2 16" xfId="11010" xr:uid="{02193957-BFCF-481F-ACBB-441E596142D4}"/>
    <cellStyle name="Input 3 3 2 17" xfId="31015" xr:uid="{F0B4DA4D-BF02-4C7B-AA02-B05455D80775}"/>
    <cellStyle name="Input 3 3 2 18" xfId="32852" xr:uid="{228C303E-2121-40F5-A087-B0908FF5A9C0}"/>
    <cellStyle name="Input 3 3 2 19" xfId="34690" xr:uid="{8BAC1A68-9DA2-4379-BB3B-2FAE8530545E}"/>
    <cellStyle name="Input 3 3 2 2" xfId="3690" xr:uid="{9CFC2D2C-0028-4C88-8B83-DAA5A5E89E16}"/>
    <cellStyle name="Input 3 3 2 2 10" xfId="31016" xr:uid="{EEA36810-7708-4957-8033-7064CD40EF7B}"/>
    <cellStyle name="Input 3 3 2 2 11" xfId="32853" xr:uid="{36844715-4AEE-4A19-AD07-E37CB834BF5F}"/>
    <cellStyle name="Input 3 3 2 2 12" xfId="37009" xr:uid="{2E3A8F0C-8612-4AA5-B063-13B0BDCBFC32}"/>
    <cellStyle name="Input 3 3 2 2 13" xfId="34364" xr:uid="{6A8C6D14-A657-4A9F-8ACA-89D431D385E3}"/>
    <cellStyle name="Input 3 3 2 2 2" xfId="7917" xr:uid="{039FCD79-6123-4A86-A972-0309A29B4CAC}"/>
    <cellStyle name="Input 3 3 2 2 3" xfId="12048" xr:uid="{E26C1FB7-0728-45CD-ADC8-6215D468A3F8}"/>
    <cellStyle name="Input 3 3 2 2 4" xfId="8782" xr:uid="{47D0F1EF-9288-4711-8BF4-5899DE7E8A87}"/>
    <cellStyle name="Input 3 3 2 2 5" xfId="17759" xr:uid="{697C4469-5C9A-46E6-A0A0-587E35BC16FE}"/>
    <cellStyle name="Input 3 3 2 2 6" xfId="8621" xr:uid="{595EB9BA-68A2-4BFF-9970-050FD388CD86}"/>
    <cellStyle name="Input 3 3 2 2 7" xfId="11568" xr:uid="{2141CAA3-DD18-4729-AB12-BBA848395A4B}"/>
    <cellStyle name="Input 3 3 2 2 8" xfId="7081" xr:uid="{A940687C-721A-472D-B62D-D8DCDA0F8BEB}"/>
    <cellStyle name="Input 3 3 2 2 9" xfId="27908" xr:uid="{50FCC330-A669-4F64-9589-C9656B1F6AC4}"/>
    <cellStyle name="Input 3 3 2 3" xfId="4871" xr:uid="{28920A70-518F-46BA-8ADD-BCB5021B11E5}"/>
    <cellStyle name="Input 3 3 2 3 10" xfId="31017" xr:uid="{E62193CF-457F-4E8B-9EC7-9366E8D91383}"/>
    <cellStyle name="Input 3 3 2 3 11" xfId="32854" xr:uid="{EC351548-ABE8-41BE-83D8-35CFFDF1D316}"/>
    <cellStyle name="Input 3 3 2 3 12" xfId="37915" xr:uid="{0B7148FC-9A17-47C0-B8A0-91F71D9B3244}"/>
    <cellStyle name="Input 3 3 2 3 13" xfId="40750" xr:uid="{F8D65658-874D-4D8D-A258-CADAF5FF3134}"/>
    <cellStyle name="Input 3 3 2 3 2" xfId="8932" xr:uid="{111C3F65-490E-4F56-A373-FBD441E62B3A}"/>
    <cellStyle name="Input 3 3 2 3 3" xfId="13028" xr:uid="{1A143AEB-580C-4123-93E3-D68D03613EDC}"/>
    <cellStyle name="Input 3 3 2 3 4" xfId="15588" xr:uid="{3BBFA862-06CD-4C5B-ADE8-4F1202CB7205}"/>
    <cellStyle name="Input 3 3 2 3 5" xfId="18665" xr:uid="{533CD320-C4A8-4988-8E64-D8B659EBD959}"/>
    <cellStyle name="Input 3 3 2 3 6" xfId="21207" xr:uid="{6E943C12-CD8A-4740-BCD0-C00833299764}"/>
    <cellStyle name="Input 3 3 2 3 7" xfId="23667" xr:uid="{BDDCE904-C342-4862-A41D-65F3D522822C}"/>
    <cellStyle name="Input 3 3 2 3 8" xfId="25989" xr:uid="{0517F34F-7C72-42E9-8016-9BF3A43D45DD}"/>
    <cellStyle name="Input 3 3 2 3 9" xfId="28554" xr:uid="{24B89A1B-8222-4095-8A83-2DB982AC2952}"/>
    <cellStyle name="Input 3 3 2 4" xfId="5092" xr:uid="{C2CFDADF-CE47-45F6-A580-CAF6227EA35A}"/>
    <cellStyle name="Input 3 3 2 4 10" xfId="31018" xr:uid="{C04EE40D-F205-4328-9990-B457048315F2}"/>
    <cellStyle name="Input 3 3 2 4 11" xfId="32855" xr:uid="{F7409323-0261-41E4-8714-34C3F2F85A02}"/>
    <cellStyle name="Input 3 3 2 4 12" xfId="38136" xr:uid="{47B069BE-583D-4FC6-9A38-7BE4A8B35CE5}"/>
    <cellStyle name="Input 3 3 2 4 13" xfId="34563" xr:uid="{F680CBFF-0826-4CA7-83AF-FD54AC430717}"/>
    <cellStyle name="Input 3 3 2 4 2" xfId="9145" xr:uid="{8068D0DE-0905-4F36-A7DE-5171AEE27850}"/>
    <cellStyle name="Input 3 3 2 4 3" xfId="13249" xr:uid="{E208262D-00C2-44F7-A22B-5DC0817AB66B}"/>
    <cellStyle name="Input 3 3 2 4 4" xfId="15807" xr:uid="{D0D3EC7D-6E86-43AD-B12A-B84B3974C25D}"/>
    <cellStyle name="Input 3 3 2 4 5" xfId="18878" xr:uid="{EBEA3373-51BA-4E2E-AF4A-F23D036A3A22}"/>
    <cellStyle name="Input 3 3 2 4 6" xfId="21420" xr:uid="{6C5EEA51-4DDD-413F-9CE0-EBF647421B09}"/>
    <cellStyle name="Input 3 3 2 4 7" xfId="23880" xr:uid="{C376274C-7729-4038-996B-8F5544EB78FC}"/>
    <cellStyle name="Input 3 3 2 4 8" xfId="26202" xr:uid="{F349A7AB-8852-43E9-86AA-016CAAC535D6}"/>
    <cellStyle name="Input 3 3 2 4 9" xfId="28767" xr:uid="{95FD3D34-F62D-4B0C-BB57-CA82438CDE74}"/>
    <cellStyle name="Input 3 3 2 5" xfId="4212" xr:uid="{6D724638-D7E3-445D-BCCF-3F198FA7F246}"/>
    <cellStyle name="Input 3 3 2 5 10" xfId="31019" xr:uid="{3DC0DD6C-2987-46C9-A3B9-DE6508E51903}"/>
    <cellStyle name="Input 3 3 2 5 11" xfId="32856" xr:uid="{1E3704E3-44FA-40E9-A124-E03E30C17B94}"/>
    <cellStyle name="Input 3 3 2 5 12" xfId="37521" xr:uid="{22F41E01-73E9-4189-B078-A1F222B1FD23}"/>
    <cellStyle name="Input 3 3 2 5 13" xfId="40713" xr:uid="{DEF990B3-ED27-48B0-BBC3-A9BC4EF3C72B}"/>
    <cellStyle name="Input 3 3 2 5 2" xfId="8429" xr:uid="{C8C4A5F6-B895-4206-A5EB-176A0BBCA872}"/>
    <cellStyle name="Input 3 3 2 5 3" xfId="12560" xr:uid="{ED41F88A-BAA3-4518-9C2C-415842DBE1A8}"/>
    <cellStyle name="Input 3 3 2 5 4" xfId="15255" xr:uid="{DED697B0-4757-48DC-8BBC-994EA0F68820}"/>
    <cellStyle name="Input 3 3 2 5 5" xfId="18268" xr:uid="{C8EEA512-BB64-486F-8477-2FBAA4FC7B0D}"/>
    <cellStyle name="Input 3 3 2 5 6" xfId="20885" xr:uid="{BE49DFC5-520F-4034-AE89-940C5BAEE63B}"/>
    <cellStyle name="Input 3 3 2 5 7" xfId="23419" xr:uid="{1EC8ACDE-539B-4CA4-91BE-9AE50205F93E}"/>
    <cellStyle name="Input 3 3 2 5 8" xfId="25828" xr:uid="{B8A6F27D-3520-47CA-811B-9ADBAF61657A}"/>
    <cellStyle name="Input 3 3 2 5 9" xfId="28408" xr:uid="{0832A191-1902-4687-AEBC-2DAE35684DA0}"/>
    <cellStyle name="Input 3 3 2 6" xfId="4998" xr:uid="{606774FF-3687-47C1-B4D1-06F3E5DD000A}"/>
    <cellStyle name="Input 3 3 2 6 10" xfId="38042" xr:uid="{9F0DF47B-0DF1-4833-A123-88BB5A4A0EBC}"/>
    <cellStyle name="Input 3 3 2 6 11" xfId="34540" xr:uid="{9E8491C3-B1FD-4AE5-8BEC-096FE34C20C8}"/>
    <cellStyle name="Input 3 3 2 6 2" xfId="9053" xr:uid="{9E97978B-0F97-4673-BE3D-63B4E72592FE}"/>
    <cellStyle name="Input 3 3 2 6 3" xfId="13155" xr:uid="{3902EB60-7D0F-46B6-9FBE-EB52F7D840AF}"/>
    <cellStyle name="Input 3 3 2 6 4" xfId="15715" xr:uid="{BEDFD147-A8CC-4CFA-AC24-F9CA7DEBA53B}"/>
    <cellStyle name="Input 3 3 2 6 5" xfId="18786" xr:uid="{1CCF0E29-70DD-4423-96EB-B12378D7799C}"/>
    <cellStyle name="Input 3 3 2 6 6" xfId="21328" xr:uid="{0BA5C366-C031-4434-B2B7-49BB7CCDA92C}"/>
    <cellStyle name="Input 3 3 2 6 7" xfId="23788" xr:uid="{CA0428BB-7730-45C6-9CDF-D1A8D2FCA3D7}"/>
    <cellStyle name="Input 3 3 2 6 8" xfId="26110" xr:uid="{6A9B98C5-0056-4E2A-A66C-06207FE5052D}"/>
    <cellStyle name="Input 3 3 2 6 9" xfId="28675" xr:uid="{BE57B3A7-1B0E-4958-909D-B2D83B582FFB}"/>
    <cellStyle name="Input 3 3 2 7" xfId="4086" xr:uid="{B7AAA104-2FE3-48FA-A6FC-A79EB22E5029}"/>
    <cellStyle name="Input 3 3 2 7 10" xfId="37395" xr:uid="{7A3BDD84-040F-4197-A29F-BD0C817A8D9F}"/>
    <cellStyle name="Input 3 3 2 7 11" xfId="39981" xr:uid="{6D4792E3-23EC-45E4-8D16-9CA81F39610E}"/>
    <cellStyle name="Input 3 3 2 7 2" xfId="8303" xr:uid="{F794402A-B25C-4CDA-B4FD-5E5D28E8E6E2}"/>
    <cellStyle name="Input 3 3 2 7 3" xfId="12434" xr:uid="{8D7FC46C-8ED3-4AE9-8B46-2C3A0ABCA471}"/>
    <cellStyle name="Input 3 3 2 7 4" xfId="15129" xr:uid="{AAE4401D-8A8F-4C99-B06B-0F4F70C5D17F}"/>
    <cellStyle name="Input 3 3 2 7 5" xfId="18142" xr:uid="{12A7260C-67A2-4F32-ADEB-32EAE7F729B6}"/>
    <cellStyle name="Input 3 3 2 7 6" xfId="20759" xr:uid="{41C172EF-0731-4F85-9585-9349B399A2D9}"/>
    <cellStyle name="Input 3 3 2 7 7" xfId="23293" xr:uid="{45CC7CBC-0626-44D5-8E45-B38CF21DC107}"/>
    <cellStyle name="Input 3 3 2 7 8" xfId="25702" xr:uid="{97D5B682-D429-4AD5-9F71-516D0E69AFD7}"/>
    <cellStyle name="Input 3 3 2 7 9" xfId="28282" xr:uid="{291E7A05-8F63-426A-A89D-3D67C5C01499}"/>
    <cellStyle name="Input 3 3 2 8" xfId="6526" xr:uid="{2A9C80BE-E72E-4460-B382-81AD404EBB58}"/>
    <cellStyle name="Input 3 3 2 8 10" xfId="39529" xr:uid="{0D565827-D896-461D-BABB-939ACA87E057}"/>
    <cellStyle name="Input 3 3 2 8 11" xfId="35566" xr:uid="{E9A4AD43-3220-455B-BC73-D44A39BD43CA}"/>
    <cellStyle name="Input 3 3 2 8 2" xfId="10474" xr:uid="{A401304D-218B-4923-96F8-BA0A123004D9}"/>
    <cellStyle name="Input 3 3 2 8 3" xfId="14643" xr:uid="{ED6D80B2-5D6C-4551-A005-2B373B32CDD1}"/>
    <cellStyle name="Input 3 3 2 8 4" xfId="17162" xr:uid="{32EDFD3E-0B17-47D2-B9CE-4118C94E50C9}"/>
    <cellStyle name="Input 3 3 2 8 5" xfId="20274" xr:uid="{E16CD28C-91A6-4A5A-BD9C-DA8ABDFC4549}"/>
    <cellStyle name="Input 3 3 2 8 6" xfId="22801" xr:uid="{DB23EF2F-7001-4211-8AE9-2A5DDEB20D07}"/>
    <cellStyle name="Input 3 3 2 8 7" xfId="25225" xr:uid="{298B1E1C-6299-48DE-87A3-6F4373CA8E09}"/>
    <cellStyle name="Input 3 3 2 8 8" xfId="27521" xr:uid="{0C51809D-77C0-4B8B-B9A3-6CC79CF93982}"/>
    <cellStyle name="Input 3 3 2 8 9" xfId="30070" xr:uid="{2183F182-13AB-40E5-A847-6E8C88EC4B1B}"/>
    <cellStyle name="Input 3 3 2 9" xfId="7529" xr:uid="{D958A20F-A873-452B-BD80-8660F8C2177F}"/>
    <cellStyle name="Input 3 3 20" xfId="34689" xr:uid="{03D2F2E3-DC09-4D10-B845-42366A9E8B9E}"/>
    <cellStyle name="Input 3 3 3" xfId="3689" xr:uid="{EE90D946-D85A-4FB2-A723-E71CF7BB1930}"/>
    <cellStyle name="Input 3 3 3 10" xfId="31020" xr:uid="{37C3F8A4-D2CC-4F87-BE37-66D5E1FFB7B4}"/>
    <cellStyle name="Input 3 3 3 11" xfId="32857" xr:uid="{2CCB5A8B-9BE5-450B-969F-E4F700D3D442}"/>
    <cellStyle name="Input 3 3 3 12" xfId="37008" xr:uid="{99A93E3D-661A-42EE-AA20-17FE00F03ED4}"/>
    <cellStyle name="Input 3 3 3 13" xfId="37599" xr:uid="{692E2B21-E84E-4284-9791-825AD083908E}"/>
    <cellStyle name="Input 3 3 3 2" xfId="7916" xr:uid="{6D57023E-66F2-4C27-AD5D-0A74476DFA79}"/>
    <cellStyle name="Input 3 3 3 2 2" xfId="31021" xr:uid="{3F00C274-8864-4B23-8105-6177F5DC0CDB}"/>
    <cellStyle name="Input 3 3 3 2 3" xfId="32858" xr:uid="{7A651B2D-C104-4362-AADD-EFD4E162C867}"/>
    <cellStyle name="Input 3 3 3 2 4" xfId="36020" xr:uid="{A2D51902-4B44-47FA-8602-0A7FEE208A5F}"/>
    <cellStyle name="Input 3 3 3 3" xfId="12047" xr:uid="{2C2918D2-750A-458F-ABA8-B71D373D94B0}"/>
    <cellStyle name="Input 3 3 3 3 2" xfId="31022" xr:uid="{6961A7F6-848E-4FA0-AF4C-7BAD46E95B82}"/>
    <cellStyle name="Input 3 3 3 3 3" xfId="32859" xr:uid="{43C49A83-AD68-44B1-A4EF-11CEBCE56B06}"/>
    <cellStyle name="Input 3 3 3 3 4" xfId="36019" xr:uid="{4709B81F-DDFC-4DD8-B3EB-1759DFFEF564}"/>
    <cellStyle name="Input 3 3 3 4" xfId="7330" xr:uid="{5B365CEE-B877-4701-8E5C-B375767D8C6D}"/>
    <cellStyle name="Input 3 3 3 4 2" xfId="31023" xr:uid="{82CB7A0D-BA50-448F-96DD-0B568968A306}"/>
    <cellStyle name="Input 3 3 3 4 3" xfId="32860" xr:uid="{1E10AE6C-09DF-4472-9A0D-3972CB57E45C}"/>
    <cellStyle name="Input 3 3 3 4 4" xfId="36018" xr:uid="{85BEF482-7506-41B8-AF91-C0F61BAA50B3}"/>
    <cellStyle name="Input 3 3 3 5" xfId="17758" xr:uid="{339F72FF-5DF2-48BF-904F-939B8E32F2F0}"/>
    <cellStyle name="Input 3 3 3 5 2" xfId="31024" xr:uid="{EF8E91DF-A42B-462B-A10F-0433D320C1EA}"/>
    <cellStyle name="Input 3 3 3 5 3" xfId="32861" xr:uid="{D0615BD3-096E-4A81-A8E2-4CFCB14C0254}"/>
    <cellStyle name="Input 3 3 3 5 4" xfId="36017" xr:uid="{9B2FE562-3606-4468-ABA5-7F038563998C}"/>
    <cellStyle name="Input 3 3 3 6" xfId="12827" xr:uid="{AA84487B-77EE-4336-946E-4E19D4C807DD}"/>
    <cellStyle name="Input 3 3 3 7" xfId="11567" xr:uid="{EE9BBAE1-3052-4D64-92D6-2A682487D1D5}"/>
    <cellStyle name="Input 3 3 3 8" xfId="8537" xr:uid="{0042CC4B-CD7D-4A6F-869B-CEBFE716F711}"/>
    <cellStyle name="Input 3 3 3 9" xfId="27907" xr:uid="{1408025B-018A-434F-9CBA-72954B145F90}"/>
    <cellStyle name="Input 3 3 4" xfId="4870" xr:uid="{8447D9CB-AF87-4957-8093-937F14463E2D}"/>
    <cellStyle name="Input 3 3 4 10" xfId="31025" xr:uid="{26255CA9-B15B-4832-AE2D-2D9FDC794DF1}"/>
    <cellStyle name="Input 3 3 4 11" xfId="32862" xr:uid="{3A85B4A4-BD1C-4DB5-8687-E2D5F7601926}"/>
    <cellStyle name="Input 3 3 4 12" xfId="37914" xr:uid="{01EF6021-22D4-4295-A819-60911B6272ED}"/>
    <cellStyle name="Input 3 3 4 13" xfId="40018" xr:uid="{841AC3C8-54BE-49FF-AAB9-15F065BD62DC}"/>
    <cellStyle name="Input 3 3 4 2" xfId="8931" xr:uid="{6A3D7F14-C6D7-4A49-9814-8EB85A77273A}"/>
    <cellStyle name="Input 3 3 4 2 2" xfId="31026" xr:uid="{A5364F6B-CBDF-4360-BBF8-4E2EC4B95972}"/>
    <cellStyle name="Input 3 3 4 2 3" xfId="32863" xr:uid="{7EB71172-C3FB-4C02-8D70-6E7CD7926049}"/>
    <cellStyle name="Input 3 3 4 2 4" xfId="35991" xr:uid="{AF8CF559-F369-4428-B67C-01C03EA41A88}"/>
    <cellStyle name="Input 3 3 4 3" xfId="13027" xr:uid="{F4E51B81-9A6A-4FCB-8E6E-458D1FCB24A7}"/>
    <cellStyle name="Input 3 3 4 3 2" xfId="31027" xr:uid="{0C28F11E-7990-4A27-9219-248584FA2241}"/>
    <cellStyle name="Input 3 3 4 3 3" xfId="32864" xr:uid="{25BCD99F-A439-4967-ACB2-EBF57787EAF5}"/>
    <cellStyle name="Input 3 3 4 3 4" xfId="38278" xr:uid="{44D5BD66-6BCA-4316-B2F0-42C12C7F0AF7}"/>
    <cellStyle name="Input 3 3 4 4" xfId="15587" xr:uid="{531D05C4-4571-487F-86C7-03F00A24E181}"/>
    <cellStyle name="Input 3 3 4 4 2" xfId="31028" xr:uid="{17EA71E9-E70B-4309-B447-1CC9CA3D0DFD}"/>
    <cellStyle name="Input 3 3 4 4 3" xfId="32865" xr:uid="{9C42D143-3A54-4BBA-8085-DC740FF93CDA}"/>
    <cellStyle name="Input 3 3 4 4 4" xfId="36016" xr:uid="{C9D991CF-F890-4532-8BAA-451B4343CCE5}"/>
    <cellStyle name="Input 3 3 4 5" xfId="18664" xr:uid="{7FE857C4-DE37-41AD-B1A3-48B927983542}"/>
    <cellStyle name="Input 3 3 4 6" xfId="21206" xr:uid="{14DAE966-818E-4835-AB9E-EE2DC6CDFEBE}"/>
    <cellStyle name="Input 3 3 4 7" xfId="23666" xr:uid="{A9C7FB8F-FDD6-48E9-99C1-317F843E2D7C}"/>
    <cellStyle name="Input 3 3 4 8" xfId="25988" xr:uid="{A6F70982-CC8B-45AC-8F9E-EA92BBE0218B}"/>
    <cellStyle name="Input 3 3 4 9" xfId="28553" xr:uid="{B73A39A9-6BF4-4237-8957-7E6E073C5330}"/>
    <cellStyle name="Input 3 3 5" xfId="5093" xr:uid="{F7B2C3DA-2443-4248-9F7A-44DC0850AF19}"/>
    <cellStyle name="Input 3 3 5 10" xfId="31029" xr:uid="{AF526EE1-292A-4590-A1B0-6878AA7C898D}"/>
    <cellStyle name="Input 3 3 5 11" xfId="32866" xr:uid="{6E29CDAA-3FE0-4C2F-913A-8D334B4E1592}"/>
    <cellStyle name="Input 3 3 5 12" xfId="38137" xr:uid="{A6CEFBA9-6F51-40A6-8A42-6543BA9C313F}"/>
    <cellStyle name="Input 3 3 5 13" xfId="34564" xr:uid="{D301339E-E96A-4EAE-A88B-F56B12CD4C08}"/>
    <cellStyle name="Input 3 3 5 2" xfId="9146" xr:uid="{110103CC-486E-4B6F-9D14-2A930E7ED202}"/>
    <cellStyle name="Input 3 3 5 2 2" xfId="31030" xr:uid="{C5C65895-9227-4733-A19F-03342C28D2B8}"/>
    <cellStyle name="Input 3 3 5 2 3" xfId="32867" xr:uid="{8EA5E810-C258-447D-B148-A2A6FAD9BBF1}"/>
    <cellStyle name="Input 3 3 5 2 4" xfId="36015" xr:uid="{92F1DBDD-0DC7-4769-A369-53EA6EAE1DD2}"/>
    <cellStyle name="Input 3 3 5 3" xfId="13250" xr:uid="{A4C96C47-3482-478D-B138-C92D34DA99F0}"/>
    <cellStyle name="Input 3 3 5 3 2" xfId="31031" xr:uid="{32DDC9CC-3AB3-4E0C-9ADE-0C3182876A2F}"/>
    <cellStyle name="Input 3 3 5 3 3" xfId="32868" xr:uid="{885985E7-78B4-4B13-AA3E-CE72660ED3B2}"/>
    <cellStyle name="Input 3 3 5 3 4" xfId="36014" xr:uid="{6643F0D9-32F7-437D-AB42-8180D0A6626B}"/>
    <cellStyle name="Input 3 3 5 4" xfId="15808" xr:uid="{2D799B85-6F29-4ABE-AA51-D892D89C428A}"/>
    <cellStyle name="Input 3 3 5 4 2" xfId="31032" xr:uid="{41D3CACB-FCCE-453D-8AD1-2BCC7DBC68B3}"/>
    <cellStyle name="Input 3 3 5 4 3" xfId="32869" xr:uid="{C2FCE99A-E1A1-43F4-A563-CC9D3B5D0F3D}"/>
    <cellStyle name="Input 3 3 5 4 4" xfId="36013" xr:uid="{B9988478-D9D0-4D09-9598-A87F4116C5F1}"/>
    <cellStyle name="Input 3 3 5 5" xfId="18879" xr:uid="{82D10C40-4051-42BF-99B9-B18D48DE93DB}"/>
    <cellStyle name="Input 3 3 5 6" xfId="21421" xr:uid="{4CC1CF15-71B3-435C-8D71-B53B64C2D517}"/>
    <cellStyle name="Input 3 3 5 7" xfId="23881" xr:uid="{E6AFA4EA-29DE-45DC-AAD8-2288B8A99344}"/>
    <cellStyle name="Input 3 3 5 8" xfId="26203" xr:uid="{DAB0B9F1-2768-4BCF-9998-9FBBCB425917}"/>
    <cellStyle name="Input 3 3 5 9" xfId="28768" xr:uid="{4A566938-A158-48CC-8BEA-DAE77434DD8E}"/>
    <cellStyle name="Input 3 3 6" xfId="4211" xr:uid="{F8A839CF-4BBB-4609-9FC2-4FC9017BC54F}"/>
    <cellStyle name="Input 3 3 6 10" xfId="31033" xr:uid="{29452F39-7DD8-4867-8148-BFBC25E8CD12}"/>
    <cellStyle name="Input 3 3 6 11" xfId="32870" xr:uid="{6349D261-3650-4FE3-9A34-5FC4464D5DC3}"/>
    <cellStyle name="Input 3 3 6 12" xfId="37520" xr:uid="{30FDFFF4-152B-4BFE-A0B9-0958D9A87F97}"/>
    <cellStyle name="Input 3 3 6 13" xfId="40097" xr:uid="{A18E7447-E773-479F-A634-A7286CB189E7}"/>
    <cellStyle name="Input 3 3 6 2" xfId="8428" xr:uid="{8C2DEE40-1CBA-4187-B8E6-35B0ABE5BF4F}"/>
    <cellStyle name="Input 3 3 6 2 2" xfId="31034" xr:uid="{1AE4203F-5AE6-4977-B8A8-069DA35FEB84}"/>
    <cellStyle name="Input 3 3 6 2 3" xfId="32871" xr:uid="{0AB0D6E6-6101-42B7-A8C6-468431125BE5}"/>
    <cellStyle name="Input 3 3 6 2 4" xfId="36011" xr:uid="{A45D5FF1-EA12-475D-9532-AF96CB915FBB}"/>
    <cellStyle name="Input 3 3 6 3" xfId="12559" xr:uid="{DEAB8E55-DDE6-4504-8536-29E554B3E552}"/>
    <cellStyle name="Input 3 3 6 3 2" xfId="31035" xr:uid="{466EF040-5E8A-4736-B52E-DA1713F4123D}"/>
    <cellStyle name="Input 3 3 6 3 3" xfId="32872" xr:uid="{33BC4080-18BC-4647-8978-8EC7CC067016}"/>
    <cellStyle name="Input 3 3 6 3 4" xfId="36010" xr:uid="{F0024078-1803-4903-99F7-56242F82AA25}"/>
    <cellStyle name="Input 3 3 6 4" xfId="15254" xr:uid="{4C07A6B4-E4BA-4184-8FFB-9A102A23B317}"/>
    <cellStyle name="Input 3 3 6 4 2" xfId="31036" xr:uid="{1E305B58-535C-4D64-BEE1-CFC032CEFA28}"/>
    <cellStyle name="Input 3 3 6 4 3" xfId="32873" xr:uid="{BC74D2C0-0E5F-4BFD-901B-19FE4D7A36CE}"/>
    <cellStyle name="Input 3 3 6 4 4" xfId="36009" xr:uid="{4C56020A-9ED1-4C70-BBE6-840B5A8167AE}"/>
    <cellStyle name="Input 3 3 6 5" xfId="18267" xr:uid="{EA7FF06B-CB05-425F-837A-11E7585BEC8E}"/>
    <cellStyle name="Input 3 3 6 6" xfId="20884" xr:uid="{F31CBDFF-FFF0-4426-9231-657328DEDCDA}"/>
    <cellStyle name="Input 3 3 6 7" xfId="23418" xr:uid="{1C0AB1A8-5E6C-44B8-8398-D7B4F14C5252}"/>
    <cellStyle name="Input 3 3 6 8" xfId="25827" xr:uid="{117020AD-1A35-433B-B1DA-6CD9C3E6F219}"/>
    <cellStyle name="Input 3 3 6 9" xfId="28407" xr:uid="{84F69178-688F-4789-9EE3-A65C03C50A2E}"/>
    <cellStyle name="Input 3 3 7" xfId="4999" xr:uid="{6B6126A9-A89C-453A-828A-7119131D8D33}"/>
    <cellStyle name="Input 3 3 7 10" xfId="31037" xr:uid="{3CF7A649-5E4A-41D1-BC85-64F097C4F12D}"/>
    <cellStyle name="Input 3 3 7 11" xfId="32874" xr:uid="{F11DF531-857F-48A1-BDE9-479E2320042D}"/>
    <cellStyle name="Input 3 3 7 12" xfId="38043" xr:uid="{1269D697-F97F-44EE-A64C-449DB607A5EA}"/>
    <cellStyle name="Input 3 3 7 13" xfId="37771" xr:uid="{EB44B37F-68A2-477B-BAF4-7FFCC83DE86A}"/>
    <cellStyle name="Input 3 3 7 2" xfId="9054" xr:uid="{68DBAE6F-5505-4E12-8EDA-4276AD2BE5AB}"/>
    <cellStyle name="Input 3 3 7 2 2" xfId="31038" xr:uid="{AD00A015-2724-4B8E-B9F2-54B0C305BADB}"/>
    <cellStyle name="Input 3 3 7 2 3" xfId="32875" xr:uid="{FC0089E0-6D77-44D6-9AE5-28A8C4A54B0D}"/>
    <cellStyle name="Input 3 3 7 2 4" xfId="36007" xr:uid="{8D379DCA-504A-4BAC-824C-2E2F605F21EB}"/>
    <cellStyle name="Input 3 3 7 3" xfId="13156" xr:uid="{809644A2-60FA-4CB2-BD7A-AA4FE2920C9D}"/>
    <cellStyle name="Input 3 3 7 3 2" xfId="31039" xr:uid="{640B19EC-DFE1-4A3F-98DE-C8750B6CAF99}"/>
    <cellStyle name="Input 3 3 7 3 3" xfId="32876" xr:uid="{7EBB4B15-6A46-4988-B518-3D28BA2D4462}"/>
    <cellStyle name="Input 3 3 7 3 4" xfId="36006" xr:uid="{388449A7-DF39-4458-8B05-4BB0A165A78B}"/>
    <cellStyle name="Input 3 3 7 4" xfId="15716" xr:uid="{D8F5D0D3-3E5B-40A4-8430-6383E65D3B9E}"/>
    <cellStyle name="Input 3 3 7 5" xfId="18787" xr:uid="{83504EEB-BA1D-4333-B27F-8435A85CBF86}"/>
    <cellStyle name="Input 3 3 7 6" xfId="21329" xr:uid="{12FA9D0A-0738-4BB1-8294-DFE5A9651A02}"/>
    <cellStyle name="Input 3 3 7 7" xfId="23789" xr:uid="{18EE77D7-4A3F-44CA-B243-0C034F5F49A4}"/>
    <cellStyle name="Input 3 3 7 8" xfId="26111" xr:uid="{13D14B59-8833-4E99-BF83-5958DD919816}"/>
    <cellStyle name="Input 3 3 7 9" xfId="28676" xr:uid="{D7CA6127-FD21-4077-8583-09B8D98714E0}"/>
    <cellStyle name="Input 3 3 8" xfId="4085" xr:uid="{3E067147-1BAD-4090-B2B3-787ACB29F5AD}"/>
    <cellStyle name="Input 3 3 8 10" xfId="31040" xr:uid="{344F2E70-F5A9-41B8-92FD-B9B584C892F2}"/>
    <cellStyle name="Input 3 3 8 11" xfId="32877" xr:uid="{29708932-64A6-4BC0-8DB9-80453D67D4C2}"/>
    <cellStyle name="Input 3 3 8 12" xfId="37394" xr:uid="{255EC3E6-BD99-4877-ADF5-2B8FBE006C19}"/>
    <cellStyle name="Input 3 3 8 13" xfId="40636" xr:uid="{AFC0DAED-B146-4E9C-AC96-97B808DB7FBF}"/>
    <cellStyle name="Input 3 3 8 2" xfId="8302" xr:uid="{D203C6F4-DF6C-4A64-81D9-E7250B2AC22C}"/>
    <cellStyle name="Input 3 3 8 2 2" xfId="31041" xr:uid="{DF22FD74-6300-485C-A49D-BB0B91701CDF}"/>
    <cellStyle name="Input 3 3 8 2 3" xfId="32878" xr:uid="{E5227AC2-72F2-4A0A-8C1A-E38F524636F7}"/>
    <cellStyle name="Input 3 3 8 2 4" xfId="36004" xr:uid="{1CD73CB8-F00F-4AED-A0F1-178F09CFDB3F}"/>
    <cellStyle name="Input 3 3 8 3" xfId="12433" xr:uid="{53A9C9A8-E4A0-4F6D-8CB7-5BAB04E5CF8E}"/>
    <cellStyle name="Input 3 3 8 3 2" xfId="31042" xr:uid="{BEBE3964-3B70-489D-982E-5347A6ECAAB2}"/>
    <cellStyle name="Input 3 3 8 3 3" xfId="32879" xr:uid="{EC955C4E-EDC3-4551-901C-73210D0DC48D}"/>
    <cellStyle name="Input 3 3 8 3 4" xfId="36003" xr:uid="{B284BC8C-A610-48DD-83F8-347F2A18F162}"/>
    <cellStyle name="Input 3 3 8 4" xfId="15128" xr:uid="{D04E719E-A922-435E-890D-CE7304B9E000}"/>
    <cellStyle name="Input 3 3 8 5" xfId="18141" xr:uid="{3447CDD9-35CD-4FA9-8269-B1EB49A5E07C}"/>
    <cellStyle name="Input 3 3 8 6" xfId="20758" xr:uid="{3F57B9B7-974D-40A2-98FE-C4C2CBF457A7}"/>
    <cellStyle name="Input 3 3 8 7" xfId="23292" xr:uid="{120002D4-AD4F-4AAD-8190-705977A8C908}"/>
    <cellStyle name="Input 3 3 8 8" xfId="25701" xr:uid="{F440B5A7-C7B6-49F7-892D-AD2B35BC68CD}"/>
    <cellStyle name="Input 3 3 8 9" xfId="28281" xr:uid="{DB1B3A8A-F6A4-414A-A282-1F81FFE9CD8B}"/>
    <cellStyle name="Input 3 3 9" xfId="6525" xr:uid="{FB2FF37C-4327-476D-9114-1D2C5D5CD771}"/>
    <cellStyle name="Input 3 3 9 10" xfId="31043" xr:uid="{17CA0A05-5A48-432A-8134-0017A07CE99B}"/>
    <cellStyle name="Input 3 3 9 11" xfId="32880" xr:uid="{3C67EE14-5981-49CE-A681-A3887F226832}"/>
    <cellStyle name="Input 3 3 9 12" xfId="39528" xr:uid="{5A75FD0C-6563-443B-AD9B-F7CBFC47AF28}"/>
    <cellStyle name="Input 3 3 9 13" xfId="35567" xr:uid="{BD9A07ED-E25A-4D88-8417-ABD67F046991}"/>
    <cellStyle name="Input 3 3 9 2" xfId="10473" xr:uid="{E76596A5-4C47-4E8C-824B-6B8E9051DD57}"/>
    <cellStyle name="Input 3 3 9 2 2" xfId="31044" xr:uid="{623943C9-C8E2-49A4-A5C8-8FEB93F446D9}"/>
    <cellStyle name="Input 3 3 9 2 3" xfId="32881" xr:uid="{158EFCCF-11F8-4B72-AC91-B3636F44F06C}"/>
    <cellStyle name="Input 3 3 9 2 4" xfId="36001" xr:uid="{DF768D75-A4CC-42E7-8E19-A609CD2862AB}"/>
    <cellStyle name="Input 3 3 9 3" xfId="14642" xr:uid="{751D5BA6-FDBA-46C1-A4E7-E3F826D134E5}"/>
    <cellStyle name="Input 3 3 9 3 2" xfId="31045" xr:uid="{E0D20015-CCFA-4A23-8080-58C64ADFE96D}"/>
    <cellStyle name="Input 3 3 9 3 3" xfId="32882" xr:uid="{AE7A86A6-07F5-4C22-B719-68DDB961BEFC}"/>
    <cellStyle name="Input 3 3 9 3 4" xfId="36000" xr:uid="{F0A47454-F63C-41B1-AEA0-EC5772B405FA}"/>
    <cellStyle name="Input 3 3 9 4" xfId="17161" xr:uid="{D3DABA3F-FA1E-479F-A8F0-961839D40851}"/>
    <cellStyle name="Input 3 3 9 5" xfId="20273" xr:uid="{E61006D2-040F-4CDD-B942-953A352AB919}"/>
    <cellStyle name="Input 3 3 9 6" xfId="22800" xr:uid="{CA3FD7DC-068A-4088-8A37-17361CBC6C50}"/>
    <cellStyle name="Input 3 3 9 7" xfId="25224" xr:uid="{54979687-4313-4E48-8073-B9BCD8D570AE}"/>
    <cellStyle name="Input 3 3 9 8" xfId="27520" xr:uid="{B090CEB0-9DE2-4F30-AF18-DBC4B84B18ED}"/>
    <cellStyle name="Input 3 3 9 9" xfId="30069" xr:uid="{8E272A1D-9DA1-4BA6-B261-CB6DCDB8765C}"/>
    <cellStyle name="Input 3 4" xfId="1281" xr:uid="{5F5977B6-090A-4019-8350-2D4C3D3200B8}"/>
    <cellStyle name="Input 3 4 10" xfId="7530" xr:uid="{DFE8C1B3-0402-44C2-BA39-6007A07D5717}"/>
    <cellStyle name="Input 3 4 11" xfId="7020" xr:uid="{CF0C36BD-1963-4893-89D8-2DB8B9F9BBA9}"/>
    <cellStyle name="Input 3 4 12" xfId="11130" xr:uid="{16F64062-C7C3-4D78-9AA0-B67C742EA513}"/>
    <cellStyle name="Input 3 4 13" xfId="10863" xr:uid="{310C30D1-5DBA-4DB5-BDBC-FBE8C113EC8F}"/>
    <cellStyle name="Input 3 4 14" xfId="15482" xr:uid="{91DF2C88-D822-4D0A-BBE3-4896E9E88AA9}"/>
    <cellStyle name="Input 3 4 15" xfId="10804" xr:uid="{6B5EDEAF-2D79-4975-826E-6FF4F76F61B2}"/>
    <cellStyle name="Input 3 4 16" xfId="11283" xr:uid="{7C24F263-C09B-41D5-86C3-95DAD825A025}"/>
    <cellStyle name="Input 3 4 17" xfId="11011" xr:uid="{B51419A5-8B49-47B3-A62C-6F02145843CF}"/>
    <cellStyle name="Input 3 4 18" xfId="31046" xr:uid="{D688B6A5-925C-4EF8-A429-76E862362AB6}"/>
    <cellStyle name="Input 3 4 19" xfId="32883" xr:uid="{AF7A67C6-3F08-4D6C-9AD3-56069AFA2461}"/>
    <cellStyle name="Input 3 4 2" xfId="1282" xr:uid="{CA739101-97A0-4FCE-9D9C-E1A78B14F2AD}"/>
    <cellStyle name="Input 3 4 2 10" xfId="7010" xr:uid="{2CEA422B-6AF0-4DBC-9229-8EEC12DA73AD}"/>
    <cellStyle name="Input 3 4 2 11" xfId="11129" xr:uid="{018F4670-D7E8-402D-8446-65FB733269AC}"/>
    <cellStyle name="Input 3 4 2 12" xfId="10864" xr:uid="{ACB0FA41-97F2-4A79-904F-94684E45FE28}"/>
    <cellStyle name="Input 3 4 2 13" xfId="11239" xr:uid="{D366DA14-5F73-4431-B004-49B864560999}"/>
    <cellStyle name="Input 3 4 2 14" xfId="10805" xr:uid="{4C0192D7-CEC4-4115-9163-601D39CF6865}"/>
    <cellStyle name="Input 3 4 2 15" xfId="13395" xr:uid="{C0B9EEF2-2989-410B-8A40-5BDED364EEF6}"/>
    <cellStyle name="Input 3 4 2 16" xfId="11012" xr:uid="{8A485F23-9425-49F1-907D-8039172D0268}"/>
    <cellStyle name="Input 3 4 2 17" xfId="31047" xr:uid="{93701733-1242-42A2-9FFD-53F49356A08F}"/>
    <cellStyle name="Input 3 4 2 18" xfId="32884" xr:uid="{4BEE3F84-3FC4-433C-98F0-287B9C07BEAD}"/>
    <cellStyle name="Input 3 4 2 19" xfId="34692" xr:uid="{6DE632AD-F1B6-40A0-ACED-5661924223F2}"/>
    <cellStyle name="Input 3 4 2 2" xfId="3692" xr:uid="{80247A2B-A6B0-43F4-82A8-53FB6A62D9AE}"/>
    <cellStyle name="Input 3 4 2 2 10" xfId="37011" xr:uid="{57F444D0-3978-46BF-868B-CDC4C226E0FC}"/>
    <cellStyle name="Input 3 4 2 2 11" xfId="34366" xr:uid="{751654A7-059E-42B3-8F97-A417DFA27F3B}"/>
    <cellStyle name="Input 3 4 2 2 2" xfId="7919" xr:uid="{D923F2ED-B887-40D2-8CD9-39624387B155}"/>
    <cellStyle name="Input 3 4 2 2 3" xfId="12050" xr:uid="{19A000E0-FA45-4698-BF67-62BCAC3E1758}"/>
    <cellStyle name="Input 3 4 2 2 4" xfId="7331" xr:uid="{284E32A4-F382-4ECC-BEAB-47ADE7F04FBF}"/>
    <cellStyle name="Input 3 4 2 2 5" xfId="17761" xr:uid="{B912C35A-7990-4FC5-A699-5AD08E9E8012}"/>
    <cellStyle name="Input 3 4 2 2 6" xfId="8623" xr:uid="{CDA9E6EB-954A-4616-AAEC-5901D060CBBE}"/>
    <cellStyle name="Input 3 4 2 2 7" xfId="21521" xr:uid="{56363C5A-34D0-46D2-AE2A-8A9718886CBD}"/>
    <cellStyle name="Input 3 4 2 2 8" xfId="18474" xr:uid="{A8885D27-9084-4C86-9288-1B6D74DEAE27}"/>
    <cellStyle name="Input 3 4 2 2 9" xfId="27910" xr:uid="{1F6528E3-BFAC-488D-8EAE-DC51D350484F}"/>
    <cellStyle name="Input 3 4 2 3" xfId="4873" xr:uid="{713DF6B0-ECC7-4176-8AE7-8A9A2409D961}"/>
    <cellStyle name="Input 3 4 2 3 10" xfId="37917" xr:uid="{EEA3F824-2CD7-42CC-BBAC-734592395662}"/>
    <cellStyle name="Input 3 4 2 3 11" xfId="40732" xr:uid="{90A32EC1-7B14-4102-BB42-B823AB4FAA6E}"/>
    <cellStyle name="Input 3 4 2 3 2" xfId="8934" xr:uid="{0BEA9B9A-8008-44B3-95BE-84F532FE7CCC}"/>
    <cellStyle name="Input 3 4 2 3 3" xfId="13030" xr:uid="{B12ED1AC-9AEB-4AB1-9997-AE9FF1FA93BE}"/>
    <cellStyle name="Input 3 4 2 3 4" xfId="15590" xr:uid="{45C74CBF-4670-4B1F-957F-49A0A250F7C1}"/>
    <cellStyle name="Input 3 4 2 3 5" xfId="18667" xr:uid="{501708A5-53D2-47CB-BC37-7E8278101EC2}"/>
    <cellStyle name="Input 3 4 2 3 6" xfId="21209" xr:uid="{1E6A9BC0-B8E8-4740-8C83-8DA74F2BCD32}"/>
    <cellStyle name="Input 3 4 2 3 7" xfId="23669" xr:uid="{2021821B-C043-4F62-AC46-FA35FC54A6AE}"/>
    <cellStyle name="Input 3 4 2 3 8" xfId="25991" xr:uid="{B7684700-2303-408C-A25A-1161E49B9F48}"/>
    <cellStyle name="Input 3 4 2 3 9" xfId="28556" xr:uid="{4ACBF540-8A70-4686-A6AD-A901F21B3960}"/>
    <cellStyle name="Input 3 4 2 4" xfId="5088" xr:uid="{C326153E-225B-4F74-8BC3-A1CB2F6C5A7D}"/>
    <cellStyle name="Input 3 4 2 4 10" xfId="38132" xr:uid="{FD5B5B54-D585-44DE-8B30-6A2F41BDE8F6}"/>
    <cellStyle name="Input 3 4 2 4 11" xfId="40027" xr:uid="{C4DCBD0D-096B-448C-A690-95F8448F8553}"/>
    <cellStyle name="Input 3 4 2 4 2" xfId="9143" xr:uid="{70EEA66D-1139-48CB-A53E-CE693A7C7808}"/>
    <cellStyle name="Input 3 4 2 4 3" xfId="13245" xr:uid="{99F4E510-51CD-4B4D-B9A5-39AC9BD615CB}"/>
    <cellStyle name="Input 3 4 2 4 4" xfId="15805" xr:uid="{F4C73C59-17C6-413C-A5B0-ED3DB7954985}"/>
    <cellStyle name="Input 3 4 2 4 5" xfId="18876" xr:uid="{E7CF3B7A-070E-4843-88F4-0839B6D73D0A}"/>
    <cellStyle name="Input 3 4 2 4 6" xfId="21418" xr:uid="{5299EA01-5964-423D-8B4B-229018AAAFF3}"/>
    <cellStyle name="Input 3 4 2 4 7" xfId="23878" xr:uid="{A9C58FDE-1265-496A-AA94-0EB3E4CC673C}"/>
    <cellStyle name="Input 3 4 2 4 8" xfId="26200" xr:uid="{07CE1EED-2146-4216-83A2-C2AA9613FDAA}"/>
    <cellStyle name="Input 3 4 2 4 9" xfId="28765" xr:uid="{16576801-1FE2-45B1-BAF6-E76E35084F18}"/>
    <cellStyle name="Input 3 4 2 5" xfId="4214" xr:uid="{1EBB9C9B-3336-43D5-9F23-3002545D23BF}"/>
    <cellStyle name="Input 3 4 2 5 10" xfId="37523" xr:uid="{AEF5D864-DFCC-4079-856C-5B239F5826E0}"/>
    <cellStyle name="Input 3 4 2 5 11" xfId="39965" xr:uid="{128F0B57-B409-4277-8559-03F51E7FFBAA}"/>
    <cellStyle name="Input 3 4 2 5 2" xfId="8431" xr:uid="{C5A60EC3-DE65-496E-B9CF-CC0933D47FA7}"/>
    <cellStyle name="Input 3 4 2 5 3" xfId="12562" xr:uid="{C87CBD40-02DB-45D3-9B44-8370FDE58FC8}"/>
    <cellStyle name="Input 3 4 2 5 4" xfId="15257" xr:uid="{CBFA9370-936A-487D-A275-E3878AB154AB}"/>
    <cellStyle name="Input 3 4 2 5 5" xfId="18270" xr:uid="{676DE1FE-6FFD-428E-856D-57132E6B7618}"/>
    <cellStyle name="Input 3 4 2 5 6" xfId="20887" xr:uid="{0317B9A7-B66A-4BD2-AFC1-8C60FF7C790D}"/>
    <cellStyle name="Input 3 4 2 5 7" xfId="23421" xr:uid="{92ACF59C-8BDB-42F6-8E86-86BAA413464E}"/>
    <cellStyle name="Input 3 4 2 5 8" xfId="25830" xr:uid="{EE99B3F8-9E64-493B-88CA-AEF165C083F6}"/>
    <cellStyle name="Input 3 4 2 5 9" xfId="28410" xr:uid="{DA8CCB5C-D06E-4B7D-890A-E7163DBB1A3C}"/>
    <cellStyle name="Input 3 4 2 6" xfId="4996" xr:uid="{7088B554-9A23-4FA1-916A-48A4EF0DF697}"/>
    <cellStyle name="Input 3 4 2 6 10" xfId="38040" xr:uid="{9C49EC7B-E1B1-4B67-B13E-40C34F44C7C9}"/>
    <cellStyle name="Input 3 4 2 6 11" xfId="40805" xr:uid="{3BCE93BA-BC45-4796-8D16-EA9793635B7B}"/>
    <cellStyle name="Input 3 4 2 6 2" xfId="9051" xr:uid="{7282CA75-A5AD-4513-A301-3BB2B302F73F}"/>
    <cellStyle name="Input 3 4 2 6 3" xfId="13153" xr:uid="{B446D7D8-042F-4EEC-8972-DE1445E04131}"/>
    <cellStyle name="Input 3 4 2 6 4" xfId="15713" xr:uid="{D5EC3487-324D-4876-9E73-C6953E40CF27}"/>
    <cellStyle name="Input 3 4 2 6 5" xfId="18784" xr:uid="{733EB727-9D6D-4FDB-82D9-6BE8D48C5726}"/>
    <cellStyle name="Input 3 4 2 6 6" xfId="21326" xr:uid="{AB576320-073C-4E97-944C-325CCB68383A}"/>
    <cellStyle name="Input 3 4 2 6 7" xfId="23786" xr:uid="{9693C57A-BC77-433B-8C37-9F71927AF118}"/>
    <cellStyle name="Input 3 4 2 6 8" xfId="26108" xr:uid="{5C233D26-9CCB-4582-8AFA-8729133958F5}"/>
    <cellStyle name="Input 3 4 2 6 9" xfId="28673" xr:uid="{A36FFC28-83B7-46F2-BFB9-DDDCCA53B458}"/>
    <cellStyle name="Input 3 4 2 7" xfId="4088" xr:uid="{4005AADA-424A-4955-BE9C-FF9EEC10E7AE}"/>
    <cellStyle name="Input 3 4 2 7 10" xfId="37397" xr:uid="{DA2A80FB-6C4C-4819-B7E8-B4BEA446E084}"/>
    <cellStyle name="Input 3 4 2 7 11" xfId="37736" xr:uid="{3F360876-05FA-40C0-AFE7-A0D71D3978D1}"/>
    <cellStyle name="Input 3 4 2 7 2" xfId="8305" xr:uid="{1B577F37-3F5B-4FF3-AE90-F8A94D9D588D}"/>
    <cellStyle name="Input 3 4 2 7 3" xfId="12436" xr:uid="{1BA8991E-0E2A-4E2A-B964-9216E1406C3F}"/>
    <cellStyle name="Input 3 4 2 7 4" xfId="15131" xr:uid="{0D8D1EDF-6C7B-48F9-8DE2-A30259D72519}"/>
    <cellStyle name="Input 3 4 2 7 5" xfId="18144" xr:uid="{250E09E8-DA1D-4604-ADDC-4AE30A4386B9}"/>
    <cellStyle name="Input 3 4 2 7 6" xfId="20761" xr:uid="{2D024DA3-1A29-4EFC-9504-426E016A200C}"/>
    <cellStyle name="Input 3 4 2 7 7" xfId="23295" xr:uid="{23D1AE0F-B7B1-4E0B-86A7-AB37FAF013C2}"/>
    <cellStyle name="Input 3 4 2 7 8" xfId="25704" xr:uid="{48BEA150-EB79-4511-BFF4-6C559212DB34}"/>
    <cellStyle name="Input 3 4 2 7 9" xfId="28284" xr:uid="{83E350BC-CE8D-4C0E-872B-A1BFC20C6BD9}"/>
    <cellStyle name="Input 3 4 2 8" xfId="6528" xr:uid="{C4B71E26-9A27-4122-934B-6E5940E9533A}"/>
    <cellStyle name="Input 3 4 2 8 10" xfId="39531" xr:uid="{45403C31-B7F4-4AB5-AD33-AFCD89A08425}"/>
    <cellStyle name="Input 3 4 2 8 11" xfId="35564" xr:uid="{0EBA92F5-350A-4D01-AEAB-6A4A41ED2733}"/>
    <cellStyle name="Input 3 4 2 8 2" xfId="10476" xr:uid="{FEE321F6-8ECF-43BB-BCCD-9C536D9A8BCC}"/>
    <cellStyle name="Input 3 4 2 8 3" xfId="14645" xr:uid="{5F9A51DB-2FAB-49FA-9A9A-63BE54914A4C}"/>
    <cellStyle name="Input 3 4 2 8 4" xfId="17164" xr:uid="{F6B6400E-9C20-41DB-93BC-965014D51899}"/>
    <cellStyle name="Input 3 4 2 8 5" xfId="20276" xr:uid="{6F3B0E0A-83BF-4731-9070-B726662DD60D}"/>
    <cellStyle name="Input 3 4 2 8 6" xfId="22803" xr:uid="{6D5A4A05-823D-4E02-8271-42536F382674}"/>
    <cellStyle name="Input 3 4 2 8 7" xfId="25227" xr:uid="{652F786F-3DA5-4BB0-89D9-24FF8E00FF3C}"/>
    <cellStyle name="Input 3 4 2 8 8" xfId="27523" xr:uid="{716CA045-FB3D-43A1-A884-7D11DE7D2F86}"/>
    <cellStyle name="Input 3 4 2 8 9" xfId="30072" xr:uid="{B0BA2ADF-3982-48AF-B1DB-5776902E79CC}"/>
    <cellStyle name="Input 3 4 2 9" xfId="7531" xr:uid="{1730F68E-2244-483B-B197-0E37DC7C41D4}"/>
    <cellStyle name="Input 3 4 20" xfId="34691" xr:uid="{74E1BADF-A7DB-4F7C-ACD2-15C178381879}"/>
    <cellStyle name="Input 3 4 3" xfId="3691" xr:uid="{A20D20A1-51F9-43E0-A5F2-06445341BAD7}"/>
    <cellStyle name="Input 3 4 3 10" xfId="31048" xr:uid="{965D3544-FA84-4C82-9EAE-8D74BA969632}"/>
    <cellStyle name="Input 3 4 3 11" xfId="32885" xr:uid="{771056DF-B30A-4997-B2F0-47F575B6786A}"/>
    <cellStyle name="Input 3 4 3 12" xfId="37010" xr:uid="{DDCF6E90-D268-442B-A70C-5383D6E1A8A0}"/>
    <cellStyle name="Input 3 4 3 13" xfId="34365" xr:uid="{5B86FE38-30F9-448D-810A-966704FB11C3}"/>
    <cellStyle name="Input 3 4 3 2" xfId="7918" xr:uid="{4E0FBADA-8203-4FA1-B968-09BCCD6A6853}"/>
    <cellStyle name="Input 3 4 3 3" xfId="12049" xr:uid="{54041EAD-B6FD-46FB-A73E-924CF64A03ED}"/>
    <cellStyle name="Input 3 4 3 4" xfId="8781" xr:uid="{4B93B0A1-C512-432E-95FD-658B8FE1F764}"/>
    <cellStyle name="Input 3 4 3 5" xfId="17760" xr:uid="{9E39CB73-4A83-40D0-8C30-CCFEBC0C4620}"/>
    <cellStyle name="Input 3 4 3 6" xfId="7169" xr:uid="{788F7CAB-373B-450A-800B-CF34C0003F5D}"/>
    <cellStyle name="Input 3 4 3 7" xfId="11569" xr:uid="{4F9E2559-9DA4-40FA-9986-E0C8504042C9}"/>
    <cellStyle name="Input 3 4 3 8" xfId="18463" xr:uid="{171796AA-57EC-469C-9999-111DFA879C44}"/>
    <cellStyle name="Input 3 4 3 9" xfId="27909" xr:uid="{00EAE7B0-A686-4C87-BB40-B6531A249635}"/>
    <cellStyle name="Input 3 4 4" xfId="4872" xr:uid="{2E29267F-2996-46E5-9F81-CB4D7BB3C53A}"/>
    <cellStyle name="Input 3 4 4 10" xfId="31049" xr:uid="{053170D4-C0E5-4884-86B1-5526C91FE3EB}"/>
    <cellStyle name="Input 3 4 4 11" xfId="32886" xr:uid="{E8D966F8-9D8A-4304-9E4A-EBEF19C01FEF}"/>
    <cellStyle name="Input 3 4 4 12" xfId="37916" xr:uid="{02A98572-F97A-4F24-AA52-16B7B6E623B3}"/>
    <cellStyle name="Input 3 4 4 13" xfId="40079" xr:uid="{C024C456-7663-450C-8669-C15E2CB3D947}"/>
    <cellStyle name="Input 3 4 4 2" xfId="8933" xr:uid="{2E621449-DFBF-4CF6-8961-3C5E562B4E92}"/>
    <cellStyle name="Input 3 4 4 3" xfId="13029" xr:uid="{F2BABEC1-B2D9-4C72-B058-01798C969324}"/>
    <cellStyle name="Input 3 4 4 4" xfId="15589" xr:uid="{C3AEC293-8CB5-4227-B85C-23049E4CE325}"/>
    <cellStyle name="Input 3 4 4 5" xfId="18666" xr:uid="{D0304C5F-298B-4108-8FC3-01954C07FBA1}"/>
    <cellStyle name="Input 3 4 4 6" xfId="21208" xr:uid="{17C2D179-445B-4D50-B456-A5AD54172B4A}"/>
    <cellStyle name="Input 3 4 4 7" xfId="23668" xr:uid="{25974D2F-0753-4FE7-ABC6-E9C9B697169D}"/>
    <cellStyle name="Input 3 4 4 8" xfId="25990" xr:uid="{6BF5983B-01E1-41A3-9C6C-DE1C20FA974D}"/>
    <cellStyle name="Input 3 4 4 9" xfId="28555" xr:uid="{BE0F092F-0062-476C-BCD8-5C5611CA36D4}"/>
    <cellStyle name="Input 3 4 5" xfId="5089" xr:uid="{CE3C6B02-78C3-480D-9774-3D1EA8518774}"/>
    <cellStyle name="Input 3 4 5 10" xfId="31050" xr:uid="{66EB670D-B0B7-4BF1-A80F-56F8E0AB7726}"/>
    <cellStyle name="Input 3 4 5 11" xfId="32887" xr:uid="{0B0625B4-D6EB-45F7-8379-30719A592450}"/>
    <cellStyle name="Input 3 4 5 12" xfId="38133" xr:uid="{15CCF6FB-D581-49AA-BCFE-76B3244056B4}"/>
    <cellStyle name="Input 3 4 5 13" xfId="40767" xr:uid="{6344F195-9D00-4F8A-B89D-A7D6E17E69BA}"/>
    <cellStyle name="Input 3 4 5 2" xfId="9144" xr:uid="{C886962E-2A6B-427E-AF8A-3D4F845EC0BD}"/>
    <cellStyle name="Input 3 4 5 3" xfId="13246" xr:uid="{EF205948-35F5-452B-93C9-96D18D1B130F}"/>
    <cellStyle name="Input 3 4 5 4" xfId="15806" xr:uid="{CCCE2D5B-5A1C-413A-9E1F-A723B3795B2D}"/>
    <cellStyle name="Input 3 4 5 5" xfId="18877" xr:uid="{B1BD29BD-16E4-462D-873F-546573FC194D}"/>
    <cellStyle name="Input 3 4 5 6" xfId="21419" xr:uid="{E32010E2-3786-45B0-B471-E33598462C74}"/>
    <cellStyle name="Input 3 4 5 7" xfId="23879" xr:uid="{1A31CBE5-4D17-4C10-B146-8FB8167F7AE8}"/>
    <cellStyle name="Input 3 4 5 8" xfId="26201" xr:uid="{9359D9BF-7719-42C2-A8D5-423230455A14}"/>
    <cellStyle name="Input 3 4 5 9" xfId="28766" xr:uid="{11B6BBCB-1F84-4D03-A233-C449A4C3ADCF}"/>
    <cellStyle name="Input 3 4 6" xfId="4213" xr:uid="{86C3BD33-38D4-495E-825D-F1A5FCCBDE08}"/>
    <cellStyle name="Input 3 4 6 10" xfId="37522" xr:uid="{2CA24129-018C-470A-9122-6BEE91F33C71}"/>
    <cellStyle name="Input 3 4 6 11" xfId="40620" xr:uid="{5B092C08-46A2-4688-A672-D8F51D531347}"/>
    <cellStyle name="Input 3 4 6 2" xfId="8430" xr:uid="{B1E3CEB3-C027-4E8D-8D4D-16908BC279B7}"/>
    <cellStyle name="Input 3 4 6 3" xfId="12561" xr:uid="{0446D8E8-60CD-4FC1-9DE4-C5A31016208B}"/>
    <cellStyle name="Input 3 4 6 4" xfId="15256" xr:uid="{2AE33025-397D-48EE-A953-16B3FF1C244B}"/>
    <cellStyle name="Input 3 4 6 5" xfId="18269" xr:uid="{0FA43AE1-BE5E-4F96-ACC9-23C7052858EF}"/>
    <cellStyle name="Input 3 4 6 6" xfId="20886" xr:uid="{05DEA1B1-9A84-49E5-8A67-83ED5EA0800C}"/>
    <cellStyle name="Input 3 4 6 7" xfId="23420" xr:uid="{B4CDA782-5086-47FC-8360-90CDEA427103}"/>
    <cellStyle name="Input 3 4 6 8" xfId="25829" xr:uid="{A452E4BF-8687-4EAE-9929-9BC7B17F2ECD}"/>
    <cellStyle name="Input 3 4 6 9" xfId="28409" xr:uid="{0F5BD1A4-A0CB-4D08-BA31-2DB2CAECD924}"/>
    <cellStyle name="Input 3 4 7" xfId="4997" xr:uid="{B3CAEA32-1F93-4A74-B7A9-AC1BCD7931E1}"/>
    <cellStyle name="Input 3 4 7 10" xfId="38041" xr:uid="{CFDAE554-AB75-4A33-8785-7A7BFD9E5CA9}"/>
    <cellStyle name="Input 3 4 7 11" xfId="34539" xr:uid="{A939BE32-1AA1-481E-8968-5D0C188278C1}"/>
    <cellStyle name="Input 3 4 7 2" xfId="9052" xr:uid="{255BF9F3-E45A-4EEC-9252-7D6278FDE52B}"/>
    <cellStyle name="Input 3 4 7 3" xfId="13154" xr:uid="{87CE603A-188D-40C5-891D-2F9663507D63}"/>
    <cellStyle name="Input 3 4 7 4" xfId="15714" xr:uid="{3411E201-E3D0-4E0C-8D91-B9054B3E1F18}"/>
    <cellStyle name="Input 3 4 7 5" xfId="18785" xr:uid="{E717F528-E5F5-4DB7-BE92-CC9DDABA78A7}"/>
    <cellStyle name="Input 3 4 7 6" xfId="21327" xr:uid="{B3045E00-EB2E-4150-A038-7B3B274CFF60}"/>
    <cellStyle name="Input 3 4 7 7" xfId="23787" xr:uid="{73CF60E4-E50D-423D-A05F-C8CEB8C2D303}"/>
    <cellStyle name="Input 3 4 7 8" xfId="26109" xr:uid="{BEB43A60-716A-4E6B-AA5A-D3E497EEE94F}"/>
    <cellStyle name="Input 3 4 7 9" xfId="28674" xr:uid="{8426C533-4976-464B-AE3F-E5F58945A4C3}"/>
    <cellStyle name="Input 3 4 8" xfId="4087" xr:uid="{ADB4824D-45F6-44E2-BBD8-93202940A850}"/>
    <cellStyle name="Input 3 4 8 10" xfId="37396" xr:uid="{9304D4BD-D196-4909-84D1-CFD6E45D2370}"/>
    <cellStyle name="Input 3 4 8 11" xfId="34502" xr:uid="{05172D1B-15C3-4FA5-898F-485F05AFD868}"/>
    <cellStyle name="Input 3 4 8 2" xfId="8304" xr:uid="{D8037F0F-255A-41D2-B95F-E2E472D5E1C7}"/>
    <cellStyle name="Input 3 4 8 3" xfId="12435" xr:uid="{BA03D66C-FAB2-487C-BC65-1535206E282C}"/>
    <cellStyle name="Input 3 4 8 4" xfId="15130" xr:uid="{6938FE9E-4DF4-4D48-9004-CAFAC222A790}"/>
    <cellStyle name="Input 3 4 8 5" xfId="18143" xr:uid="{613E6320-E99A-43F7-8D5B-E7ABF3064BB6}"/>
    <cellStyle name="Input 3 4 8 6" xfId="20760" xr:uid="{380F689E-2FAD-43D1-9ED8-09D05E6522AC}"/>
    <cellStyle name="Input 3 4 8 7" xfId="23294" xr:uid="{130813DC-9278-4FE7-A6F0-C27307B95CFA}"/>
    <cellStyle name="Input 3 4 8 8" xfId="25703" xr:uid="{E301C54D-0B6F-4959-9541-3CCDC5752B62}"/>
    <cellStyle name="Input 3 4 8 9" xfId="28283" xr:uid="{5FB0B494-18CC-402C-AD15-845372D60AE3}"/>
    <cellStyle name="Input 3 4 9" xfId="6527" xr:uid="{18C240D6-15EB-483C-81F5-252D9C276326}"/>
    <cellStyle name="Input 3 4 9 10" xfId="39530" xr:uid="{2E04FD09-6CA1-4F2B-83CC-D83C3E7F2412}"/>
    <cellStyle name="Input 3 4 9 11" xfId="35565" xr:uid="{E6041B2C-38F8-4722-80B3-8C8401221BD4}"/>
    <cellStyle name="Input 3 4 9 2" xfId="10475" xr:uid="{9E031E72-1368-4061-BA8F-9A802889D8F9}"/>
    <cellStyle name="Input 3 4 9 3" xfId="14644" xr:uid="{27CEDEF9-C2D9-4DF5-BF8E-A365FEE67E8B}"/>
    <cellStyle name="Input 3 4 9 4" xfId="17163" xr:uid="{F41CFFF0-BB88-49B0-9A8B-2E1CAF8EED86}"/>
    <cellStyle name="Input 3 4 9 5" xfId="20275" xr:uid="{E8B21F70-A1D0-44EF-AEEF-45DB2A289DCB}"/>
    <cellStyle name="Input 3 4 9 6" xfId="22802" xr:uid="{D13001E9-B673-4267-BC66-E6C2E8F9408A}"/>
    <cellStyle name="Input 3 4 9 7" xfId="25226" xr:uid="{043A1084-63D2-4F24-9CF7-AAF6B6666DCE}"/>
    <cellStyle name="Input 3 4 9 8" xfId="27522" xr:uid="{04CEF986-6651-4A59-B76C-89F5525DFBB5}"/>
    <cellStyle name="Input 3 4 9 9" xfId="30071" xr:uid="{94C49A01-F533-48AC-8448-F08611D113D4}"/>
    <cellStyle name="Input 3 5" xfId="1283" xr:uid="{5FA90098-5FF1-4B67-AB30-EC53DF91BED2}"/>
    <cellStyle name="Input 3 5 10" xfId="7532" xr:uid="{E771C1EB-050A-4263-8CD7-E09228DF4095}"/>
    <cellStyle name="Input 3 5 11" xfId="7008" xr:uid="{BA1F8B67-315F-47C1-BD9D-499A3462AC83}"/>
    <cellStyle name="Input 3 5 12" xfId="11128" xr:uid="{E9056689-5046-4DDD-9D62-6B6BB9C6EE33}"/>
    <cellStyle name="Input 3 5 13" xfId="10865" xr:uid="{4C3EEEC9-7E5C-4390-84C8-EBECDA976BB6}"/>
    <cellStyle name="Input 3 5 14" xfId="15484" xr:uid="{92CF0F0B-0A1D-4BDB-B7CD-8F76B0D00B5D}"/>
    <cellStyle name="Input 3 5 15" xfId="10806" xr:uid="{FA5E071A-B0AF-4D8E-A962-035BA594B811}"/>
    <cellStyle name="Input 3 5 16" xfId="15442" xr:uid="{AF44895D-185F-48F1-964E-7C6D436D2CD9}"/>
    <cellStyle name="Input 3 5 17" xfId="11013" xr:uid="{8C46C357-16A0-40A7-8616-7CC2D25E7D85}"/>
    <cellStyle name="Input 3 5 18" xfId="31051" xr:uid="{FABE1AA1-94D6-407C-8F2F-76C85E8DD477}"/>
    <cellStyle name="Input 3 5 19" xfId="32888" xr:uid="{D95C2AEE-0075-4A9C-8F80-96003FEC9530}"/>
    <cellStyle name="Input 3 5 2" xfId="1284" xr:uid="{553EF5A3-D592-411D-A43C-7BFC9B66A2BC}"/>
    <cellStyle name="Input 3 5 2 10" xfId="7007" xr:uid="{0C201791-3371-4AE2-8951-577D0C4C6262}"/>
    <cellStyle name="Input 3 5 2 11" xfId="11127" xr:uid="{A6BF9E04-18BF-4554-BCFB-77D6B68BD677}"/>
    <cellStyle name="Input 3 5 2 12" xfId="13093" xr:uid="{1F393F8B-3483-4BFB-8F9F-15939A0FB5C2}"/>
    <cellStyle name="Input 3 5 2 13" xfId="15473" xr:uid="{B0378052-273F-4186-A249-B5BDEA60484C}"/>
    <cellStyle name="Input 3 5 2 14" xfId="10807" xr:uid="{C682BD8B-84CC-4C9B-9F47-1B046ADAC6E2}"/>
    <cellStyle name="Input 3 5 2 15" xfId="21553" xr:uid="{1B5571B8-A04B-462F-ABB2-AE1607EA8B71}"/>
    <cellStyle name="Input 3 5 2 16" xfId="11014" xr:uid="{172B1C45-5C46-4942-B557-B9EA01365FD4}"/>
    <cellStyle name="Input 3 5 2 17" xfId="31052" xr:uid="{7A090113-088E-4F23-91AB-5FA6E62F1763}"/>
    <cellStyle name="Input 3 5 2 18" xfId="32889" xr:uid="{77B48E9A-E5E9-4027-9455-2783F7287ADD}"/>
    <cellStyle name="Input 3 5 2 19" xfId="34694" xr:uid="{4CB528A0-AEBA-4BFE-830B-168912EAB490}"/>
    <cellStyle name="Input 3 5 2 2" xfId="3694" xr:uid="{3FC0C41E-C898-4C11-9273-90B054F403D7}"/>
    <cellStyle name="Input 3 5 2 2 10" xfId="37013" xr:uid="{CBB473BA-FD9A-4162-81FD-7389B15A92D6}"/>
    <cellStyle name="Input 3 5 2 2 11" xfId="34368" xr:uid="{511E987C-EB4F-4473-9C7B-F2CD18EE90E0}"/>
    <cellStyle name="Input 3 5 2 2 2" xfId="7921" xr:uid="{D6D5CB81-E0DA-4552-B976-0EDE34D4D0F5}"/>
    <cellStyle name="Input 3 5 2 2 3" xfId="12052" xr:uid="{3E7B25D8-4BCB-429A-836C-22A00F9D348B}"/>
    <cellStyle name="Input 3 5 2 2 4" xfId="8784" xr:uid="{2B708D5C-BD54-4CD0-9184-BEE06DB28C1F}"/>
    <cellStyle name="Input 3 5 2 2 5" xfId="17763" xr:uid="{44815607-18A7-4CED-ACA2-5EFC6788EAC3}"/>
    <cellStyle name="Input 3 5 2 2 6" xfId="12824" xr:uid="{EE855E6F-FC93-43B0-97D4-0E874A890F80}"/>
    <cellStyle name="Input 3 5 2 2 7" xfId="11570" xr:uid="{683FE5D1-EDA5-4F03-A80B-A0D6E02F8144}"/>
    <cellStyle name="Input 3 5 2 2 8" xfId="18472" xr:uid="{5BFB649A-0B79-4EEF-B023-B52EBCF2AD0E}"/>
    <cellStyle name="Input 3 5 2 2 9" xfId="27912" xr:uid="{AA88EA7B-2DA7-476F-A50F-59AA18047056}"/>
    <cellStyle name="Input 3 5 2 3" xfId="4875" xr:uid="{0E199406-7CDD-4728-959E-C3D1B624B1E6}"/>
    <cellStyle name="Input 3 5 2 3 10" xfId="37919" xr:uid="{CA1D7136-4DE1-4FAE-924A-D24312B5907D}"/>
    <cellStyle name="Input 3 5 2 3 11" xfId="39946" xr:uid="{A7D62DB8-6847-44BE-A4D9-17F795762661}"/>
    <cellStyle name="Input 3 5 2 3 2" xfId="8936" xr:uid="{9B715589-CA1A-42A1-8FEB-8B8814FE3482}"/>
    <cellStyle name="Input 3 5 2 3 3" xfId="13032" xr:uid="{5006E120-C9A5-4B02-8869-D589B8FC0350}"/>
    <cellStyle name="Input 3 5 2 3 4" xfId="15592" xr:uid="{A5A2709B-780A-4AA2-9270-C22DFABB0B4C}"/>
    <cellStyle name="Input 3 5 2 3 5" xfId="18669" xr:uid="{B0CE14EA-2202-4351-90C0-E91218AFE9C4}"/>
    <cellStyle name="Input 3 5 2 3 6" xfId="21211" xr:uid="{A42293AC-E807-4E01-9B89-AD04E4FC3211}"/>
    <cellStyle name="Input 3 5 2 3 7" xfId="23671" xr:uid="{E1B685B9-8057-4958-9F3A-B8DCC671B4D0}"/>
    <cellStyle name="Input 3 5 2 3 8" xfId="25993" xr:uid="{49B6B87D-C2FD-49F7-83CA-39E095FD3989}"/>
    <cellStyle name="Input 3 5 2 3 9" xfId="28558" xr:uid="{891549B8-9A28-401B-8C8F-1D8091D4AA4A}"/>
    <cellStyle name="Input 3 5 2 4" xfId="5087" xr:uid="{5D4002CC-D295-4722-AF88-3D6B856E08B7}"/>
    <cellStyle name="Input 3 5 2 4 10" xfId="38131" xr:uid="{1305BC9A-04F0-4D28-A7F3-FF7B237686EF}"/>
    <cellStyle name="Input 3 5 2 4 11" xfId="40769" xr:uid="{73B4E742-5A50-4824-A89F-FBBDF48A12D8}"/>
    <cellStyle name="Input 3 5 2 4 2" xfId="9142" xr:uid="{1D29D2FE-B683-4E95-A685-D93D27B91782}"/>
    <cellStyle name="Input 3 5 2 4 3" xfId="13244" xr:uid="{97EF2DBC-7055-4817-B566-439ED328FEEE}"/>
    <cellStyle name="Input 3 5 2 4 4" xfId="15804" xr:uid="{75524A97-CF1E-40A7-940F-DA3AFD7B6FFF}"/>
    <cellStyle name="Input 3 5 2 4 5" xfId="18875" xr:uid="{29F86361-E132-453F-B4E5-0B26D962841A}"/>
    <cellStyle name="Input 3 5 2 4 6" xfId="21417" xr:uid="{2BF19322-13FD-423A-AB2B-573A72C597AD}"/>
    <cellStyle name="Input 3 5 2 4 7" xfId="23877" xr:uid="{42985C13-E8C6-4790-BF77-074C7615431B}"/>
    <cellStyle name="Input 3 5 2 4 8" xfId="26199" xr:uid="{6DFEE76B-3816-4B02-96FA-89BA2DE544A5}"/>
    <cellStyle name="Input 3 5 2 4 9" xfId="28764" xr:uid="{766BC749-1B33-476E-AF00-C36C092FEB0F}"/>
    <cellStyle name="Input 3 5 2 5" xfId="4216" xr:uid="{F6A27051-B18E-4AD9-814B-7F1107430256}"/>
    <cellStyle name="Input 3 5 2 5 10" xfId="37525" xr:uid="{095C0EC3-B108-4F57-941B-BE46333D4628}"/>
    <cellStyle name="Input 3 5 2 5 11" xfId="34511" xr:uid="{C282CB49-5C23-4607-8175-F58C7EA85641}"/>
    <cellStyle name="Input 3 5 2 5 2" xfId="8433" xr:uid="{CF871ED7-E9B5-4350-9102-E0AE9D17395B}"/>
    <cellStyle name="Input 3 5 2 5 3" xfId="12564" xr:uid="{B1F15D9B-4C13-45AE-B106-9719082AB9E7}"/>
    <cellStyle name="Input 3 5 2 5 4" xfId="15259" xr:uid="{63F2DAFD-D846-43F6-A70F-07040CE8B30C}"/>
    <cellStyle name="Input 3 5 2 5 5" xfId="18272" xr:uid="{671A3536-7371-49A2-A37B-82F8871956BE}"/>
    <cellStyle name="Input 3 5 2 5 6" xfId="20889" xr:uid="{89A41161-1888-47E4-868C-E6459B6B734F}"/>
    <cellStyle name="Input 3 5 2 5 7" xfId="23423" xr:uid="{A6ADE163-D796-412B-A096-8171BD67831B}"/>
    <cellStyle name="Input 3 5 2 5 8" xfId="25832" xr:uid="{342773AD-09B1-4551-AE66-9E17AF8F6EBD}"/>
    <cellStyle name="Input 3 5 2 5 9" xfId="28412" xr:uid="{924DCF75-6301-47AA-838C-63FE3B7BF5E1}"/>
    <cellStyle name="Input 3 5 2 6" xfId="4994" xr:uid="{1AB2A055-1C46-4B56-B115-E5A5494A63FA}"/>
    <cellStyle name="Input 3 5 2 6 10" xfId="38038" xr:uid="{CB4E2C47-296E-4B50-A3C9-D76E34685B14}"/>
    <cellStyle name="Input 3 5 2 6 11" xfId="34537" xr:uid="{89166101-6818-44A9-9CEC-D32F0AFFDFB1}"/>
    <cellStyle name="Input 3 5 2 6 2" xfId="9049" xr:uid="{881DFDA4-96F7-492C-994C-C7BE6E05A664}"/>
    <cellStyle name="Input 3 5 2 6 3" xfId="13151" xr:uid="{F1D070A3-81FB-4BB9-940C-C08310A3C277}"/>
    <cellStyle name="Input 3 5 2 6 4" xfId="15711" xr:uid="{BA7618BC-BD95-4872-943A-996EDA3FDD5B}"/>
    <cellStyle name="Input 3 5 2 6 5" xfId="18782" xr:uid="{A1DE26BC-4456-413A-97D6-0410E0A09106}"/>
    <cellStyle name="Input 3 5 2 6 6" xfId="21324" xr:uid="{54230440-67A2-4554-B404-A8F1FA9C829A}"/>
    <cellStyle name="Input 3 5 2 6 7" xfId="23784" xr:uid="{0FC0AA37-1FDD-486C-BA8B-1548A0846BCE}"/>
    <cellStyle name="Input 3 5 2 6 8" xfId="26106" xr:uid="{B23A2B1C-E8F7-49D7-A61D-4830233DD522}"/>
    <cellStyle name="Input 3 5 2 6 9" xfId="28671" xr:uid="{3C3B24FB-DF5B-4041-8BB1-EFF7BE9A492F}"/>
    <cellStyle name="Input 3 5 2 7" xfId="4090" xr:uid="{7B970407-EAA2-488D-A77D-65CB5A909040}"/>
    <cellStyle name="Input 3 5 2 7 10" xfId="37399" xr:uid="{EB9D6CCC-A913-4FF6-88DD-B4DEE7795FA2}"/>
    <cellStyle name="Input 3 5 2 7 11" xfId="40057" xr:uid="{B6240950-F085-4980-8FB2-7EB47057815A}"/>
    <cellStyle name="Input 3 5 2 7 2" xfId="8307" xr:uid="{70383474-C9DC-4DB6-981B-A7C41AEC5E6F}"/>
    <cellStyle name="Input 3 5 2 7 3" xfId="12438" xr:uid="{F75C79E1-DEFA-44C7-B979-33B513E7B37D}"/>
    <cellStyle name="Input 3 5 2 7 4" xfId="15133" xr:uid="{B3C7DE9E-BDDA-4A6A-975E-94E127B61745}"/>
    <cellStyle name="Input 3 5 2 7 5" xfId="18146" xr:uid="{BB7D5F1F-2483-421C-B1DE-59A52D210B52}"/>
    <cellStyle name="Input 3 5 2 7 6" xfId="20763" xr:uid="{E6BBCFA5-243E-46EC-83AB-A989CFE682E2}"/>
    <cellStyle name="Input 3 5 2 7 7" xfId="23297" xr:uid="{B111A346-FBD5-4E38-B2C9-F986AFF4BD7D}"/>
    <cellStyle name="Input 3 5 2 7 8" xfId="25706" xr:uid="{B0C7DF95-6870-4706-A117-A059191564E2}"/>
    <cellStyle name="Input 3 5 2 7 9" xfId="28286" xr:uid="{04BA32B5-61CA-4212-BA10-D9C9951E3C15}"/>
    <cellStyle name="Input 3 5 2 8" xfId="6530" xr:uid="{3E07F7FE-91A6-472B-B435-934A5B1D1FFF}"/>
    <cellStyle name="Input 3 5 2 8 10" xfId="39533" xr:uid="{4C85FE92-0504-41EA-A097-730BB3C39DE8}"/>
    <cellStyle name="Input 3 5 2 8 11" xfId="35558" xr:uid="{60622E7B-8CD9-4901-903B-1DE27C8FC3D4}"/>
    <cellStyle name="Input 3 5 2 8 2" xfId="10478" xr:uid="{1D4F3C31-1E57-4675-B84D-AE1C400B0565}"/>
    <cellStyle name="Input 3 5 2 8 3" xfId="14647" xr:uid="{5A9C2B2E-F151-4401-89F0-6F43EC1A79AF}"/>
    <cellStyle name="Input 3 5 2 8 4" xfId="17166" xr:uid="{CFEAFEEA-E595-420F-B3AD-A6FEAF694D28}"/>
    <cellStyle name="Input 3 5 2 8 5" xfId="20278" xr:uid="{7A2FF5A8-D710-4CC2-9A82-C5F8DF60B3BF}"/>
    <cellStyle name="Input 3 5 2 8 6" xfId="22805" xr:uid="{448BDB34-283F-4040-B157-5B59D3049257}"/>
    <cellStyle name="Input 3 5 2 8 7" xfId="25229" xr:uid="{2CF8CC31-A76B-4F46-8D05-E439856D7AFD}"/>
    <cellStyle name="Input 3 5 2 8 8" xfId="27525" xr:uid="{E03CE7C0-6395-45D9-8127-46B0ABC10235}"/>
    <cellStyle name="Input 3 5 2 8 9" xfId="30074" xr:uid="{316A502A-62D7-41AE-B668-EC8E247924CA}"/>
    <cellStyle name="Input 3 5 2 9" xfId="7533" xr:uid="{748C0C85-85A5-45A1-A91C-D6F4A7835C62}"/>
    <cellStyle name="Input 3 5 20" xfId="34693" xr:uid="{699771CA-EF32-4739-BD6F-3EA0C142824A}"/>
    <cellStyle name="Input 3 5 3" xfId="3693" xr:uid="{3B56543F-88FC-467C-B7E5-C86306C71D7B}"/>
    <cellStyle name="Input 3 5 3 10" xfId="31053" xr:uid="{810A4568-07A9-4FF4-88D8-A64876C8A82B}"/>
    <cellStyle name="Input 3 5 3 11" xfId="32890" xr:uid="{2CC251DC-20EF-4D1C-82C4-A2931F47B202}"/>
    <cellStyle name="Input 3 5 3 12" xfId="37012" xr:uid="{CDCA8E9F-8A06-4EBC-9953-7E1756860587}"/>
    <cellStyle name="Input 3 5 3 13" xfId="34367" xr:uid="{9AEF64EA-0D22-42A4-B981-DC7247075964}"/>
    <cellStyle name="Input 3 5 3 2" xfId="7920" xr:uid="{A3086481-E84A-4467-B173-9B16C010CC91}"/>
    <cellStyle name="Input 3 5 3 3" xfId="12051" xr:uid="{D5A32A13-C8AE-4701-8783-1C667D5FE340}"/>
    <cellStyle name="Input 3 5 3 4" xfId="7332" xr:uid="{04AA3098-FC01-424C-86AD-6D43BF8F9506}"/>
    <cellStyle name="Input 3 5 3 5" xfId="17762" xr:uid="{7B02646A-B952-475A-B7E6-39481450AFA9}"/>
    <cellStyle name="Input 3 5 3 6" xfId="12817" xr:uid="{B1B0C754-BEC9-44BB-B21A-3A17FBBF97F7}"/>
    <cellStyle name="Input 3 5 3 7" xfId="15919" xr:uid="{FD5CDE90-88E7-4553-8D6E-E9A500091BF9}"/>
    <cellStyle name="Input 3 5 3 8" xfId="13377" xr:uid="{11B1CA29-A77C-4C5B-9395-13E96F9DB49D}"/>
    <cellStyle name="Input 3 5 3 9" xfId="27911" xr:uid="{A93B9737-6134-49EF-955E-64DEC298C4E6}"/>
    <cellStyle name="Input 3 5 4" xfId="4874" xr:uid="{4CDE79CC-2B57-4D7D-9EE2-D5D44F8C545E}"/>
    <cellStyle name="Input 3 5 4 10" xfId="31054" xr:uid="{0E955A71-1659-44B2-BB7F-ABC2C9335861}"/>
    <cellStyle name="Input 3 5 4 11" xfId="32891" xr:uid="{8F2FC9FA-07A9-44CC-82DF-4865170CE32F}"/>
    <cellStyle name="Input 3 5 4 12" xfId="37918" xr:uid="{34F10399-CA38-4DC2-9E70-8D80305805BE}"/>
    <cellStyle name="Input 3 5 4 13" xfId="40601" xr:uid="{80CD10F1-540D-4E2E-874C-EE82FEDAEB23}"/>
    <cellStyle name="Input 3 5 4 2" xfId="8935" xr:uid="{44A9A020-E5AD-4934-A910-5B8760B510F5}"/>
    <cellStyle name="Input 3 5 4 3" xfId="13031" xr:uid="{942B893A-B8FE-44DC-BA7B-7DB109A2284E}"/>
    <cellStyle name="Input 3 5 4 4" xfId="15591" xr:uid="{482E870F-F3B0-4BA7-A4C2-3601FD2AEC97}"/>
    <cellStyle name="Input 3 5 4 5" xfId="18668" xr:uid="{F2AB6791-B40E-4F7B-8B78-40B393399C81}"/>
    <cellStyle name="Input 3 5 4 6" xfId="21210" xr:uid="{D0C9607D-5159-428F-B5C9-CA2DFA03D3B4}"/>
    <cellStyle name="Input 3 5 4 7" xfId="23670" xr:uid="{300FFF36-CE74-4C53-9DBB-E7264E322906}"/>
    <cellStyle name="Input 3 5 4 8" xfId="25992" xr:uid="{81F47C10-9DEE-425E-A818-C821830CC5BE}"/>
    <cellStyle name="Input 3 5 4 9" xfId="28557" xr:uid="{FD74732A-3B71-4103-919C-BFBCDE876516}"/>
    <cellStyle name="Input 3 5 5" xfId="3996" xr:uid="{495F501E-9995-413E-AC91-8179EEDBDC9A}"/>
    <cellStyle name="Input 3 5 5 10" xfId="31055" xr:uid="{5AE720AA-C876-46C2-91DD-277A4DCBAEA9}"/>
    <cellStyle name="Input 3 5 5 11" xfId="32892" xr:uid="{A4A297F9-C47B-43BD-952F-876046CE0469}"/>
    <cellStyle name="Input 3 5 5 12" xfId="37314" xr:uid="{A02EEAEA-6166-4E5F-9845-E308E2369732}"/>
    <cellStyle name="Input 3 5 5 13" xfId="40689" xr:uid="{B31230A4-8368-4ED0-AAC2-B2A8203B89DC}"/>
    <cellStyle name="Input 3 5 5 2" xfId="8221" xr:uid="{25934307-55A8-4A90-9027-F6B42F9F66CE}"/>
    <cellStyle name="Input 3 5 5 3" xfId="12353" xr:uid="{5CA1A718-DFA8-4EA0-B3DD-5DBF6C27B341}"/>
    <cellStyle name="Input 3 5 5 4" xfId="15051" xr:uid="{3BA4E826-0EF0-46A4-90B4-44B6F3C665BA}"/>
    <cellStyle name="Input 3 5 5 5" xfId="18063" xr:uid="{C5BD5B1F-C76D-430B-B657-E17CAAE9CF47}"/>
    <cellStyle name="Input 3 5 5 6" xfId="20683" xr:uid="{6456A6D9-F604-46A2-97DA-03F014672E57}"/>
    <cellStyle name="Input 3 5 5 7" xfId="23219" xr:uid="{897E2532-B1F1-440A-B0D9-BFD6C56CCD1A}"/>
    <cellStyle name="Input 3 5 5 8" xfId="25632" xr:uid="{3A41D0C6-CDDE-4468-9EDD-1E07B2A876E8}"/>
    <cellStyle name="Input 3 5 5 9" xfId="28212" xr:uid="{83EA5C87-E925-4BDF-96C4-3BD7240BBDB2}"/>
    <cellStyle name="Input 3 5 6" xfId="4215" xr:uid="{26301250-7DC7-4197-9314-57F6AFD01FB4}"/>
    <cellStyle name="Input 3 5 6 10" xfId="37524" xr:uid="{B47EF582-EE1C-4ED2-B799-F26159243580}"/>
    <cellStyle name="Input 3 5 6 11" xfId="34510" xr:uid="{61DDF3B2-A11F-40C5-8885-711233BCBBCF}"/>
    <cellStyle name="Input 3 5 6 2" xfId="8432" xr:uid="{37118016-471B-496A-AF31-2F5E66FD597A}"/>
    <cellStyle name="Input 3 5 6 3" xfId="12563" xr:uid="{1AD8AC65-D295-48B8-9018-580CF79E140E}"/>
    <cellStyle name="Input 3 5 6 4" xfId="15258" xr:uid="{8809D3EB-6D44-472B-ABF9-5DA1614B3B37}"/>
    <cellStyle name="Input 3 5 6 5" xfId="18271" xr:uid="{01EC6C18-3A40-40FD-AB7E-C616CD3EA0F5}"/>
    <cellStyle name="Input 3 5 6 6" xfId="20888" xr:uid="{68977958-1CA2-4273-9339-FB0E261B1726}"/>
    <cellStyle name="Input 3 5 6 7" xfId="23422" xr:uid="{05F1193C-64E2-4286-8208-46C713793533}"/>
    <cellStyle name="Input 3 5 6 8" xfId="25831" xr:uid="{50CF1F25-1C1F-41FC-8F1A-7EEFFCB24A33}"/>
    <cellStyle name="Input 3 5 6 9" xfId="28411" xr:uid="{761637FD-30BB-4851-BDCC-B9A588BA65B6}"/>
    <cellStyle name="Input 3 5 7" xfId="4995" xr:uid="{59781970-CA05-4DC8-A826-D422008BB4F0}"/>
    <cellStyle name="Input 3 5 7 10" xfId="38039" xr:uid="{1CD8E663-2C1B-4E04-B94C-7F7D7DA92B05}"/>
    <cellStyle name="Input 3 5 7 11" xfId="34538" xr:uid="{14AF533D-8450-468A-A043-B1212577D49A}"/>
    <cellStyle name="Input 3 5 7 2" xfId="9050" xr:uid="{5CBC1089-A1F1-4B75-B0D6-3492FAE77B26}"/>
    <cellStyle name="Input 3 5 7 3" xfId="13152" xr:uid="{7B5E111D-6BF8-456E-AC38-B70BAA4499E6}"/>
    <cellStyle name="Input 3 5 7 4" xfId="15712" xr:uid="{A6C524A5-3CB2-41FC-B27B-4B16268A2C55}"/>
    <cellStyle name="Input 3 5 7 5" xfId="18783" xr:uid="{E1DC12D5-A26E-40D0-8C49-46FBE24B748E}"/>
    <cellStyle name="Input 3 5 7 6" xfId="21325" xr:uid="{5E5C46EB-45D8-457A-B786-D47591D5E780}"/>
    <cellStyle name="Input 3 5 7 7" xfId="23785" xr:uid="{21FA21E2-068D-4174-B029-543C7F21D95C}"/>
    <cellStyle name="Input 3 5 7 8" xfId="26107" xr:uid="{68395493-59DC-4A34-8207-FCA75532705C}"/>
    <cellStyle name="Input 3 5 7 9" xfId="28672" xr:uid="{76326759-13DD-4B7E-913F-712EBE641BFF}"/>
    <cellStyle name="Input 3 5 8" xfId="4089" xr:uid="{52BA4035-B5A9-4A6C-9C5A-33C6AD5F23A9}"/>
    <cellStyle name="Input 3 5 8 10" xfId="37398" xr:uid="{FDDF788B-DC1A-4C99-8351-0902CA556928}"/>
    <cellStyle name="Input 3 5 8 11" xfId="40975" xr:uid="{71685DEC-7424-4495-AC21-C12E67255403}"/>
    <cellStyle name="Input 3 5 8 2" xfId="8306" xr:uid="{340D2FEA-1CF3-4A3B-A3F0-D3C242F008D8}"/>
    <cellStyle name="Input 3 5 8 3" xfId="12437" xr:uid="{6218C0BC-25AC-4576-BCE1-E53C58FEA910}"/>
    <cellStyle name="Input 3 5 8 4" xfId="15132" xr:uid="{48D77CEC-D152-4212-9351-39F253672792}"/>
    <cellStyle name="Input 3 5 8 5" xfId="18145" xr:uid="{0B5C15B2-74E7-4615-81A6-1B7BB5ABDE6E}"/>
    <cellStyle name="Input 3 5 8 6" xfId="20762" xr:uid="{3AEDAFB6-60C5-4AD0-93F7-C46D7CDC2CF6}"/>
    <cellStyle name="Input 3 5 8 7" xfId="23296" xr:uid="{78818FFD-4CD5-45A6-B880-1CC2758F7FE8}"/>
    <cellStyle name="Input 3 5 8 8" xfId="25705" xr:uid="{AF83CF18-5B47-4919-8445-29A73D9F82DD}"/>
    <cellStyle name="Input 3 5 8 9" xfId="28285" xr:uid="{7C5C0B59-0F39-43B2-9717-89A94757BC12}"/>
    <cellStyle name="Input 3 5 9" xfId="6529" xr:uid="{C826F5D3-1319-47B8-B647-E70F14E63492}"/>
    <cellStyle name="Input 3 5 9 10" xfId="39532" xr:uid="{0F90F7F6-73F2-46E2-859D-46E44CA86296}"/>
    <cellStyle name="Input 3 5 9 11" xfId="35563" xr:uid="{673BC608-A92F-46BA-864C-43E7483E5D17}"/>
    <cellStyle name="Input 3 5 9 2" xfId="10477" xr:uid="{E9916A6D-5D90-40FC-B4FF-1D9746244F25}"/>
    <cellStyle name="Input 3 5 9 3" xfId="14646" xr:uid="{6EDC022B-DCA6-42F7-896A-8714F08009F3}"/>
    <cellStyle name="Input 3 5 9 4" xfId="17165" xr:uid="{3923FFCA-2979-45E9-B7AF-A476F5EF0BCE}"/>
    <cellStyle name="Input 3 5 9 5" xfId="20277" xr:uid="{1075467A-707F-4D83-9B33-E2C8FF51F5FF}"/>
    <cellStyle name="Input 3 5 9 6" xfId="22804" xr:uid="{361600EE-F1FC-417C-B129-EA1590792811}"/>
    <cellStyle name="Input 3 5 9 7" xfId="25228" xr:uid="{35D01989-295F-4714-A708-BA949D1C0132}"/>
    <cellStyle name="Input 3 5 9 8" xfId="27524" xr:uid="{7EDDDD5F-758A-4403-89B6-687A8718E8E9}"/>
    <cellStyle name="Input 3 5 9 9" xfId="30073" xr:uid="{6010C741-1FFE-4C00-B2FF-5869C7AF858E}"/>
    <cellStyle name="Input 3 6" xfId="1285" xr:uid="{E927B161-5B8F-4746-B848-F52499618FC1}"/>
    <cellStyle name="Input 3 6 10" xfId="7006" xr:uid="{F6F6A3E8-9DF3-40A1-8FF7-DC41960ED9E1}"/>
    <cellStyle name="Input 3 6 11" xfId="11126" xr:uid="{637ED30D-CD11-4F33-9589-2CAE85935FC2}"/>
    <cellStyle name="Input 3 6 12" xfId="13092" xr:uid="{C50E877C-E17C-413D-9EAF-2E3D07231FA9}"/>
    <cellStyle name="Input 3 6 13" xfId="11238" xr:uid="{67E50469-3172-463F-B7CC-AC74F0F54F76}"/>
    <cellStyle name="Input 3 6 14" xfId="9252" xr:uid="{92ADC59B-C225-4721-9A32-2D24463D3789}"/>
    <cellStyle name="Input 3 6 15" xfId="15441" xr:uid="{C0692B40-F918-4AD9-A43B-F0F51DC0599F}"/>
    <cellStyle name="Input 3 6 16" xfId="11015" xr:uid="{63396DD8-C78C-4635-9B04-DB67FFA498CD}"/>
    <cellStyle name="Input 3 6 17" xfId="31056" xr:uid="{AC777733-7A65-4B39-A797-6EBC915C7511}"/>
    <cellStyle name="Input 3 6 18" xfId="32893" xr:uid="{3739EF2B-0188-4A61-84EE-47E5A9C56CE6}"/>
    <cellStyle name="Input 3 6 19" xfId="34695" xr:uid="{8BCA1115-CFCB-418C-BF1B-24B36FCB054B}"/>
    <cellStyle name="Input 3 6 2" xfId="3695" xr:uid="{FD369904-5FB0-4522-93C3-5039AA92578E}"/>
    <cellStyle name="Input 3 6 2 10" xfId="31057" xr:uid="{BC49B270-664E-4FAD-8406-5C2A6DA98811}"/>
    <cellStyle name="Input 3 6 2 11" xfId="32894" xr:uid="{EE5CADE7-D7CC-4FD8-B7CE-C9AE7A3FE0DA}"/>
    <cellStyle name="Input 3 6 2 12" xfId="37014" xr:uid="{CAA2A43B-653C-458B-83A5-55E3F01C2B20}"/>
    <cellStyle name="Input 3 6 2 13" xfId="37603" xr:uid="{250DC796-0C10-435C-AB86-7A853856674D}"/>
    <cellStyle name="Input 3 6 2 2" xfId="7922" xr:uid="{66D569B6-730E-4972-9548-A9589BB7B716}"/>
    <cellStyle name="Input 3 6 2 3" xfId="12053" xr:uid="{25D09C7A-29A7-4117-8FD9-D59FBEF5D280}"/>
    <cellStyle name="Input 3 6 2 4" xfId="8783" xr:uid="{21813DCD-CA7D-44B8-AD0F-F6D7D262450D}"/>
    <cellStyle name="Input 3 6 2 5" xfId="17764" xr:uid="{E99AE3FF-812C-48BE-A4F1-B44C8A5DE667}"/>
    <cellStyle name="Input 3 6 2 6" xfId="8620" xr:uid="{B6047759-A804-4BA3-AB79-C27DB15A72A6}"/>
    <cellStyle name="Input 3 6 2 7" xfId="11571" xr:uid="{ED4A51B5-0E35-42C4-B241-22C35373C606}"/>
    <cellStyle name="Input 3 6 2 8" xfId="18473" xr:uid="{B861A388-9A55-4839-A469-353039A6EE3C}"/>
    <cellStyle name="Input 3 6 2 9" xfId="27913" xr:uid="{33A81897-1A5A-4105-A963-6B08AFCCCF9C}"/>
    <cellStyle name="Input 3 6 3" xfId="4876" xr:uid="{49C16D71-C59E-46B9-8150-7FEDB52AE5B2}"/>
    <cellStyle name="Input 3 6 3 10" xfId="31058" xr:uid="{4688AD94-956D-41F6-9647-D119B2E01F79}"/>
    <cellStyle name="Input 3 6 3 11" xfId="32895" xr:uid="{A1ABA061-DD9D-4816-A83A-231AF8C6AADE}"/>
    <cellStyle name="Input 3 6 3 12" xfId="37920" xr:uid="{0CDCEA75-A8A3-4255-810C-0EA26B8609DA}"/>
    <cellStyle name="Input 3 6 3 13" xfId="34521" xr:uid="{F83D8C4D-A8C7-41C6-AC75-8A77F24C0C98}"/>
    <cellStyle name="Input 3 6 3 2" xfId="8937" xr:uid="{34ACF125-CCA5-442F-899D-5F4322C0BA5F}"/>
    <cellStyle name="Input 3 6 3 3" xfId="13033" xr:uid="{C4200115-8D4A-40FC-89C7-2C88A9124FDD}"/>
    <cellStyle name="Input 3 6 3 4" xfId="15593" xr:uid="{6A9C2BE4-E24A-4940-BE5E-435A2E8FBAC1}"/>
    <cellStyle name="Input 3 6 3 5" xfId="18670" xr:uid="{535B6E6C-BBCE-4BCA-8EF6-14143063D732}"/>
    <cellStyle name="Input 3 6 3 6" xfId="21212" xr:uid="{964CA28E-C352-4CCF-A85C-67E10D183672}"/>
    <cellStyle name="Input 3 6 3 7" xfId="23672" xr:uid="{710B18C0-8C1B-4254-8DD2-ACA4A7C0A304}"/>
    <cellStyle name="Input 3 6 3 8" xfId="25994" xr:uid="{BA14F6A1-8BD2-4043-96B1-81CA83AC8899}"/>
    <cellStyle name="Input 3 6 3 9" xfId="28559" xr:uid="{B43E060F-4B31-47E0-8343-B2068D4C5FB5}"/>
    <cellStyle name="Input 3 6 4" xfId="5086" xr:uid="{C9D77615-1498-4C75-A44D-3E5623C49441}"/>
    <cellStyle name="Input 3 6 4 10" xfId="31059" xr:uid="{90F702FD-49FE-4F42-B671-40D94B99645A}"/>
    <cellStyle name="Input 3 6 4 11" xfId="32896" xr:uid="{D87CC4C3-9D11-4F14-BE64-D89E805D08CC}"/>
    <cellStyle name="Input 3 6 4 12" xfId="38130" xr:uid="{76C17AD5-BA84-4B48-9E1F-BF5CA943A37E}"/>
    <cellStyle name="Input 3 6 4 13" xfId="40003" xr:uid="{9B288C9B-1AD2-4192-8950-EFB667F602B8}"/>
    <cellStyle name="Input 3 6 4 2" xfId="9141" xr:uid="{C3C2D45B-0B47-47C2-B9DA-7497F51BA707}"/>
    <cellStyle name="Input 3 6 4 3" xfId="13243" xr:uid="{22D0F644-5000-4137-BFE7-E78C9F3F5157}"/>
    <cellStyle name="Input 3 6 4 4" xfId="15803" xr:uid="{3273C07B-8970-4BDC-A6F2-F0B5DF7CB8A3}"/>
    <cellStyle name="Input 3 6 4 5" xfId="18874" xr:uid="{16A6469B-301E-4FC4-A093-C357846E4991}"/>
    <cellStyle name="Input 3 6 4 6" xfId="21416" xr:uid="{5D3D1510-33C0-4317-95B5-43E730116900}"/>
    <cellStyle name="Input 3 6 4 7" xfId="23876" xr:uid="{EDE0AEE8-B074-4716-AEF1-ACB437D236EE}"/>
    <cellStyle name="Input 3 6 4 8" xfId="26198" xr:uid="{81DF3F82-16B4-4789-A551-51D34FD85B87}"/>
    <cellStyle name="Input 3 6 4 9" xfId="28763" xr:uid="{EA8E5B0F-D35D-458E-A5F9-7B471BF78B88}"/>
    <cellStyle name="Input 3 6 5" xfId="4217" xr:uid="{4F4345A0-F17D-4126-89BA-CD8E2BB32F8E}"/>
    <cellStyle name="Input 3 6 5 10" xfId="37526" xr:uid="{1A910730-0132-4F87-865D-D67FCC7D644A}"/>
    <cellStyle name="Input 3 6 5 11" xfId="40959" xr:uid="{F53D5DF6-383E-496D-B792-27310B600E4D}"/>
    <cellStyle name="Input 3 6 5 2" xfId="8434" xr:uid="{EB5D6C5A-34BB-45E8-8603-69E7F7B02293}"/>
    <cellStyle name="Input 3 6 5 3" xfId="12565" xr:uid="{A6690F20-FC42-405D-B40E-F945F966C2AC}"/>
    <cellStyle name="Input 3 6 5 4" xfId="15260" xr:uid="{49A91E11-F83D-454E-8C57-B7A7C6D2FCC1}"/>
    <cellStyle name="Input 3 6 5 5" xfId="18273" xr:uid="{5C15833F-A756-4993-847C-9A237F036B30}"/>
    <cellStyle name="Input 3 6 5 6" xfId="20890" xr:uid="{F23B0A6D-CE3A-4EC8-A4E8-550DFC90A9FB}"/>
    <cellStyle name="Input 3 6 5 7" xfId="23424" xr:uid="{3C65BED2-C8A0-4631-ABA5-D61C70BCAFEC}"/>
    <cellStyle name="Input 3 6 5 8" xfId="25833" xr:uid="{60796398-2D99-4253-9D1F-134E34A1B773}"/>
    <cellStyle name="Input 3 6 5 9" xfId="28413" xr:uid="{42551FAD-9A2D-4782-82F0-0E81B9E73784}"/>
    <cellStyle name="Input 3 6 6" xfId="4993" xr:uid="{70CC37EA-4FF9-49B4-A726-AF8F7E0668E2}"/>
    <cellStyle name="Input 3 6 6 10" xfId="38037" xr:uid="{7D080A94-BAA5-485D-B3C4-CF6E14EE6103}"/>
    <cellStyle name="Input 3 6 6 11" xfId="37747" xr:uid="{DA18455D-0A8D-4C2F-B7F5-6C1B19232870}"/>
    <cellStyle name="Input 3 6 6 2" xfId="9048" xr:uid="{495C6FCA-E064-4CF3-8E10-9D7B06CE8975}"/>
    <cellStyle name="Input 3 6 6 3" xfId="13150" xr:uid="{4FA1EE5A-EE93-4714-9F6C-2AC108141B56}"/>
    <cellStyle name="Input 3 6 6 4" xfId="15710" xr:uid="{D27AC927-A072-432D-B65D-C2D8E2924718}"/>
    <cellStyle name="Input 3 6 6 5" xfId="18781" xr:uid="{8C0461A1-5FD8-4823-A4F8-F9EEE6BE0502}"/>
    <cellStyle name="Input 3 6 6 6" xfId="21323" xr:uid="{B818C4E9-FBA2-4A80-A9BB-452377788D2A}"/>
    <cellStyle name="Input 3 6 6 7" xfId="23783" xr:uid="{DBF06423-9D80-46D4-A1E9-73FE8442B53D}"/>
    <cellStyle name="Input 3 6 6 8" xfId="26105" xr:uid="{6DADAAD3-F703-47EE-A736-FEE5850E7648}"/>
    <cellStyle name="Input 3 6 6 9" xfId="28670" xr:uid="{F08240A3-FC33-4ED4-ABB9-F4CEA8E748DA}"/>
    <cellStyle name="Input 3 6 7" xfId="4091" xr:uid="{1FB9E15C-1AFF-445E-8873-E473CC03DBFF}"/>
    <cellStyle name="Input 3 6 7 10" xfId="37400" xr:uid="{4E0C32A0-38AC-425A-834D-BE1A5801370C}"/>
    <cellStyle name="Input 3 6 7 11" xfId="40663" xr:uid="{BB978621-85D2-479A-BFD0-616F2032CFD7}"/>
    <cellStyle name="Input 3 6 7 2" xfId="8308" xr:uid="{4F20ED41-C2CC-4400-8B9A-BA37061BE2B9}"/>
    <cellStyle name="Input 3 6 7 3" xfId="12439" xr:uid="{925B22D8-E551-411E-AABC-CC9CCB939E61}"/>
    <cellStyle name="Input 3 6 7 4" xfId="15134" xr:uid="{3F132950-667E-4C43-AE64-184522DB6E09}"/>
    <cellStyle name="Input 3 6 7 5" xfId="18147" xr:uid="{783048E1-386F-45E9-A492-EB85F94F949F}"/>
    <cellStyle name="Input 3 6 7 6" xfId="20764" xr:uid="{76C95C3E-11F2-4F30-B363-BBDDA3BA8E99}"/>
    <cellStyle name="Input 3 6 7 7" xfId="23298" xr:uid="{D5B36AA6-12EB-4999-BF99-EFD6E15EF7EC}"/>
    <cellStyle name="Input 3 6 7 8" xfId="25707" xr:uid="{D1929D25-5CC7-4489-989C-C3DF9A2F8AA3}"/>
    <cellStyle name="Input 3 6 7 9" xfId="28287" xr:uid="{6241116D-492D-4C02-8126-27E3F14AB819}"/>
    <cellStyle name="Input 3 6 8" xfId="6531" xr:uid="{FDDAB9F7-FD25-48D1-A10A-866D4A635733}"/>
    <cellStyle name="Input 3 6 8 10" xfId="39534" xr:uid="{1493CD9A-3DED-4D7A-BCEB-2927D8967B21}"/>
    <cellStyle name="Input 3 6 8 11" xfId="40772" xr:uid="{34D1749C-A854-4DA4-B5B3-49229372F09E}"/>
    <cellStyle name="Input 3 6 8 2" xfId="10479" xr:uid="{31159E8B-A296-4D36-A46E-131F5B1B429F}"/>
    <cellStyle name="Input 3 6 8 3" xfId="14648" xr:uid="{2115B1E4-9162-400B-A7A2-49B56757087E}"/>
    <cellStyle name="Input 3 6 8 4" xfId="17167" xr:uid="{A16A3244-8C9D-48E2-979A-95A46B52F27F}"/>
    <cellStyle name="Input 3 6 8 5" xfId="20279" xr:uid="{3D86DFAA-4381-4CC7-BB8E-77C417196271}"/>
    <cellStyle name="Input 3 6 8 6" xfId="22806" xr:uid="{55AA8C1C-010B-4402-A175-64D86FA29AA4}"/>
    <cellStyle name="Input 3 6 8 7" xfId="25230" xr:uid="{49CA2AE7-E6E0-49CE-9BD8-3342EC7FEE4B}"/>
    <cellStyle name="Input 3 6 8 8" xfId="27526" xr:uid="{2072470F-AD6E-4E51-93F6-0041D9B03CFA}"/>
    <cellStyle name="Input 3 6 8 9" xfId="30075" xr:uid="{B4110339-1565-4D69-AB13-B62A88E7674E}"/>
    <cellStyle name="Input 3 6 9" xfId="7534" xr:uid="{BC87F551-A2D4-4D2A-AD4E-F0A2B6F41A96}"/>
    <cellStyle name="Input 3 7" xfId="3688" xr:uid="{7FE95D50-8539-47B1-93E9-2943DE61A7B1}"/>
    <cellStyle name="Input 3 7 10" xfId="31060" xr:uid="{12A4EFDD-A378-4D14-BDDD-D3FD9BCD12DC}"/>
    <cellStyle name="Input 3 7 11" xfId="32897" xr:uid="{9ADD88DE-EE78-4BE3-A19B-884E4D126A01}"/>
    <cellStyle name="Input 3 7 12" xfId="37007" xr:uid="{5AF0FC34-7CC1-406B-9E14-1EAAAC6B7944}"/>
    <cellStyle name="Input 3 7 13" xfId="37600" xr:uid="{A1F4926A-ECC4-4B9A-A08C-9FE002335DFB}"/>
    <cellStyle name="Input 3 7 2" xfId="7915" xr:uid="{398F846D-9AFD-42C4-9A73-1CB142871B6F}"/>
    <cellStyle name="Input 3 7 2 2" xfId="31061" xr:uid="{4106D5E0-3B5E-4518-86C0-C4D273DFC199}"/>
    <cellStyle name="Input 3 7 2 3" xfId="32898" xr:uid="{01D32629-E12E-44E2-AAD3-65C548424C93}"/>
    <cellStyle name="Input 3 7 2 4" xfId="35984" xr:uid="{CC4D5A43-AAAC-42D4-8B73-862C2D3FFF97}"/>
    <cellStyle name="Input 3 7 3" xfId="12046" xr:uid="{834EFDEE-8D13-4385-A907-2C2DE3EC90F3}"/>
    <cellStyle name="Input 3 7 3 2" xfId="31062" xr:uid="{07639797-1C57-4742-AC51-6F119DD4A610}"/>
    <cellStyle name="Input 3 7 3 3" xfId="32899" xr:uid="{1638E3DD-2C98-47B5-B57A-7973AB5C0F2D}"/>
    <cellStyle name="Input 3 7 3 4" xfId="35983" xr:uid="{42C96300-99E1-4B98-8D3A-A79F34183385}"/>
    <cellStyle name="Input 3 7 4" xfId="7329" xr:uid="{18FF60B8-074B-47B8-8F42-64DC7E60E1F4}"/>
    <cellStyle name="Input 3 7 4 2" xfId="31063" xr:uid="{BBA88C8C-AAB8-49CE-A93C-01520FDE181B}"/>
    <cellStyle name="Input 3 7 4 3" xfId="32900" xr:uid="{19507A3F-F8A7-4282-8847-34D913001A22}"/>
    <cellStyle name="Input 3 7 4 4" xfId="35982" xr:uid="{865275CD-8247-4FB8-9533-452840883FAA}"/>
    <cellStyle name="Input 3 7 5" xfId="17757" xr:uid="{B78CC756-49D8-4D96-B0E1-0B5EA74ADD4C}"/>
    <cellStyle name="Input 3 7 6" xfId="12826" xr:uid="{E893E89E-1CA2-44B1-9F3C-BC5FFD3D5DB2}"/>
    <cellStyle name="Input 3 7 7" xfId="11566" xr:uid="{CCE613D2-C3E0-4974-8C35-25AEA6CDEB39}"/>
    <cellStyle name="Input 3 7 8" xfId="8538" xr:uid="{65E4A3BD-060B-4346-8D08-FF98E869FD7D}"/>
    <cellStyle name="Input 3 7 9" xfId="27906" xr:uid="{A03E6F75-F2AF-4E81-988F-7CDBBB235596}"/>
    <cellStyle name="Input 3 8" xfId="4869" xr:uid="{2A15B128-8019-44BB-A411-427478DDA0AF}"/>
    <cellStyle name="Input 3 8 10" xfId="31064" xr:uid="{DE9D27D4-DFFF-49B5-A79F-8889E39CEB14}"/>
    <cellStyle name="Input 3 8 11" xfId="32901" xr:uid="{6D014007-4656-40BE-844C-30F5DD64A959}"/>
    <cellStyle name="Input 3 8 12" xfId="37913" xr:uid="{6814D641-8B11-4671-89D4-14ED174FF1A7}"/>
    <cellStyle name="Input 3 8 13" xfId="40943" xr:uid="{21FEE546-5760-4CAC-B21D-30DB8BB07466}"/>
    <cellStyle name="Input 3 8 2" xfId="8930" xr:uid="{A0B3AEC8-C83C-4DE8-A50F-9BCEB336839E}"/>
    <cellStyle name="Input 3 8 2 2" xfId="31065" xr:uid="{C37D9338-43FA-4540-B55E-D4B038A4B1FC}"/>
    <cellStyle name="Input 3 8 2 3" xfId="32902" xr:uid="{D82F39F7-521B-4EA4-871C-8287F142BBCC}"/>
    <cellStyle name="Input 3 8 2 4" xfId="35980" xr:uid="{54E841D1-DC0D-479D-9758-379796B7A3A4}"/>
    <cellStyle name="Input 3 8 3" xfId="13026" xr:uid="{E77506BE-46E8-485F-A393-9065311CA5C2}"/>
    <cellStyle name="Input 3 8 3 2" xfId="31066" xr:uid="{EA37AA80-FFCA-4A8F-AB75-4931616763C0}"/>
    <cellStyle name="Input 3 8 3 3" xfId="32903" xr:uid="{8D78122E-5764-4D8E-A99C-2CB143546229}"/>
    <cellStyle name="Input 3 8 3 4" xfId="35979" xr:uid="{CC653811-0344-41AF-A41E-F93347D3553E}"/>
    <cellStyle name="Input 3 8 4" xfId="15586" xr:uid="{F304E4F3-BB0F-4114-AD34-5A9C80728B1F}"/>
    <cellStyle name="Input 3 8 4 2" xfId="31067" xr:uid="{AEACE7B6-8B9D-42C9-87E2-E9A2E5030D3E}"/>
    <cellStyle name="Input 3 8 4 3" xfId="32904" xr:uid="{E0056D4E-7C88-4508-AE4D-A255CDC72EC7}"/>
    <cellStyle name="Input 3 8 4 4" xfId="35978" xr:uid="{1A2E572F-C8A0-4ABA-A94B-37BD1EF210F5}"/>
    <cellStyle name="Input 3 8 5" xfId="18663" xr:uid="{7E9B2861-78D9-4256-B1BF-CED6719A7448}"/>
    <cellStyle name="Input 3 8 6" xfId="21205" xr:uid="{12A9CEC9-A043-4768-AA1E-ADB239673227}"/>
    <cellStyle name="Input 3 8 7" xfId="23665" xr:uid="{C2835EC2-D9AD-4918-9ACE-118F3CFA583B}"/>
    <cellStyle name="Input 3 8 8" xfId="25987" xr:uid="{B600EF7F-8B6E-464D-A1F1-3AED93EA4857}"/>
    <cellStyle name="Input 3 8 9" xfId="28552" xr:uid="{B6A0468D-4F9D-4BE0-9758-EAB90A337A9F}"/>
    <cellStyle name="Input 3 9" xfId="5094" xr:uid="{07B8700F-3B30-449A-9729-4ED86BD217F3}"/>
    <cellStyle name="Input 3 9 10" xfId="31068" xr:uid="{CFA1F758-6E90-4D1D-85D8-0871380976C4}"/>
    <cellStyle name="Input 3 9 11" xfId="32905" xr:uid="{FAB45FBB-C829-4071-AB44-8E10F3EAE1DC}"/>
    <cellStyle name="Input 3 9 12" xfId="38138" xr:uid="{CEA8309C-F7E1-4FAC-8F00-4445D134FE13}"/>
    <cellStyle name="Input 3 9 13" xfId="34565" xr:uid="{C01B367F-7E8D-4363-8F9D-FF0EFEFA59F2}"/>
    <cellStyle name="Input 3 9 2" xfId="9147" xr:uid="{CE3AD177-66E6-4038-9EF6-58F5567156A6}"/>
    <cellStyle name="Input 3 9 2 2" xfId="31069" xr:uid="{91F831BC-FF0B-46A3-8201-51F7399DF8AD}"/>
    <cellStyle name="Input 3 9 2 3" xfId="32906" xr:uid="{BCB21734-9E26-4C32-98EF-B27891E3763C}"/>
    <cellStyle name="Input 3 9 2 4" xfId="35976" xr:uid="{F3C5B452-73EA-4487-B3F5-C06D2CA9EE44}"/>
    <cellStyle name="Input 3 9 3" xfId="13251" xr:uid="{62E212EC-F7DE-469E-B892-3CAD1530538B}"/>
    <cellStyle name="Input 3 9 3 2" xfId="31070" xr:uid="{F434D227-191A-42B5-9242-E47BE78D9B00}"/>
    <cellStyle name="Input 3 9 3 3" xfId="32907" xr:uid="{5B341770-1504-4033-85A4-2CAA4B82DB40}"/>
    <cellStyle name="Input 3 9 3 4" xfId="35975" xr:uid="{6AD89D79-BA66-4B2B-BCF3-DAAF44E8BE7F}"/>
    <cellStyle name="Input 3 9 4" xfId="15809" xr:uid="{69F41339-001C-4AD5-928B-9CC506BD2CCF}"/>
    <cellStyle name="Input 3 9 5" xfId="18880" xr:uid="{15C89DDF-EE22-4980-9AF8-3EA5F64D32EE}"/>
    <cellStyle name="Input 3 9 6" xfId="21422" xr:uid="{781ACAA3-1550-44D8-A54F-845B037ECAE5}"/>
    <cellStyle name="Input 3 9 7" xfId="23882" xr:uid="{BA3FA5CE-CFBF-454C-B430-01932B4A73C5}"/>
    <cellStyle name="Input 3 9 8" xfId="26204" xr:uid="{699EB022-C606-44C2-8F6D-6872BE70C8B5}"/>
    <cellStyle name="Input 3 9 9" xfId="28769" xr:uid="{3FB4F1C8-3C79-4CF0-87F0-F6688576361B}"/>
    <cellStyle name="Input 4" xfId="1286" xr:uid="{42B9CBD7-0981-4D20-97B0-A417307B56AE}"/>
    <cellStyle name="Input 4 10" xfId="4218" xr:uid="{07ED9056-4635-4AA3-9759-77199D61C3F9}"/>
    <cellStyle name="Input 4 10 10" xfId="31072" xr:uid="{D6563E80-3DF4-44BC-81BF-52099932DAE6}"/>
    <cellStyle name="Input 4 10 11" xfId="32909" xr:uid="{5F66069A-4A57-4D4C-B3F5-AB9ABA74AF06}"/>
    <cellStyle name="Input 4 10 12" xfId="37527" xr:uid="{FEEC98A8-C516-437D-A786-D94A3C41D579}"/>
    <cellStyle name="Input 4 10 13" xfId="40037" xr:uid="{0226D78B-9526-4DC9-BE0A-8B39ED792426}"/>
    <cellStyle name="Input 4 10 2" xfId="8435" xr:uid="{C017E10F-2F7D-43B8-827C-1B0BC584243A}"/>
    <cellStyle name="Input 4 10 2 2" xfId="31073" xr:uid="{C01558B2-CB13-4389-B60F-8E9879C4BFC8}"/>
    <cellStyle name="Input 4 10 2 3" xfId="32910" xr:uid="{09740F92-1699-47EC-A5E6-9F74E7C41FA7}"/>
    <cellStyle name="Input 4 10 2 4" xfId="35972" xr:uid="{F41C3488-E2BD-403A-85F1-D5AA62CE6F03}"/>
    <cellStyle name="Input 4 10 3" xfId="12566" xr:uid="{02F96DD6-1404-4315-900A-FBD9D5B990D7}"/>
    <cellStyle name="Input 4 10 3 2" xfId="31074" xr:uid="{36F056BC-A3CC-4463-8EF8-3CFDF9D9C624}"/>
    <cellStyle name="Input 4 10 3 3" xfId="32911" xr:uid="{882765E6-CB1B-43BD-9A33-D177209BA424}"/>
    <cellStyle name="Input 4 10 3 4" xfId="35971" xr:uid="{2B6C2F83-FD1E-4892-9746-47CF8BB0B183}"/>
    <cellStyle name="Input 4 10 4" xfId="15261" xr:uid="{CDE3EFA7-C536-43D8-8F5B-0711ED829CDE}"/>
    <cellStyle name="Input 4 10 5" xfId="18274" xr:uid="{41F0D792-4447-4094-9BB2-118E29D84AF2}"/>
    <cellStyle name="Input 4 10 6" xfId="20891" xr:uid="{67A64AD1-E1C8-45DD-B83C-601D353E25DE}"/>
    <cellStyle name="Input 4 10 7" xfId="23425" xr:uid="{3C43F188-875B-4C17-BD00-010CD9EFA9D9}"/>
    <cellStyle name="Input 4 10 8" xfId="25834" xr:uid="{6C2A14C7-8AA8-4E09-B39F-680D40BD068E}"/>
    <cellStyle name="Input 4 10 9" xfId="28414" xr:uid="{98B7A246-4A64-4E37-92FE-698D4B2A109D}"/>
    <cellStyle name="Input 4 11" xfId="4992" xr:uid="{E00254DD-9BF7-428B-B596-D01D9CC5F2D0}"/>
    <cellStyle name="Input 4 11 10" xfId="31075" xr:uid="{310DFFC7-966F-439C-909C-F3755323980F}"/>
    <cellStyle name="Input 4 11 11" xfId="32912" xr:uid="{645913DE-6224-4D08-9E49-391CBBAAADBC}"/>
    <cellStyle name="Input 4 11 12" xfId="38036" xr:uid="{57448EB6-0749-485D-9BAF-6BB5C462C4CE}"/>
    <cellStyle name="Input 4 11 13" xfId="40804" xr:uid="{105A2E6D-7D5A-432A-B559-C08CC7F5BFD0}"/>
    <cellStyle name="Input 4 11 2" xfId="9047" xr:uid="{A78AFDBE-6ED1-4EBC-BE54-6A13974FF30F}"/>
    <cellStyle name="Input 4 11 2 2" xfId="31076" xr:uid="{01DCB5E3-ED6D-49DD-9EE4-CB30BC4BBBEF}"/>
    <cellStyle name="Input 4 11 2 3" xfId="32913" xr:uid="{D863D7A2-9588-4ACA-88E1-FD64284DB7F7}"/>
    <cellStyle name="Input 4 11 2 4" xfId="35969" xr:uid="{A8833441-8A22-47B3-91E8-6C9BDA881EBD}"/>
    <cellStyle name="Input 4 11 3" xfId="13149" xr:uid="{FD35F022-C0F3-46A8-A166-38796BC92DD9}"/>
    <cellStyle name="Input 4 11 3 2" xfId="31077" xr:uid="{A17C46E4-8802-4C6F-8551-5E676FED68DE}"/>
    <cellStyle name="Input 4 11 3 3" xfId="32914" xr:uid="{6A2F2727-D768-4A93-A6C3-86CF5F461FF3}"/>
    <cellStyle name="Input 4 11 3 4" xfId="35968" xr:uid="{EE607D3F-61FC-4D02-88A5-CE28313261BF}"/>
    <cellStyle name="Input 4 11 4" xfId="15709" xr:uid="{C339A0C4-CAEA-49A2-9643-5E6DDD5A89AC}"/>
    <cellStyle name="Input 4 11 5" xfId="18780" xr:uid="{3A985763-2F6E-4C0C-BA98-98F2553100B4}"/>
    <cellStyle name="Input 4 11 6" xfId="21322" xr:uid="{A2E0D757-25FA-4A37-95D7-BAEFC29556BE}"/>
    <cellStyle name="Input 4 11 7" xfId="23782" xr:uid="{383BDFEB-8E49-4478-B190-F909B1504146}"/>
    <cellStyle name="Input 4 11 8" xfId="26104" xr:uid="{2387CFD9-DD84-4212-993E-7EC411A61E55}"/>
    <cellStyle name="Input 4 11 9" xfId="28669" xr:uid="{2EFD8606-92D2-41EE-B362-3DBB26C396E9}"/>
    <cellStyle name="Input 4 12" xfId="4094" xr:uid="{A0879D1A-5BD8-4AB5-8D6B-88085D3C4E7F}"/>
    <cellStyle name="Input 4 12 10" xfId="31078" xr:uid="{05592A97-AE68-449C-940D-21328253960A}"/>
    <cellStyle name="Input 4 12 11" xfId="32915" xr:uid="{33201BDA-C31A-41D0-B9B3-5C6DCF388956}"/>
    <cellStyle name="Input 4 12 12" xfId="37403" xr:uid="{C59AFF6F-A2BF-4F87-B5E5-89F850A1E85F}"/>
    <cellStyle name="Input 4 12 13" xfId="40707" xr:uid="{57AB6415-C138-4E55-A732-928E00E49E39}"/>
    <cellStyle name="Input 4 12 2" xfId="8311" xr:uid="{48988631-6269-49F4-87EC-D3A7A948A127}"/>
    <cellStyle name="Input 4 12 2 2" xfId="31079" xr:uid="{58C6270A-4A7F-43FA-9D6F-30E4CF8309B6}"/>
    <cellStyle name="Input 4 12 2 3" xfId="32916" xr:uid="{1019DEC7-CD4D-4944-B980-0CA8151CA9B6}"/>
    <cellStyle name="Input 4 12 2 4" xfId="35966" xr:uid="{36116DD5-319D-4CB8-8240-0E3E8550BC75}"/>
    <cellStyle name="Input 4 12 3" xfId="12442" xr:uid="{C0FD63A9-E89C-4842-8A72-FB7123353AED}"/>
    <cellStyle name="Input 4 12 3 2" xfId="31080" xr:uid="{F27DE0B5-2E17-4C55-931F-5D139E46FBE1}"/>
    <cellStyle name="Input 4 12 3 3" xfId="32917" xr:uid="{9AA0D8CF-76D5-4AFE-9D8D-31C86735D16C}"/>
    <cellStyle name="Input 4 12 3 4" xfId="35965" xr:uid="{8B5344B1-28F7-48BA-B060-CD79E9C3B1C8}"/>
    <cellStyle name="Input 4 12 4" xfId="15137" xr:uid="{74C58A85-6345-4D1F-8392-A456903014B2}"/>
    <cellStyle name="Input 4 12 5" xfId="18150" xr:uid="{8D47BABB-9C89-4345-91DA-C5322A502332}"/>
    <cellStyle name="Input 4 12 6" xfId="20767" xr:uid="{30DEDA9B-7C01-42E4-90A0-382CCE719E0C}"/>
    <cellStyle name="Input 4 12 7" xfId="23301" xr:uid="{CD0E765C-6D9F-4163-A38D-134734D5B11B}"/>
    <cellStyle name="Input 4 12 8" xfId="25710" xr:uid="{4AEBE55D-89AB-4906-8A89-2468AAC6232A}"/>
    <cellStyle name="Input 4 12 9" xfId="28290" xr:uid="{7A8362DD-1B34-456F-9AB8-ABF684014633}"/>
    <cellStyle name="Input 4 13" xfId="6532" xr:uid="{A13CB240-42B0-40C3-A364-09A096B341EE}"/>
    <cellStyle name="Input 4 13 10" xfId="31081" xr:uid="{2D22FD65-DC1D-4C9A-86C7-3EEA9E11FCD3}"/>
    <cellStyle name="Input 4 13 11" xfId="32918" xr:uid="{D4052143-9847-41A6-AC7F-617BC70A220A}"/>
    <cellStyle name="Input 4 13 12" xfId="39535" xr:uid="{63F026A9-3769-43C2-82E2-5DF104CB413F}"/>
    <cellStyle name="Input 4 13 13" xfId="35554" xr:uid="{F47C2B0A-C0A4-456C-9F4C-6741006436BF}"/>
    <cellStyle name="Input 4 13 2" xfId="10480" xr:uid="{32B804D7-B3B7-4D16-9D54-CD5BC94CEC41}"/>
    <cellStyle name="Input 4 13 2 2" xfId="31082" xr:uid="{30A1EC68-56B2-4757-ABB3-DF7E544A5760}"/>
    <cellStyle name="Input 4 13 2 3" xfId="32919" xr:uid="{952AD73F-09D6-4CA2-A90A-3D805345ED14}"/>
    <cellStyle name="Input 4 13 2 4" xfId="35963" xr:uid="{84AFCBC5-78C9-4E19-83D1-96C345C538AE}"/>
    <cellStyle name="Input 4 13 3" xfId="14649" xr:uid="{05AE35C7-132F-4AE7-9946-EF629B253B62}"/>
    <cellStyle name="Input 4 13 3 2" xfId="31083" xr:uid="{B260829F-8DAD-47A9-8B14-485795CF1745}"/>
    <cellStyle name="Input 4 13 3 3" xfId="32920" xr:uid="{25474EA1-0FDC-4D53-A37A-229DFE61ED4C}"/>
    <cellStyle name="Input 4 13 3 4" xfId="35962" xr:uid="{A6AE26EF-D76E-4ACA-B1FA-265F31B73595}"/>
    <cellStyle name="Input 4 13 4" xfId="17168" xr:uid="{D841CE4D-F7B0-48D0-82AA-2C6C8EEC328F}"/>
    <cellStyle name="Input 4 13 5" xfId="20280" xr:uid="{383158EA-7BF8-4DC1-854B-C48DA33CB53C}"/>
    <cellStyle name="Input 4 13 6" xfId="22807" xr:uid="{C563444A-39EF-4873-9D8D-4796B328AEAD}"/>
    <cellStyle name="Input 4 13 7" xfId="25231" xr:uid="{97EF839B-07F3-476B-9452-1EEA975F79A9}"/>
    <cellStyle name="Input 4 13 8" xfId="27527" xr:uid="{1DA9FB76-3E46-4307-812A-F8AE0C062895}"/>
    <cellStyle name="Input 4 13 9" xfId="30076" xr:uid="{32CEB17F-5706-41B7-B340-3E660FFF1DA7}"/>
    <cellStyle name="Input 4 14" xfId="7535" xr:uid="{B3E6C23B-E6EC-47CF-9039-04744ACEF211}"/>
    <cellStyle name="Input 4 14 2" xfId="31085" xr:uid="{AFA8871C-E7FA-4DA0-A7DC-7FB6E7E6FDBD}"/>
    <cellStyle name="Input 4 14 2 2" xfId="32922" xr:uid="{1A604337-497E-4932-8569-C47AAA797A1B}"/>
    <cellStyle name="Input 4 14 2 3" xfId="35960" xr:uid="{86C36454-D589-47A9-85C6-0C76E67F093E}"/>
    <cellStyle name="Input 4 14 3" xfId="31086" xr:uid="{5DDDB7D5-9F43-481C-A8AE-A2335C6B4F82}"/>
    <cellStyle name="Input 4 14 3 2" xfId="32923" xr:uid="{3489FAB0-46A9-489D-8575-D122DDE29B77}"/>
    <cellStyle name="Input 4 14 3 3" xfId="35959" xr:uid="{9DF4CD9E-47BA-483B-BAA1-666F3689C2C9}"/>
    <cellStyle name="Input 4 14 4" xfId="31084" xr:uid="{CBEB7BA3-25C9-4F34-B225-157F0389113F}"/>
    <cellStyle name="Input 4 14 5" xfId="32921" xr:uid="{9E2369B1-C00C-477E-83F7-C0353D61D6F0}"/>
    <cellStyle name="Input 4 14 6" xfId="35961" xr:uid="{241F30F9-B315-4271-95D3-FD97938D7095}"/>
    <cellStyle name="Input 4 15" xfId="7005" xr:uid="{7FA05577-81A8-4830-A66B-251A3D5A56AF}"/>
    <cellStyle name="Input 4 15 2" xfId="31087" xr:uid="{E1BF4FB8-CC05-4FB1-ABA4-DFD3B7B11DF4}"/>
    <cellStyle name="Input 4 15 3" xfId="32924" xr:uid="{7A5E7C20-F3AC-4A22-AC4A-C7B55FE60EE0}"/>
    <cellStyle name="Input 4 15 4" xfId="35958" xr:uid="{8BE01234-480D-444D-81B8-488584176B33}"/>
    <cellStyle name="Input 4 16" xfId="11125" xr:uid="{75A75B43-2862-4B73-B1A5-1AD895002A12}"/>
    <cellStyle name="Input 4 16 2" xfId="31088" xr:uid="{878AC0D0-D4D8-4322-9B5E-7424D61F7C8C}"/>
    <cellStyle name="Input 4 16 3" xfId="32925" xr:uid="{520AF0E7-AC26-4B5E-9BAB-222E9E5AF2B1}"/>
    <cellStyle name="Input 4 16 4" xfId="35957" xr:uid="{DFCC80A5-F8B6-4E09-9B1D-A7E39E126A2C}"/>
    <cellStyle name="Input 4 17" xfId="10866" xr:uid="{5B12971D-CD75-4105-8A0D-0E5EDD0ABE67}"/>
    <cellStyle name="Input 4 17 2" xfId="31089" xr:uid="{060C9207-05E1-4DDE-8391-0F6AC36552F3}"/>
    <cellStyle name="Input 4 17 3" xfId="32926" xr:uid="{A9CF4E4C-4A4C-4E88-BE89-793642ED52DE}"/>
    <cellStyle name="Input 4 17 4" xfId="35956" xr:uid="{C1D77472-2433-4A20-8C7E-00F6156BD3A0}"/>
    <cellStyle name="Input 4 18" xfId="11237" xr:uid="{9A9B7001-3246-4014-9569-89BB5312FA77}"/>
    <cellStyle name="Input 4 19" xfId="10808" xr:uid="{80216319-0C99-47F4-8413-400DF8BE45D2}"/>
    <cellStyle name="Input 4 2" xfId="1287" xr:uid="{591BC3C4-1C12-4452-B1F3-6BA5177D092E}"/>
    <cellStyle name="Input 4 2 10" xfId="31091" xr:uid="{E2F08353-7C6E-426B-B671-BA95F84FB14C}"/>
    <cellStyle name="Input 4 2 10 2" xfId="31092" xr:uid="{C717AC17-F190-4E67-A46A-7790F6C51A7B}"/>
    <cellStyle name="Input 4 2 10 2 2" xfId="32929" xr:uid="{7669A205-AFF7-442E-8B66-491C866F3717}"/>
    <cellStyle name="Input 4 2 10 2 3" xfId="35953" xr:uid="{4C4275B7-46BB-428C-A0FD-799B13A7E52D}"/>
    <cellStyle name="Input 4 2 10 3" xfId="31093" xr:uid="{EA740B77-51FF-47AD-A2D3-C7DDE6A69F5D}"/>
    <cellStyle name="Input 4 2 10 3 2" xfId="32930" xr:uid="{4661038A-8BE7-4663-91FE-305F8EDE65A8}"/>
    <cellStyle name="Input 4 2 10 3 3" xfId="35952" xr:uid="{2829DB7E-2873-4EA3-B56B-3683C68515DB}"/>
    <cellStyle name="Input 4 2 10 4" xfId="32928" xr:uid="{D8ED2908-FA9C-4DE0-833D-96251270F373}"/>
    <cellStyle name="Input 4 2 10 5" xfId="35954" xr:uid="{6BF0F220-9F20-4358-9869-41A21F0803A9}"/>
    <cellStyle name="Input 4 2 11" xfId="31094" xr:uid="{2B3B44AD-07D6-48F6-AF52-C4A1F52927D1}"/>
    <cellStyle name="Input 4 2 11 2" xfId="31095" xr:uid="{CBA3DE84-1197-4B88-9023-90FCA3D76F18}"/>
    <cellStyle name="Input 4 2 11 2 2" xfId="32932" xr:uid="{FB6F38EC-79A7-4D0A-8706-297908A11274}"/>
    <cellStyle name="Input 4 2 11 2 3" xfId="35950" xr:uid="{F50F10D8-B91C-4B80-A479-AC4FA4164C27}"/>
    <cellStyle name="Input 4 2 11 3" xfId="31096" xr:uid="{259CAA79-7E94-4D0A-9032-B73937FB1FD7}"/>
    <cellStyle name="Input 4 2 11 3 2" xfId="32933" xr:uid="{99B97F15-550F-44B9-B82B-2C875316ECED}"/>
    <cellStyle name="Input 4 2 11 3 3" xfId="35949" xr:uid="{F96C535B-E588-497A-B747-69DC0BC2C9FC}"/>
    <cellStyle name="Input 4 2 11 4" xfId="32931" xr:uid="{170FFC6E-F39A-40FB-BABF-4A43A469FD5E}"/>
    <cellStyle name="Input 4 2 11 5" xfId="35951" xr:uid="{39E001F8-8961-41D3-A059-564972571DCB}"/>
    <cellStyle name="Input 4 2 12" xfId="31097" xr:uid="{D23376AB-DDD9-47F2-920E-5A4349ED8D26}"/>
    <cellStyle name="Input 4 2 12 2" xfId="31098" xr:uid="{D620892D-C1AB-4DEB-BB02-F7CAD46BFC29}"/>
    <cellStyle name="Input 4 2 12 2 2" xfId="32935" xr:uid="{D1E0694A-F5D5-4B7C-BE1E-06C0960FCC8C}"/>
    <cellStyle name="Input 4 2 12 2 3" xfId="35947" xr:uid="{6CFC1867-DC8F-48A1-B4C9-C336B95BF05F}"/>
    <cellStyle name="Input 4 2 12 3" xfId="31099" xr:uid="{C4C86C10-66FA-43B2-8929-9F193EE1539F}"/>
    <cellStyle name="Input 4 2 12 3 2" xfId="32936" xr:uid="{FE840E1F-45D5-45AA-AC94-03A3CC23F466}"/>
    <cellStyle name="Input 4 2 12 3 3" xfId="35946" xr:uid="{754E7EB2-C4F2-48CE-9AD4-8413240D3D8A}"/>
    <cellStyle name="Input 4 2 12 4" xfId="32934" xr:uid="{486B71EA-7130-44B3-B168-FBBD18BE957C}"/>
    <cellStyle name="Input 4 2 12 5" xfId="35948" xr:uid="{5DFDBC6D-94FD-40FA-90F7-D234906835B1}"/>
    <cellStyle name="Input 4 2 13" xfId="31100" xr:uid="{DD74E711-B072-45B8-B17E-0BBBD4F24A91}"/>
    <cellStyle name="Input 4 2 13 2" xfId="32937" xr:uid="{D5F85267-0643-473B-8802-149619A95E61}"/>
    <cellStyle name="Input 4 2 13 3" xfId="35945" xr:uid="{8570DF30-D4E8-4C4D-9525-ED03F5F18A53}"/>
    <cellStyle name="Input 4 2 14" xfId="31101" xr:uid="{CF218F8D-2F54-403C-89A5-BA1D30F8DBDC}"/>
    <cellStyle name="Input 4 2 14 2" xfId="32938" xr:uid="{766A2768-D849-408B-8E4A-3D4466BBFA8B}"/>
    <cellStyle name="Input 4 2 14 3" xfId="35944" xr:uid="{A578B732-830E-4E29-A417-346A521A22B2}"/>
    <cellStyle name="Input 4 2 15" xfId="31102" xr:uid="{6A9615E4-7769-4EC3-9B87-2D62E8E5483C}"/>
    <cellStyle name="Input 4 2 15 2" xfId="32939" xr:uid="{ABD69927-B9AD-4468-8D98-3400E385B95D}"/>
    <cellStyle name="Input 4 2 15 3" xfId="35943" xr:uid="{07A696E7-F555-4E1C-8000-A5F6167AA7BC}"/>
    <cellStyle name="Input 4 2 16" xfId="31090" xr:uid="{6F5EF04E-E7A2-4A4D-961D-CA466B468D2F}"/>
    <cellStyle name="Input 4 2 17" xfId="32927" xr:uid="{D396D3D7-D0F7-4BA1-84F6-6BE615DF6E4A}"/>
    <cellStyle name="Input 4 2 18" xfId="35955" xr:uid="{A74E203F-702E-4B90-8731-423D0F698EBA}"/>
    <cellStyle name="Input 4 2 2" xfId="31103" xr:uid="{DFB05F20-558C-47A7-8C83-0369B10FE6B1}"/>
    <cellStyle name="Input 4 2 2 2" xfId="31104" xr:uid="{C475A052-D2A9-425A-BA62-130CABE6ADCD}"/>
    <cellStyle name="Input 4 2 2 2 2" xfId="32941" xr:uid="{8675275F-967E-4230-B403-16F6D7F7505A}"/>
    <cellStyle name="Input 4 2 2 2 3" xfId="35941" xr:uid="{455128D6-DAAD-48C8-95CD-C251834DAF9B}"/>
    <cellStyle name="Input 4 2 2 3" xfId="31105" xr:uid="{BB253CE2-6503-4297-A04C-EDFCEA969A80}"/>
    <cellStyle name="Input 4 2 2 3 2" xfId="32942" xr:uid="{B88EF7DC-19F0-4D83-9E3E-1BE06B33C640}"/>
    <cellStyle name="Input 4 2 2 3 3" xfId="35940" xr:uid="{8EB2A99B-EBA7-4884-8D25-974445E326E1}"/>
    <cellStyle name="Input 4 2 2 4" xfId="31106" xr:uid="{8AB039EC-41D8-4D00-B9E1-3160E22B81C9}"/>
    <cellStyle name="Input 4 2 2 4 2" xfId="32943" xr:uid="{6D0280D4-DC80-41B8-8113-160FD57AB228}"/>
    <cellStyle name="Input 4 2 2 4 3" xfId="35939" xr:uid="{436EFF1E-6353-438C-8ED0-EF9ADAD300D1}"/>
    <cellStyle name="Input 4 2 2 5" xfId="31107" xr:uid="{1F65BA33-60F5-437A-8129-BB45554A46E8}"/>
    <cellStyle name="Input 4 2 2 5 2" xfId="32944" xr:uid="{B02392CE-B8FD-4F43-8B7A-48FEDA40A192}"/>
    <cellStyle name="Input 4 2 2 5 3" xfId="35938" xr:uid="{75B01AFE-7A76-4ACC-8E3D-52AFDA626208}"/>
    <cellStyle name="Input 4 2 2 6" xfId="32940" xr:uid="{DF1037DD-4165-4D05-AE9B-5AA851AEB5E6}"/>
    <cellStyle name="Input 4 2 2 7" xfId="35942" xr:uid="{5C032E9B-40E7-476D-A206-30D09D97A5C9}"/>
    <cellStyle name="Input 4 2 3" xfId="31108" xr:uid="{14DB19C8-CF22-4620-958E-B9A9C555F3EB}"/>
    <cellStyle name="Input 4 2 3 2" xfId="31109" xr:uid="{C9DCC9D0-8B6F-4B31-AED2-FAFFE481F44B}"/>
    <cellStyle name="Input 4 2 3 2 2" xfId="32946" xr:uid="{625D0BC4-4244-4BF3-817A-2410F22ECB41}"/>
    <cellStyle name="Input 4 2 3 2 3" xfId="35936" xr:uid="{BC5B9CBE-B4D6-43CC-8991-62716BE5470A}"/>
    <cellStyle name="Input 4 2 3 3" xfId="31110" xr:uid="{2FED21D2-B6E9-430E-83C3-1BF30E44B6F6}"/>
    <cellStyle name="Input 4 2 3 3 2" xfId="32947" xr:uid="{A059DD44-B23C-46BE-9DF1-6061FF6443C4}"/>
    <cellStyle name="Input 4 2 3 3 3" xfId="35935" xr:uid="{896E69E6-F334-4C24-A0C8-EC8D8A394B48}"/>
    <cellStyle name="Input 4 2 3 4" xfId="31111" xr:uid="{336E5333-7DD1-40FA-B451-E939140D2ADA}"/>
    <cellStyle name="Input 4 2 3 4 2" xfId="32948" xr:uid="{638F0823-9CDA-4F04-A2F1-2CA4893CF410}"/>
    <cellStyle name="Input 4 2 3 4 3" xfId="35934" xr:uid="{F592FBD4-60FD-4EC6-838E-046205BD8E40}"/>
    <cellStyle name="Input 4 2 3 5" xfId="31112" xr:uid="{95D5BA1F-1501-4FC1-9AEA-12EAA1D4351C}"/>
    <cellStyle name="Input 4 2 3 5 2" xfId="32949" xr:uid="{52A0873F-004D-4723-B073-E9FAFE9DABEE}"/>
    <cellStyle name="Input 4 2 3 5 3" xfId="35933" xr:uid="{8F1CE24D-A381-4D81-A9D7-F97DCE9F0D64}"/>
    <cellStyle name="Input 4 2 3 6" xfId="32945" xr:uid="{DCE1BE2F-91A0-4193-8760-0DB13152BFD0}"/>
    <cellStyle name="Input 4 2 3 7" xfId="35937" xr:uid="{98B4D5AC-218A-445D-92C9-0F92C6C5299F}"/>
    <cellStyle name="Input 4 2 4" xfId="31113" xr:uid="{265E3823-22C1-412B-9E93-EA3BEF84E2B5}"/>
    <cellStyle name="Input 4 2 4 2" xfId="31114" xr:uid="{6C92B49E-DC4B-4C81-B8E0-13570F96477A}"/>
    <cellStyle name="Input 4 2 4 2 2" xfId="32951" xr:uid="{70CBF15D-0B48-450C-8F5C-A7F71BAC736C}"/>
    <cellStyle name="Input 4 2 4 2 3" xfId="35931" xr:uid="{AF765BC7-2589-47AD-AF28-96D935F09BEE}"/>
    <cellStyle name="Input 4 2 4 3" xfId="31115" xr:uid="{484248B5-B53E-44E6-9DD3-30681A96B3D0}"/>
    <cellStyle name="Input 4 2 4 3 2" xfId="32952" xr:uid="{A0F63FE7-52EC-44D7-8F85-2056F5B17618}"/>
    <cellStyle name="Input 4 2 4 3 3" xfId="35930" xr:uid="{C93D472A-8CA5-44EF-B526-9D4116ED7326}"/>
    <cellStyle name="Input 4 2 4 4" xfId="31116" xr:uid="{0CC60E6E-5F9D-44F4-A042-18EE882C673E}"/>
    <cellStyle name="Input 4 2 4 4 2" xfId="32953" xr:uid="{4B727FB2-1DBF-441A-B35E-AB6C55E08D37}"/>
    <cellStyle name="Input 4 2 4 4 3" xfId="35929" xr:uid="{5EB734BA-CDEB-4EBA-962C-2D54DC33585D}"/>
    <cellStyle name="Input 4 2 4 5" xfId="32950" xr:uid="{66A56BB1-DCA6-4395-9E50-D6CB98899F06}"/>
    <cellStyle name="Input 4 2 4 6" xfId="35932" xr:uid="{0255C66F-18D0-4E96-A0C5-302315FB1C60}"/>
    <cellStyle name="Input 4 2 5" xfId="31117" xr:uid="{FC8B6CA0-C766-4CD8-ABA2-6693046E729D}"/>
    <cellStyle name="Input 4 2 5 2" xfId="31118" xr:uid="{E397898E-29E5-4E63-B3C1-BAA2A26371E6}"/>
    <cellStyle name="Input 4 2 5 2 2" xfId="32955" xr:uid="{D8720AD0-F07E-41EB-89A2-86AA285E1EFA}"/>
    <cellStyle name="Input 4 2 5 2 3" xfId="35927" xr:uid="{01A17367-05EF-4580-BD1C-0357A9A478BF}"/>
    <cellStyle name="Input 4 2 5 3" xfId="31119" xr:uid="{A1760782-1675-44CD-BDC9-50318481CBC6}"/>
    <cellStyle name="Input 4 2 5 3 2" xfId="32956" xr:uid="{CB76B285-CC88-4B2F-88E9-F72EC4572E4A}"/>
    <cellStyle name="Input 4 2 5 3 3" xfId="35926" xr:uid="{814B2819-72CA-4677-AD4A-37C3704237C0}"/>
    <cellStyle name="Input 4 2 5 4" xfId="31120" xr:uid="{8538A9EA-CB81-4CFF-9757-13E6E547278E}"/>
    <cellStyle name="Input 4 2 5 4 2" xfId="32957" xr:uid="{13DD2115-34F0-4248-8073-F63AE5F7D56F}"/>
    <cellStyle name="Input 4 2 5 4 3" xfId="35925" xr:uid="{B6C4475B-1396-41C6-8993-908BB7936B2E}"/>
    <cellStyle name="Input 4 2 5 5" xfId="32954" xr:uid="{4D510DD3-0FD6-405B-93B4-2FAD01ACB556}"/>
    <cellStyle name="Input 4 2 5 6" xfId="35928" xr:uid="{126E25E9-95EA-432C-9D8F-437D95F84BAF}"/>
    <cellStyle name="Input 4 2 6" xfId="31121" xr:uid="{CD2225FF-E010-4886-B622-188F10F2D626}"/>
    <cellStyle name="Input 4 2 6 2" xfId="31122" xr:uid="{AFEA58FA-A6EA-46B1-8E29-8575814656F5}"/>
    <cellStyle name="Input 4 2 6 2 2" xfId="32959" xr:uid="{4FC4C5FB-9E83-4824-A3BE-8B5A05595AD5}"/>
    <cellStyle name="Input 4 2 6 2 3" xfId="35923" xr:uid="{A8DBD760-1F67-440C-A18E-8CF5683368C3}"/>
    <cellStyle name="Input 4 2 6 3" xfId="31123" xr:uid="{ACCC6203-B778-4C45-AFA4-6FCDA3394818}"/>
    <cellStyle name="Input 4 2 6 3 2" xfId="32960" xr:uid="{D83F764A-3479-4D84-9388-5E89BE627F73}"/>
    <cellStyle name="Input 4 2 6 3 3" xfId="35922" xr:uid="{EEF005E5-B8D5-42EB-AD09-F60D77B8E615}"/>
    <cellStyle name="Input 4 2 6 4" xfId="31124" xr:uid="{FCA1CE65-1C32-43FE-9068-DFF2E25AD186}"/>
    <cellStyle name="Input 4 2 6 4 2" xfId="32961" xr:uid="{35BFF006-F4CB-442D-89C2-AEA20FFFB1D5}"/>
    <cellStyle name="Input 4 2 6 4 3" xfId="35921" xr:uid="{B13BFBF7-769C-4B76-8A86-2B1EA7AE7CF3}"/>
    <cellStyle name="Input 4 2 6 5" xfId="32958" xr:uid="{E5BE07EC-D3BD-47E0-A40F-061F5F77DCA9}"/>
    <cellStyle name="Input 4 2 6 6" xfId="35924" xr:uid="{6C90625F-F04F-4938-B58A-D3F803964B3A}"/>
    <cellStyle name="Input 4 2 7" xfId="31125" xr:uid="{2B492BB5-CF08-4979-BC71-FE99918C5F3A}"/>
    <cellStyle name="Input 4 2 7 2" xfId="31126" xr:uid="{558979BD-5AB7-42E3-B091-6D3C4FDC80BF}"/>
    <cellStyle name="Input 4 2 7 2 2" xfId="32963" xr:uid="{9239A075-40FA-4945-8F28-AF0A9ED1F14F}"/>
    <cellStyle name="Input 4 2 7 2 3" xfId="35919" xr:uid="{89C64FCC-8E4A-4341-917A-099A8B828DEB}"/>
    <cellStyle name="Input 4 2 7 3" xfId="31127" xr:uid="{CCB7E36F-0037-40FE-8FEA-9675271C310E}"/>
    <cellStyle name="Input 4 2 7 3 2" xfId="32964" xr:uid="{4E78D2E2-60D4-48BB-9FCA-D146DA42B207}"/>
    <cellStyle name="Input 4 2 7 3 3" xfId="35918" xr:uid="{9C98F5D8-B060-4331-A8DF-B99A02542538}"/>
    <cellStyle name="Input 4 2 7 4" xfId="32962" xr:uid="{8DC25FA5-B454-4489-AFFD-A7FB2B769F8C}"/>
    <cellStyle name="Input 4 2 7 5" xfId="35920" xr:uid="{EA6F9313-8D6D-418E-ACB5-D039093966D5}"/>
    <cellStyle name="Input 4 2 8" xfId="31128" xr:uid="{A72B0687-7B48-4925-A29B-4EEF42569897}"/>
    <cellStyle name="Input 4 2 8 2" xfId="31129" xr:uid="{47CC6D63-2C5D-4066-B361-78EBA23DDEA1}"/>
    <cellStyle name="Input 4 2 8 2 2" xfId="32966" xr:uid="{D517EE24-410A-437B-8E8E-2CDA7D3EC030}"/>
    <cellStyle name="Input 4 2 8 2 3" xfId="35916" xr:uid="{6CB20540-086B-426B-B893-FDBB2627B9C8}"/>
    <cellStyle name="Input 4 2 8 3" xfId="31130" xr:uid="{BDEEA23F-F7B3-44FD-81F6-FCE648CB420B}"/>
    <cellStyle name="Input 4 2 8 3 2" xfId="32967" xr:uid="{875E2881-929D-4AB8-9B62-D13C1D1EFE29}"/>
    <cellStyle name="Input 4 2 8 3 3" xfId="35915" xr:uid="{DEF9B536-DA19-4814-908F-2700C70917C8}"/>
    <cellStyle name="Input 4 2 8 4" xfId="32965" xr:uid="{F571998C-3028-46B9-A6EA-B8E509E0BFC2}"/>
    <cellStyle name="Input 4 2 8 5" xfId="35917" xr:uid="{2486DD35-C4C8-4912-B94A-3BB088249EC8}"/>
    <cellStyle name="Input 4 2 9" xfId="31131" xr:uid="{FF85BEA0-E0AB-402F-8DBF-44B8E024D37A}"/>
    <cellStyle name="Input 4 2 9 2" xfId="31132" xr:uid="{D7EBBB71-DDDD-421A-AC50-89632156652D}"/>
    <cellStyle name="Input 4 2 9 2 2" xfId="32969" xr:uid="{B91EF726-F68C-461E-93C2-196F40723C4E}"/>
    <cellStyle name="Input 4 2 9 2 3" xfId="35913" xr:uid="{E631CFE8-AFC5-481D-BA71-339D3732BDE5}"/>
    <cellStyle name="Input 4 2 9 3" xfId="31133" xr:uid="{131011E7-DDDA-49D4-ABA0-B9E44BFBD3F2}"/>
    <cellStyle name="Input 4 2 9 3 2" xfId="32970" xr:uid="{FFDEADC6-CC11-40D3-9124-A9EFE2E34B47}"/>
    <cellStyle name="Input 4 2 9 3 3" xfId="35912" xr:uid="{5B45FB7A-FF76-4B3F-B299-50478C6249C8}"/>
    <cellStyle name="Input 4 2 9 4" xfId="32968" xr:uid="{0EF34A41-D590-4955-B004-3AC57272FFF1}"/>
    <cellStyle name="Input 4 2 9 5" xfId="35914" xr:uid="{1C0FAD6B-A02B-4667-B86E-370410D89FB4}"/>
    <cellStyle name="Input 4 20" xfId="15940" xr:uid="{08F7E1AA-82E3-41D9-BACD-0A53ECC0E505}"/>
    <cellStyle name="Input 4 21" xfId="11016" xr:uid="{43E29499-A107-48B0-902B-F439A4309587}"/>
    <cellStyle name="Input 4 22" xfId="31071" xr:uid="{B27FBB65-91A9-47EE-9DCB-7637981BE420}"/>
    <cellStyle name="Input 4 23" xfId="32908" xr:uid="{7BCCB6DD-C9F1-47B2-8953-98867BC70409}"/>
    <cellStyle name="Input 4 24" xfId="34696" xr:uid="{1DEEA691-B8CF-43A1-AD8D-DAD79A53D416}"/>
    <cellStyle name="Input 4 3" xfId="1288" xr:uid="{BE245F4E-86EA-465A-9748-385AAC8805FF}"/>
    <cellStyle name="Input 4 3 10" xfId="7536" xr:uid="{CEA3C985-7ADF-4769-9B86-4DF3935876D8}"/>
    <cellStyle name="Input 4 3 10 2" xfId="31136" xr:uid="{51F8C6BE-457C-4C05-8F03-6B9271A82CF6}"/>
    <cellStyle name="Input 4 3 10 2 2" xfId="32973" xr:uid="{5D2B5E66-9352-45BA-B04B-B188E0D1F289}"/>
    <cellStyle name="Input 4 3 10 2 3" xfId="35909" xr:uid="{CFCCDB77-F1E4-4B1A-B156-CC29F108A7DB}"/>
    <cellStyle name="Input 4 3 10 3" xfId="31137" xr:uid="{C842B763-460E-4415-9A8A-8D4801FA19A1}"/>
    <cellStyle name="Input 4 3 10 3 2" xfId="32974" xr:uid="{E9769113-6FB3-466C-97E3-39AD368D4354}"/>
    <cellStyle name="Input 4 3 10 3 3" xfId="35908" xr:uid="{ECB8B2B5-DDD8-40CA-8E2C-D7F636282D50}"/>
    <cellStyle name="Input 4 3 10 4" xfId="31135" xr:uid="{DB5EC579-D5F0-458E-A53E-50042BE1D7EA}"/>
    <cellStyle name="Input 4 3 10 5" xfId="32972" xr:uid="{8F6B3527-7616-4B35-8A1A-091C3BD46C37}"/>
    <cellStyle name="Input 4 3 10 6" xfId="35910" xr:uid="{E77D20CF-C3D3-4246-B885-8FF431125171}"/>
    <cellStyle name="Input 4 3 11" xfId="7004" xr:uid="{0B639270-9667-4685-9FAF-545F1DE38B13}"/>
    <cellStyle name="Input 4 3 11 2" xfId="31139" xr:uid="{ACF7CE3F-7C1A-4D53-8450-B0B02A67654D}"/>
    <cellStyle name="Input 4 3 11 2 2" xfId="32976" xr:uid="{C21C7E18-3FBF-4AF0-8115-140BC09AD7C5}"/>
    <cellStyle name="Input 4 3 11 2 3" xfId="35906" xr:uid="{A855C8E0-563E-45B7-B7DE-79943A798EEF}"/>
    <cellStyle name="Input 4 3 11 3" xfId="31140" xr:uid="{684E8CBF-6C3C-4319-B5E0-4689419FA605}"/>
    <cellStyle name="Input 4 3 11 3 2" xfId="32977" xr:uid="{2A5311E4-2404-4370-A85E-081EFFFF770A}"/>
    <cellStyle name="Input 4 3 11 3 3" xfId="35905" xr:uid="{8DE519E5-8139-4E4F-ABC0-1A9A0B6B1AC0}"/>
    <cellStyle name="Input 4 3 11 4" xfId="31138" xr:uid="{87C6CDB7-A1FD-4D05-AA7A-910CE6AC699C}"/>
    <cellStyle name="Input 4 3 11 5" xfId="32975" xr:uid="{E9128768-925C-439A-954D-9432A0BE8128}"/>
    <cellStyle name="Input 4 3 11 6" xfId="35907" xr:uid="{0A01F559-A10B-4F45-B9EE-C4317A287ECB}"/>
    <cellStyle name="Input 4 3 12" xfId="11124" xr:uid="{42D200A5-D775-4248-BD7A-B777317CC2CB}"/>
    <cellStyle name="Input 4 3 12 2" xfId="31142" xr:uid="{D45DF844-B5D9-46C8-B8D6-E07B90EBA81B}"/>
    <cellStyle name="Input 4 3 12 2 2" xfId="32979" xr:uid="{463FB987-10A4-4F8C-8067-5B29A0CF3EB6}"/>
    <cellStyle name="Input 4 3 12 2 3" xfId="35903" xr:uid="{C2819E04-4A5F-4684-A8EF-8C83E42D879B}"/>
    <cellStyle name="Input 4 3 12 3" xfId="31143" xr:uid="{0A235EE0-A3A1-4C1A-A3EF-64CCFB88A030}"/>
    <cellStyle name="Input 4 3 12 3 2" xfId="32980" xr:uid="{921BB6DA-F89B-431E-84AA-61468B4D8701}"/>
    <cellStyle name="Input 4 3 12 3 3" xfId="35902" xr:uid="{C8F29990-B87E-448C-8EE0-1E1AA30C3183}"/>
    <cellStyle name="Input 4 3 12 4" xfId="31141" xr:uid="{AC055F15-6C16-43CF-94B6-822DEFEA16E9}"/>
    <cellStyle name="Input 4 3 12 5" xfId="32978" xr:uid="{39CB9C8C-989C-4B90-AA38-EAF7FC718CE3}"/>
    <cellStyle name="Input 4 3 12 6" xfId="35904" xr:uid="{90D77B0A-C201-406D-9A37-8F7A5CA73A03}"/>
    <cellStyle name="Input 4 3 13" xfId="10868" xr:uid="{51F50F9C-5D66-4326-A7C5-24B8E85804A4}"/>
    <cellStyle name="Input 4 3 13 2" xfId="31144" xr:uid="{4ADB0DCC-EF42-4E56-938D-E0D620787B78}"/>
    <cellStyle name="Input 4 3 13 3" xfId="32981" xr:uid="{2A72328E-A866-4731-B932-F312B0B9F594}"/>
    <cellStyle name="Input 4 3 13 4" xfId="35901" xr:uid="{E27BF79A-B991-4B32-A7A8-4AA7D2C19DD4}"/>
    <cellStyle name="Input 4 3 14" xfId="15487" xr:uid="{CB1C7476-7B0A-4111-A499-AB52532A8115}"/>
    <cellStyle name="Input 4 3 14 2" xfId="31145" xr:uid="{20612CFE-2C7C-4A9C-8B53-DAE471CA6F08}"/>
    <cellStyle name="Input 4 3 14 3" xfId="32982" xr:uid="{971A65EF-293D-4D68-B5C9-C69AF7A48C89}"/>
    <cellStyle name="Input 4 3 14 4" xfId="35900" xr:uid="{ECEC1446-DF3F-411D-AF6E-B8788AA103DD}"/>
    <cellStyle name="Input 4 3 15" xfId="10809" xr:uid="{C3753E37-A8AC-47E3-B503-4797230A3B75}"/>
    <cellStyle name="Input 4 3 15 2" xfId="31146" xr:uid="{6E47C5B5-BB5C-4510-BC5F-BED9202A86DB}"/>
    <cellStyle name="Input 4 3 15 3" xfId="32983" xr:uid="{70777849-C563-4DFE-A27F-CE74076ED819}"/>
    <cellStyle name="Input 4 3 15 4" xfId="35899" xr:uid="{8136739D-032F-42F7-80DA-B42C3973628A}"/>
    <cellStyle name="Input 4 3 16" xfId="21552" xr:uid="{6E635063-D6B8-41E4-B127-9975E890DBED}"/>
    <cellStyle name="Input 4 3 17" xfId="11017" xr:uid="{2AE69E76-8200-4AC7-9AA8-7F4656FF6CF5}"/>
    <cellStyle name="Input 4 3 18" xfId="31134" xr:uid="{41CD62C1-D189-4BDE-82EF-8100C85A8378}"/>
    <cellStyle name="Input 4 3 19" xfId="32971" xr:uid="{D25FB6AF-C612-4FD8-8DE9-B1B8C8BBE721}"/>
    <cellStyle name="Input 4 3 2" xfId="1289" xr:uid="{1BAC3986-A180-487A-BBA0-34AA47A071E2}"/>
    <cellStyle name="Input 4 3 2 10" xfId="7003" xr:uid="{AB900B62-D13F-421C-9A19-8635D1FF5F21}"/>
    <cellStyle name="Input 4 3 2 11" xfId="11123" xr:uid="{1960A871-F769-45EE-8EE8-039458A4E005}"/>
    <cellStyle name="Input 4 3 2 12" xfId="10869" xr:uid="{8E1C9C21-44F0-4999-A626-EBCA254F9D7C}"/>
    <cellStyle name="Input 4 3 2 13" xfId="15486" xr:uid="{D19FCC2C-56B5-4984-A216-38C7BCE8F214}"/>
    <cellStyle name="Input 4 3 2 14" xfId="15654" xr:uid="{CDDEED55-C4A2-4BC1-9B09-965505060F98}"/>
    <cellStyle name="Input 4 3 2 15" xfId="15058" xr:uid="{0BD56ECF-EF1C-4402-B25F-1682C34E6E85}"/>
    <cellStyle name="Input 4 3 2 16" xfId="15944" xr:uid="{192BDEB5-6FA9-4F13-8FC4-263037333A00}"/>
    <cellStyle name="Input 4 3 2 17" xfId="31147" xr:uid="{2E098A21-8D2E-4B62-A1AD-0FA76F7A7E4F}"/>
    <cellStyle name="Input 4 3 2 18" xfId="32984" xr:uid="{6285C54B-B731-476B-A094-D1B03ECBC9E6}"/>
    <cellStyle name="Input 4 3 2 19" xfId="34698" xr:uid="{528A7A62-12C9-4C4B-9FC2-499419C085DB}"/>
    <cellStyle name="Input 4 3 2 2" xfId="3698" xr:uid="{2426E351-9CF0-4C16-BC41-F8BDCAD38B5F}"/>
    <cellStyle name="Input 4 3 2 2 10" xfId="31148" xr:uid="{D629A9F7-8F33-420D-8951-50517C189642}"/>
    <cellStyle name="Input 4 3 2 2 11" xfId="32985" xr:uid="{418BC055-BF80-4CA6-975F-FDA55CEADB60}"/>
    <cellStyle name="Input 4 3 2 2 12" xfId="37017" xr:uid="{E5DF9D63-2840-47BA-87A6-8B35EE44BA1C}"/>
    <cellStyle name="Input 4 3 2 2 13" xfId="34370" xr:uid="{2B3CAE1A-2847-4589-A39F-2AE4D0838402}"/>
    <cellStyle name="Input 4 3 2 2 2" xfId="7925" xr:uid="{12875D02-DC36-40DE-AD4C-49E28BECB52B}"/>
    <cellStyle name="Input 4 3 2 2 3" xfId="12056" xr:uid="{CB0F55D0-F7E0-4E3A-A49C-BF76509DA105}"/>
    <cellStyle name="Input 4 3 2 2 4" xfId="8786" xr:uid="{05E751EE-913C-4A25-A687-8F7C5145F61F}"/>
    <cellStyle name="Input 4 3 2 2 5" xfId="17767" xr:uid="{1E4B3A0D-E62F-4E5E-A980-EF328D3F899F}"/>
    <cellStyle name="Input 4 3 2 2 6" xfId="12822" xr:uid="{87EAA15F-22EB-489F-A030-95C7E37182C6}"/>
    <cellStyle name="Input 4 3 2 2 7" xfId="11573" xr:uid="{8CDAC6AF-C462-4709-A66E-5C5F725BDBDC}"/>
    <cellStyle name="Input 4 3 2 2 8" xfId="18468" xr:uid="{D43E94B4-2EE4-41D0-8EC6-A7A6282EEF5D}"/>
    <cellStyle name="Input 4 3 2 2 9" xfId="27916" xr:uid="{9659A25B-B7EC-4034-BED3-2A6ACD5D1469}"/>
    <cellStyle name="Input 4 3 2 3" xfId="4879" xr:uid="{24137FF9-4835-481F-AE43-33AB6AD08108}"/>
    <cellStyle name="Input 4 3 2 3 10" xfId="31149" xr:uid="{16202B15-118B-4298-8AA8-15B0CCD58B5B}"/>
    <cellStyle name="Input 4 3 2 3 11" xfId="32986" xr:uid="{6AE3181B-B953-4B6B-B3AF-64D80D6243C8}"/>
    <cellStyle name="Input 4 3 2 3 12" xfId="37923" xr:uid="{06A84EDB-B790-4EBA-AEDF-444E9D016429}"/>
    <cellStyle name="Input 4 3 2 3 13" xfId="40016" xr:uid="{8637AE6F-53E8-4464-AC69-50627B34C924}"/>
    <cellStyle name="Input 4 3 2 3 2" xfId="8940" xr:uid="{2357ABA7-833F-4758-99B3-4F2A49791A33}"/>
    <cellStyle name="Input 4 3 2 3 3" xfId="13036" xr:uid="{0312D2DD-777E-4EF6-A5C6-8040087B74F5}"/>
    <cellStyle name="Input 4 3 2 3 4" xfId="15596" xr:uid="{74D17552-7462-4CA6-9BD5-1CF1A1DD6E40}"/>
    <cellStyle name="Input 4 3 2 3 5" xfId="18673" xr:uid="{C7745CD8-58A6-4420-92D9-A187CF9809E7}"/>
    <cellStyle name="Input 4 3 2 3 6" xfId="21215" xr:uid="{A531AEB0-B3D0-47BE-A08C-17BBDDFA841E}"/>
    <cellStyle name="Input 4 3 2 3 7" xfId="23675" xr:uid="{66A9E957-20A5-4565-9E15-537B0EB2970C}"/>
    <cellStyle name="Input 4 3 2 3 8" xfId="25997" xr:uid="{62C2CDF9-87CA-44B6-8430-9FC63180F39C}"/>
    <cellStyle name="Input 4 3 2 3 9" xfId="28562" xr:uid="{F72422AA-AEDC-4E8C-9A81-157AD7DAB37F}"/>
    <cellStyle name="Input 4 3 2 4" xfId="5082" xr:uid="{B6F2AC33-4CD2-4307-8BCB-4AEAC7039EC3}"/>
    <cellStyle name="Input 4 3 2 4 10" xfId="31150" xr:uid="{1D8B3EBA-798B-47B0-A787-A82A48823839}"/>
    <cellStyle name="Input 4 3 2 4 11" xfId="32987" xr:uid="{1061D696-7251-48CE-8966-60315695AB56}"/>
    <cellStyle name="Input 4 3 2 4 12" xfId="38126" xr:uid="{9C2BFA5C-1697-449F-AFCD-8D54EB12241C}"/>
    <cellStyle name="Input 4 3 2 4 13" xfId="40768" xr:uid="{DC243DC7-8903-40D9-8201-E95AAC4C977F}"/>
    <cellStyle name="Input 4 3 2 4 2" xfId="9137" xr:uid="{3AE46D82-3A6B-4E84-91FB-0484A761CF7D}"/>
    <cellStyle name="Input 4 3 2 4 3" xfId="13239" xr:uid="{4004602D-6785-4BA9-8719-051879D697F2}"/>
    <cellStyle name="Input 4 3 2 4 4" xfId="15799" xr:uid="{1B291F58-04B2-4AB8-B6B8-8BF8B6A6FD49}"/>
    <cellStyle name="Input 4 3 2 4 5" xfId="18870" xr:uid="{C3DF9734-6128-4DD6-A690-7A98E739380F}"/>
    <cellStyle name="Input 4 3 2 4 6" xfId="21412" xr:uid="{A90C9BDC-9C4F-405D-83A6-9CAC92A7F961}"/>
    <cellStyle name="Input 4 3 2 4 7" xfId="23872" xr:uid="{0372520B-C86A-47A0-BA35-B460B77CE138}"/>
    <cellStyle name="Input 4 3 2 4 8" xfId="26194" xr:uid="{8CB2D7E7-67EB-4E77-B4ED-C0229A623675}"/>
    <cellStyle name="Input 4 3 2 4 9" xfId="28759" xr:uid="{2F4336FA-2AD8-4C47-A95C-B4AA0AD6636F}"/>
    <cellStyle name="Input 4 3 2 5" xfId="4220" xr:uid="{1E0BF15F-89E1-4F0D-8368-8FBF20F89C40}"/>
    <cellStyle name="Input 4 3 2 5 10" xfId="31151" xr:uid="{7519D623-57D7-4B18-B836-9937991DBB52}"/>
    <cellStyle name="Input 4 3 2 5 11" xfId="32988" xr:uid="{D7281801-A758-4EF7-97C2-A8766C790500}"/>
    <cellStyle name="Input 4 3 2 5 12" xfId="37529" xr:uid="{2E1F3910-067F-473D-A73D-BDFE90F9B691}"/>
    <cellStyle name="Input 4 3 2 5 13" xfId="37744" xr:uid="{26F07EC8-C101-4900-AE79-F6130FB8682D}"/>
    <cellStyle name="Input 4 3 2 5 2" xfId="8437" xr:uid="{0BBFEDB5-739E-404F-8C6E-55FCBE2C9802}"/>
    <cellStyle name="Input 4 3 2 5 3" xfId="12568" xr:uid="{C4EB06B8-242A-4C71-9EA0-16C22A55ED07}"/>
    <cellStyle name="Input 4 3 2 5 4" xfId="15263" xr:uid="{C8664466-3120-44EE-BD35-6EB000EEB2ED}"/>
    <cellStyle name="Input 4 3 2 5 5" xfId="18276" xr:uid="{FE3D73A1-1E71-46BF-AEE9-CBC336531F8B}"/>
    <cellStyle name="Input 4 3 2 5 6" xfId="20893" xr:uid="{C9E7D1AC-0F2C-4176-AF56-9DE64454C4DB}"/>
    <cellStyle name="Input 4 3 2 5 7" xfId="23427" xr:uid="{71FBAB0A-1AC7-49E3-B491-D3A9E1EFD871}"/>
    <cellStyle name="Input 4 3 2 5 8" xfId="25836" xr:uid="{42920A34-AE03-4EBF-AB22-1B0F824D556D}"/>
    <cellStyle name="Input 4 3 2 5 9" xfId="28416" xr:uid="{5AD90537-D502-43BF-B4FB-464A8705F07F}"/>
    <cellStyle name="Input 4 3 2 6" xfId="4990" xr:uid="{E38C145B-53B7-494E-AF85-D64B67DFB44F}"/>
    <cellStyle name="Input 4 3 2 6 10" xfId="38034" xr:uid="{4348C8C6-92CF-4B88-8DCF-3123EE653933}"/>
    <cellStyle name="Input 4 3 2 6 11" xfId="34536" xr:uid="{7094BAD5-63BD-430D-9FF9-72C00D8E0B98}"/>
    <cellStyle name="Input 4 3 2 6 2" xfId="9045" xr:uid="{36171F14-E099-44FD-927F-3602E01F1CF6}"/>
    <cellStyle name="Input 4 3 2 6 3" xfId="13147" xr:uid="{C6ADE177-2075-47CC-89E6-CA2B7279A118}"/>
    <cellStyle name="Input 4 3 2 6 4" xfId="15707" xr:uid="{C445FDEE-7D25-405E-A491-E3C2F880FFAA}"/>
    <cellStyle name="Input 4 3 2 6 5" xfId="18778" xr:uid="{772C77DF-C17F-470A-B7C2-592CCEBA1298}"/>
    <cellStyle name="Input 4 3 2 6 6" xfId="21320" xr:uid="{BC0B9B0C-567E-4312-B99A-BF628225EB2B}"/>
    <cellStyle name="Input 4 3 2 6 7" xfId="23780" xr:uid="{0603DAEF-7ECF-4327-9B8D-5B02ECA25176}"/>
    <cellStyle name="Input 4 3 2 6 8" xfId="26102" xr:uid="{871A1CB8-105A-49B4-B295-95DE7A6205C6}"/>
    <cellStyle name="Input 4 3 2 6 9" xfId="28667" xr:uid="{DFE2BD18-DA78-45B8-9B7D-07B876B61E17}"/>
    <cellStyle name="Input 4 3 2 7" xfId="4096" xr:uid="{129E04E4-F874-4669-BAAE-0D5A69A201E9}"/>
    <cellStyle name="Input 4 3 2 7 10" xfId="37405" xr:uid="{162FF20A-9AB7-4CC7-B502-A5CD42A68F57}"/>
    <cellStyle name="Input 4 3 2 7 11" xfId="39971" xr:uid="{9E128E7D-05B7-4119-863A-A7172E74D92E}"/>
    <cellStyle name="Input 4 3 2 7 2" xfId="8313" xr:uid="{8ABC1C7A-260D-42FC-BC30-FA87C9DE2642}"/>
    <cellStyle name="Input 4 3 2 7 3" xfId="12444" xr:uid="{70B137E8-114A-4066-BCA8-76F3360652DB}"/>
    <cellStyle name="Input 4 3 2 7 4" xfId="15139" xr:uid="{BA6348AA-A203-4CC7-8BA2-9826C57D51EC}"/>
    <cellStyle name="Input 4 3 2 7 5" xfId="18152" xr:uid="{9790339D-2EF3-485D-B7B8-A3E6FE86056F}"/>
    <cellStyle name="Input 4 3 2 7 6" xfId="20769" xr:uid="{A6859794-5576-4DD8-B691-2EED6C47A618}"/>
    <cellStyle name="Input 4 3 2 7 7" xfId="23303" xr:uid="{76AA275E-7FB9-4924-B484-6DA924CB66F1}"/>
    <cellStyle name="Input 4 3 2 7 8" xfId="25712" xr:uid="{71DC2710-27AA-4EBA-A9E3-F779C0B4D290}"/>
    <cellStyle name="Input 4 3 2 7 9" xfId="28292" xr:uid="{9D6EEF3C-EBC8-4502-B7A1-D1861DE0B6D9}"/>
    <cellStyle name="Input 4 3 2 8" xfId="6534" xr:uid="{6C38A989-C496-4B4A-A056-B3B2371FCD57}"/>
    <cellStyle name="Input 4 3 2 8 10" xfId="39537" xr:uid="{9AE6BCC9-B7BA-49AD-8BA9-DCC22EC4CEB0}"/>
    <cellStyle name="Input 4 3 2 8 11" xfId="35546" xr:uid="{BF184611-8E99-4CE0-9728-68F08A714A28}"/>
    <cellStyle name="Input 4 3 2 8 2" xfId="10482" xr:uid="{F9997032-5E43-4F19-9F3C-13DC81817CB0}"/>
    <cellStyle name="Input 4 3 2 8 3" xfId="14651" xr:uid="{4C81FB57-4121-44C2-B479-5B8C1268F415}"/>
    <cellStyle name="Input 4 3 2 8 4" xfId="17170" xr:uid="{C39A5BD2-8DE2-46B1-8123-17CE88F6B8A4}"/>
    <cellStyle name="Input 4 3 2 8 5" xfId="20282" xr:uid="{45CCC78E-B4FB-43DC-A41C-C1D5E8F9B2D8}"/>
    <cellStyle name="Input 4 3 2 8 6" xfId="22809" xr:uid="{BA030D61-5096-4342-A17B-0C50F884CD1E}"/>
    <cellStyle name="Input 4 3 2 8 7" xfId="25233" xr:uid="{B63BDC87-9676-4A0D-A68C-C2A31EDA744E}"/>
    <cellStyle name="Input 4 3 2 8 8" xfId="27529" xr:uid="{FDF858B0-6734-498D-A1EC-BE01855EE642}"/>
    <cellStyle name="Input 4 3 2 8 9" xfId="30078" xr:uid="{05FA7BF8-F095-466E-A371-10CAC2BFA181}"/>
    <cellStyle name="Input 4 3 2 9" xfId="7537" xr:uid="{E0AE0AA4-7512-4CA7-9515-98CA3264D73D}"/>
    <cellStyle name="Input 4 3 20" xfId="34697" xr:uid="{B8180DE6-75EC-4235-9C0B-D6CC5DFCCB21}"/>
    <cellStyle name="Input 4 3 3" xfId="3697" xr:uid="{5ED98CC4-832E-4971-A424-12D90A56171A}"/>
    <cellStyle name="Input 4 3 3 10" xfId="31152" xr:uid="{E538D4E7-E8C8-4D17-9BCC-76457F1940C8}"/>
    <cellStyle name="Input 4 3 3 11" xfId="32989" xr:uid="{709BE276-EF68-416B-BD18-CB19FDC44A5B}"/>
    <cellStyle name="Input 4 3 3 12" xfId="37016" xr:uid="{A8541A1B-A3F9-42EB-8E1C-4ABA1F004D9F}"/>
    <cellStyle name="Input 4 3 3 13" xfId="34369" xr:uid="{3E457D6D-DD7A-4BA3-BAAB-AB542917CA64}"/>
    <cellStyle name="Input 4 3 3 2" xfId="7924" xr:uid="{11B4FCAB-F0E2-4F51-8F25-0FB2432DFFA1}"/>
    <cellStyle name="Input 4 3 3 2 2" xfId="31153" xr:uid="{97500633-5A84-4A0C-A270-5904732A2D07}"/>
    <cellStyle name="Input 4 3 3 2 3" xfId="32990" xr:uid="{A90BA0A5-42F1-40C7-A779-592ABCE89873}"/>
    <cellStyle name="Input 4 3 3 2 4" xfId="35892" xr:uid="{5817E4B1-51E6-4A89-BD7C-7429641933D3}"/>
    <cellStyle name="Input 4 3 3 3" xfId="12055" xr:uid="{FFF38318-1668-492E-A1B9-0279567C737E}"/>
    <cellStyle name="Input 4 3 3 3 2" xfId="31154" xr:uid="{07BB80D2-3EB7-4493-AAAD-00A49C0EF141}"/>
    <cellStyle name="Input 4 3 3 3 3" xfId="32991" xr:uid="{57A0EFA5-249E-46E0-8D16-1405EAA7C50E}"/>
    <cellStyle name="Input 4 3 3 3 4" xfId="35891" xr:uid="{D549B1C2-A3BD-41EE-917F-51791E04C07B}"/>
    <cellStyle name="Input 4 3 3 4" xfId="7334" xr:uid="{C3D79A61-1368-4FE5-A868-80ECA66785FA}"/>
    <cellStyle name="Input 4 3 3 4 2" xfId="31155" xr:uid="{CEB10EFE-AE43-4DB1-8844-D0CA50A0FB96}"/>
    <cellStyle name="Input 4 3 3 4 3" xfId="32992" xr:uid="{6D98F29C-1DC9-47CC-BDEA-BD3E2123C18C}"/>
    <cellStyle name="Input 4 3 3 4 4" xfId="35890" xr:uid="{7986044B-62CC-4F2F-9FF1-11CBA5AC4CC7}"/>
    <cellStyle name="Input 4 3 3 5" xfId="17766" xr:uid="{70BF170E-391F-49BD-A0ED-2B187878DC6A}"/>
    <cellStyle name="Input 4 3 3 5 2" xfId="31156" xr:uid="{582FAF27-892C-4676-BB30-FDC84C5D1FD9}"/>
    <cellStyle name="Input 4 3 3 5 3" xfId="32993" xr:uid="{FFC63778-FE84-41BB-BFF4-3FA704274A03}"/>
    <cellStyle name="Input 4 3 3 5 4" xfId="35889" xr:uid="{2B7D0B22-0DA5-484A-B5DF-39153083211D}"/>
    <cellStyle name="Input 4 3 3 6" xfId="7170" xr:uid="{964CF205-AA33-4BC4-918E-E69FEC5B4C71}"/>
    <cellStyle name="Input 4 3 3 7" xfId="21525" xr:uid="{35BF968C-585F-4E83-8966-127D212D146A}"/>
    <cellStyle name="Input 4 3 3 8" xfId="8540" xr:uid="{C6402342-69E3-4E64-88EA-DCB9876F9DCA}"/>
    <cellStyle name="Input 4 3 3 9" xfId="27915" xr:uid="{1FFC4F6B-F9B2-463B-9851-B70F1B511269}"/>
    <cellStyle name="Input 4 3 4" xfId="4878" xr:uid="{E4367FC0-DDEE-45FC-B4CF-29C65988E70A}"/>
    <cellStyle name="Input 4 3 4 10" xfId="31157" xr:uid="{E27280FD-29FB-4F82-BAD9-7ED4A873A9FC}"/>
    <cellStyle name="Input 4 3 4 11" xfId="32994" xr:uid="{FEEC76DF-6F1F-4362-8FC7-F0C73451BFCB}"/>
    <cellStyle name="Input 4 3 4 12" xfId="37922" xr:uid="{BEE0700B-C86E-431A-B1CD-0527D32C69A6}"/>
    <cellStyle name="Input 4 3 4 13" xfId="40940" xr:uid="{8818186B-1874-4ACD-AE24-63D685832FE0}"/>
    <cellStyle name="Input 4 3 4 2" xfId="8939" xr:uid="{3DAF4B93-93A7-4980-9151-379A58D7DC70}"/>
    <cellStyle name="Input 4 3 4 2 2" xfId="31158" xr:uid="{84457614-E1F6-4EFF-AE7F-4E7E24BDEFE6}"/>
    <cellStyle name="Input 4 3 4 2 3" xfId="32995" xr:uid="{4A7D2DE5-08A9-449F-B91F-048E1E46AF41}"/>
    <cellStyle name="Input 4 3 4 2 4" xfId="35887" xr:uid="{997998F0-075C-4965-B082-490321926440}"/>
    <cellStyle name="Input 4 3 4 3" xfId="13035" xr:uid="{79C0C9CB-9525-49A0-9FDE-82FD053D51B2}"/>
    <cellStyle name="Input 4 3 4 3 2" xfId="31159" xr:uid="{AC47DB2A-DB71-474E-93E3-9E493DDC0C3F}"/>
    <cellStyle name="Input 4 3 4 3 3" xfId="32996" xr:uid="{52E57B62-6808-40AE-BE72-8802105A51DB}"/>
    <cellStyle name="Input 4 3 4 3 4" xfId="35886" xr:uid="{F2BA8C74-C59D-43F8-9DAE-17DAF8A1486A}"/>
    <cellStyle name="Input 4 3 4 4" xfId="15595" xr:uid="{4B8AAD8F-3EC3-4631-9200-F95896F22DB6}"/>
    <cellStyle name="Input 4 3 4 4 2" xfId="31160" xr:uid="{C1D4A27B-2571-46EC-8CED-856046FCC91F}"/>
    <cellStyle name="Input 4 3 4 4 3" xfId="32997" xr:uid="{60D2AE78-BA38-4D0B-9362-6C7396E34F13}"/>
    <cellStyle name="Input 4 3 4 4 4" xfId="35885" xr:uid="{CA4C0831-068E-44CB-9645-3EF9667F4211}"/>
    <cellStyle name="Input 4 3 4 5" xfId="18672" xr:uid="{95981FB9-33E6-4CC7-96DA-2725CB6A60B6}"/>
    <cellStyle name="Input 4 3 4 6" xfId="21214" xr:uid="{C19520B0-2207-4038-8791-983EAD6867CC}"/>
    <cellStyle name="Input 4 3 4 7" xfId="23674" xr:uid="{873604C2-64E6-4208-BCD8-0F791050198E}"/>
    <cellStyle name="Input 4 3 4 8" xfId="25996" xr:uid="{30B0F0EF-C519-4F0D-9C1D-ADF74719FB55}"/>
    <cellStyle name="Input 4 3 4 9" xfId="28561" xr:uid="{4AE52F9E-6BD1-4F8F-9E1F-535E665A4D81}"/>
    <cellStyle name="Input 4 3 5" xfId="5083" xr:uid="{4566A777-CF10-4ED6-886D-35DCA2072BA1}"/>
    <cellStyle name="Input 4 3 5 10" xfId="31161" xr:uid="{ADA6F530-BDCD-4A69-B4FC-335BAEF680DC}"/>
    <cellStyle name="Input 4 3 5 11" xfId="32998" xr:uid="{F87FF1E0-6AE3-4CE3-AEC6-B1B577AE1C91}"/>
    <cellStyle name="Input 4 3 5 12" xfId="38127" xr:uid="{76D9D6F9-4487-4DB5-BF91-F2BD1D63842C}"/>
    <cellStyle name="Input 4 3 5 13" xfId="40585" xr:uid="{1DB89E2C-5E82-4FD3-ABEA-20CA4665B17D}"/>
    <cellStyle name="Input 4 3 5 2" xfId="9138" xr:uid="{E4582EA8-DF90-45C2-B5D1-55308453C274}"/>
    <cellStyle name="Input 4 3 5 2 2" xfId="31162" xr:uid="{525564FA-67F2-4014-B775-852D604786E9}"/>
    <cellStyle name="Input 4 3 5 2 3" xfId="32999" xr:uid="{03FB178D-55F4-456F-87C5-1630C8EB1C80}"/>
    <cellStyle name="Input 4 3 5 2 4" xfId="35883" xr:uid="{B6DF0F09-FF15-4A21-AAD3-1B7F9DC5FA20}"/>
    <cellStyle name="Input 4 3 5 3" xfId="13240" xr:uid="{50D222B9-648B-40AC-AD5E-0CD3EA39ECC4}"/>
    <cellStyle name="Input 4 3 5 3 2" xfId="31163" xr:uid="{CF45BE06-BBE1-48ED-A567-594D3A0C2862}"/>
    <cellStyle name="Input 4 3 5 3 3" xfId="33000" xr:uid="{DE3FD227-30A8-4DB0-9569-27D6FDB86795}"/>
    <cellStyle name="Input 4 3 5 3 4" xfId="35882" xr:uid="{B7459B3E-1CC3-4ABE-8108-5812033679F4}"/>
    <cellStyle name="Input 4 3 5 4" xfId="15800" xr:uid="{DE31ABA8-44B3-4066-BD2A-FF477737B7B4}"/>
    <cellStyle name="Input 4 3 5 4 2" xfId="31164" xr:uid="{F0652F7C-0486-45CA-9EC7-D7189983C2BC}"/>
    <cellStyle name="Input 4 3 5 4 3" xfId="33001" xr:uid="{74217083-A60D-4368-B6DA-AADA8A1BAC3D}"/>
    <cellStyle name="Input 4 3 5 4 4" xfId="35881" xr:uid="{64C3D350-B6FD-485D-91B9-13F05B791945}"/>
    <cellStyle name="Input 4 3 5 5" xfId="18871" xr:uid="{F1A3396F-1073-4A79-B904-98BAF3141130}"/>
    <cellStyle name="Input 4 3 5 6" xfId="21413" xr:uid="{2597974C-3601-4A23-9BF8-EC37D138056F}"/>
    <cellStyle name="Input 4 3 5 7" xfId="23873" xr:uid="{605F3A19-18BE-44FF-A484-A673E3226A17}"/>
    <cellStyle name="Input 4 3 5 8" xfId="26195" xr:uid="{9B2A292B-0FBF-4142-9DDA-8BA785434A31}"/>
    <cellStyle name="Input 4 3 5 9" xfId="28760" xr:uid="{9EA9EABF-92C1-474B-AD08-3C55277AAFC6}"/>
    <cellStyle name="Input 4 3 6" xfId="4219" xr:uid="{DF4BDA35-364D-4897-A187-60CFCB6EABC6}"/>
    <cellStyle name="Input 4 3 6 10" xfId="31165" xr:uid="{2843781C-1CA3-4757-B3F0-3B868A3860DC}"/>
    <cellStyle name="Input 4 3 6 11" xfId="33002" xr:uid="{760EBAFA-48CC-49C0-B873-71DBE8032082}"/>
    <cellStyle name="Input 4 3 6 12" xfId="37528" xr:uid="{3413CCC3-3481-4A29-9968-C3893116C7A3}"/>
    <cellStyle name="Input 4 3 6 13" xfId="40678" xr:uid="{B88B5BF2-3BB8-445F-84AF-9E6F29E05F08}"/>
    <cellStyle name="Input 4 3 6 2" xfId="8436" xr:uid="{59F88F64-E547-4277-8835-643D221554CD}"/>
    <cellStyle name="Input 4 3 6 2 2" xfId="31166" xr:uid="{822A74B5-C729-421A-BFF4-07DB3B09E947}"/>
    <cellStyle name="Input 4 3 6 2 3" xfId="33003" xr:uid="{3FA94A80-EF5F-4661-96AE-69B4BBA6E520}"/>
    <cellStyle name="Input 4 3 6 2 4" xfId="35880" xr:uid="{84137F55-F8BE-49EB-B281-84C8635A712F}"/>
    <cellStyle name="Input 4 3 6 3" xfId="12567" xr:uid="{02BD55E0-21B9-4FBF-BB13-775A2069B198}"/>
    <cellStyle name="Input 4 3 6 3 2" xfId="31167" xr:uid="{2CAD4A52-851B-43B5-B7B4-0903372354EA}"/>
    <cellStyle name="Input 4 3 6 3 3" xfId="33004" xr:uid="{B5E18402-07F6-46C1-9BDD-376504B38CB8}"/>
    <cellStyle name="Input 4 3 6 3 4" xfId="35879" xr:uid="{19D10153-33D2-4B6F-8355-88FA42909DE2}"/>
    <cellStyle name="Input 4 3 6 4" xfId="15262" xr:uid="{54744A44-7EC3-497E-91F2-1887DEEF9541}"/>
    <cellStyle name="Input 4 3 6 4 2" xfId="31168" xr:uid="{64AD8C34-C487-4B59-8BE0-71CB8D349CF4}"/>
    <cellStyle name="Input 4 3 6 4 3" xfId="33005" xr:uid="{6FF5A8F3-D78C-4664-B36B-47C1949CC228}"/>
    <cellStyle name="Input 4 3 6 4 4" xfId="35878" xr:uid="{E5BC3B87-3320-429D-97E4-B8C4E42190A8}"/>
    <cellStyle name="Input 4 3 6 5" xfId="18275" xr:uid="{3F27A6F0-A5CD-4E4F-B34C-184C7D447053}"/>
    <cellStyle name="Input 4 3 6 6" xfId="20892" xr:uid="{78BE7F54-B2DC-44B2-BDAF-DAB56910997A}"/>
    <cellStyle name="Input 4 3 6 7" xfId="23426" xr:uid="{1F3ABD98-242E-4C0F-9BCD-B8B7E1B1F012}"/>
    <cellStyle name="Input 4 3 6 8" xfId="25835" xr:uid="{F8D35E02-DFCF-4E32-BAFB-419C0B8AA51C}"/>
    <cellStyle name="Input 4 3 6 9" xfId="28415" xr:uid="{A20D8132-A0CC-46F0-A05E-556449D7EF15}"/>
    <cellStyle name="Input 4 3 7" xfId="4991" xr:uid="{2BC1FA6A-209E-4842-B6DB-675575A1D829}"/>
    <cellStyle name="Input 4 3 7 10" xfId="31169" xr:uid="{80454D1A-6169-4809-AE4A-CC4EA5280EE5}"/>
    <cellStyle name="Input 4 3 7 11" xfId="33006" xr:uid="{514371D4-D158-41CB-9F91-4168D0940B8A}"/>
    <cellStyle name="Input 4 3 7 12" xfId="38035" xr:uid="{A5B94CE7-B9A6-4D39-A29D-D9BD8F9EDB8C}"/>
    <cellStyle name="Input 4 3 7 13" xfId="37767" xr:uid="{FC5EBBFC-0DBA-4405-B412-CCDF74309A0D}"/>
    <cellStyle name="Input 4 3 7 2" xfId="9046" xr:uid="{54293D4A-F5A0-4FC3-9D45-F52EC6C53C3E}"/>
    <cellStyle name="Input 4 3 7 2 2" xfId="31170" xr:uid="{1A92A9DE-137D-4B0A-A281-0C8582B0B1C6}"/>
    <cellStyle name="Input 4 3 7 2 3" xfId="33007" xr:uid="{EDDD8108-603B-49C1-BE3F-15B9307727D2}"/>
    <cellStyle name="Input 4 3 7 2 4" xfId="35876" xr:uid="{C6B4A237-AE40-4931-8713-0E207AF6F7C8}"/>
    <cellStyle name="Input 4 3 7 3" xfId="13148" xr:uid="{B5B338A4-67EE-4A79-BBE5-653B1556609B}"/>
    <cellStyle name="Input 4 3 7 3 2" xfId="31171" xr:uid="{4B1B1722-5EFE-4D2A-AB03-FA311DE3CDDE}"/>
    <cellStyle name="Input 4 3 7 3 3" xfId="33008" xr:uid="{663E4024-7D2A-4501-85F1-ADCF6B8302F7}"/>
    <cellStyle name="Input 4 3 7 3 4" xfId="35875" xr:uid="{9C5824DD-C872-494E-8A6F-150E16582F1D}"/>
    <cellStyle name="Input 4 3 7 4" xfId="15708" xr:uid="{95753621-2E7A-4101-8224-9C32787A5EF9}"/>
    <cellStyle name="Input 4 3 7 5" xfId="18779" xr:uid="{053EBACD-2E53-446E-9AB3-3702843911AC}"/>
    <cellStyle name="Input 4 3 7 6" xfId="21321" xr:uid="{7C73A797-79BA-4109-A296-23A940285E39}"/>
    <cellStyle name="Input 4 3 7 7" xfId="23781" xr:uid="{FF7FB534-22EE-4C84-A4EB-B62D85655663}"/>
    <cellStyle name="Input 4 3 7 8" xfId="26103" xr:uid="{E8EC1F59-10A4-4FF0-A1C7-E76AA1863F49}"/>
    <cellStyle name="Input 4 3 7 9" xfId="28668" xr:uid="{187E05B8-867A-4AAD-8FF6-D05956EF1473}"/>
    <cellStyle name="Input 4 3 8" xfId="4095" xr:uid="{971E45B2-22F4-4696-B7A0-13B71359163F}"/>
    <cellStyle name="Input 4 3 8 10" xfId="31172" xr:uid="{C73187D6-8E5F-48A4-86C6-544DE21238D1}"/>
    <cellStyle name="Input 4 3 8 11" xfId="33009" xr:uid="{08F979A0-9039-44AD-853C-3005683B0ACD}"/>
    <cellStyle name="Input 4 3 8 12" xfId="37404" xr:uid="{903FFB05-76D9-48B7-99D6-600985C4BA11}"/>
    <cellStyle name="Input 4 3 8 13" xfId="40626" xr:uid="{7B949735-4C13-4CEE-8FB1-C7979EC6F21E}"/>
    <cellStyle name="Input 4 3 8 2" xfId="8312" xr:uid="{3D50E949-17B5-445F-A082-0C1C94D50EF0}"/>
    <cellStyle name="Input 4 3 8 2 2" xfId="31173" xr:uid="{57229C36-05D2-4976-808E-336BEA3091DD}"/>
    <cellStyle name="Input 4 3 8 2 3" xfId="33010" xr:uid="{83EDF7CB-EF08-4EE8-AD9C-58A0504B5A30}"/>
    <cellStyle name="Input 4 3 8 2 4" xfId="35873" xr:uid="{DE4B037F-6B85-4923-913C-B8CFA95BEC75}"/>
    <cellStyle name="Input 4 3 8 3" xfId="12443" xr:uid="{7428F388-CF37-4963-8F13-362FD9E1F129}"/>
    <cellStyle name="Input 4 3 8 3 2" xfId="31174" xr:uid="{706603EB-DA62-400C-94DE-BF813A6EB781}"/>
    <cellStyle name="Input 4 3 8 3 3" xfId="33011" xr:uid="{A47CAE4A-7973-4E2F-BA68-13F6DED26D0C}"/>
    <cellStyle name="Input 4 3 8 3 4" xfId="35872" xr:uid="{7C903DE3-2CFF-4282-9210-5E6A6BAB2FEB}"/>
    <cellStyle name="Input 4 3 8 4" xfId="15138" xr:uid="{2DC3FA54-58E8-4480-84B6-F18E4CCB0106}"/>
    <cellStyle name="Input 4 3 8 5" xfId="18151" xr:uid="{A112C2D2-1C0D-4439-84F2-EA08D5640587}"/>
    <cellStyle name="Input 4 3 8 6" xfId="20768" xr:uid="{41249839-DA27-4064-8F90-E1315F1E985A}"/>
    <cellStyle name="Input 4 3 8 7" xfId="23302" xr:uid="{52623FD0-E9D3-49AB-96BB-07EEA419203E}"/>
    <cellStyle name="Input 4 3 8 8" xfId="25711" xr:uid="{0047AD13-16BF-4BFE-96BF-ECC7B379365B}"/>
    <cellStyle name="Input 4 3 8 9" xfId="28291" xr:uid="{048D891F-ADB2-4393-8521-81F2DF111891}"/>
    <cellStyle name="Input 4 3 9" xfId="6533" xr:uid="{C96D4369-9AC5-474F-8330-1F598831B5AB}"/>
    <cellStyle name="Input 4 3 9 10" xfId="31175" xr:uid="{DC101DD6-CBF4-4313-A8D0-6278B41B8F40}"/>
    <cellStyle name="Input 4 3 9 11" xfId="33012" xr:uid="{79169D58-0DC1-4290-8376-E2878F69C1EC}"/>
    <cellStyle name="Input 4 3 9 12" xfId="39536" xr:uid="{EE4583E3-4E0B-41F1-9753-4D1FF915C261}"/>
    <cellStyle name="Input 4 3 9 13" xfId="35550" xr:uid="{EB66702A-CCD2-4671-BFFC-6E085E4C5B09}"/>
    <cellStyle name="Input 4 3 9 2" xfId="10481" xr:uid="{C723440B-AEC7-4BEB-ADA8-823CCC0B9E07}"/>
    <cellStyle name="Input 4 3 9 2 2" xfId="31176" xr:uid="{D6EBAED1-2FEA-4FA3-BD59-389C28EACF48}"/>
    <cellStyle name="Input 4 3 9 2 3" xfId="33013" xr:uid="{41ECC111-B42E-4448-BA4A-14FE8F37067A}"/>
    <cellStyle name="Input 4 3 9 2 4" xfId="35870" xr:uid="{904314C2-0B65-46D1-9620-167A3271C754}"/>
    <cellStyle name="Input 4 3 9 3" xfId="14650" xr:uid="{24C5E631-DEF2-42DC-A201-183A387545EA}"/>
    <cellStyle name="Input 4 3 9 3 2" xfId="31177" xr:uid="{6927659B-7917-49F4-B4BF-0FFA1F6FEA4B}"/>
    <cellStyle name="Input 4 3 9 3 3" xfId="33014" xr:uid="{CB6AB18B-6E62-4DC1-B7E6-65575AE0D010}"/>
    <cellStyle name="Input 4 3 9 3 4" xfId="35869" xr:uid="{78E7EA3C-4745-4818-911C-A28993C81F8B}"/>
    <cellStyle name="Input 4 3 9 4" xfId="17169" xr:uid="{35C06D2F-709B-4E52-8EC1-A3AAE85A44C0}"/>
    <cellStyle name="Input 4 3 9 5" xfId="20281" xr:uid="{E731EDB5-315E-4E02-8837-2B6EC357FB9F}"/>
    <cellStyle name="Input 4 3 9 6" xfId="22808" xr:uid="{B63263BD-BB7C-4531-A8A6-B809CD2A3A2C}"/>
    <cellStyle name="Input 4 3 9 7" xfId="25232" xr:uid="{2B01D55E-E476-4867-A760-78D4785E6EA6}"/>
    <cellStyle name="Input 4 3 9 8" xfId="27528" xr:uid="{B57B48BD-2668-471F-A163-83A729D93138}"/>
    <cellStyle name="Input 4 3 9 9" xfId="30077" xr:uid="{01505973-ABAE-4B2B-911F-D57B227A4550}"/>
    <cellStyle name="Input 4 4" xfId="1290" xr:uid="{D237091C-B809-40FF-AAA2-1F661616CE7D}"/>
    <cellStyle name="Input 4 4 10" xfId="7538" xr:uid="{1E2FF859-D96E-42CB-8469-3D4BC17BA27F}"/>
    <cellStyle name="Input 4 4 11" xfId="7002" xr:uid="{1CFEC3AA-C2F1-4B65-A3E9-615D7E1302C3}"/>
    <cellStyle name="Input 4 4 12" xfId="11122" xr:uid="{E78D2027-0E7A-497A-AA4F-FCB029517181}"/>
    <cellStyle name="Input 4 4 13" xfId="10870" xr:uid="{FF4D4BF4-77B7-41E2-8831-791179DC2395}"/>
    <cellStyle name="Input 4 4 14" xfId="11235" xr:uid="{242FD80A-EA6A-4CB3-9B0D-296704DFDF35}"/>
    <cellStyle name="Input 4 4 15" xfId="15655" xr:uid="{809F1A33-41EF-44FA-A824-D0C0DD4D5CAF}"/>
    <cellStyle name="Input 4 4 16" xfId="11282" xr:uid="{A2251979-3F60-46B5-961C-A18B4D009F68}"/>
    <cellStyle name="Input 4 4 17" xfId="11018" xr:uid="{F6EA8552-78D1-4116-966D-D3999F472566}"/>
    <cellStyle name="Input 4 4 18" xfId="31178" xr:uid="{0B2CC101-AF4E-426C-BA26-F1990CAEF579}"/>
    <cellStyle name="Input 4 4 19" xfId="33015" xr:uid="{2D949705-E62C-4191-9702-89F11ECEDFAD}"/>
    <cellStyle name="Input 4 4 2" xfId="1291" xr:uid="{BFB405CA-29EF-414F-A385-05ABAFC9B7A4}"/>
    <cellStyle name="Input 4 4 2 10" xfId="7001" xr:uid="{43386A0D-9292-4E84-A7A7-9576DD0DAB03}"/>
    <cellStyle name="Input 4 4 2 11" xfId="11121" xr:uid="{016F218F-2A92-463B-A459-82543299BBE4}"/>
    <cellStyle name="Input 4 4 2 12" xfId="10871" xr:uid="{9DEBD22C-5092-4E02-8FDC-21BE4A2B903F}"/>
    <cellStyle name="Input 4 4 2 13" xfId="15488" xr:uid="{BEA3E0B0-AF3D-4A48-8DBD-2712F0D308DF}"/>
    <cellStyle name="Input 4 4 2 14" xfId="10810" xr:uid="{82FE2350-4F63-4063-9E0B-2DBC25AA9242}"/>
    <cellStyle name="Input 4 4 2 15" xfId="11281" xr:uid="{27F6C735-1F4A-47BF-B860-1F1906F42138}"/>
    <cellStyle name="Input 4 4 2 16" xfId="11019" xr:uid="{3AD30401-747A-44AB-9B45-8304BE53E9D4}"/>
    <cellStyle name="Input 4 4 2 17" xfId="31179" xr:uid="{D75A2771-DD88-40D2-BDDF-F3310043B47B}"/>
    <cellStyle name="Input 4 4 2 18" xfId="33016" xr:uid="{5E82BA64-D90D-4C1D-9AA8-FB8D997C6293}"/>
    <cellStyle name="Input 4 4 2 19" xfId="34700" xr:uid="{766A5AA3-E0B5-4B3D-BE6E-7EA764DDBA40}"/>
    <cellStyle name="Input 4 4 2 2" xfId="3700" xr:uid="{AD7C0982-42EA-401D-A92E-E62467CF6D1A}"/>
    <cellStyle name="Input 4 4 2 2 10" xfId="37019" xr:uid="{0A197B06-9EBD-4C8C-91E6-E6953E4D536E}"/>
    <cellStyle name="Input 4 4 2 2 11" xfId="37604" xr:uid="{8D382565-F6B2-4107-82EA-F0D308C1A46B}"/>
    <cellStyle name="Input 4 4 2 2 2" xfId="7927" xr:uid="{89187FD6-5763-4A40-91EF-EF3E92F6FC02}"/>
    <cellStyle name="Input 4 4 2 2 3" xfId="12058" xr:uid="{37319A23-4039-496D-ACDC-364834A915D1}"/>
    <cellStyle name="Input 4 4 2 2 4" xfId="7335" xr:uid="{962DBDA2-7EAC-4A13-BADE-B368D807C79B}"/>
    <cellStyle name="Input 4 4 2 2 5" xfId="17769" xr:uid="{847030C1-B805-453A-B779-AFE1137F327D}"/>
    <cellStyle name="Input 4 4 2 2 6" xfId="12818" xr:uid="{7BCBD2C2-B13D-4EA8-BFEF-D0A1846B1720}"/>
    <cellStyle name="Input 4 4 2 2 7" xfId="11574" xr:uid="{A5819423-0BE8-4708-B289-93DF7BC5FF7B}"/>
    <cellStyle name="Input 4 4 2 2 8" xfId="8539" xr:uid="{0BE643C4-5CC1-47D0-9201-280849B877D0}"/>
    <cellStyle name="Input 4 4 2 2 9" xfId="27918" xr:uid="{7E32AB2D-86A4-44F1-838C-5A22FE8AC398}"/>
    <cellStyle name="Input 4 4 2 3" xfId="4881" xr:uid="{EDF7E817-A42C-4BF6-8EF1-C1EA1BA62933}"/>
    <cellStyle name="Input 4 4 2 3 10" xfId="37925" xr:uid="{FFA06DB1-CE20-4409-8B34-99DC07EFBCEC}"/>
    <cellStyle name="Input 4 4 2 3 11" xfId="40076" xr:uid="{75B23EFB-993F-42F2-851B-EB517ADE8840}"/>
    <cellStyle name="Input 4 4 2 3 2" xfId="8942" xr:uid="{029C6A63-A310-4BD2-AA78-17DD83C5E756}"/>
    <cellStyle name="Input 4 4 2 3 3" xfId="13038" xr:uid="{1F464992-8A4C-425D-81E1-85C5568BEAAC}"/>
    <cellStyle name="Input 4 4 2 3 4" xfId="15598" xr:uid="{8507C4E7-9BB6-4251-9A3E-485312D42FA8}"/>
    <cellStyle name="Input 4 4 2 3 5" xfId="18675" xr:uid="{5EF469DE-78BE-44F7-B345-F3A83076B0D0}"/>
    <cellStyle name="Input 4 4 2 3 6" xfId="21217" xr:uid="{F7257F41-45EA-4622-B40D-A27D7F3A27EC}"/>
    <cellStyle name="Input 4 4 2 3 7" xfId="23677" xr:uid="{08B0ECEA-FE8D-4AF6-80ED-A641F8BE8A36}"/>
    <cellStyle name="Input 4 4 2 3 8" xfId="25999" xr:uid="{A6CB7FFD-947E-4602-A831-077E7938FB4D}"/>
    <cellStyle name="Input 4 4 2 3 9" xfId="28564" xr:uid="{1EBE7570-34B1-44C9-8E4A-077FE45EE232}"/>
    <cellStyle name="Input 4 4 2 4" xfId="5080" xr:uid="{52E00C76-F15C-4CFC-A9BC-58B7647272BC}"/>
    <cellStyle name="Input 4 4 2 4 10" xfId="38124" xr:uid="{DF4045FB-4ECF-4DC7-BC87-17B0207F606A}"/>
    <cellStyle name="Input 4 4 2 4 11" xfId="40770" xr:uid="{CA967E5A-524C-4AD4-8212-6123ADBC11A3}"/>
    <cellStyle name="Input 4 4 2 4 2" xfId="9135" xr:uid="{8A492356-CEC6-47DC-AA25-EF9A9D220914}"/>
    <cellStyle name="Input 4 4 2 4 3" xfId="13237" xr:uid="{6CE9EBB4-EBBC-43F8-AC4F-C9A90ADBDB61}"/>
    <cellStyle name="Input 4 4 2 4 4" xfId="15797" xr:uid="{59D6FBC9-3138-425C-A706-B257D8B9E096}"/>
    <cellStyle name="Input 4 4 2 4 5" xfId="18868" xr:uid="{F35722BB-B082-428D-8AB7-8C9F1E3DD84E}"/>
    <cellStyle name="Input 4 4 2 4 6" xfId="21410" xr:uid="{CB984EBA-AC93-4661-88B2-CF7AC60015D1}"/>
    <cellStyle name="Input 4 4 2 4 7" xfId="23870" xr:uid="{87025649-642F-48B9-B538-C66C7DAC4F23}"/>
    <cellStyle name="Input 4 4 2 4 8" xfId="26192" xr:uid="{0357DA3E-8AD6-40EC-94C8-6C404E94E310}"/>
    <cellStyle name="Input 4 4 2 4 9" xfId="28757" xr:uid="{7CCACE10-45C2-4876-A50D-F4C676112E33}"/>
    <cellStyle name="Input 4 4 2 5" xfId="4222" xr:uid="{3078D245-5E90-4030-87F3-06A610900ACB}"/>
    <cellStyle name="Input 4 4 2 5 10" xfId="37531" xr:uid="{A8D8F044-72F3-4F71-A455-97A28918BFB0}"/>
    <cellStyle name="Input 4 4 2 5 11" xfId="40723" xr:uid="{F1AB2924-E152-47AC-AFC6-1DFA3471B6BE}"/>
    <cellStyle name="Input 4 4 2 5 2" xfId="8439" xr:uid="{B4BF6057-6CE1-4445-932C-01AA321B6627}"/>
    <cellStyle name="Input 4 4 2 5 3" xfId="12570" xr:uid="{F3A668E0-53C3-4ED9-B0D0-9A5D4ACA07E1}"/>
    <cellStyle name="Input 4 4 2 5 4" xfId="15265" xr:uid="{2083B223-3F5A-4EC0-909C-EA37284FCBB3}"/>
    <cellStyle name="Input 4 4 2 5 5" xfId="18278" xr:uid="{2DE238CC-6EC5-441B-92D0-789B77368CEA}"/>
    <cellStyle name="Input 4 4 2 5 6" xfId="20895" xr:uid="{CECE9C09-1614-4205-901E-8ECDFD04A298}"/>
    <cellStyle name="Input 4 4 2 5 7" xfId="23429" xr:uid="{D55CD603-4B0A-4BEC-93A3-D887A31066C0}"/>
    <cellStyle name="Input 4 4 2 5 8" xfId="25838" xr:uid="{E8AEFDA4-9E00-4F77-814D-0DD2AF137F68}"/>
    <cellStyle name="Input 4 4 2 5 9" xfId="28418" xr:uid="{545FEAC3-DC35-4150-A4CF-E4E74406553D}"/>
    <cellStyle name="Input 4 4 2 6" xfId="4988" xr:uid="{63598C17-069C-464A-B764-9DB2650E0638}"/>
    <cellStyle name="Input 4 4 2 6 10" xfId="38032" xr:uid="{07CAEF88-F7BB-4C88-9181-9657CF3BE44F}"/>
    <cellStyle name="Input 4 4 2 6 11" xfId="40803" xr:uid="{4C6F2308-28CD-40C1-9F1A-40BA8E89AFF4}"/>
    <cellStyle name="Input 4 4 2 6 2" xfId="9043" xr:uid="{189DABDD-81A8-4425-B6F8-D735B5C67FD8}"/>
    <cellStyle name="Input 4 4 2 6 3" xfId="13145" xr:uid="{AC81AFCF-ACB6-4AB0-A35E-542117638F1E}"/>
    <cellStyle name="Input 4 4 2 6 4" xfId="15705" xr:uid="{77D9D465-EDC6-4ECA-A7A6-D59D23903E83}"/>
    <cellStyle name="Input 4 4 2 6 5" xfId="18776" xr:uid="{CDB227C8-E16B-4167-B890-391EC9A2B243}"/>
    <cellStyle name="Input 4 4 2 6 6" xfId="21318" xr:uid="{94BE64CB-2AFE-4471-9220-6F9407CFB3BA}"/>
    <cellStyle name="Input 4 4 2 6 7" xfId="23778" xr:uid="{20337431-BEA1-4707-94D3-618EE877D4A0}"/>
    <cellStyle name="Input 4 4 2 6 8" xfId="26100" xr:uid="{115802EA-DBB5-472D-87E8-29B1830D8937}"/>
    <cellStyle name="Input 4 4 2 6 9" xfId="28665" xr:uid="{FCED99F9-03DA-4DD6-825C-F940209ADAE7}"/>
    <cellStyle name="Input 4 4 2 7" xfId="4098" xr:uid="{48529012-21AC-4D0D-8C99-CFF5565B1A61}"/>
    <cellStyle name="Input 4 4 2 7 10" xfId="37407" xr:uid="{E9E862B1-CD72-46E3-BC24-F9577BE048AC}"/>
    <cellStyle name="Input 4 4 2 7 11" xfId="40056" xr:uid="{80038A25-8987-4523-8B72-813496298572}"/>
    <cellStyle name="Input 4 4 2 7 2" xfId="8315" xr:uid="{284E6296-D6F6-497F-9105-45B5EEA7BC79}"/>
    <cellStyle name="Input 4 4 2 7 3" xfId="12446" xr:uid="{8059A6EB-E470-45A7-B1C8-25D78D130B31}"/>
    <cellStyle name="Input 4 4 2 7 4" xfId="15141" xr:uid="{66AAFAF8-4DE5-4180-80DA-F7FDDB795EA0}"/>
    <cellStyle name="Input 4 4 2 7 5" xfId="18154" xr:uid="{57EE8BAB-AD7F-4849-A353-3084FD245E83}"/>
    <cellStyle name="Input 4 4 2 7 6" xfId="20771" xr:uid="{3B8E1AC8-9B76-4FA4-BCC7-43A9782986A2}"/>
    <cellStyle name="Input 4 4 2 7 7" xfId="23305" xr:uid="{4FFC6E8D-2C32-4837-8626-005360014285}"/>
    <cellStyle name="Input 4 4 2 7 8" xfId="25714" xr:uid="{09DF03FA-ED12-4ADC-BD0E-4F668B6A74AF}"/>
    <cellStyle name="Input 4 4 2 7 9" xfId="28294" xr:uid="{8FA9386D-1960-4919-9754-EC8DB1EEAA4B}"/>
    <cellStyle name="Input 4 4 2 8" xfId="6536" xr:uid="{DDFEBB4D-44F0-42D0-A086-B765D90EEE73}"/>
    <cellStyle name="Input 4 4 2 8 10" xfId="39539" xr:uid="{6EB30801-1EC0-4F64-956D-56AEE5AF88FE}"/>
    <cellStyle name="Input 4 4 2 8 11" xfId="40776" xr:uid="{F0DDE01C-2D7B-4175-97CF-F891073B61E0}"/>
    <cellStyle name="Input 4 4 2 8 2" xfId="10484" xr:uid="{F2DA1630-B47F-4F7A-9A86-60959F2BCD6A}"/>
    <cellStyle name="Input 4 4 2 8 3" xfId="14653" xr:uid="{C3BA0ABB-0301-41AD-8805-D1B20D1A6594}"/>
    <cellStyle name="Input 4 4 2 8 4" xfId="17172" xr:uid="{307FE0F8-075D-4266-98D5-50BC7CA5AD59}"/>
    <cellStyle name="Input 4 4 2 8 5" xfId="20284" xr:uid="{710708B3-1EF5-4882-9D14-D29F1FBFA304}"/>
    <cellStyle name="Input 4 4 2 8 6" xfId="22811" xr:uid="{E7CFE3FA-4BEF-4290-B763-412BECFB5169}"/>
    <cellStyle name="Input 4 4 2 8 7" xfId="25235" xr:uid="{47E45002-0EAC-4B88-9F2B-3F998937453E}"/>
    <cellStyle name="Input 4 4 2 8 8" xfId="27531" xr:uid="{644F610E-6788-4E3A-9D06-75903929B57A}"/>
    <cellStyle name="Input 4 4 2 8 9" xfId="30080" xr:uid="{9E94F820-5448-48C6-B6D8-9CAEE4794A44}"/>
    <cellStyle name="Input 4 4 2 9" xfId="7539" xr:uid="{D59F135D-147E-482B-9BC0-C37F6EF5EAD7}"/>
    <cellStyle name="Input 4 4 20" xfId="34699" xr:uid="{1C3703A4-83CB-4311-B149-47C90203CAA3}"/>
    <cellStyle name="Input 4 4 3" xfId="3699" xr:uid="{C3AAF7D4-D9F2-49CC-BC7B-5725D1BAD084}"/>
    <cellStyle name="Input 4 4 3 10" xfId="31180" xr:uid="{35E1E14C-DE72-4FA2-9D60-76558C5A0A6F}"/>
    <cellStyle name="Input 4 4 3 11" xfId="33017" xr:uid="{F5C56B7B-391E-4836-8F9A-EF986B401C54}"/>
    <cellStyle name="Input 4 4 3 12" xfId="37018" xr:uid="{19344737-E947-43C2-835F-76C71E47D96B}"/>
    <cellStyle name="Input 4 4 3 13" xfId="37605" xr:uid="{F26851B6-A415-4F8F-8999-336FA93965F9}"/>
    <cellStyle name="Input 4 4 3 2" xfId="7926" xr:uid="{0C4137BF-7584-4884-AA7C-803A2F21BE36}"/>
    <cellStyle name="Input 4 4 3 3" xfId="12057" xr:uid="{02BBB186-F1D0-472A-BFD9-243BD5A9AB58}"/>
    <cellStyle name="Input 4 4 3 4" xfId="8785" xr:uid="{DE12EE1D-5E29-4066-8F54-79C0D2AE123C}"/>
    <cellStyle name="Input 4 4 3 5" xfId="17768" xr:uid="{341261FD-2D2B-4F16-B204-47740640F465}"/>
    <cellStyle name="Input 4 4 3 6" xfId="7171" xr:uid="{2E3DCB9A-6213-4199-BA05-6B7D1F6FDCCA}"/>
    <cellStyle name="Input 4 4 3 7" xfId="15923" xr:uid="{524EB3F8-D81F-4272-874C-BC523597646E}"/>
    <cellStyle name="Input 4 4 3 8" xfId="18471" xr:uid="{230E6DDA-8843-4CDD-BDB6-E6CC62663854}"/>
    <cellStyle name="Input 4 4 3 9" xfId="27917" xr:uid="{8264507A-BF27-4E18-919C-58C2DE91D242}"/>
    <cellStyle name="Input 4 4 4" xfId="4880" xr:uid="{8801E229-BE53-43D9-8333-5DB598FA857F}"/>
    <cellStyle name="Input 4 4 4 10" xfId="31181" xr:uid="{6AFC443D-DD90-42B3-821E-C37A5727D82F}"/>
    <cellStyle name="Input 4 4 4 11" xfId="33018" xr:uid="{C849AB18-9A02-4F09-B7BA-A61BB57FE0B6}"/>
    <cellStyle name="Input 4 4 4 12" xfId="37924" xr:uid="{731373F5-F7D2-4B51-A7BC-323EB98D6D81}"/>
    <cellStyle name="Input 4 4 4 13" xfId="40753" xr:uid="{E7C1387C-8C39-4F29-A7B4-7E9FD01851FE}"/>
    <cellStyle name="Input 4 4 4 2" xfId="8941" xr:uid="{8D6D81A4-35FB-41D6-847A-90DC4C520387}"/>
    <cellStyle name="Input 4 4 4 3" xfId="13037" xr:uid="{D2C5CE0C-C083-42E3-9C1F-ACD808DD8870}"/>
    <cellStyle name="Input 4 4 4 4" xfId="15597" xr:uid="{5FC7CE68-ED03-478E-8C57-3F06B7486C3E}"/>
    <cellStyle name="Input 4 4 4 5" xfId="18674" xr:uid="{86AB88CE-E4A6-4E75-8AD8-8D998B2BDECA}"/>
    <cellStyle name="Input 4 4 4 6" xfId="21216" xr:uid="{D3EFC712-32C7-4E7C-8394-4C594BC01DD9}"/>
    <cellStyle name="Input 4 4 4 7" xfId="23676" xr:uid="{72D66DD9-CCF6-4692-83A5-20A6BBCC3A5B}"/>
    <cellStyle name="Input 4 4 4 8" xfId="25998" xr:uid="{37191655-56D6-4DF4-9B65-F2D528266427}"/>
    <cellStyle name="Input 4 4 4 9" xfId="28563" xr:uid="{C520BB2B-0397-47B2-901C-C1ABBE3D4D4E}"/>
    <cellStyle name="Input 4 4 5" xfId="5081" xr:uid="{08279F36-D1E8-4002-ACB0-E431E460FB83}"/>
    <cellStyle name="Input 4 4 5 10" xfId="31182" xr:uid="{F167D974-8540-43C8-B741-802BADEE2C60}"/>
    <cellStyle name="Input 4 4 5 11" xfId="33019" xr:uid="{54DC777E-14EE-493E-9FA0-44256A7108FA}"/>
    <cellStyle name="Input 4 4 5 12" xfId="38125" xr:uid="{997788BC-5924-418C-AA8F-026EE3CC9EAC}"/>
    <cellStyle name="Input 4 4 5 13" xfId="40026" xr:uid="{F2AF9C9F-531E-40EE-A249-FB9814598B8A}"/>
    <cellStyle name="Input 4 4 5 2" xfId="9136" xr:uid="{A2411481-00E6-4205-AA5E-7C6412022995}"/>
    <cellStyle name="Input 4 4 5 3" xfId="13238" xr:uid="{1E55C3F1-6AC9-466A-BAA0-F119277FB817}"/>
    <cellStyle name="Input 4 4 5 4" xfId="15798" xr:uid="{D4EEE2ED-CAB3-4F07-A6C0-3F1F9EF2E711}"/>
    <cellStyle name="Input 4 4 5 5" xfId="18869" xr:uid="{7E185DF5-62FC-49B7-A169-736EB4B8D88F}"/>
    <cellStyle name="Input 4 4 5 6" xfId="21411" xr:uid="{DEDA01CD-E8B0-4DCD-AEFE-39CFFA475DAF}"/>
    <cellStyle name="Input 4 4 5 7" xfId="23871" xr:uid="{3ABA8CBD-A8AD-4C69-AB42-88F66705C959}"/>
    <cellStyle name="Input 4 4 5 8" xfId="26193" xr:uid="{52702915-6990-4682-9C62-D9B057A1FB41}"/>
    <cellStyle name="Input 4 4 5 9" xfId="28758" xr:uid="{410C3628-1E00-41BA-85BB-CD68F6A04A44}"/>
    <cellStyle name="Input 4 4 6" xfId="4221" xr:uid="{DDACAC9C-175F-4F25-A1B9-9F696388DDEC}"/>
    <cellStyle name="Input 4 4 6 10" xfId="37530" xr:uid="{BA16BA34-435D-47F7-A68E-7B48F30AD186}"/>
    <cellStyle name="Input 4 4 6 11" xfId="40087" xr:uid="{9C6C95C3-FB80-48F3-B01E-9925388F6483}"/>
    <cellStyle name="Input 4 4 6 2" xfId="8438" xr:uid="{E66145D1-6A9C-4CA3-B0C6-BB398DE02BE8}"/>
    <cellStyle name="Input 4 4 6 3" xfId="12569" xr:uid="{B15B26AE-A88C-4731-BCD6-74894E43E84F}"/>
    <cellStyle name="Input 4 4 6 4" xfId="15264" xr:uid="{3E87AE4E-0CC2-458B-818D-59F843EDBEDC}"/>
    <cellStyle name="Input 4 4 6 5" xfId="18277" xr:uid="{1AEE34DC-A643-488E-B3D6-60932544D907}"/>
    <cellStyle name="Input 4 4 6 6" xfId="20894" xr:uid="{817258BD-A9C1-44CC-A3CA-25E074E65A43}"/>
    <cellStyle name="Input 4 4 6 7" xfId="23428" xr:uid="{E2071DE4-E703-4F7D-A499-065E5DF69E21}"/>
    <cellStyle name="Input 4 4 6 8" xfId="25837" xr:uid="{5FAA8504-D28D-42B7-9A6C-55EB792E338A}"/>
    <cellStyle name="Input 4 4 6 9" xfId="28417" xr:uid="{D4FED8B2-FA20-42F8-A9CE-089348B21039}"/>
    <cellStyle name="Input 4 4 7" xfId="4989" xr:uid="{09493FE5-0DFE-4570-8374-8FF7E3C5319F}"/>
    <cellStyle name="Input 4 4 7 10" xfId="38033" xr:uid="{ED50BC18-691F-4F6D-97D3-640188AF35EA}"/>
    <cellStyle name="Input 4 4 7 11" xfId="37765" xr:uid="{BFF9FDD1-5FDF-4D14-BC79-D8D6D3CC3D10}"/>
    <cellStyle name="Input 4 4 7 2" xfId="9044" xr:uid="{97229BEE-4625-4071-9C02-FCDBB28E68F4}"/>
    <cellStyle name="Input 4 4 7 3" xfId="13146" xr:uid="{F232BA01-E72E-4965-B6EE-1B416A55C80B}"/>
    <cellStyle name="Input 4 4 7 4" xfId="15706" xr:uid="{2B505921-67B3-4397-AB6B-211759C7293C}"/>
    <cellStyle name="Input 4 4 7 5" xfId="18777" xr:uid="{55C96B8D-2BD7-48CC-9D72-A594DC9C4FBD}"/>
    <cellStyle name="Input 4 4 7 6" xfId="21319" xr:uid="{2FBFE243-BBB4-4B7F-BABB-2F1D5A295DCE}"/>
    <cellStyle name="Input 4 4 7 7" xfId="23779" xr:uid="{990FB893-B209-41CC-AC51-476DE5E2A287}"/>
    <cellStyle name="Input 4 4 7 8" xfId="26101" xr:uid="{DB3A0DE6-F27C-4073-93DE-690E1AB60731}"/>
    <cellStyle name="Input 4 4 7 9" xfId="28666" xr:uid="{8B9C61E6-FFA0-4275-9B09-A874305DEDCF}"/>
    <cellStyle name="Input 4 4 8" xfId="4097" xr:uid="{52AF44D5-7976-4BAF-A021-13A2BB817E6F}"/>
    <cellStyle name="Input 4 4 8 10" xfId="37406" xr:uid="{D7B52F4D-95BA-47B2-B405-13823034170E}"/>
    <cellStyle name="Input 4 4 8 11" xfId="40974" xr:uid="{F16C68BC-6BB4-4F45-BA6F-FCB1205ECA91}"/>
    <cellStyle name="Input 4 4 8 2" xfId="8314" xr:uid="{8AA84398-E9B2-48DB-ADB2-70504CCF6801}"/>
    <cellStyle name="Input 4 4 8 3" xfId="12445" xr:uid="{166A8F06-5A44-4A2B-8F09-7B598DE29567}"/>
    <cellStyle name="Input 4 4 8 4" xfId="15140" xr:uid="{B868EB74-0BC6-4741-9FD4-9B5654006747}"/>
    <cellStyle name="Input 4 4 8 5" xfId="18153" xr:uid="{4F6605E8-C247-4DE1-9927-FB14EE4503FA}"/>
    <cellStyle name="Input 4 4 8 6" xfId="20770" xr:uid="{EFBF0E5D-111C-4AA7-86FD-54F8A4EA9BFC}"/>
    <cellStyle name="Input 4 4 8 7" xfId="23304" xr:uid="{1BA2B174-4A16-4D91-8960-6D7861A9F13B}"/>
    <cellStyle name="Input 4 4 8 8" xfId="25713" xr:uid="{46B8A1A6-379C-4B1E-B893-25EF88133F22}"/>
    <cellStyle name="Input 4 4 8 9" xfId="28293" xr:uid="{F5E003E8-DB8E-4685-8440-D51B5F417C14}"/>
    <cellStyle name="Input 4 4 9" xfId="6535" xr:uid="{3C7C1F8E-8FE6-4910-8AE4-C00375C84F22}"/>
    <cellStyle name="Input 4 4 9 10" xfId="39538" xr:uid="{E170E3DE-3730-4FC2-8FFA-B874BDA450BD}"/>
    <cellStyle name="Input 4 4 9 11" xfId="35543" xr:uid="{279E5C6A-2254-4A52-99EC-D1F53A5D61B4}"/>
    <cellStyle name="Input 4 4 9 2" xfId="10483" xr:uid="{E5B619E0-E8B6-4148-80B6-CBA743F81CA1}"/>
    <cellStyle name="Input 4 4 9 3" xfId="14652" xr:uid="{73F579E5-2A37-4804-A207-3AA9EB3F4D4F}"/>
    <cellStyle name="Input 4 4 9 4" xfId="17171" xr:uid="{A6E4BE6F-A918-40D0-BCBB-19E105D9160B}"/>
    <cellStyle name="Input 4 4 9 5" xfId="20283" xr:uid="{D39A8673-82FE-436A-BD6E-AF4220C3D333}"/>
    <cellStyle name="Input 4 4 9 6" xfId="22810" xr:uid="{7A1B912B-EAD1-40BB-92F3-A089F111F74E}"/>
    <cellStyle name="Input 4 4 9 7" xfId="25234" xr:uid="{84500897-E4B4-4958-BD3C-C3F2C6ADCFD4}"/>
    <cellStyle name="Input 4 4 9 8" xfId="27530" xr:uid="{CC7CAAC9-DAFD-4D33-B2A8-12AC6BB6FE83}"/>
    <cellStyle name="Input 4 4 9 9" xfId="30079" xr:uid="{62D29161-5D79-4E93-B529-79CE0BE7B7F6}"/>
    <cellStyle name="Input 4 5" xfId="1292" xr:uid="{8B9705A3-C0CE-4B16-9F48-918E76CA212F}"/>
    <cellStyle name="Input 4 5 10" xfId="7540" xr:uid="{8ED3D400-75AD-466A-ABCA-EAE00EBD9859}"/>
    <cellStyle name="Input 4 5 11" xfId="7000" xr:uid="{3FD33E08-990F-4B91-9D1A-57CBF5A3D625}"/>
    <cellStyle name="Input 4 5 12" xfId="11120" xr:uid="{A0EFAF2A-4E9F-4CA6-966F-91D7EE949A53}"/>
    <cellStyle name="Input 4 5 13" xfId="10872" xr:uid="{00A46421-77EB-4810-8789-FC7DC23F16C0}"/>
    <cellStyle name="Input 4 5 14" xfId="15485" xr:uid="{D1D5D10F-C868-4749-8287-E82F1E0879DA}"/>
    <cellStyle name="Input 4 5 15" xfId="12738" xr:uid="{0B5D1F85-B70A-40A9-A6F8-E228556D48DE}"/>
    <cellStyle name="Input 4 5 16" xfId="21551" xr:uid="{B68B806E-1D96-4E76-81EF-A009D92B4555}"/>
    <cellStyle name="Input 4 5 17" xfId="11020" xr:uid="{FA3332AA-6194-4594-BA3C-AA5353F87E93}"/>
    <cellStyle name="Input 4 5 18" xfId="31183" xr:uid="{F1EB060C-2236-41FF-8B2E-231223400B0E}"/>
    <cellStyle name="Input 4 5 19" xfId="33020" xr:uid="{55F90A68-2B19-44BF-AD43-08076BF567E5}"/>
    <cellStyle name="Input 4 5 2" xfId="1293" xr:uid="{943B077C-E8F1-463E-88DC-32C77567B7CC}"/>
    <cellStyle name="Input 4 5 2 10" xfId="6999" xr:uid="{D8266F4A-C67D-4718-B349-77C382770352}"/>
    <cellStyle name="Input 4 5 2 11" xfId="11119" xr:uid="{E01673C3-77B0-47CE-8D04-F2B3D73FBAE9}"/>
    <cellStyle name="Input 4 5 2 12" xfId="10873" xr:uid="{4F32A788-9461-4B7D-A750-CE6105BB77ED}"/>
    <cellStyle name="Input 4 5 2 13" xfId="11234" xr:uid="{6B2D560E-F901-4C80-915B-053301BCF27A}"/>
    <cellStyle name="Input 4 5 2 14" xfId="12737" xr:uid="{FCE930E9-2111-4F12-8B00-6F9CD2C11A82}"/>
    <cellStyle name="Input 4 5 2 15" xfId="15444" xr:uid="{49FABB75-6A32-44EA-9BD1-C93151A2A2AA}"/>
    <cellStyle name="Input 4 5 2 16" xfId="11021" xr:uid="{59E37B12-03DA-4F1B-A5B7-830E8A3A77D3}"/>
    <cellStyle name="Input 4 5 2 17" xfId="31184" xr:uid="{D797DC0E-0ED6-4C8C-A70F-3AE2A8446743}"/>
    <cellStyle name="Input 4 5 2 18" xfId="33021" xr:uid="{4EA64733-2252-4861-B013-1A7EDA1B9AB6}"/>
    <cellStyle name="Input 4 5 2 19" xfId="34702" xr:uid="{5321AEEA-B69B-41DC-AB66-41FE4107BCAB}"/>
    <cellStyle name="Input 4 5 2 2" xfId="3702" xr:uid="{CCDE92DD-076F-4DCC-8D04-5BF0BF0F60F5}"/>
    <cellStyle name="Input 4 5 2 2 10" xfId="37021" xr:uid="{1E94BE4C-3218-4C53-BCAE-D713C2A5C4E2}"/>
    <cellStyle name="Input 4 5 2 2 11" xfId="37606" xr:uid="{01A05C5F-F4B5-4021-AA78-EBD86D585FA6}"/>
    <cellStyle name="Input 4 5 2 2 2" xfId="7929" xr:uid="{F9D19104-E44F-441F-958C-2D9E49F61E6A}"/>
    <cellStyle name="Input 4 5 2 2 3" xfId="12060" xr:uid="{086A8942-112B-41E0-BD59-4EAFC1B5EE2C}"/>
    <cellStyle name="Input 4 5 2 2 4" xfId="13355" xr:uid="{750C1756-C45A-41E4-9E06-D1843352C3E0}"/>
    <cellStyle name="Input 4 5 2 2 5" xfId="17771" xr:uid="{ED7656C9-0E6C-4089-99B6-D2C07E4F8C09}"/>
    <cellStyle name="Input 4 5 2 2 6" xfId="18984" xr:uid="{98DEABCA-7D50-4D25-8299-0E2A268DFF4A}"/>
    <cellStyle name="Input 4 5 2 2 7" xfId="21528" xr:uid="{B572819D-78F6-4DDD-9C54-D90779A559A1}"/>
    <cellStyle name="Input 4 5 2 2 8" xfId="23982" xr:uid="{EC744C0F-CAD0-453F-A2D2-6383D7D41ACC}"/>
    <cellStyle name="Input 4 5 2 2 9" xfId="27920" xr:uid="{F845B4B2-72BA-4AA2-A475-3C248AC1E09E}"/>
    <cellStyle name="Input 4 5 2 3" xfId="4883" xr:uid="{07DF9E1C-140E-4228-9981-D86506A4F5BE}"/>
    <cellStyle name="Input 4 5 2 3 10" xfId="37927" xr:uid="{B5620983-5D18-48E8-8887-1F412139EC91}"/>
    <cellStyle name="Input 4 5 2 3 11" xfId="40598" xr:uid="{CA73BBA7-CC2C-4B69-A8EF-D0B3F0F73CCD}"/>
    <cellStyle name="Input 4 5 2 3 2" xfId="8944" xr:uid="{3C9CF997-800B-4D46-8CD0-EFEEA0C0E9D9}"/>
    <cellStyle name="Input 4 5 2 3 3" xfId="13040" xr:uid="{5D1B3353-80B3-483C-B7B9-2E8B380CDA28}"/>
    <cellStyle name="Input 4 5 2 3 4" xfId="15600" xr:uid="{FE78EBDE-27A0-496B-881C-8F4D333D5F11}"/>
    <cellStyle name="Input 4 5 2 3 5" xfId="18677" xr:uid="{258CD635-73AB-437C-A361-B454A421EBD1}"/>
    <cellStyle name="Input 4 5 2 3 6" xfId="21219" xr:uid="{8E2189D4-5E44-4B92-9D45-75C88C13F7F9}"/>
    <cellStyle name="Input 4 5 2 3 7" xfId="23679" xr:uid="{BFC8BE57-7786-4F02-975D-1A6B6078B36C}"/>
    <cellStyle name="Input 4 5 2 3 8" xfId="26001" xr:uid="{A21F1FBE-DCE4-46E1-A6F8-16388A3A62DA}"/>
    <cellStyle name="Input 4 5 2 3 9" xfId="28566" xr:uid="{687083AC-7219-4111-B6A5-98DFDF14E140}"/>
    <cellStyle name="Input 4 5 2 4" xfId="5078" xr:uid="{4ADFF13A-3C57-4E72-9A2A-331F47634924}"/>
    <cellStyle name="Input 4 5 2 4 10" xfId="38122" xr:uid="{B0DAABFA-7E78-465E-8CF2-3D9EF4DEA201}"/>
    <cellStyle name="Input 4 5 2 4 11" xfId="40926" xr:uid="{55C03366-1DE4-4EFE-BED4-9279DABCA463}"/>
    <cellStyle name="Input 4 5 2 4 2" xfId="9133" xr:uid="{E3AB0650-D1CD-4E28-8449-1C531629FC61}"/>
    <cellStyle name="Input 4 5 2 4 3" xfId="13235" xr:uid="{0D38A422-6BF9-4E4B-B3CD-2EABCF3A7AEF}"/>
    <cellStyle name="Input 4 5 2 4 4" xfId="15795" xr:uid="{7B2FC929-1821-4D58-A9A4-8FE7206938B1}"/>
    <cellStyle name="Input 4 5 2 4 5" xfId="18866" xr:uid="{EFAE138A-8017-4170-9620-755FDAFD2219}"/>
    <cellStyle name="Input 4 5 2 4 6" xfId="21408" xr:uid="{0FDF9049-0E88-4907-A19C-69C55428B46E}"/>
    <cellStyle name="Input 4 5 2 4 7" xfId="23868" xr:uid="{C0207AF9-598D-4038-8731-D209877F1306}"/>
    <cellStyle name="Input 4 5 2 4 8" xfId="26190" xr:uid="{444D4533-2C1C-4963-97F0-E1BDCAFFF0FC}"/>
    <cellStyle name="Input 4 5 2 4 9" xfId="28755" xr:uid="{9DB22C91-0F43-4A85-89B4-F3D68FFD4C45}"/>
    <cellStyle name="Input 4 5 2 5" xfId="4224" xr:uid="{44C9E6D7-E099-4738-8AB7-44C0D855CA2C}"/>
    <cellStyle name="Input 4 5 2 5 10" xfId="37533" xr:uid="{9C4139C4-58E5-42E4-8C81-5B9443001030}"/>
    <cellStyle name="Input 4 5 2 5 11" xfId="39955" xr:uid="{ABFFFB73-E44F-47AE-93A6-023B8AE7A530}"/>
    <cellStyle name="Input 4 5 2 5 2" xfId="8441" xr:uid="{3933ED2A-04F3-4F2E-8B71-7955C0AC9AD6}"/>
    <cellStyle name="Input 4 5 2 5 3" xfId="12572" xr:uid="{F428489E-D880-481A-8CAB-5B7A76F6AD6C}"/>
    <cellStyle name="Input 4 5 2 5 4" xfId="15267" xr:uid="{C78BC1E8-8DCF-494C-B808-E94AEA5A141F}"/>
    <cellStyle name="Input 4 5 2 5 5" xfId="18280" xr:uid="{0939728F-F3B5-46A1-AE3B-2A4C2E42BC48}"/>
    <cellStyle name="Input 4 5 2 5 6" xfId="20897" xr:uid="{4AA3DECE-94E8-407B-9944-AD4EC13129C2}"/>
    <cellStyle name="Input 4 5 2 5 7" xfId="23431" xr:uid="{E539C7FB-973B-412C-A202-28AE75C42C4D}"/>
    <cellStyle name="Input 4 5 2 5 8" xfId="25840" xr:uid="{08581DAE-3158-42C1-814D-0842D234C68D}"/>
    <cellStyle name="Input 4 5 2 5 9" xfId="28420" xr:uid="{35AE599B-593C-4EDD-A897-19D4EDE30D9E}"/>
    <cellStyle name="Input 4 5 2 6" xfId="4986" xr:uid="{28E1C040-6A5C-42AD-AB00-6EF96FDBD0AA}"/>
    <cellStyle name="Input 4 5 2 6 10" xfId="38030" xr:uid="{887C03EA-F066-4298-81A5-E875D1B92289}"/>
    <cellStyle name="Input 4 5 2 6 11" xfId="34535" xr:uid="{5C236B85-9472-4452-BE20-D3E140310100}"/>
    <cellStyle name="Input 4 5 2 6 2" xfId="9041" xr:uid="{6DFD78F9-0AB0-459E-AA5C-F965EAEC8B81}"/>
    <cellStyle name="Input 4 5 2 6 3" xfId="13143" xr:uid="{71329BD0-09DC-4269-B1F0-8C077FF9FDF3}"/>
    <cellStyle name="Input 4 5 2 6 4" xfId="15703" xr:uid="{B5039B2A-40B3-405A-8998-E88F6C2B112A}"/>
    <cellStyle name="Input 4 5 2 6 5" xfId="18774" xr:uid="{1A3F0EE4-F66F-47BB-A136-F024B1CFB610}"/>
    <cellStyle name="Input 4 5 2 6 6" xfId="21316" xr:uid="{5D20705D-774B-4C65-B419-865465F3D235}"/>
    <cellStyle name="Input 4 5 2 6 7" xfId="23776" xr:uid="{24D4BCBE-0350-427D-8BEE-070B2E7771AD}"/>
    <cellStyle name="Input 4 5 2 6 8" xfId="26098" xr:uid="{5DF3A26E-0D53-4521-A621-1A0C9CCA3CB5}"/>
    <cellStyle name="Input 4 5 2 6 9" xfId="28663" xr:uid="{02345AC7-6537-4388-A8FB-B7A9C7EFEAA1}"/>
    <cellStyle name="Input 4 5 2 7" xfId="4100" xr:uid="{70C53FDD-5D5D-470E-A72A-93FC5283D959}"/>
    <cellStyle name="Input 4 5 2 7 10" xfId="37409" xr:uid="{1F6CD620-5222-40F7-BA6C-D738E57C776E}"/>
    <cellStyle name="Input 4 5 2 7 11" xfId="40110" xr:uid="{600540C5-4325-4605-826B-96CBF6E31F80}"/>
    <cellStyle name="Input 4 5 2 7 2" xfId="8317" xr:uid="{DC1AC5E9-73B8-4F8E-90E8-5842E89A07DA}"/>
    <cellStyle name="Input 4 5 2 7 3" xfId="12448" xr:uid="{54251F9B-3F84-443C-9137-3C6E2EFCCC11}"/>
    <cellStyle name="Input 4 5 2 7 4" xfId="15143" xr:uid="{165DF15D-D959-429B-8D3E-47BC93411016}"/>
    <cellStyle name="Input 4 5 2 7 5" xfId="18156" xr:uid="{62D3B6CE-9FCE-4420-B989-0753C51A3A39}"/>
    <cellStyle name="Input 4 5 2 7 6" xfId="20773" xr:uid="{EC725FA0-D2D4-4E8A-A264-5F082617FEB8}"/>
    <cellStyle name="Input 4 5 2 7 7" xfId="23307" xr:uid="{BEBB0B8A-2A8F-4105-980C-72F0F079CF02}"/>
    <cellStyle name="Input 4 5 2 7 8" xfId="25716" xr:uid="{C01A3FEE-0DE4-4757-B63D-99D68EB56B72}"/>
    <cellStyle name="Input 4 5 2 7 9" xfId="28296" xr:uid="{A97CD3D7-F67A-45EB-A256-143FF4E65952}"/>
    <cellStyle name="Input 4 5 2 8" xfId="6538" xr:uid="{8C17D10D-3D92-44CB-8222-7F7C2F56F6DA}"/>
    <cellStyle name="Input 4 5 2 8 10" xfId="39541" xr:uid="{4F799B7E-F230-4A1F-8FE6-C8F8166E4A9F}"/>
    <cellStyle name="Input 4 5 2 8 11" xfId="35537" xr:uid="{F60861B9-1637-41F9-923A-7036CB7CD348}"/>
    <cellStyle name="Input 4 5 2 8 2" xfId="10486" xr:uid="{BBD59BA2-A893-4C6B-AA72-75E9104B00C7}"/>
    <cellStyle name="Input 4 5 2 8 3" xfId="14655" xr:uid="{1BC520E4-1CBB-4D56-9601-438395BE9F97}"/>
    <cellStyle name="Input 4 5 2 8 4" xfId="17174" xr:uid="{E1B8A418-70CF-4353-92F0-0B38A610C43B}"/>
    <cellStyle name="Input 4 5 2 8 5" xfId="20286" xr:uid="{3A22AD03-BA61-4C91-AE93-032300C53B75}"/>
    <cellStyle name="Input 4 5 2 8 6" xfId="22813" xr:uid="{15EF011B-C413-4EF4-B06D-2EC25A74C16C}"/>
    <cellStyle name="Input 4 5 2 8 7" xfId="25237" xr:uid="{115AA635-DD79-4D49-AF2A-84EEB3A72277}"/>
    <cellStyle name="Input 4 5 2 8 8" xfId="27533" xr:uid="{884239FD-D60B-4780-BC61-4ADCF848FF66}"/>
    <cellStyle name="Input 4 5 2 8 9" xfId="30082" xr:uid="{81107BE0-230D-44A2-94F1-47E8E71B5C11}"/>
    <cellStyle name="Input 4 5 2 9" xfId="7541" xr:uid="{A8ECF944-1996-430A-B70A-1A939532F7F0}"/>
    <cellStyle name="Input 4 5 20" xfId="34701" xr:uid="{2A93F8C9-C2A2-4D91-9F15-7F2407278579}"/>
    <cellStyle name="Input 4 5 3" xfId="3701" xr:uid="{0A6C7EB2-0780-4A56-928D-2F729BA94E68}"/>
    <cellStyle name="Input 4 5 3 10" xfId="31185" xr:uid="{F49FA700-C5C9-41AF-BD1B-CA431E97A9E4}"/>
    <cellStyle name="Input 4 5 3 11" xfId="33022" xr:uid="{06586031-87ED-4043-B25D-509775A577D4}"/>
    <cellStyle name="Input 4 5 3 12" xfId="37020" xr:uid="{B897C2D8-2F6D-4A81-8CC4-CBB973439DF7}"/>
    <cellStyle name="Input 4 5 3 13" xfId="34371" xr:uid="{BCA15AAB-4779-4C4A-B7BF-A39FE1959E70}"/>
    <cellStyle name="Input 4 5 3 2" xfId="7928" xr:uid="{D61FBD90-196F-4171-A3DC-913584CB3CA0}"/>
    <cellStyle name="Input 4 5 3 3" xfId="12059" xr:uid="{F112B087-4D2C-4782-8943-4140112A9DBD}"/>
    <cellStyle name="Input 4 5 3 4" xfId="7336" xr:uid="{5C31A265-12EA-4227-A14D-5AB207B418D8}"/>
    <cellStyle name="Input 4 5 3 5" xfId="17770" xr:uid="{BB01C0BB-B745-4084-A062-2580EE77C684}"/>
    <cellStyle name="Input 4 5 3 6" xfId="12821" xr:uid="{B38EADEA-268F-4819-B325-1C6E0904D3BF}"/>
    <cellStyle name="Input 4 5 3 7" xfId="11575" xr:uid="{4BF485FB-941F-427D-9676-0CC46BBC7D67}"/>
    <cellStyle name="Input 4 5 3 8" xfId="18469" xr:uid="{A1BDAA23-D35A-4AD5-BF60-DFB2CFEF5778}"/>
    <cellStyle name="Input 4 5 3 9" xfId="27919" xr:uid="{B7831EF0-F7A2-4F7F-8FBE-16C97194469D}"/>
    <cellStyle name="Input 4 5 4" xfId="4882" xr:uid="{E5BEA877-6BEC-4066-802D-08101C74E34B}"/>
    <cellStyle name="Input 4 5 4 10" xfId="31186" xr:uid="{DE9AEB98-B25D-4FC1-A163-A4FCFEE489AC}"/>
    <cellStyle name="Input 4 5 4 11" xfId="33023" xr:uid="{BBE9929B-1F8F-465D-A008-4391E32DA2CD}"/>
    <cellStyle name="Input 4 5 4 12" xfId="37926" xr:uid="{EE2EBD87-8249-4FF8-B248-BD538B8B22E0}"/>
    <cellStyle name="Input 4 5 4 13" xfId="40735" xr:uid="{673EE35A-0764-42EC-BF5A-74191CAEB36D}"/>
    <cellStyle name="Input 4 5 4 2" xfId="8943" xr:uid="{4BE6E076-77EB-4DCB-B21A-14EB1595B16D}"/>
    <cellStyle name="Input 4 5 4 3" xfId="13039" xr:uid="{ABD5E446-A9FC-4DC1-9F08-DD4D469F23E0}"/>
    <cellStyle name="Input 4 5 4 4" xfId="15599" xr:uid="{EBBA6469-FEF6-4310-A47E-8DCE5E76FA4A}"/>
    <cellStyle name="Input 4 5 4 5" xfId="18676" xr:uid="{07519A06-9027-4B3C-BC52-AD2F73C91D1F}"/>
    <cellStyle name="Input 4 5 4 6" xfId="21218" xr:uid="{1822C476-549E-451A-B5D0-C7260AB09646}"/>
    <cellStyle name="Input 4 5 4 7" xfId="23678" xr:uid="{7B0B8571-A2D4-4069-87F4-A7346884725D}"/>
    <cellStyle name="Input 4 5 4 8" xfId="26000" xr:uid="{AB0F0773-92E4-4926-B99B-1CF57D459999}"/>
    <cellStyle name="Input 4 5 4 9" xfId="28565" xr:uid="{649B66C1-1321-4348-86CC-5FF69381E142}"/>
    <cellStyle name="Input 4 5 5" xfId="5079" xr:uid="{E9456201-ECD2-407A-B276-F27339DBDC0E}"/>
    <cellStyle name="Input 4 5 5 10" xfId="31187" xr:uid="{56E42F92-4A18-431B-AFFA-03831DC1B347}"/>
    <cellStyle name="Input 4 5 5 11" xfId="33024" xr:uid="{E9A7B844-F27F-4F00-B805-141C30D1E096}"/>
    <cellStyle name="Input 4 5 5 12" xfId="38123" xr:uid="{A83B031D-D1DC-4E7B-88BE-E2585557F9FD}"/>
    <cellStyle name="Input 4 5 5 13" xfId="40912" xr:uid="{D951C283-CBC7-47E2-88DF-1CFE692E118A}"/>
    <cellStyle name="Input 4 5 5 2" xfId="9134" xr:uid="{B27CB8F2-68B5-4BD7-8A1A-E0ACDC7777B7}"/>
    <cellStyle name="Input 4 5 5 3" xfId="13236" xr:uid="{9E0D89CC-3775-4C9C-A425-47F97E07F595}"/>
    <cellStyle name="Input 4 5 5 4" xfId="15796" xr:uid="{B48A6D88-84EC-4309-9DD0-478856BB011A}"/>
    <cellStyle name="Input 4 5 5 5" xfId="18867" xr:uid="{4A669209-D048-48A6-9325-1CBC834213F8}"/>
    <cellStyle name="Input 4 5 5 6" xfId="21409" xr:uid="{20CD8BCA-0980-4099-A3C7-EBBED83ED7E9}"/>
    <cellStyle name="Input 4 5 5 7" xfId="23869" xr:uid="{6BB8461E-AF5F-43E5-9A5A-FF8040FB9222}"/>
    <cellStyle name="Input 4 5 5 8" xfId="26191" xr:uid="{CF532DD0-0A3C-4838-87F5-84270AD5037A}"/>
    <cellStyle name="Input 4 5 5 9" xfId="28756" xr:uid="{1356729B-3B14-47D2-BC30-196610AD0BE8}"/>
    <cellStyle name="Input 4 5 6" xfId="4223" xr:uid="{DB4628F2-A9B3-469A-A9BB-197D9A77572F}"/>
    <cellStyle name="Input 4 5 6 10" xfId="37532" xr:uid="{6E2DB7D5-4C15-4EDE-965E-F8E2C467E116}"/>
    <cellStyle name="Input 4 5 6 11" xfId="40610" xr:uid="{3C2953AE-0C00-46B8-8ECD-1DA14ADDFC55}"/>
    <cellStyle name="Input 4 5 6 2" xfId="8440" xr:uid="{47029A08-7D31-4D62-B197-842E9C56F5BA}"/>
    <cellStyle name="Input 4 5 6 3" xfId="12571" xr:uid="{F13BF1C9-1330-478D-83ED-FF0C2E531EC6}"/>
    <cellStyle name="Input 4 5 6 4" xfId="15266" xr:uid="{8A61CCF3-2A64-4124-89DF-1DC301E92718}"/>
    <cellStyle name="Input 4 5 6 5" xfId="18279" xr:uid="{2271A989-EE7B-4535-8354-809FA37737EB}"/>
    <cellStyle name="Input 4 5 6 6" xfId="20896" xr:uid="{C63BA106-52D1-4FD0-B7D3-3F520BA5D625}"/>
    <cellStyle name="Input 4 5 6 7" xfId="23430" xr:uid="{26582229-C2F9-4F96-B026-B61105C4A662}"/>
    <cellStyle name="Input 4 5 6 8" xfId="25839" xr:uid="{68E668BC-E4DB-4D75-90DA-DD7143B7D81A}"/>
    <cellStyle name="Input 4 5 6 9" xfId="28419" xr:uid="{B287FBB9-DCC6-4E8C-9F7B-011823C73363}"/>
    <cellStyle name="Input 4 5 7" xfId="4987" xr:uid="{669D629C-39C7-4DCE-8C60-A06BA8303EB6}"/>
    <cellStyle name="Input 4 5 7 10" xfId="38031" xr:uid="{ED5B15AF-F0DA-4C51-980F-F5EDD9647AC3}"/>
    <cellStyle name="Input 4 5 7 11" xfId="37766" xr:uid="{29444C13-51F2-47CA-8445-C97A64336F12}"/>
    <cellStyle name="Input 4 5 7 2" xfId="9042" xr:uid="{ADFC85E4-1EBF-4E4C-999E-58D7AD4791D1}"/>
    <cellStyle name="Input 4 5 7 3" xfId="13144" xr:uid="{03CCC5AD-90BF-4AD0-AA65-E3B568F69F00}"/>
    <cellStyle name="Input 4 5 7 4" xfId="15704" xr:uid="{A4D0C1C8-A3E4-49D8-BF72-4F9EE7933E67}"/>
    <cellStyle name="Input 4 5 7 5" xfId="18775" xr:uid="{5820455A-0813-44CA-9429-6A2103056797}"/>
    <cellStyle name="Input 4 5 7 6" xfId="21317" xr:uid="{C838712E-2DF0-4CB8-AE06-399633FA3459}"/>
    <cellStyle name="Input 4 5 7 7" xfId="23777" xr:uid="{1E045A93-B2BA-4DF5-A935-27E8B491EFFD}"/>
    <cellStyle name="Input 4 5 7 8" xfId="26099" xr:uid="{AD4107E4-2C39-4C13-B291-429D0CB264DE}"/>
    <cellStyle name="Input 4 5 7 9" xfId="28664" xr:uid="{E7D4D049-3D28-44D4-BF96-29AC0C5259C1}"/>
    <cellStyle name="Input 4 5 8" xfId="4099" xr:uid="{BF646D73-4AE9-4CDB-A59A-43064A2CD0FF}"/>
    <cellStyle name="Input 4 5 8 10" xfId="37408" xr:uid="{F59E9120-EFDE-4067-B248-71CFD757B64B}"/>
    <cellStyle name="Input 4 5 8 11" xfId="40664" xr:uid="{8212AE89-91E0-4820-A132-DE5A9351B596}"/>
    <cellStyle name="Input 4 5 8 2" xfId="8316" xr:uid="{907C18A7-28E4-415F-9C80-9DE090C905AD}"/>
    <cellStyle name="Input 4 5 8 3" xfId="12447" xr:uid="{53AE5B4E-56A4-4F0B-AC5C-8FA28CE213B6}"/>
    <cellStyle name="Input 4 5 8 4" xfId="15142" xr:uid="{147868CB-70C4-4D7D-ADC8-AFD37097C419}"/>
    <cellStyle name="Input 4 5 8 5" xfId="18155" xr:uid="{1003B448-E74B-43A3-94EB-95C29DF8E00A}"/>
    <cellStyle name="Input 4 5 8 6" xfId="20772" xr:uid="{06BA474D-04AD-4100-826E-0A5E71F45630}"/>
    <cellStyle name="Input 4 5 8 7" xfId="23306" xr:uid="{0FCDCCC0-F768-41FE-ACCE-237FD7976E1A}"/>
    <cellStyle name="Input 4 5 8 8" xfId="25715" xr:uid="{171F890A-98E5-411C-8A76-150CCBB353B9}"/>
    <cellStyle name="Input 4 5 8 9" xfId="28295" xr:uid="{9C1EE3EF-800D-4735-A4DF-7F980C13B19F}"/>
    <cellStyle name="Input 4 5 9" xfId="6537" xr:uid="{62B582F9-5563-4533-A438-66B2E417D631}"/>
    <cellStyle name="Input 4 5 9 10" xfId="39540" xr:uid="{C4846078-0AE7-4E6E-ABFC-ED9A4D5FDBE8}"/>
    <cellStyle name="Input 4 5 9 11" xfId="35540" xr:uid="{D77D0EED-6C85-4642-A3F8-CDE0D1E0F4FC}"/>
    <cellStyle name="Input 4 5 9 2" xfId="10485" xr:uid="{DE0F6D63-D5A8-4E86-839A-4450891FC3CD}"/>
    <cellStyle name="Input 4 5 9 3" xfId="14654" xr:uid="{90F85E0A-51D9-4483-83CF-26DC79AFBA3F}"/>
    <cellStyle name="Input 4 5 9 4" xfId="17173" xr:uid="{D3237C93-540F-4731-A2B8-712F47C1A24A}"/>
    <cellStyle name="Input 4 5 9 5" xfId="20285" xr:uid="{4FAFE5A8-E0B0-499E-8FDE-36D0219BD717}"/>
    <cellStyle name="Input 4 5 9 6" xfId="22812" xr:uid="{75606177-4DB4-419D-8EFC-A0253F70F0F0}"/>
    <cellStyle name="Input 4 5 9 7" xfId="25236" xr:uid="{8002D3B0-65D7-4950-B04E-53B5CA576433}"/>
    <cellStyle name="Input 4 5 9 8" xfId="27532" xr:uid="{5F17A0CE-D3A4-40C8-8C20-9FE572152635}"/>
    <cellStyle name="Input 4 5 9 9" xfId="30081" xr:uid="{EAE68978-1A6B-479E-9E57-1F683899E5A4}"/>
    <cellStyle name="Input 4 6" xfId="1294" xr:uid="{C22577FD-E328-47FC-8C41-59F7C76039A3}"/>
    <cellStyle name="Input 4 6 10" xfId="6998" xr:uid="{D44ECB3C-BFD9-4A2F-9D35-454F3A6D604F}"/>
    <cellStyle name="Input 4 6 11" xfId="11118" xr:uid="{42CA25E5-9370-420B-B6B1-616D59E70C59}"/>
    <cellStyle name="Input 4 6 12" xfId="10874" xr:uid="{ACD506F0-570B-4957-B89E-619E9F997A34}"/>
    <cellStyle name="Input 4 6 13" xfId="11233" xr:uid="{819F32FD-88EA-41DD-8760-51A79535CACE}"/>
    <cellStyle name="Input 4 6 14" xfId="10811" xr:uid="{FB2C076D-9921-44FC-B7F8-F20732F8A9D4}"/>
    <cellStyle name="Input 4 6 15" xfId="15443" xr:uid="{7C3519E8-D44B-419B-9011-46AE8DAA1F3A}"/>
    <cellStyle name="Input 4 6 16" xfId="11022" xr:uid="{22374B19-35CF-4740-942E-C4EA8C1B4AC8}"/>
    <cellStyle name="Input 4 6 17" xfId="31188" xr:uid="{276A4168-6852-422F-B66C-B7931485DFBE}"/>
    <cellStyle name="Input 4 6 18" xfId="33025" xr:uid="{0B477B63-2F85-4842-A5DD-E2D753DC3E96}"/>
    <cellStyle name="Input 4 6 19" xfId="34703" xr:uid="{D6C05E2C-2EA0-4B13-B5DC-71120D055B8C}"/>
    <cellStyle name="Input 4 6 2" xfId="3703" xr:uid="{D6265AF8-9C14-4067-AD73-FE09DF366AEA}"/>
    <cellStyle name="Input 4 6 2 10" xfId="31189" xr:uid="{4927A8F3-5725-4420-99A2-61E313A6BBBC}"/>
    <cellStyle name="Input 4 6 2 11" xfId="33026" xr:uid="{1446283B-7218-4CD3-A3BA-22AA3AF337DB}"/>
    <cellStyle name="Input 4 6 2 12" xfId="37022" xr:uid="{F082C237-8C0A-4B50-8D3D-B5F6F1577776}"/>
    <cellStyle name="Input 4 6 2 13" xfId="34372" xr:uid="{555E598C-650B-4B7B-9B17-2598F12B9A8A}"/>
    <cellStyle name="Input 4 6 2 2" xfId="7930" xr:uid="{FD17FAD9-03CF-4D6C-919F-7CF834D36AAC}"/>
    <cellStyle name="Input 4 6 2 3" xfId="12061" xr:uid="{0508B201-27B2-4E77-A972-A7F25C0F8665}"/>
    <cellStyle name="Input 4 6 2 4" xfId="8788" xr:uid="{2BF4E707-09FF-4718-A9F0-AF2E6353B041}"/>
    <cellStyle name="Input 4 6 2 5" xfId="17772" xr:uid="{B357E446-5903-4B23-9A36-B213FE1388AF}"/>
    <cellStyle name="Input 4 6 2 6" xfId="7172" xr:uid="{8AA2247E-D44A-43F8-8052-42943DA7267C}"/>
    <cellStyle name="Input 4 6 2 7" xfId="11576" xr:uid="{9F8D0D7E-77BC-4608-BEAB-2ADB13A58F7A}"/>
    <cellStyle name="Input 4 6 2 8" xfId="18470" xr:uid="{763145DD-A34D-494D-94BC-E33C6C486594}"/>
    <cellStyle name="Input 4 6 2 9" xfId="27921" xr:uid="{F4E81814-38A5-4DA4-A1C2-98546E8C1FFE}"/>
    <cellStyle name="Input 4 6 3" xfId="4884" xr:uid="{A7D5AFE6-CF22-4723-B10D-1B98C46361ED}"/>
    <cellStyle name="Input 4 6 3 10" xfId="31190" xr:uid="{84379617-47E6-4698-9A77-CCF678C6509E}"/>
    <cellStyle name="Input 4 6 3 11" xfId="33027" xr:uid="{A17DAD3C-C25F-4434-91A7-DF31D7380B16}"/>
    <cellStyle name="Input 4 6 3 12" xfId="37928" xr:uid="{69C53AB5-E2B5-44DB-9F1D-08A9F25B1738}"/>
    <cellStyle name="Input 4 6 3 13" xfId="39943" xr:uid="{29EB94DC-075F-456F-B924-1D635F8256DE}"/>
    <cellStyle name="Input 4 6 3 2" xfId="8945" xr:uid="{89C110FD-028A-408E-B3CF-5275D64B8C2A}"/>
    <cellStyle name="Input 4 6 3 3" xfId="13041" xr:uid="{2938E5CA-4426-460D-A029-766289F59ED1}"/>
    <cellStyle name="Input 4 6 3 4" xfId="15601" xr:uid="{63342F0D-A1D0-434B-8AD1-3166FD14173C}"/>
    <cellStyle name="Input 4 6 3 5" xfId="18678" xr:uid="{03598841-44B3-40F1-A0D8-13D4D33AEF7E}"/>
    <cellStyle name="Input 4 6 3 6" xfId="21220" xr:uid="{2112FDBF-C282-4CF0-B616-E51659F63CC4}"/>
    <cellStyle name="Input 4 6 3 7" xfId="23680" xr:uid="{5ABE6FFA-FF74-4C43-B59C-D8034C024E05}"/>
    <cellStyle name="Input 4 6 3 8" xfId="26002" xr:uid="{9FBD1B3A-D5F8-4EB5-89F7-99B99B377127}"/>
    <cellStyle name="Input 4 6 3 9" xfId="28567" xr:uid="{AE22CE53-8C21-4372-A641-BDDF0C9C0786}"/>
    <cellStyle name="Input 4 6 4" xfId="5077" xr:uid="{5167EA58-8B03-406E-A58E-098F0F5ABBBB}"/>
    <cellStyle name="Input 4 6 4 10" xfId="31191" xr:uid="{68172F88-71E1-43C8-9D98-97007C4DB228}"/>
    <cellStyle name="Input 4 6 4 11" xfId="33028" xr:uid="{5947D7E9-72AC-4FD4-B249-AC98B8787AED}"/>
    <cellStyle name="Input 4 6 4 12" xfId="38121" xr:uid="{4188D254-BA1C-4F3F-9104-43FDCD754637}"/>
    <cellStyle name="Input 4 6 4 13" xfId="37780" xr:uid="{4EF29105-4EDB-46BC-933D-35F093AF57E9}"/>
    <cellStyle name="Input 4 6 4 2" xfId="9132" xr:uid="{4C39D4F5-7752-4809-9029-A8699F367D5E}"/>
    <cellStyle name="Input 4 6 4 3" xfId="13234" xr:uid="{EE340FB1-591C-4E46-ACE0-218DFB381FB5}"/>
    <cellStyle name="Input 4 6 4 4" xfId="15794" xr:uid="{CB1C1619-6011-447D-9227-0F4E0ABB3FB7}"/>
    <cellStyle name="Input 4 6 4 5" xfId="18865" xr:uid="{D869BC4E-F818-4BED-BCD2-3BF130C61EE4}"/>
    <cellStyle name="Input 4 6 4 6" xfId="21407" xr:uid="{BDFA08EE-D3CB-427C-9287-CF5F21EE3FA4}"/>
    <cellStyle name="Input 4 6 4 7" xfId="23867" xr:uid="{E6C7FBC5-E460-4688-930C-653774C6045C}"/>
    <cellStyle name="Input 4 6 4 8" xfId="26189" xr:uid="{B1573388-F6EC-484C-AE13-7CE7116DF681}"/>
    <cellStyle name="Input 4 6 4 9" xfId="28754" xr:uid="{CE4FFC6E-7D50-4B52-AC95-865078787918}"/>
    <cellStyle name="Input 4 6 5" xfId="4225" xr:uid="{4A8C9025-590B-4915-BB7E-939C89609392}"/>
    <cellStyle name="Input 4 6 5 10" xfId="37534" xr:uid="{B6B92E04-D09B-4364-9820-160B96139A77}"/>
    <cellStyle name="Input 4 6 5 11" xfId="40958" xr:uid="{98D67105-942E-4011-AA23-E2BF3EC07364}"/>
    <cellStyle name="Input 4 6 5 2" xfId="8442" xr:uid="{51C86D7A-8FC5-41D0-9FD9-A32EF1307D86}"/>
    <cellStyle name="Input 4 6 5 3" xfId="12573" xr:uid="{BEFAB989-997D-4E0B-A155-560F84AC1CB6}"/>
    <cellStyle name="Input 4 6 5 4" xfId="15268" xr:uid="{BA9E344B-9E2F-4AFD-85D8-FAAEEDB78B91}"/>
    <cellStyle name="Input 4 6 5 5" xfId="18281" xr:uid="{86809DAF-2B9B-4D80-81EF-E88947F4D8DC}"/>
    <cellStyle name="Input 4 6 5 6" xfId="20898" xr:uid="{899B37C5-2588-400E-80FA-812075C17F8D}"/>
    <cellStyle name="Input 4 6 5 7" xfId="23432" xr:uid="{702A8B22-EC7F-4A6A-9DC3-D2F56C52CFA0}"/>
    <cellStyle name="Input 4 6 5 8" xfId="25841" xr:uid="{E5DBC4A5-93CA-4D98-9097-296375F18FB2}"/>
    <cellStyle name="Input 4 6 5 9" xfId="28421" xr:uid="{6CC12CE6-7699-4D4F-B3BC-BC3DD01433C3}"/>
    <cellStyle name="Input 4 6 6" xfId="4985" xr:uid="{51B3C0B0-B9FA-4C2B-BC46-0EC40EDFD18D}"/>
    <cellStyle name="Input 4 6 6 10" xfId="38029" xr:uid="{F3E6BDBF-788A-4311-8C6B-DAB255DD0132}"/>
    <cellStyle name="Input 4 6 6 11" xfId="34770" xr:uid="{834F0A78-D32F-4E7C-A83B-BF5D4628AE35}"/>
    <cellStyle name="Input 4 6 6 2" xfId="9040" xr:uid="{71B25E86-FB6C-4E2A-9967-D14C9B65A764}"/>
    <cellStyle name="Input 4 6 6 3" xfId="13142" xr:uid="{889E8760-D552-4A21-A027-3BA3A294A03F}"/>
    <cellStyle name="Input 4 6 6 4" xfId="15702" xr:uid="{46D6D816-52ED-4141-B59B-717241DB3F94}"/>
    <cellStyle name="Input 4 6 6 5" xfId="18773" xr:uid="{1CA4D021-7FC6-4B8D-B877-ACFF70F4D3E6}"/>
    <cellStyle name="Input 4 6 6 6" xfId="21315" xr:uid="{D2DF7C59-C2AE-4979-B861-5841D1EB6ED5}"/>
    <cellStyle name="Input 4 6 6 7" xfId="23775" xr:uid="{F18D5253-FB64-4607-A74D-4CC6227607B3}"/>
    <cellStyle name="Input 4 6 6 8" xfId="26097" xr:uid="{AE88D63B-7D6C-45E5-B95C-6D1E29E0BC99}"/>
    <cellStyle name="Input 4 6 6 9" xfId="28662" xr:uid="{9102B290-B600-405C-A15F-AC52EA2E8932}"/>
    <cellStyle name="Input 4 6 7" xfId="4101" xr:uid="{52909B76-D5CC-48D2-848A-A9DED2536C22}"/>
    <cellStyle name="Input 4 6 7 10" xfId="37410" xr:uid="{34E2CA34-D986-4C83-87F7-CED39CFCEEC4}"/>
    <cellStyle name="Input 4 6 7 11" xfId="40700" xr:uid="{FCBEBF55-C878-42AA-95F3-23DE824AE9F3}"/>
    <cellStyle name="Input 4 6 7 2" xfId="8318" xr:uid="{D339BDEA-D9AB-4C63-8592-B3F8DEF3645A}"/>
    <cellStyle name="Input 4 6 7 3" xfId="12449" xr:uid="{1BA2F8BA-C466-4764-9DB9-0B85BBB7663F}"/>
    <cellStyle name="Input 4 6 7 4" xfId="15144" xr:uid="{17D036D1-934E-480D-9E16-D07E83D54CAB}"/>
    <cellStyle name="Input 4 6 7 5" xfId="18157" xr:uid="{67070CA8-A3F7-4DFD-BBA6-27EA87AD870C}"/>
    <cellStyle name="Input 4 6 7 6" xfId="20774" xr:uid="{8584B25E-C436-462F-8F9B-494870A98C56}"/>
    <cellStyle name="Input 4 6 7 7" xfId="23308" xr:uid="{B7CF7F7B-4528-4380-96CF-0FCBEB4E7EA3}"/>
    <cellStyle name="Input 4 6 7 8" xfId="25717" xr:uid="{3D7E2E48-577F-4028-9836-608141E6D66C}"/>
    <cellStyle name="Input 4 6 7 9" xfId="28297" xr:uid="{1D670EE5-F7F2-43C4-8579-08FE85C68F2D}"/>
    <cellStyle name="Input 4 6 8" xfId="6539" xr:uid="{37673416-9F57-4213-B5D1-EB5E4521145B}"/>
    <cellStyle name="Input 4 6 8 10" xfId="39542" xr:uid="{32A5E284-B9CB-4013-B626-CD88481A2E7B}"/>
    <cellStyle name="Input 4 6 8 11" xfId="35524" xr:uid="{EF67DDC7-F9B5-405A-A4C8-A03121AF3E3E}"/>
    <cellStyle name="Input 4 6 8 2" xfId="10487" xr:uid="{56619F8E-45B9-477E-80B9-4377E8D4DD8C}"/>
    <cellStyle name="Input 4 6 8 3" xfId="14656" xr:uid="{7F9DCBC0-A5D9-4325-8348-13EBAD00B8C5}"/>
    <cellStyle name="Input 4 6 8 4" xfId="17175" xr:uid="{AC2B5E27-E2B1-4EE8-A28B-3C79819CFF61}"/>
    <cellStyle name="Input 4 6 8 5" xfId="20287" xr:uid="{C9C60206-25A3-4DD8-AE28-E3B3D28B4852}"/>
    <cellStyle name="Input 4 6 8 6" xfId="22814" xr:uid="{80C0F22C-695F-4A63-9F00-887C2D970465}"/>
    <cellStyle name="Input 4 6 8 7" xfId="25238" xr:uid="{B06CF74A-00F7-431C-B9C6-9EA0C0F7E947}"/>
    <cellStyle name="Input 4 6 8 8" xfId="27534" xr:uid="{0BFA13FA-35B8-4676-B45B-5C7763674ADC}"/>
    <cellStyle name="Input 4 6 8 9" xfId="30083" xr:uid="{386F763B-614E-4E7A-B4E2-BAD673F96BB2}"/>
    <cellStyle name="Input 4 6 9" xfId="7542" xr:uid="{8350F187-017E-43B1-BAC3-97CB82493E64}"/>
    <cellStyle name="Input 4 7" xfId="3696" xr:uid="{E54A508C-0C22-4735-A06C-3A219FDC985E}"/>
    <cellStyle name="Input 4 7 10" xfId="31192" xr:uid="{26D0EA6E-3056-408D-90AA-FF52D5BAB4D3}"/>
    <cellStyle name="Input 4 7 11" xfId="33029" xr:uid="{7B6D9943-18DD-473D-A002-476B3BAB8914}"/>
    <cellStyle name="Input 4 7 12" xfId="37015" xr:uid="{71389E36-9B49-4B41-AF24-0DED118ECE70}"/>
    <cellStyle name="Input 4 7 13" xfId="37602" xr:uid="{0E54242B-9FC1-4D70-9378-CFD219C9C962}"/>
    <cellStyle name="Input 4 7 2" xfId="7923" xr:uid="{CC7FC455-70B5-455F-B922-6EF11B3ECB29}"/>
    <cellStyle name="Input 4 7 2 2" xfId="31193" xr:uid="{BB1248A6-631A-4AB2-A74B-B6D70041D394}"/>
    <cellStyle name="Input 4 7 2 3" xfId="33030" xr:uid="{1350E8A8-B542-47A0-B68B-A9A51A478456}"/>
    <cellStyle name="Input 4 7 2 4" xfId="35853" xr:uid="{11AE43DA-D195-4C10-ABB1-519EB2171B21}"/>
    <cellStyle name="Input 4 7 3" xfId="12054" xr:uid="{597287C7-2BD4-4DE7-8FE0-F8ED6C4CB71C}"/>
    <cellStyle name="Input 4 7 3 2" xfId="31194" xr:uid="{BD991369-5FA3-47CF-95F9-12AC456F0FE5}"/>
    <cellStyle name="Input 4 7 3 3" xfId="33031" xr:uid="{A9B6D49F-73E2-4E43-AD89-F52B36B45272}"/>
    <cellStyle name="Input 4 7 3 4" xfId="35852" xr:uid="{9F4AE1B3-7B25-489E-8EA3-2F11F135200D}"/>
    <cellStyle name="Input 4 7 4" xfId="7333" xr:uid="{56BE713B-5109-4193-B206-BFF71AAD7E18}"/>
    <cellStyle name="Input 4 7 4 2" xfId="31195" xr:uid="{5AB19A11-45C9-4F35-B004-FCDB3665C243}"/>
    <cellStyle name="Input 4 7 4 3" xfId="33032" xr:uid="{19B81CF7-7103-48C7-9C7B-5B138266593C}"/>
    <cellStyle name="Input 4 7 4 4" xfId="35851" xr:uid="{96717605-C848-44EB-BEFE-200C20954F53}"/>
    <cellStyle name="Input 4 7 5" xfId="17765" xr:uid="{BB61EA3F-C979-43BD-BFD5-948FCAD3ADB1}"/>
    <cellStyle name="Input 4 7 6" xfId="12823" xr:uid="{2351C30B-C00F-4330-96BD-9781E8C5563B}"/>
    <cellStyle name="Input 4 7 7" xfId="11572" xr:uid="{00161A03-7A3F-47ED-B842-11747F6A37F3}"/>
    <cellStyle name="Input 4 7 8" xfId="7082" xr:uid="{E6DD8C9C-ABEB-4130-BECF-4AA469EB300E}"/>
    <cellStyle name="Input 4 7 9" xfId="27914" xr:uid="{05FED5AE-4959-4EB5-B7BF-5E69E930F7EA}"/>
    <cellStyle name="Input 4 8" xfId="4877" xr:uid="{0341373D-56FE-4A17-9153-B1F3067D48B6}"/>
    <cellStyle name="Input 4 8 10" xfId="31196" xr:uid="{2446E79C-E41D-44C2-A8B9-6DFB06F3CC98}"/>
    <cellStyle name="Input 4 8 11" xfId="33033" xr:uid="{3837604E-4A95-4CFA-9011-B51E7B878E86}"/>
    <cellStyle name="Input 4 8 12" xfId="37921" xr:uid="{AA84104C-9C95-43F1-B7F8-E829B46E3B98}"/>
    <cellStyle name="Input 4 8 13" xfId="37752" xr:uid="{56B7276F-2021-4C1C-8A6E-06E1CA898076}"/>
    <cellStyle name="Input 4 8 2" xfId="8938" xr:uid="{352A6BBA-EEA4-4CF7-935E-6F4BAA666AC5}"/>
    <cellStyle name="Input 4 8 2 2" xfId="31197" xr:uid="{DD73A873-3FED-41C1-A66B-9B05F9D9E431}"/>
    <cellStyle name="Input 4 8 2 3" xfId="33034" xr:uid="{070C7501-732C-4DA4-9FD3-2E252DCE53A4}"/>
    <cellStyle name="Input 4 8 2 4" xfId="35849" xr:uid="{B8719E40-4941-4E2D-9AD1-88E0B55D81E6}"/>
    <cellStyle name="Input 4 8 3" xfId="13034" xr:uid="{DB040DC0-8AC0-4DE3-BB55-B69ED6A55BF4}"/>
    <cellStyle name="Input 4 8 3 2" xfId="31198" xr:uid="{20AED358-F989-48F8-B81B-CBF246E64F0F}"/>
    <cellStyle name="Input 4 8 3 3" xfId="33035" xr:uid="{79929326-DB17-491A-8506-9AC4506326D8}"/>
    <cellStyle name="Input 4 8 3 4" xfId="35848" xr:uid="{44EA83D4-BAB7-463E-8B2F-3E79B76DF781}"/>
    <cellStyle name="Input 4 8 4" xfId="15594" xr:uid="{9F6E2D16-B415-4894-99BA-8FCFEF4FA930}"/>
    <cellStyle name="Input 4 8 4 2" xfId="31199" xr:uid="{EBBCBBCF-8AD2-4C3E-848C-9D27C30063D3}"/>
    <cellStyle name="Input 4 8 4 3" xfId="33036" xr:uid="{C4504CD5-2F69-499B-8A2F-8AF95705ADB2}"/>
    <cellStyle name="Input 4 8 4 4" xfId="35847" xr:uid="{FFB8D1F5-95A4-4A66-9F5E-FBA00BBCEF5F}"/>
    <cellStyle name="Input 4 8 5" xfId="18671" xr:uid="{ADB2B095-54FC-402B-BC0D-41FB52E47F3F}"/>
    <cellStyle name="Input 4 8 6" xfId="21213" xr:uid="{7D5A14F7-A585-4FF9-B9C7-2666DE07CAA4}"/>
    <cellStyle name="Input 4 8 7" xfId="23673" xr:uid="{DDEDB7B1-14ED-41F1-A764-49BF49950EA4}"/>
    <cellStyle name="Input 4 8 8" xfId="25995" xr:uid="{C85AB633-9495-48E2-AA73-2826A789F38A}"/>
    <cellStyle name="Input 4 8 9" xfId="28560" xr:uid="{7814482E-792B-47F1-BD9E-8EE5341D99A4}"/>
    <cellStyle name="Input 4 9" xfId="5085" xr:uid="{FB56DA35-3525-4709-86B7-3D3C720754D7}"/>
    <cellStyle name="Input 4 9 10" xfId="31200" xr:uid="{97782945-4614-4011-97DD-B69A35AE1F13}"/>
    <cellStyle name="Input 4 9 11" xfId="33037" xr:uid="{1D54DC8C-089F-4BFC-A067-67C23DE90317}"/>
    <cellStyle name="Input 4 9 12" xfId="38129" xr:uid="{968BC21F-A7D0-401A-8564-2254A03FF3BB}"/>
    <cellStyle name="Input 4 9 13" xfId="40927" xr:uid="{AFD31E6E-7ABC-49E1-BBC3-EFFB98278436}"/>
    <cellStyle name="Input 4 9 2" xfId="9140" xr:uid="{AFB01A6A-FB57-4C3E-8F59-0FD68EF874F5}"/>
    <cellStyle name="Input 4 9 2 2" xfId="31201" xr:uid="{18522A32-097B-4212-95F3-3A45027F170A}"/>
    <cellStyle name="Input 4 9 2 3" xfId="33038" xr:uid="{6AF918E4-FADF-4537-AD16-C63DA3B0AAE4}"/>
    <cellStyle name="Input 4 9 2 4" xfId="35845" xr:uid="{9B7B8587-6547-4772-AC2B-D25E84545184}"/>
    <cellStyle name="Input 4 9 3" xfId="13242" xr:uid="{B83247BE-FE4A-44EA-AF34-853F3572EE90}"/>
    <cellStyle name="Input 4 9 3 2" xfId="31202" xr:uid="{545FC579-7BBB-46A0-AEEB-4F734E7DA038}"/>
    <cellStyle name="Input 4 9 3 3" xfId="33039" xr:uid="{7F6DB654-91E7-48AE-8346-1C950C173BFC}"/>
    <cellStyle name="Input 4 9 3 4" xfId="35844" xr:uid="{2A657983-07ED-459A-8532-0B6F08D5DF6C}"/>
    <cellStyle name="Input 4 9 4" xfId="15802" xr:uid="{710E79CD-3C24-418D-884D-4BCB5B96919B}"/>
    <cellStyle name="Input 4 9 5" xfId="18873" xr:uid="{A54E9A12-1E92-4F3C-92CA-D934ECBD1211}"/>
    <cellStyle name="Input 4 9 6" xfId="21415" xr:uid="{FC239534-7606-4E4F-BDE1-23056B42FF75}"/>
    <cellStyle name="Input 4 9 7" xfId="23875" xr:uid="{AD099659-1157-4BBC-B9B0-CE768113D4AF}"/>
    <cellStyle name="Input 4 9 8" xfId="26197" xr:uid="{37CFD56B-AF84-430B-BD83-DCEB4CE57FC8}"/>
    <cellStyle name="Input 4 9 9" xfId="28762" xr:uid="{00005CA9-98CB-4894-9CC8-B8C5A417A16E}"/>
    <cellStyle name="Input 5" xfId="1295" xr:uid="{DCC131B0-5E5A-4754-A99D-316A8A90E707}"/>
    <cellStyle name="Input 5 10" xfId="4226" xr:uid="{80DF4E49-0645-456F-8CEC-A52D58C5AB60}"/>
    <cellStyle name="Input 5 10 10" xfId="31204" xr:uid="{EDD6A906-7588-41BC-BD68-12A3967E7D84}"/>
    <cellStyle name="Input 5 10 11" xfId="33041" xr:uid="{3244B1EE-9CFE-41FB-9848-C568FC8ABF7F}"/>
    <cellStyle name="Input 5 10 12" xfId="37535" xr:uid="{6863C7A7-2A5C-4613-B416-7090CDC4D338}"/>
    <cellStyle name="Input 5 10 13" xfId="40036" xr:uid="{8598206D-5015-498E-97FC-19FFD6A3CD44}"/>
    <cellStyle name="Input 5 10 2" xfId="8443" xr:uid="{2A4EB4CB-E6DF-4F4F-8B23-332B26907703}"/>
    <cellStyle name="Input 5 10 2 2" xfId="31205" xr:uid="{244B04A8-C546-41DC-848F-80BBE755CD9A}"/>
    <cellStyle name="Input 5 10 2 3" xfId="33042" xr:uid="{C09B2B1D-682C-4DC3-B807-FBDD76D108AE}"/>
    <cellStyle name="Input 5 10 2 4" xfId="35841" xr:uid="{A282BA6B-D713-4434-9F78-321E98A9421A}"/>
    <cellStyle name="Input 5 10 3" xfId="12574" xr:uid="{F21FBCB1-4079-4C5C-8EE4-3063DF3C0C42}"/>
    <cellStyle name="Input 5 10 3 2" xfId="31206" xr:uid="{A94B0F98-61C8-4584-9BBF-D96ABE366A98}"/>
    <cellStyle name="Input 5 10 3 3" xfId="33043" xr:uid="{4213D60B-3D73-42AD-AE2B-B6D151F0292A}"/>
    <cellStyle name="Input 5 10 3 4" xfId="35840" xr:uid="{F39582E3-FDE1-40A7-8D0D-532CBDD248F0}"/>
    <cellStyle name="Input 5 10 4" xfId="15269" xr:uid="{F3225460-894E-45AB-B950-370E96F84EF1}"/>
    <cellStyle name="Input 5 10 5" xfId="18282" xr:uid="{1E112447-45FC-464B-AD7C-5D7CD0E6B1CE}"/>
    <cellStyle name="Input 5 10 6" xfId="20899" xr:uid="{0166CAC9-23AE-4273-BC7B-D4F122964FC3}"/>
    <cellStyle name="Input 5 10 7" xfId="23433" xr:uid="{BABDCE6E-F42E-41E4-95DC-F06A2C33B035}"/>
    <cellStyle name="Input 5 10 8" xfId="25842" xr:uid="{793540D5-91BC-462C-A982-D609D01BEF6B}"/>
    <cellStyle name="Input 5 10 9" xfId="28422" xr:uid="{2188E197-9ED5-46CA-8A68-A236CA7B4ADC}"/>
    <cellStyle name="Input 5 11" xfId="4984" xr:uid="{85DB5ED9-F4ED-434E-8860-AB8C88ED7FA3}"/>
    <cellStyle name="Input 5 11 10" xfId="31207" xr:uid="{E7F8D267-D619-47A0-902A-F98B32ED40D2}"/>
    <cellStyle name="Input 5 11 11" xfId="33044" xr:uid="{02436E6D-8A56-4445-B47A-E6B9CAD58F66}"/>
    <cellStyle name="Input 5 11 12" xfId="38028" xr:uid="{C551914E-9C89-492E-97D1-CD39DC664AB3}"/>
    <cellStyle name="Input 5 11 13" xfId="34877" xr:uid="{5C86B881-7A30-4D7C-B02B-560A43378D65}"/>
    <cellStyle name="Input 5 11 2" xfId="9039" xr:uid="{B7507808-E4F4-43A2-9649-E8123761F4E9}"/>
    <cellStyle name="Input 5 11 2 2" xfId="31208" xr:uid="{EF897653-CC2C-42F9-B459-9A8184E02464}"/>
    <cellStyle name="Input 5 11 2 3" xfId="33045" xr:uid="{385628DD-878D-4EB0-AC4F-4E7BD2A60F9F}"/>
    <cellStyle name="Input 5 11 2 4" xfId="35838" xr:uid="{76C8815F-6580-464A-97DF-E6AF532E40E4}"/>
    <cellStyle name="Input 5 11 3" xfId="13141" xr:uid="{561A0909-E9C7-41CA-899D-A3941C091BBF}"/>
    <cellStyle name="Input 5 11 3 2" xfId="31209" xr:uid="{E077EFD1-16BA-4E67-9FD0-9824C965A025}"/>
    <cellStyle name="Input 5 11 3 3" xfId="33046" xr:uid="{CDB12E2E-729E-4FC7-B136-8438834CFBC5}"/>
    <cellStyle name="Input 5 11 3 4" xfId="35837" xr:uid="{A4A7077C-4746-40CF-9DE9-3B563EB1E812}"/>
    <cellStyle name="Input 5 11 4" xfId="15701" xr:uid="{67E74926-A9B5-4131-8DB3-68BE0FE62F39}"/>
    <cellStyle name="Input 5 11 5" xfId="18772" xr:uid="{19154290-C3CF-45C3-92B4-701AA976A1EC}"/>
    <cellStyle name="Input 5 11 6" xfId="21314" xr:uid="{332DC67E-ED2C-4085-856F-53E843ED3233}"/>
    <cellStyle name="Input 5 11 7" xfId="23774" xr:uid="{DF4566EE-08B2-40EC-8C7F-133A0D9C0DD0}"/>
    <cellStyle name="Input 5 11 8" xfId="26096" xr:uid="{5CC7ABFC-EDB7-460B-841E-F3248CB2745D}"/>
    <cellStyle name="Input 5 11 9" xfId="28661" xr:uid="{E841C279-841D-4F12-AFC1-4FC84E199A60}"/>
    <cellStyle name="Input 5 12" xfId="4102" xr:uid="{03004C08-8300-48E8-90D5-A0ADD01ECDCF}"/>
    <cellStyle name="Input 5 12 10" xfId="31210" xr:uid="{8B52F6E7-05E8-4219-98EA-39084DA97FED}"/>
    <cellStyle name="Input 5 12 11" xfId="33047" xr:uid="{2B87E5CD-EED0-4125-AAD0-CA988A135D63}"/>
    <cellStyle name="Input 5 12 12" xfId="37411" xr:uid="{1D0DFD96-8337-4936-93A5-BEBD01D9AF51}"/>
    <cellStyle name="Input 5 12 13" xfId="40633" xr:uid="{8576CC8B-776D-47F1-9D55-00C2E8E5AFD6}"/>
    <cellStyle name="Input 5 12 2" xfId="8319" xr:uid="{4354D01D-E4D1-4E62-BBB2-EB36D5CE1EE5}"/>
    <cellStyle name="Input 5 12 2 2" xfId="31211" xr:uid="{E3C45D9A-4DFE-4E03-88C6-CB26B83657D1}"/>
    <cellStyle name="Input 5 12 2 3" xfId="33048" xr:uid="{ECD065B9-FFCB-413C-9DE8-76CBD5BCA648}"/>
    <cellStyle name="Input 5 12 2 4" xfId="35835" xr:uid="{D70416D4-DED3-4F03-B58C-976692A68563}"/>
    <cellStyle name="Input 5 12 3" xfId="12450" xr:uid="{63F3D289-3588-4B38-BBF3-6CC07C4FFA5B}"/>
    <cellStyle name="Input 5 12 3 2" xfId="31212" xr:uid="{5E0AEE8F-A780-4569-AA00-E8BA3E3A45E6}"/>
    <cellStyle name="Input 5 12 3 3" xfId="33049" xr:uid="{829D058E-3673-4042-899A-95B74EF39005}"/>
    <cellStyle name="Input 5 12 3 4" xfId="35834" xr:uid="{5AEB998B-ED7B-4EE5-89A4-6257103B74E7}"/>
    <cellStyle name="Input 5 12 4" xfId="15145" xr:uid="{E71FC8AC-155D-4C8C-B34B-9BD7E80DCE33}"/>
    <cellStyle name="Input 5 12 5" xfId="18158" xr:uid="{DD10AD76-C567-43EF-A213-13D271F2B35F}"/>
    <cellStyle name="Input 5 12 6" xfId="20775" xr:uid="{9320F1AD-1246-4DB5-A73D-F64A267C2882}"/>
    <cellStyle name="Input 5 12 7" xfId="23309" xr:uid="{AE9BE9A1-A46D-437B-91BA-D00D9C881127}"/>
    <cellStyle name="Input 5 12 8" xfId="25718" xr:uid="{DD671E76-E9D2-4FC7-A303-78E0E7555829}"/>
    <cellStyle name="Input 5 12 9" xfId="28298" xr:uid="{9BBC3A06-68CE-4591-977C-C5F8AA8C11C0}"/>
    <cellStyle name="Input 5 13" xfId="6540" xr:uid="{525BB01D-611F-4FE0-8963-37E34D83B565}"/>
    <cellStyle name="Input 5 13 10" xfId="31213" xr:uid="{DC819D7A-2DD7-4163-A0D0-28BFE27157DA}"/>
    <cellStyle name="Input 5 13 11" xfId="33050" xr:uid="{F0BC5ED5-E171-4FD8-A8E0-087042488F8F}"/>
    <cellStyle name="Input 5 13 12" xfId="39543" xr:uid="{82BABC7F-72F4-4ABF-94C9-50C9272A5A41}"/>
    <cellStyle name="Input 5 13 13" xfId="35523" xr:uid="{2E76F21D-D299-4A02-A1DB-F6B62301FE45}"/>
    <cellStyle name="Input 5 13 2" xfId="10488" xr:uid="{E6EC012B-465F-467A-B145-F82770DEA629}"/>
    <cellStyle name="Input 5 13 2 2" xfId="31214" xr:uid="{A1ACB140-95B6-40D9-87D3-B33C164780CC}"/>
    <cellStyle name="Input 5 13 2 3" xfId="33051" xr:uid="{90C1C65E-FF97-4E73-A849-28C685747236}"/>
    <cellStyle name="Input 5 13 2 4" xfId="35832" xr:uid="{A64144EE-6055-46FA-A3DB-A420F545CD6B}"/>
    <cellStyle name="Input 5 13 3" xfId="14657" xr:uid="{04DAAB6E-B06A-4950-8FC7-47EE5D8BC3F1}"/>
    <cellStyle name="Input 5 13 3 2" xfId="31215" xr:uid="{6CA5B9D8-E3EC-4E0A-A5BC-05EB1EABDCCE}"/>
    <cellStyle name="Input 5 13 3 3" xfId="33052" xr:uid="{76A753E3-EF99-40D8-B864-E9A76631CF16}"/>
    <cellStyle name="Input 5 13 3 4" xfId="35831" xr:uid="{294E42FB-24EB-45BD-9CFC-0992EE263007}"/>
    <cellStyle name="Input 5 13 4" xfId="17176" xr:uid="{2A7101AB-1538-4E5D-8B14-41D4E0C1CC43}"/>
    <cellStyle name="Input 5 13 5" xfId="20288" xr:uid="{16242F49-D0AE-4DF9-9701-CC149921D710}"/>
    <cellStyle name="Input 5 13 6" xfId="22815" xr:uid="{5FC7394E-DBFC-4CA4-A08A-A2B5B7A706D9}"/>
    <cellStyle name="Input 5 13 7" xfId="25239" xr:uid="{A4821648-C171-4075-8EE3-9104CF1D8A01}"/>
    <cellStyle name="Input 5 13 8" xfId="27535" xr:uid="{A5E157CE-4EE3-4AE5-B93B-1C69F5962347}"/>
    <cellStyle name="Input 5 13 9" xfId="30084" xr:uid="{A016A4F9-5EA4-4A8C-AD39-18D1003DF51E}"/>
    <cellStyle name="Input 5 14" xfId="7543" xr:uid="{D7DE253B-846D-4968-AE50-DA71C6C64033}"/>
    <cellStyle name="Input 5 14 2" xfId="31217" xr:uid="{A9EB7904-6F70-4D00-8009-663AA3438D2E}"/>
    <cellStyle name="Input 5 14 2 2" xfId="33054" xr:uid="{EB9148B9-577D-40D4-9C7D-CAAB099D7299}"/>
    <cellStyle name="Input 5 14 2 3" xfId="35829" xr:uid="{C356B6A3-0DCA-4E20-A204-461EA90152CB}"/>
    <cellStyle name="Input 5 14 3" xfId="31218" xr:uid="{391B418D-CC7E-418F-844C-3EEE0B1B3AD4}"/>
    <cellStyle name="Input 5 14 3 2" xfId="33055" xr:uid="{FC205F85-0982-4234-9446-A3804B97D633}"/>
    <cellStyle name="Input 5 14 3 3" xfId="35828" xr:uid="{067D90FC-DC51-465F-A099-63A4FDA2BDCE}"/>
    <cellStyle name="Input 5 14 4" xfId="31216" xr:uid="{119CD35C-686B-4869-B4FF-3F3D253AF47A}"/>
    <cellStyle name="Input 5 14 5" xfId="33053" xr:uid="{3FB1D486-05E9-405E-BA4F-FFD9806A5B00}"/>
    <cellStyle name="Input 5 14 6" xfId="35830" xr:uid="{27E7D104-7B9D-4C90-B91C-0315A85ADDF3}"/>
    <cellStyle name="Input 5 15" xfId="6997" xr:uid="{1FCB4684-FD81-46ED-9C82-A787BC5BE273}"/>
    <cellStyle name="Input 5 15 2" xfId="31219" xr:uid="{A0ABC1AC-236C-4350-BF93-446CEFFDB2EE}"/>
    <cellStyle name="Input 5 15 3" xfId="33056" xr:uid="{99B163E3-3F53-428A-8068-48C701A570FC}"/>
    <cellStyle name="Input 5 15 4" xfId="35827" xr:uid="{2BDB3E67-7A53-41C5-93E0-E8D8B4BBD144}"/>
    <cellStyle name="Input 5 16" xfId="11117" xr:uid="{9FC223D2-1460-4077-AEF8-563D4F44CA6C}"/>
    <cellStyle name="Input 5 16 2" xfId="31220" xr:uid="{2CAECB08-5F39-421C-AE02-0169CA2E4E5F}"/>
    <cellStyle name="Input 5 16 3" xfId="33057" xr:uid="{6893968F-2846-4C09-BA0A-C0AB73CA0ABD}"/>
    <cellStyle name="Input 5 16 4" xfId="35826" xr:uid="{2750AFD1-C821-4D83-A6B3-FAA31FD9DF77}"/>
    <cellStyle name="Input 5 17" xfId="10875" xr:uid="{5386E793-48A9-441D-94B9-3301E62A1A89}"/>
    <cellStyle name="Input 5 17 2" xfId="31221" xr:uid="{E818B17B-1CE6-4F52-9EA3-327062EA0748}"/>
    <cellStyle name="Input 5 17 3" xfId="33058" xr:uid="{8397B68A-1527-4E34-BE0A-1C0EA95638EA}"/>
    <cellStyle name="Input 5 17 4" xfId="35825" xr:uid="{C22EDE5E-B7F7-45B6-A2F0-94A02DC4EFAA}"/>
    <cellStyle name="Input 5 18" xfId="15490" xr:uid="{52887B41-5A37-482A-98DD-B653F203808A}"/>
    <cellStyle name="Input 5 19" xfId="10812" xr:uid="{2D311CBE-6043-4B1F-82C5-214C452EC50A}"/>
    <cellStyle name="Input 5 2" xfId="1296" xr:uid="{D8A88B53-0ECD-41E6-A490-8DB19AADA738}"/>
    <cellStyle name="Input 5 2 10" xfId="31223" xr:uid="{7D5219EB-D47D-46E0-B1FB-08D7440A1D86}"/>
    <cellStyle name="Input 5 2 10 2" xfId="31224" xr:uid="{A90C0343-AE15-4B7F-8B6C-2814EB7E34DB}"/>
    <cellStyle name="Input 5 2 10 2 2" xfId="33061" xr:uid="{C1DB30E6-F565-498E-BB89-0C6EA3E66196}"/>
    <cellStyle name="Input 5 2 10 2 3" xfId="35822" xr:uid="{41D00BA6-9127-46E7-9261-2F47099509DE}"/>
    <cellStyle name="Input 5 2 10 3" xfId="31225" xr:uid="{F100D9CE-4E69-4B60-A83E-01B2E1BDB32B}"/>
    <cellStyle name="Input 5 2 10 3 2" xfId="33062" xr:uid="{9A4A94A9-60C2-4D85-A113-A717F6958961}"/>
    <cellStyle name="Input 5 2 10 3 3" xfId="35821" xr:uid="{77B412C9-FA11-436F-AF05-0D14350F859E}"/>
    <cellStyle name="Input 5 2 10 4" xfId="33060" xr:uid="{8064CA2C-139B-41D9-9795-31ACB5058EC0}"/>
    <cellStyle name="Input 5 2 10 5" xfId="35823" xr:uid="{ADCD6E1A-6E12-4190-9D6D-368699541BB2}"/>
    <cellStyle name="Input 5 2 11" xfId="31226" xr:uid="{F20E364A-8FC0-4BF6-8289-24402E89E631}"/>
    <cellStyle name="Input 5 2 11 2" xfId="31227" xr:uid="{37194A68-E316-4A56-BD50-6A2B5773851F}"/>
    <cellStyle name="Input 5 2 11 2 2" xfId="33064" xr:uid="{73B5B23B-DAF9-4F32-B0CD-4947E4428B79}"/>
    <cellStyle name="Input 5 2 11 2 3" xfId="35819" xr:uid="{82B361B6-B0C5-40D3-AA4B-5607533EA9BF}"/>
    <cellStyle name="Input 5 2 11 3" xfId="31228" xr:uid="{D39C3C20-5C35-43A7-B23E-F83BDC59F27D}"/>
    <cellStyle name="Input 5 2 11 3 2" xfId="33065" xr:uid="{1E14A2E2-A0E7-4CF4-8A61-EFF5C36A2DAD}"/>
    <cellStyle name="Input 5 2 11 3 3" xfId="35818" xr:uid="{2265BEE5-35BE-4EA7-BA99-D9AD9D7BA465}"/>
    <cellStyle name="Input 5 2 11 4" xfId="33063" xr:uid="{A8BD0160-CF82-41A3-AF01-9F0699D04EDE}"/>
    <cellStyle name="Input 5 2 11 5" xfId="35820" xr:uid="{2FCE8130-DC7A-49F4-B667-2D01C7FFD8C1}"/>
    <cellStyle name="Input 5 2 12" xfId="31229" xr:uid="{6F7725A7-9DFE-4A93-946B-45CBEDCB899E}"/>
    <cellStyle name="Input 5 2 12 2" xfId="31230" xr:uid="{385EB848-E650-41B1-B461-4E89089E45FF}"/>
    <cellStyle name="Input 5 2 12 2 2" xfId="33067" xr:uid="{86A49CD4-3D75-4F38-9778-776636AF18F8}"/>
    <cellStyle name="Input 5 2 12 2 3" xfId="35816" xr:uid="{5F18DD69-E108-45F7-83CA-E0298AC13D0C}"/>
    <cellStyle name="Input 5 2 12 3" xfId="31231" xr:uid="{A6BF20D2-613A-4E0A-A8B0-D5522B1F1659}"/>
    <cellStyle name="Input 5 2 12 3 2" xfId="33068" xr:uid="{A9B53569-D56E-44B4-A017-535003FE7CD8}"/>
    <cellStyle name="Input 5 2 12 3 3" xfId="35815" xr:uid="{58D5DE3F-2E5E-408A-AF6D-43E5756637B6}"/>
    <cellStyle name="Input 5 2 12 4" xfId="33066" xr:uid="{40ACD3F0-02D7-4E1E-821D-5A268B346EA6}"/>
    <cellStyle name="Input 5 2 12 5" xfId="35817" xr:uid="{45416CCA-6523-473D-83B5-9ED46CED938C}"/>
    <cellStyle name="Input 5 2 13" xfId="31232" xr:uid="{C83EB816-2D80-4E6F-A2DC-3E78A1EEB0AF}"/>
    <cellStyle name="Input 5 2 13 2" xfId="33069" xr:uid="{5166BE09-A098-4124-A0C5-68E09D9041E4}"/>
    <cellStyle name="Input 5 2 13 3" xfId="35814" xr:uid="{2AB1D433-B190-437C-A35F-08C33FBBEE20}"/>
    <cellStyle name="Input 5 2 14" xfId="31233" xr:uid="{567DBB58-F264-4FDD-A388-5D04C8C41900}"/>
    <cellStyle name="Input 5 2 14 2" xfId="33070" xr:uid="{99B4F048-BDF4-4659-B35D-3901B3A8F41B}"/>
    <cellStyle name="Input 5 2 14 3" xfId="35813" xr:uid="{56688863-D652-413C-AB5E-91AF555AD749}"/>
    <cellStyle name="Input 5 2 15" xfId="31234" xr:uid="{3161CAC8-260D-4E28-8AB1-A5547B26B558}"/>
    <cellStyle name="Input 5 2 15 2" xfId="33071" xr:uid="{02DCBB92-CA45-4ABE-886A-9D6B1ADF5CD6}"/>
    <cellStyle name="Input 5 2 15 3" xfId="35812" xr:uid="{26D292B3-3B7F-4D0A-828E-A87AA2BA55B1}"/>
    <cellStyle name="Input 5 2 16" xfId="31222" xr:uid="{B620ACE0-6D67-446F-97AD-2D9171AF9B00}"/>
    <cellStyle name="Input 5 2 17" xfId="33059" xr:uid="{2D38BCE8-F6A4-4886-B3A5-BADD498C6D36}"/>
    <cellStyle name="Input 5 2 18" xfId="35824" xr:uid="{A255853A-0826-48FC-9960-010DC3FF4A0E}"/>
    <cellStyle name="Input 5 2 2" xfId="31235" xr:uid="{BD402B7F-6EFF-4946-8BB6-F694563EE116}"/>
    <cellStyle name="Input 5 2 2 2" xfId="31236" xr:uid="{D69F22E4-C356-4F0F-85C0-D0B6CBDAFFAC}"/>
    <cellStyle name="Input 5 2 2 2 2" xfId="33073" xr:uid="{1FF74896-E7CA-4511-9BCA-78A2B5AA2482}"/>
    <cellStyle name="Input 5 2 2 2 3" xfId="35810" xr:uid="{1B5863C1-65D5-4E39-B1D3-73252E784CC7}"/>
    <cellStyle name="Input 5 2 2 3" xfId="31237" xr:uid="{7380753F-5296-4ECA-B5B2-5E4D8A49830A}"/>
    <cellStyle name="Input 5 2 2 3 2" xfId="33074" xr:uid="{7DDB9174-DDBA-4E1D-A012-ACA72BEFAFA6}"/>
    <cellStyle name="Input 5 2 2 3 3" xfId="35809" xr:uid="{4A576338-BAB2-41C6-8606-8861F57CBC4F}"/>
    <cellStyle name="Input 5 2 2 4" xfId="31238" xr:uid="{192BE49B-5FD5-4845-A227-0CC61CE3FB98}"/>
    <cellStyle name="Input 5 2 2 4 2" xfId="33075" xr:uid="{6A6EBAC9-2888-478A-A3F7-B239458C2CFB}"/>
    <cellStyle name="Input 5 2 2 4 3" xfId="35808" xr:uid="{369D283B-E33A-4C41-B934-F5BDF0E92BAD}"/>
    <cellStyle name="Input 5 2 2 5" xfId="31239" xr:uid="{888CF9CF-6AB2-426F-9DAE-9B6DF24BE11E}"/>
    <cellStyle name="Input 5 2 2 5 2" xfId="33076" xr:uid="{FB6E1D53-623F-470F-937F-F751352C2305}"/>
    <cellStyle name="Input 5 2 2 5 3" xfId="35807" xr:uid="{BC110D2A-C2BE-4288-9767-3050317F0878}"/>
    <cellStyle name="Input 5 2 2 6" xfId="33072" xr:uid="{884AAD94-5EB4-446D-9ED8-3F2ABC1A8DE8}"/>
    <cellStyle name="Input 5 2 2 7" xfId="35811" xr:uid="{1882E311-32FF-45A2-84B0-54A9C4EC1B9F}"/>
    <cellStyle name="Input 5 2 3" xfId="31240" xr:uid="{21D4C458-7D8C-46EF-934F-E034EC502407}"/>
    <cellStyle name="Input 5 2 3 2" xfId="31241" xr:uid="{CC2807CB-A365-44EE-B37D-5561ABED2A08}"/>
    <cellStyle name="Input 5 2 3 2 2" xfId="33078" xr:uid="{323CE85A-BAB5-44BE-8476-9DC1393A3D57}"/>
    <cellStyle name="Input 5 2 3 2 3" xfId="35805" xr:uid="{2297CC6F-DBB9-48EA-96D3-1CBD8F1B28E5}"/>
    <cellStyle name="Input 5 2 3 3" xfId="31242" xr:uid="{ECBD537A-CFEC-44D6-9333-36908ED60156}"/>
    <cellStyle name="Input 5 2 3 3 2" xfId="33079" xr:uid="{41370DB6-D873-4CA4-B7E4-174C40C37E15}"/>
    <cellStyle name="Input 5 2 3 3 3" xfId="35804" xr:uid="{ABB06E78-7579-4B1D-A56A-67C129CBF3BC}"/>
    <cellStyle name="Input 5 2 3 4" xfId="31243" xr:uid="{C7F8B968-CD79-490C-8D40-7E238AB444CD}"/>
    <cellStyle name="Input 5 2 3 4 2" xfId="33080" xr:uid="{6C08A6D3-F113-41DA-9F41-8846C5DCCB00}"/>
    <cellStyle name="Input 5 2 3 4 3" xfId="35803" xr:uid="{778C709A-D27E-4096-A661-50BFA2EB00E6}"/>
    <cellStyle name="Input 5 2 3 5" xfId="31244" xr:uid="{543BEA67-57CE-41BB-8C65-8ADD22AB32E7}"/>
    <cellStyle name="Input 5 2 3 5 2" xfId="33081" xr:uid="{D3073260-4173-43D5-B5CD-82285BACF30F}"/>
    <cellStyle name="Input 5 2 3 5 3" xfId="35802" xr:uid="{5329166F-BB56-4A8C-A896-3805A14D8842}"/>
    <cellStyle name="Input 5 2 3 6" xfId="33077" xr:uid="{146F1E1C-C195-430D-9AD9-53A104DFD062}"/>
    <cellStyle name="Input 5 2 3 7" xfId="35806" xr:uid="{E69B7247-FF5A-479D-A805-4949B2EFC4F5}"/>
    <cellStyle name="Input 5 2 4" xfId="31245" xr:uid="{DDD682BA-A9C4-4D25-9D0A-2EB4A9E092D0}"/>
    <cellStyle name="Input 5 2 4 2" xfId="31246" xr:uid="{29C648B0-E5F1-4700-9002-EDB148063E90}"/>
    <cellStyle name="Input 5 2 4 2 2" xfId="33083" xr:uid="{0F2679EE-A012-473D-B826-DFA1FB2B3F8B}"/>
    <cellStyle name="Input 5 2 4 2 3" xfId="35800" xr:uid="{349459FA-8280-476F-AE20-7A7EDEF6FDAD}"/>
    <cellStyle name="Input 5 2 4 3" xfId="31247" xr:uid="{E9BE42A6-A0A4-473F-B494-F1FF8408A900}"/>
    <cellStyle name="Input 5 2 4 3 2" xfId="33084" xr:uid="{8C5C8FFA-3E82-48CD-9304-ACBB2976205C}"/>
    <cellStyle name="Input 5 2 4 3 3" xfId="35799" xr:uid="{98059367-5325-44B7-8C72-7F3F2F8C62E7}"/>
    <cellStyle name="Input 5 2 4 4" xfId="31248" xr:uid="{04DF6A1F-7C77-45D0-AD51-713D019017CE}"/>
    <cellStyle name="Input 5 2 4 4 2" xfId="33085" xr:uid="{A9B7D24B-2AE1-41F5-B4CA-F39EB0CC17A2}"/>
    <cellStyle name="Input 5 2 4 4 3" xfId="35798" xr:uid="{DF5421BA-1AC1-4CDE-97EA-443DF7795782}"/>
    <cellStyle name="Input 5 2 4 5" xfId="33082" xr:uid="{D09C03C6-1018-482E-ACCB-D47980C1ED3E}"/>
    <cellStyle name="Input 5 2 4 6" xfId="35801" xr:uid="{2CD29173-70C4-4C24-9655-121D5D6D6B5E}"/>
    <cellStyle name="Input 5 2 5" xfId="31249" xr:uid="{6F5D5D3D-517C-48A8-A697-207C87F498B3}"/>
    <cellStyle name="Input 5 2 5 2" xfId="31250" xr:uid="{5C0EE1BA-6E30-407E-9468-CD01D97FC601}"/>
    <cellStyle name="Input 5 2 5 2 2" xfId="33087" xr:uid="{E3EAA4B2-83D6-4281-9438-8134DD81B2CA}"/>
    <cellStyle name="Input 5 2 5 2 3" xfId="35796" xr:uid="{73151FAF-16FA-4B85-98BE-7361293B2747}"/>
    <cellStyle name="Input 5 2 5 3" xfId="31251" xr:uid="{897DB197-0ADC-40D9-A9FB-1D9B7C6489B8}"/>
    <cellStyle name="Input 5 2 5 3 2" xfId="33088" xr:uid="{B0D10CA4-DC8C-4102-AB63-C3A2DBE01EA1}"/>
    <cellStyle name="Input 5 2 5 3 3" xfId="35795" xr:uid="{1DD7675E-C8DD-4E5F-84D5-F83F9411F1B3}"/>
    <cellStyle name="Input 5 2 5 4" xfId="31252" xr:uid="{703B966E-EC3D-4425-B3B6-76F465879FEC}"/>
    <cellStyle name="Input 5 2 5 4 2" xfId="33089" xr:uid="{23A25C16-5FF0-4B8D-9D3B-2C94D538F027}"/>
    <cellStyle name="Input 5 2 5 4 3" xfId="35794" xr:uid="{D03C1384-DC74-4D7B-86B8-36799E74F87B}"/>
    <cellStyle name="Input 5 2 5 5" xfId="33086" xr:uid="{1E5AB5E8-FB49-4877-87C5-03CD3DCCDFA6}"/>
    <cellStyle name="Input 5 2 5 6" xfId="35797" xr:uid="{2AC6534A-6EAD-4258-91C7-39E36395E7CB}"/>
    <cellStyle name="Input 5 2 6" xfId="31253" xr:uid="{4B050710-34E5-4646-AD73-396ED7334B1C}"/>
    <cellStyle name="Input 5 2 6 2" xfId="31254" xr:uid="{73715979-A724-4504-A2AE-B7059FEFD13E}"/>
    <cellStyle name="Input 5 2 6 2 2" xfId="33091" xr:uid="{C7E0A6DD-83CB-4E98-8362-62A0BA2F7551}"/>
    <cellStyle name="Input 5 2 6 2 3" xfId="38244" xr:uid="{09D166EC-FB1F-44AD-933D-8C940E172123}"/>
    <cellStyle name="Input 5 2 6 3" xfId="31255" xr:uid="{480059FB-3E05-471C-8C5E-E1D48F2D831E}"/>
    <cellStyle name="Input 5 2 6 3 2" xfId="33092" xr:uid="{B8585E5D-5AA5-473C-885D-D31867C39C2B}"/>
    <cellStyle name="Input 5 2 6 3 3" xfId="38245" xr:uid="{D86CF03E-C7CA-436E-85CB-610B1E6727A4}"/>
    <cellStyle name="Input 5 2 6 4" xfId="31256" xr:uid="{557E8627-7374-489C-BE75-CBABC06E163D}"/>
    <cellStyle name="Input 5 2 6 4 2" xfId="33093" xr:uid="{CE240CA0-57A4-48EB-8B62-178BEEDB132F}"/>
    <cellStyle name="Input 5 2 6 4 3" xfId="35792" xr:uid="{0AD5D095-3E3A-4BE5-AB6E-062CF1DBAB88}"/>
    <cellStyle name="Input 5 2 6 5" xfId="33090" xr:uid="{58E8BEB4-1C59-458F-8A7B-7A86FA22FEC2}"/>
    <cellStyle name="Input 5 2 6 6" xfId="35793" xr:uid="{0881CBFC-CC15-477B-A608-D55D4DE82071}"/>
    <cellStyle name="Input 5 2 7" xfId="31257" xr:uid="{B0A5E152-CE23-4185-BBD5-20A9602969F6}"/>
    <cellStyle name="Input 5 2 7 2" xfId="31258" xr:uid="{74E26F92-8E6F-4F2B-BC62-3B14D6D9F8AA}"/>
    <cellStyle name="Input 5 2 7 2 2" xfId="33095" xr:uid="{5159CF67-0A1F-48F3-8890-840C2D96DC9C}"/>
    <cellStyle name="Input 5 2 7 2 3" xfId="35790" xr:uid="{FFAA4333-1416-49B5-8F04-DE9053684820}"/>
    <cellStyle name="Input 5 2 7 3" xfId="31259" xr:uid="{38E66EC8-60BE-4740-8318-78F0BE9084B1}"/>
    <cellStyle name="Input 5 2 7 3 2" xfId="33096" xr:uid="{EB5F2120-B232-404D-B8B0-85D8A086BE7B}"/>
    <cellStyle name="Input 5 2 7 3 3" xfId="35789" xr:uid="{A7CC1A08-E193-46B8-913B-0B8D3797E3CF}"/>
    <cellStyle name="Input 5 2 7 4" xfId="33094" xr:uid="{970F042C-993B-4DFA-ADC9-5F52C98C4F08}"/>
    <cellStyle name="Input 5 2 7 5" xfId="35791" xr:uid="{404B02AA-37E7-4D6E-BC07-8FC814C573C4}"/>
    <cellStyle name="Input 5 2 8" xfId="31260" xr:uid="{C91B24DC-42B6-4C8D-8FDE-F695D124DA16}"/>
    <cellStyle name="Input 5 2 8 2" xfId="31261" xr:uid="{C6372465-9075-4177-A81E-037E0EA227D4}"/>
    <cellStyle name="Input 5 2 8 2 2" xfId="33098" xr:uid="{71AD4C32-6C8C-473F-9BD8-CB317BFEC9EF}"/>
    <cellStyle name="Input 5 2 8 2 3" xfId="38243" xr:uid="{E5B2629A-2AEC-4976-8152-64E25068D3F3}"/>
    <cellStyle name="Input 5 2 8 3" xfId="31262" xr:uid="{A2755E59-7A78-4FBB-9292-C4D79EAFADAF}"/>
    <cellStyle name="Input 5 2 8 3 2" xfId="33099" xr:uid="{B28DFEDD-AF65-4066-9205-E9207E668D48}"/>
    <cellStyle name="Input 5 2 8 3 3" xfId="35788" xr:uid="{0B1B8444-1FC9-4D3A-B76B-B4A4281401B4}"/>
    <cellStyle name="Input 5 2 8 4" xfId="33097" xr:uid="{FAAD1BE1-A494-4362-AA27-64FB02D68E3D}"/>
    <cellStyle name="Input 5 2 8 5" xfId="38242" xr:uid="{61FD527D-6648-4118-BEAE-B5157670CB0D}"/>
    <cellStyle name="Input 5 2 9" xfId="31263" xr:uid="{2DD518AA-7227-43CC-8A44-22A2CC0BA303}"/>
    <cellStyle name="Input 5 2 9 2" xfId="31264" xr:uid="{7DBAF703-A53E-4D58-8F89-539A43645A01}"/>
    <cellStyle name="Input 5 2 9 2 2" xfId="33101" xr:uid="{8B307836-AB56-43B7-856C-E00D8CD69D9F}"/>
    <cellStyle name="Input 5 2 9 2 3" xfId="38238" xr:uid="{55289387-3BF7-42CB-9FB4-90AD8BF114D3}"/>
    <cellStyle name="Input 5 2 9 3" xfId="31265" xr:uid="{82B9DF7A-BF67-421C-AC41-448B753364E8}"/>
    <cellStyle name="Input 5 2 9 3 2" xfId="33102" xr:uid="{399C83C4-05B4-4062-8ACB-89E7C186AB9B}"/>
    <cellStyle name="Input 5 2 9 3 3" xfId="38241" xr:uid="{23FD0693-4E5E-4BF6-B577-61D26E127AAF}"/>
    <cellStyle name="Input 5 2 9 4" xfId="33100" xr:uid="{7FC232D6-6B11-4EF8-BEA4-8331C8B648C5}"/>
    <cellStyle name="Input 5 2 9 5" xfId="35787" xr:uid="{CB3742D1-967C-45BC-9C18-5827D7683F63}"/>
    <cellStyle name="Input 5 20" xfId="17664" xr:uid="{A375E0F1-CFC6-4432-9EF2-FD76E6D725C9}"/>
    <cellStyle name="Input 5 21" xfId="11023" xr:uid="{CC144E13-38E0-41D0-96A9-C972DA80D92A}"/>
    <cellStyle name="Input 5 22" xfId="31203" xr:uid="{5752D333-1CFB-4DB6-8058-42C878E3EA89}"/>
    <cellStyle name="Input 5 23" xfId="33040" xr:uid="{6842A097-70B3-48F8-AA14-06C12A96F588}"/>
    <cellStyle name="Input 5 24" xfId="34704" xr:uid="{AEEDBA2F-BA61-41BC-B1F4-C237B065A8FF}"/>
    <cellStyle name="Input 5 3" xfId="1297" xr:uid="{3C6DFA16-CBB8-43FC-92D6-CC3256EF1412}"/>
    <cellStyle name="Input 5 3 10" xfId="7544" xr:uid="{0DB6DD41-9E6C-4267-AB08-D625A173A3DF}"/>
    <cellStyle name="Input 5 3 10 2" xfId="31268" xr:uid="{AFE4C0FB-1ADF-43B8-906D-8C736B4A6B9C}"/>
    <cellStyle name="Input 5 3 10 2 2" xfId="33105" xr:uid="{01F06DB4-CC32-4956-90DE-6F58638CD27F}"/>
    <cellStyle name="Input 5 3 10 2 3" xfId="38240" xr:uid="{C7BA7A44-F9F0-41D1-A129-FFB517962A7A}"/>
    <cellStyle name="Input 5 3 10 3" xfId="31269" xr:uid="{4C5CEFF0-128F-4316-BFB2-0B28A5E91935}"/>
    <cellStyle name="Input 5 3 10 3 2" xfId="33106" xr:uid="{41B468AA-4CD2-4C62-8456-BADFBA04AB2E}"/>
    <cellStyle name="Input 5 3 10 3 3" xfId="35785" xr:uid="{50A6437A-06A8-4EC4-AAAD-4204B439A4D5}"/>
    <cellStyle name="Input 5 3 10 4" xfId="31267" xr:uid="{B8DC0FBB-6B50-423C-8CE4-95941D95709A}"/>
    <cellStyle name="Input 5 3 10 5" xfId="33104" xr:uid="{71168A23-5F3A-4A79-A7A9-8C887650967D}"/>
    <cellStyle name="Input 5 3 10 6" xfId="38239" xr:uid="{0657300B-69FF-4B07-897B-6240CBDCB46E}"/>
    <cellStyle name="Input 5 3 11" xfId="6996" xr:uid="{BD98E0D5-26C0-45F7-B7DB-87625A7CC56C}"/>
    <cellStyle name="Input 5 3 11 2" xfId="31271" xr:uid="{4BEFCAEC-A03F-4908-9D44-03024931163C}"/>
    <cellStyle name="Input 5 3 11 2 2" xfId="33108" xr:uid="{E2DF2BB4-67AF-4F8B-8C1E-6C621FA7F4DA}"/>
    <cellStyle name="Input 5 3 11 2 3" xfId="35783" xr:uid="{312B4188-9361-44DA-A30C-30FCC906F3A5}"/>
    <cellStyle name="Input 5 3 11 3" xfId="31272" xr:uid="{3732DB65-DA8F-49F1-B45B-16D3DF7EE2F3}"/>
    <cellStyle name="Input 5 3 11 3 2" xfId="33109" xr:uid="{6C4280B1-8291-42B5-B2DC-F6F515B1442C}"/>
    <cellStyle name="Input 5 3 11 3 3" xfId="35782" xr:uid="{6506B801-3A9F-4C3B-A360-D9B75733600A}"/>
    <cellStyle name="Input 5 3 11 4" xfId="31270" xr:uid="{E0EB0973-B684-47A2-A7F2-75005B4D694B}"/>
    <cellStyle name="Input 5 3 11 5" xfId="33107" xr:uid="{027103BE-A662-42A9-BC93-A9157D1B680E}"/>
    <cellStyle name="Input 5 3 11 6" xfId="35784" xr:uid="{91ED8A29-6524-4D37-911F-0B9CFCAECFC5}"/>
    <cellStyle name="Input 5 3 12" xfId="11116" xr:uid="{D00771AF-1CAB-42AD-AC8F-CCA05B3EAF5D}"/>
    <cellStyle name="Input 5 3 12 2" xfId="31274" xr:uid="{E70DC73E-E9FC-4C43-BA09-707D4ABA6881}"/>
    <cellStyle name="Input 5 3 12 2 2" xfId="33111" xr:uid="{28FF3823-FCBD-4994-9479-862DB8B74066}"/>
    <cellStyle name="Input 5 3 12 2 3" xfId="34068" xr:uid="{440A6C29-4A14-44C4-8974-A32B09937E2F}"/>
    <cellStyle name="Input 5 3 12 3" xfId="31275" xr:uid="{50B497B7-F2D9-4597-9DB7-62D9B48210DD}"/>
    <cellStyle name="Input 5 3 12 3 2" xfId="33112" xr:uid="{9B2F1131-B7D2-405F-8365-089DF1BEEA9C}"/>
    <cellStyle name="Input 5 3 12 3 3" xfId="37324" xr:uid="{588321F7-0D39-4640-9E5A-D75ABAD06B4A}"/>
    <cellStyle name="Input 5 3 12 4" xfId="31273" xr:uid="{FEF003C6-10B8-492A-894F-F5DB67E354BB}"/>
    <cellStyle name="Input 5 3 12 5" xfId="33110" xr:uid="{060F1907-E83C-4780-8A23-2FB7E74B9EE3}"/>
    <cellStyle name="Input 5 3 12 6" xfId="37317" xr:uid="{D47A6764-1E6A-4A88-8D55-FDE836EF3AA4}"/>
    <cellStyle name="Input 5 3 13" xfId="10877" xr:uid="{51BB3210-417D-4C41-AD14-45AF37FB923D}"/>
    <cellStyle name="Input 5 3 13 2" xfId="31276" xr:uid="{EAFD09CA-A6AC-49EA-8618-BBD26FC5B259}"/>
    <cellStyle name="Input 5 3 13 3" xfId="33113" xr:uid="{54003B45-A151-434A-9CE6-FE88933FB4A9}"/>
    <cellStyle name="Input 5 3 13 4" xfId="34085" xr:uid="{B0DF7C59-9761-4E9A-B00D-3DEA03C8C4CC}"/>
    <cellStyle name="Input 5 3 14" xfId="11232" xr:uid="{34F1C5D5-F5E6-4453-AA45-93AB6E1670D5}"/>
    <cellStyle name="Input 5 3 14 2" xfId="31277" xr:uid="{886F4719-06DD-4DCB-B21E-ED2DBFDE2EB1}"/>
    <cellStyle name="Input 5 3 14 3" xfId="33114" xr:uid="{B4B0FDAD-6F66-4D43-B164-CAB9290F73B6}"/>
    <cellStyle name="Input 5 3 14 4" xfId="35751" xr:uid="{24595EBA-A9D2-468A-ADE2-21FDDA21A041}"/>
    <cellStyle name="Input 5 3 15" xfId="10813" xr:uid="{3CF14683-AFE1-4442-BB41-F3E1251BE64C}"/>
    <cellStyle name="Input 5 3 15 2" xfId="31278" xr:uid="{558FE15F-CCEA-4D04-A969-704BBEFBDEF7}"/>
    <cellStyle name="Input 5 3 15 3" xfId="33115" xr:uid="{4C7EE193-4DBF-4C0D-B19A-93E2B9AB9E88}"/>
    <cellStyle name="Input 5 3 15 4" xfId="35781" xr:uid="{1DD6181B-E49A-4681-8DF8-534DC5784BD9}"/>
    <cellStyle name="Input 5 3 16" xfId="17659" xr:uid="{D90CEA35-8A10-41C7-9D05-B70F76DE7564}"/>
    <cellStyle name="Input 5 3 17" xfId="11024" xr:uid="{402D12E1-CA0F-416D-A671-1B23510458B8}"/>
    <cellStyle name="Input 5 3 18" xfId="31266" xr:uid="{2D16A3AC-CF7E-498C-8FC5-7B6F1E99671C}"/>
    <cellStyle name="Input 5 3 19" xfId="33103" xr:uid="{D212468B-37C0-4239-BA80-C7F0B6E96537}"/>
    <cellStyle name="Input 5 3 2" xfId="1298" xr:uid="{82F8CEBE-C51C-4891-8A63-04C88C5D4455}"/>
    <cellStyle name="Input 5 3 2 10" xfId="6995" xr:uid="{B6838F83-7E72-4705-840B-427CDE787CB5}"/>
    <cellStyle name="Input 5 3 2 11" xfId="11115" xr:uid="{463A85F3-6DF8-4C50-8E9C-CFEFB05C47FB}"/>
    <cellStyle name="Input 5 3 2 12" xfId="10878" xr:uid="{FF27F626-2739-47BB-AE72-ECF30B9B340E}"/>
    <cellStyle name="Input 5 3 2 13" xfId="11231" xr:uid="{FCCFD177-E289-49CD-886A-194E1795825B}"/>
    <cellStyle name="Input 5 3 2 14" xfId="10814" xr:uid="{9FEAE4B9-D79C-4DE2-A9CF-151BB5CF6BE4}"/>
    <cellStyle name="Input 5 3 2 15" xfId="17657" xr:uid="{D37E985D-1B4D-4D97-B52B-2BF6A8DA477A}"/>
    <cellStyle name="Input 5 3 2 16" xfId="11025" xr:uid="{DA555A90-441C-4892-96EB-B71A58E73ABA}"/>
    <cellStyle name="Input 5 3 2 17" xfId="31279" xr:uid="{ACF2D9A6-2A5D-426A-A182-D8F16352CE1F}"/>
    <cellStyle name="Input 5 3 2 18" xfId="33116" xr:uid="{D091486C-1740-4415-BD02-6B40277AA1A3}"/>
    <cellStyle name="Input 5 3 2 19" xfId="34706" xr:uid="{3EFBD62E-96A9-445B-9791-C6BC9C000C2B}"/>
    <cellStyle name="Input 5 3 2 2" xfId="3706" xr:uid="{B06CF860-F2DE-4F33-8D2C-F4796CEA3512}"/>
    <cellStyle name="Input 5 3 2 2 10" xfId="31280" xr:uid="{AC97F5D5-F0CD-471A-AFE3-A14F35DD7066}"/>
    <cellStyle name="Input 5 3 2 2 11" xfId="33117" xr:uid="{5D596744-DFE5-4D32-8CDA-6C27A814BBA6}"/>
    <cellStyle name="Input 5 3 2 2 12" xfId="37025" xr:uid="{1B082A9F-1175-4648-8B9C-96C51DC42C64}"/>
    <cellStyle name="Input 5 3 2 2 13" xfId="38269" xr:uid="{FA9BA685-17EF-4D5F-8F72-F4E7992E49D9}"/>
    <cellStyle name="Input 5 3 2 2 2" xfId="7933" xr:uid="{858EDAF1-C619-4274-A3BF-AF16535DE54C}"/>
    <cellStyle name="Input 5 3 2 2 3" xfId="12064" xr:uid="{6DE6D339-0501-4A7B-B33A-F614DDEC0848}"/>
    <cellStyle name="Input 5 3 2 2 4" xfId="7338" xr:uid="{68CCC677-008E-4871-99AC-8513C4272236}"/>
    <cellStyle name="Input 5 3 2 2 5" xfId="17775" xr:uid="{0AE4D28E-71BD-438B-9473-00FD90AEBAEF}"/>
    <cellStyle name="Input 5 3 2 2 6" xfId="12819" xr:uid="{9AF0FDEA-563E-4E4D-9B83-A1FE5ED6884A}"/>
    <cellStyle name="Input 5 3 2 2 7" xfId="11578" xr:uid="{9C708DA9-0BEB-465F-B24C-FB7A6D52F0C8}"/>
    <cellStyle name="Input 5 3 2 2 8" xfId="7084" xr:uid="{3DC3FCF0-18A0-482B-8D27-EEB756CDDD47}"/>
    <cellStyle name="Input 5 3 2 2 9" xfId="27924" xr:uid="{FCEBE8A9-84A7-4527-91A4-211659113DED}"/>
    <cellStyle name="Input 5 3 2 3" xfId="4887" xr:uid="{1CCE6A7F-C8CB-46E6-A08A-064DD6C74071}"/>
    <cellStyle name="Input 5 3 2 3 10" xfId="31281" xr:uid="{962BD30D-2EAB-4385-9E11-D570F0FC8759}"/>
    <cellStyle name="Input 5 3 2 3 11" xfId="33118" xr:uid="{B419652B-0796-4B34-B358-052D9D3A381D}"/>
    <cellStyle name="Input 5 3 2 3 12" xfId="37931" xr:uid="{E06DE264-F0AE-40B8-8D95-10E6F13FA83F}"/>
    <cellStyle name="Input 5 3 2 3 13" xfId="40752" xr:uid="{ECDCB9CB-F388-4079-BC39-C9D511C3BE0D}"/>
    <cellStyle name="Input 5 3 2 3 2" xfId="8948" xr:uid="{00503700-1843-49D9-89AD-C8EA87CC7CCA}"/>
    <cellStyle name="Input 5 3 2 3 3" xfId="13044" xr:uid="{2E45C123-6700-4827-BB35-67D418101B7F}"/>
    <cellStyle name="Input 5 3 2 3 4" xfId="15604" xr:uid="{D06B629B-6CC6-41FE-B08C-8A0BE766D838}"/>
    <cellStyle name="Input 5 3 2 3 5" xfId="18681" xr:uid="{01808854-082E-489C-97B4-EDB94B7013C3}"/>
    <cellStyle name="Input 5 3 2 3 6" xfId="21223" xr:uid="{06E198BA-FBAD-4BF1-997D-2A73B476B344}"/>
    <cellStyle name="Input 5 3 2 3 7" xfId="23683" xr:uid="{BD7A04D1-D459-4230-AA3A-477F8B82908D}"/>
    <cellStyle name="Input 5 3 2 3 8" xfId="26005" xr:uid="{ED8B3171-64FF-4DD8-B4AF-EA0F4C3B8203}"/>
    <cellStyle name="Input 5 3 2 3 9" xfId="28570" xr:uid="{B8823E40-AB53-45C5-B5B7-ABEC74AE8816}"/>
    <cellStyle name="Input 5 3 2 4" xfId="5073" xr:uid="{092AE01D-8A88-4A04-A79F-BFFE6CC6AA60}"/>
    <cellStyle name="Input 5 3 2 4 10" xfId="31282" xr:uid="{6DF976E3-46F2-461F-924C-2380838A1FDD}"/>
    <cellStyle name="Input 5 3 2 4 11" xfId="33119" xr:uid="{7B422D4E-903B-470A-AE5A-62FF6D083B05}"/>
    <cellStyle name="Input 5 3 2 4 12" xfId="38117" xr:uid="{B39E3B82-6D75-4E5C-83F1-0F794A36CDDD}"/>
    <cellStyle name="Input 5 3 2 4 13" xfId="34561" xr:uid="{76F3248F-744D-4495-A052-604CA474E9EB}"/>
    <cellStyle name="Input 5 3 2 4 2" xfId="9128" xr:uid="{956DE0DA-B7D2-4D06-B338-5755E81A0F57}"/>
    <cellStyle name="Input 5 3 2 4 3" xfId="13230" xr:uid="{EB0C5650-707D-42A7-B4E7-42F4E58CB35B}"/>
    <cellStyle name="Input 5 3 2 4 4" xfId="15790" xr:uid="{7E5B57A0-D1C3-4410-9CDC-D85F2BCEF1F1}"/>
    <cellStyle name="Input 5 3 2 4 5" xfId="18861" xr:uid="{778A50EE-CA06-4E57-8759-A02BB7A27750}"/>
    <cellStyle name="Input 5 3 2 4 6" xfId="21403" xr:uid="{DA11F8DA-60E3-4408-908D-F8DC449EB517}"/>
    <cellStyle name="Input 5 3 2 4 7" xfId="23863" xr:uid="{C4B32EA2-AEFF-482E-8EDB-98EB519F4514}"/>
    <cellStyle name="Input 5 3 2 4 8" xfId="26185" xr:uid="{433F2DCD-FF19-4018-925C-D5BDD53C8360}"/>
    <cellStyle name="Input 5 3 2 4 9" xfId="28750" xr:uid="{CD11D5E7-6F0F-4D5D-A7B6-028733A62A5D}"/>
    <cellStyle name="Input 5 3 2 5" xfId="4228" xr:uid="{BD3DFABA-DAF7-4F5F-9EF2-9FC5B04219EE}"/>
    <cellStyle name="Input 5 3 2 5 10" xfId="31283" xr:uid="{7ACCB664-9D74-49C3-A638-9E0936D5CCCF}"/>
    <cellStyle name="Input 5 3 2 5 11" xfId="33120" xr:uid="{69281B3B-E46C-4139-BE8D-0D3B721662F6}"/>
    <cellStyle name="Input 5 3 2 5 12" xfId="37537" xr:uid="{818133C9-D321-4769-94A7-FB1C4105894B}"/>
    <cellStyle name="Input 5 3 2 5 13" xfId="40094" xr:uid="{E8AC7152-CC85-4572-AFA6-9EC1EE45DE8D}"/>
    <cellStyle name="Input 5 3 2 5 2" xfId="8445" xr:uid="{56366551-EBCD-407F-848F-AE10B590CDE7}"/>
    <cellStyle name="Input 5 3 2 5 3" xfId="12576" xr:uid="{E1C90112-CCB7-428B-9C13-0018B1E86D1F}"/>
    <cellStyle name="Input 5 3 2 5 4" xfId="15271" xr:uid="{6E182A7D-F134-434C-A56B-09066F966541}"/>
    <cellStyle name="Input 5 3 2 5 5" xfId="18284" xr:uid="{738C3E6B-9E7A-4A58-BF80-6B3456D6E58D}"/>
    <cellStyle name="Input 5 3 2 5 6" xfId="20901" xr:uid="{51850486-ADFC-48B8-8E1F-801016821111}"/>
    <cellStyle name="Input 5 3 2 5 7" xfId="23435" xr:uid="{B4D013DA-54C1-40BA-9966-398D283BF144}"/>
    <cellStyle name="Input 5 3 2 5 8" xfId="25844" xr:uid="{E9EB30CB-0ADE-4342-A736-1C7D29739C83}"/>
    <cellStyle name="Input 5 3 2 5 9" xfId="28424" xr:uid="{D5AC304D-66C3-47C1-BB74-F14E2065730D}"/>
    <cellStyle name="Input 5 3 2 6" xfId="4982" xr:uid="{97EFB38A-ED0A-4B63-BA59-F44152275D8C}"/>
    <cellStyle name="Input 5 3 2 6 10" xfId="38026" xr:uid="{59ED071E-5A29-45C1-A5F8-8AE6CFEA2E17}"/>
    <cellStyle name="Input 5 3 2 6 11" xfId="34779" xr:uid="{06576E78-BB37-41C7-AF44-BDF27DBD822F}"/>
    <cellStyle name="Input 5 3 2 6 2" xfId="9037" xr:uid="{7C25AFD4-A37A-4386-8150-F56F24F5EE26}"/>
    <cellStyle name="Input 5 3 2 6 3" xfId="13139" xr:uid="{0E0010DB-A388-41E9-82FD-A3020AAC9330}"/>
    <cellStyle name="Input 5 3 2 6 4" xfId="15699" xr:uid="{C7FC4BBB-E792-48B7-A3A0-1D7971AFCF90}"/>
    <cellStyle name="Input 5 3 2 6 5" xfId="18770" xr:uid="{2BBEE29E-BB90-48B1-AEAC-BFCA7A9CC650}"/>
    <cellStyle name="Input 5 3 2 6 6" xfId="21312" xr:uid="{105E7885-A77E-4C22-940D-47E2CC64D182}"/>
    <cellStyle name="Input 5 3 2 6 7" xfId="23772" xr:uid="{EB049DAE-CE8E-4A16-9660-668216B659E2}"/>
    <cellStyle name="Input 5 3 2 6 8" xfId="26094" xr:uid="{1B3CF165-939B-4335-955E-437174110D51}"/>
    <cellStyle name="Input 5 3 2 6 9" xfId="28659" xr:uid="{3A0E3643-5B2C-4701-8465-AB5CB14701FB}"/>
    <cellStyle name="Input 5 3 2 7" xfId="4104" xr:uid="{27D2E30E-D771-4902-AFF9-A236595DF516}"/>
    <cellStyle name="Input 5 3 2 7 10" xfId="37413" xr:uid="{E9361AD8-BC99-4DA4-94BE-5A5B8A320C69}"/>
    <cellStyle name="Input 5 3 2 7 11" xfId="34503" xr:uid="{734681F4-B21E-4E62-BCE4-3182376B4673}"/>
    <cellStyle name="Input 5 3 2 7 2" xfId="8321" xr:uid="{DD1E11F1-EAA1-4872-9740-62421739E3EB}"/>
    <cellStyle name="Input 5 3 2 7 3" xfId="12452" xr:uid="{09835C92-C6DE-4290-851E-C7D31D276996}"/>
    <cellStyle name="Input 5 3 2 7 4" xfId="15147" xr:uid="{338102EC-2020-4B6F-9B30-2C67B0F7EE23}"/>
    <cellStyle name="Input 5 3 2 7 5" xfId="18160" xr:uid="{781DC393-8487-499D-940B-727262BACCA8}"/>
    <cellStyle name="Input 5 3 2 7 6" xfId="20777" xr:uid="{B6EC7F41-5FE9-4ED7-ACC5-724FBC1D02AA}"/>
    <cellStyle name="Input 5 3 2 7 7" xfId="23311" xr:uid="{4CE82DEB-C3C8-4F8C-8CA1-FEEBC30AFBA9}"/>
    <cellStyle name="Input 5 3 2 7 8" xfId="25720" xr:uid="{CB590D57-F104-46A2-9056-3F436A6109A4}"/>
    <cellStyle name="Input 5 3 2 7 9" xfId="28300" xr:uid="{0B7ABC9A-F516-4100-87B0-01CBF24E2594}"/>
    <cellStyle name="Input 5 3 2 8" xfId="6542" xr:uid="{D5414D70-47CA-4AAE-9809-52EA7B304DCE}"/>
    <cellStyle name="Input 5 3 2 8 10" xfId="39545" xr:uid="{E5D58D12-C231-427E-8188-DA1E1F309856}"/>
    <cellStyle name="Input 5 3 2 8 11" xfId="35522" xr:uid="{7C4A3747-09C2-4B63-8244-20804EC630D9}"/>
    <cellStyle name="Input 5 3 2 8 2" xfId="10490" xr:uid="{7388E237-27B3-4F28-A9F9-CBEA31D65C70}"/>
    <cellStyle name="Input 5 3 2 8 3" xfId="14659" xr:uid="{E25DC795-CA13-4EC5-8A15-A8D9957945BF}"/>
    <cellStyle name="Input 5 3 2 8 4" xfId="17178" xr:uid="{6482F190-AB4F-446D-8FD8-162E97244A0A}"/>
    <cellStyle name="Input 5 3 2 8 5" xfId="20290" xr:uid="{04C4FE44-47A6-4124-833D-2215C64086DF}"/>
    <cellStyle name="Input 5 3 2 8 6" xfId="22817" xr:uid="{900D69E6-C662-4B06-93CE-895334B1F9ED}"/>
    <cellStyle name="Input 5 3 2 8 7" xfId="25241" xr:uid="{C35FE56C-3457-4640-9189-3018DBB40513}"/>
    <cellStyle name="Input 5 3 2 8 8" xfId="27537" xr:uid="{433AA84A-4264-4CA1-9480-89FAB27525D3}"/>
    <cellStyle name="Input 5 3 2 8 9" xfId="30086" xr:uid="{44A0F699-98CC-4691-90B6-B8EE49C9CD5D}"/>
    <cellStyle name="Input 5 3 2 9" xfId="7545" xr:uid="{BF32332B-18DE-465A-8E2A-C9BEDC61BFD9}"/>
    <cellStyle name="Input 5 3 20" xfId="34705" xr:uid="{8A4E8761-DE2D-4250-8419-BFDF3A99EA6C}"/>
    <cellStyle name="Input 5 3 3" xfId="3705" xr:uid="{5C3B11B9-93DD-4260-8ED9-8315F9F4665F}"/>
    <cellStyle name="Input 5 3 3 10" xfId="31284" xr:uid="{45C87B22-5EDB-4A1D-8430-1FE0743B1E40}"/>
    <cellStyle name="Input 5 3 3 11" xfId="33121" xr:uid="{7241843E-6494-4043-B7C5-D8236EC85DF6}"/>
    <cellStyle name="Input 5 3 3 12" xfId="37024" xr:uid="{57C49D6A-419D-4B6B-A5CC-90CFCB0EFC0E}"/>
    <cellStyle name="Input 5 3 3 13" xfId="37601" xr:uid="{AE6769FD-E966-4D7D-A0CD-EE5A2AB9C624}"/>
    <cellStyle name="Input 5 3 3 2" xfId="7932" xr:uid="{4A6C7D99-3188-4334-B8D6-9F9DDF287044}"/>
    <cellStyle name="Input 5 3 3 2 2" xfId="31285" xr:uid="{40281574-F010-4233-94E8-AC535AB53588}"/>
    <cellStyle name="Input 5 3 3 2 3" xfId="33122" xr:uid="{9CC5F775-4B82-46F3-A730-DA0830EA0E7C}"/>
    <cellStyle name="Input 5 3 3 2 4" xfId="35774" xr:uid="{12567DCA-085D-4C95-9A14-47558F38A842}"/>
    <cellStyle name="Input 5 3 3 3" xfId="12063" xr:uid="{0CB76034-0D93-4368-A1E5-B4B60B8477FE}"/>
    <cellStyle name="Input 5 3 3 3 2" xfId="31286" xr:uid="{2AC622AE-9A1D-4BD4-A3F2-A8760B46D63C}"/>
    <cellStyle name="Input 5 3 3 3 3" xfId="33123" xr:uid="{65BD0E73-DD76-4908-BED4-4A0AA4A8023F}"/>
    <cellStyle name="Input 5 3 3 3 4" xfId="35773" xr:uid="{6DF3EF0B-1034-44AE-8905-C7BC463DD649}"/>
    <cellStyle name="Input 5 3 3 4" xfId="7337" xr:uid="{74252B6A-4D2E-445B-A22A-D410AB78428B}"/>
    <cellStyle name="Input 5 3 3 4 2" xfId="31287" xr:uid="{CA553975-FB6C-4F8C-944B-84F225C058D7}"/>
    <cellStyle name="Input 5 3 3 4 3" xfId="33124" xr:uid="{7CDD18EE-2987-41CB-93B3-75895051ED75}"/>
    <cellStyle name="Input 5 3 3 4 4" xfId="35772" xr:uid="{1328BB4C-F8C3-4B4D-843B-20B42AD4C039}"/>
    <cellStyle name="Input 5 3 3 5" xfId="17774" xr:uid="{5CEE84E1-9D93-4076-BD43-B931387931AF}"/>
    <cellStyle name="Input 5 3 3 5 2" xfId="31288" xr:uid="{4C221270-EF9E-4151-AAA1-C63F66500DC5}"/>
    <cellStyle name="Input 5 3 3 5 3" xfId="33125" xr:uid="{A24B5CE2-555B-4367-B9CF-CC3D3CBE5E44}"/>
    <cellStyle name="Input 5 3 3 5 4" xfId="35771" xr:uid="{EF4C38B2-8864-42A0-A169-54B0F85128FE}"/>
    <cellStyle name="Input 5 3 3 6" xfId="8626" xr:uid="{3CE11D9D-00A4-4532-956E-D12DC0E3BD06}"/>
    <cellStyle name="Input 5 3 3 7" xfId="15927" xr:uid="{4B179225-F39C-4BF4-A77C-4954888D4F30}"/>
    <cellStyle name="Input 5 3 3 8" xfId="7083" xr:uid="{C760BF9B-6661-4A66-AC9B-086D73F3914B}"/>
    <cellStyle name="Input 5 3 3 9" xfId="27923" xr:uid="{9A7FEFC5-1BE7-4542-BF3F-FB6397B7D7CC}"/>
    <cellStyle name="Input 5 3 4" xfId="4886" xr:uid="{2C2B985C-5880-4DF5-AE82-5EE7E778AABD}"/>
    <cellStyle name="Input 5 3 4 10" xfId="31289" xr:uid="{8920892C-D87A-4E54-954B-9C3587F524EE}"/>
    <cellStyle name="Input 5 3 4 11" xfId="33126" xr:uid="{8BA0D4B9-C018-420C-8E85-ACF79B029D13}"/>
    <cellStyle name="Input 5 3 4 12" xfId="37930" xr:uid="{D9B6C4BA-97F9-403F-AE1E-7539736852A1}"/>
    <cellStyle name="Input 5 3 4 13" xfId="40855" xr:uid="{DDF00151-47FC-471D-91C2-C5D73537A91B}"/>
    <cellStyle name="Input 5 3 4 2" xfId="8947" xr:uid="{9B557152-B4C8-4EF0-9A06-2ABF59AD936E}"/>
    <cellStyle name="Input 5 3 4 2 2" xfId="31290" xr:uid="{CCB84FA6-099E-4E21-AC47-7CBCDB36871E}"/>
    <cellStyle name="Input 5 3 4 2 3" xfId="33127" xr:uid="{87DBD134-81A3-4B0C-9095-3FC2AFEBE486}"/>
    <cellStyle name="Input 5 3 4 2 4" xfId="35769" xr:uid="{6744552B-2F72-4BE0-B353-3BCF4A7900B7}"/>
    <cellStyle name="Input 5 3 4 3" xfId="13043" xr:uid="{CA432C6C-1C04-4DC8-9E3A-FB1A4CEA26F2}"/>
    <cellStyle name="Input 5 3 4 3 2" xfId="31291" xr:uid="{79502DAA-B841-4329-8389-22D3FB86274C}"/>
    <cellStyle name="Input 5 3 4 3 3" xfId="33128" xr:uid="{8996809D-8EC3-482D-8C3C-4905387EB0BA}"/>
    <cellStyle name="Input 5 3 4 3 4" xfId="35768" xr:uid="{D2530F4D-E894-4466-8651-C19FB2EFA614}"/>
    <cellStyle name="Input 5 3 4 4" xfId="15603" xr:uid="{E6E85991-D5F5-4C6F-ADF1-6622A656C77D}"/>
    <cellStyle name="Input 5 3 4 4 2" xfId="31292" xr:uid="{CCF75C71-0135-4710-8072-D8551A354A29}"/>
    <cellStyle name="Input 5 3 4 4 3" xfId="33129" xr:uid="{732A10D2-DDE9-485A-84FA-EA10698C3A34}"/>
    <cellStyle name="Input 5 3 4 4 4" xfId="35767" xr:uid="{8705833B-3F39-464A-ADBF-FE1C8BA75D0E}"/>
    <cellStyle name="Input 5 3 4 5" xfId="18680" xr:uid="{16623D3C-50AF-4DEB-9FB2-14D5A088A787}"/>
    <cellStyle name="Input 5 3 4 6" xfId="21222" xr:uid="{DA078E42-112A-420C-A655-F515716859BD}"/>
    <cellStyle name="Input 5 3 4 7" xfId="23682" xr:uid="{348B3231-8F8D-43EA-ADEF-3A8EA09BB76A}"/>
    <cellStyle name="Input 5 3 4 8" xfId="26004" xr:uid="{9C5B8D13-76DF-4755-95AF-1ED7FBCF898A}"/>
    <cellStyle name="Input 5 3 4 9" xfId="28569" xr:uid="{7F8D63FB-077C-4FAF-AEF0-D6BDE5592B2B}"/>
    <cellStyle name="Input 5 3 5" xfId="5074" xr:uid="{8355EB5A-AFED-4836-A26A-D51E2C8A8457}"/>
    <cellStyle name="Input 5 3 5 10" xfId="31293" xr:uid="{CCC6F160-D5B7-4E44-AE95-8F1A5965FFF9}"/>
    <cellStyle name="Input 5 3 5 11" xfId="33130" xr:uid="{13943E0D-525E-4E92-A09F-642F47C49E7C}"/>
    <cellStyle name="Input 5 3 5 12" xfId="38118" xr:uid="{CB9C7D31-3F56-433B-A045-E9DB2AF4A005}"/>
    <cellStyle name="Input 5 3 5 13" xfId="37792" xr:uid="{D5D9CEEE-E7F9-45E5-B6CE-FA5CDDAC6CB0}"/>
    <cellStyle name="Input 5 3 5 2" xfId="9129" xr:uid="{65C254CF-71A6-4071-8729-4DDCCA2D1AEA}"/>
    <cellStyle name="Input 5 3 5 2 2" xfId="31294" xr:uid="{5FD5941C-0131-46E9-81B1-330616C42997}"/>
    <cellStyle name="Input 5 3 5 2 3" xfId="33131" xr:uid="{F28A4167-248E-45DA-9127-23A388EBA0A7}"/>
    <cellStyle name="Input 5 3 5 2 4" xfId="35762" xr:uid="{41EABD68-2435-4375-BC52-EC2FFDE80C6D}"/>
    <cellStyle name="Input 5 3 5 3" xfId="13231" xr:uid="{C3F0E775-3831-4CDC-82B4-92C161C6230A}"/>
    <cellStyle name="Input 5 3 5 3 2" xfId="31295" xr:uid="{E2065CF1-3C0A-4C1A-8B5D-FF534C43F27A}"/>
    <cellStyle name="Input 5 3 5 3 3" xfId="33132" xr:uid="{7988DF02-1117-4BD3-A9A4-5B2DB94BA924}"/>
    <cellStyle name="Input 5 3 5 3 4" xfId="38236" xr:uid="{ADC05B3D-F15B-47F0-BAD7-299F979B7F07}"/>
    <cellStyle name="Input 5 3 5 4" xfId="15791" xr:uid="{2FEFED5F-554E-47D0-8D53-2976D186D8D0}"/>
    <cellStyle name="Input 5 3 5 4 2" xfId="31296" xr:uid="{6C183A2C-9C36-4198-AEBD-90AAF32FAEE1}"/>
    <cellStyle name="Input 5 3 5 4 3" xfId="33133" xr:uid="{ADA94AE3-5FFB-4F05-83CD-473D30BDEE3B}"/>
    <cellStyle name="Input 5 3 5 4 4" xfId="38237" xr:uid="{8B95AF15-1F71-4FD8-A46A-F61A0F4E7F3D}"/>
    <cellStyle name="Input 5 3 5 5" xfId="18862" xr:uid="{192D6AE5-7C63-43FB-9A7E-07CE3395F758}"/>
    <cellStyle name="Input 5 3 5 6" xfId="21404" xr:uid="{021D3201-136B-4466-B781-8157114A43B9}"/>
    <cellStyle name="Input 5 3 5 7" xfId="23864" xr:uid="{B4B9633B-3693-46D2-A19C-C87C26EBCA40}"/>
    <cellStyle name="Input 5 3 5 8" xfId="26186" xr:uid="{8ACC6604-2DF6-46F7-8CB1-51D092C9957B}"/>
    <cellStyle name="Input 5 3 5 9" xfId="28751" xr:uid="{47303FB2-D339-43FB-B12F-0D00351DB5B7}"/>
    <cellStyle name="Input 5 3 6" xfId="4227" xr:uid="{0B80E487-5ABA-4A5B-8054-BC576226B6D6}"/>
    <cellStyle name="Input 5 3 6 10" xfId="31297" xr:uid="{8A30625C-B7A9-41F0-84A6-88F09D36AF05}"/>
    <cellStyle name="Input 5 3 6 11" xfId="33134" xr:uid="{FD390E23-6783-4E80-9EC1-D8661221A529}"/>
    <cellStyle name="Input 5 3 6 12" xfId="37536" xr:uid="{6CCB6645-1EC7-4517-9418-6C79C39FDEB9}"/>
    <cellStyle name="Input 5 3 6 13" xfId="40679" xr:uid="{23A6FAC3-C4F2-4FF7-B464-F00867E3818A}"/>
    <cellStyle name="Input 5 3 6 2" xfId="8444" xr:uid="{FBC497E3-DDD1-46E1-A0D6-91194AF8F096}"/>
    <cellStyle name="Input 5 3 6 2 2" xfId="31298" xr:uid="{DBCCAE06-50CC-4EBB-AF10-BD1469F0FFA6}"/>
    <cellStyle name="Input 5 3 6 2 3" xfId="33135" xr:uid="{B8CEA52F-B1D2-4E55-BBF1-96CB8C7643B8}"/>
    <cellStyle name="Input 5 3 6 2 4" xfId="35764" xr:uid="{D41E912B-B3A2-4FF6-95B0-5B98664D84BE}"/>
    <cellStyle name="Input 5 3 6 3" xfId="12575" xr:uid="{B941F682-BEB4-4F74-8D86-7F31F140BA96}"/>
    <cellStyle name="Input 5 3 6 3 2" xfId="31299" xr:uid="{1657C909-EED2-4BF5-B27C-5A9E0AE46966}"/>
    <cellStyle name="Input 5 3 6 3 3" xfId="33136" xr:uid="{5720B370-770F-41D6-9B27-8D60CBB5C24D}"/>
    <cellStyle name="Input 5 3 6 3 4" xfId="35763" xr:uid="{A93FCE14-9E97-46B4-B9AE-3AC1576C28BC}"/>
    <cellStyle name="Input 5 3 6 4" xfId="15270" xr:uid="{F6991A24-F568-4532-853F-0C226479CEF4}"/>
    <cellStyle name="Input 5 3 6 4 2" xfId="31300" xr:uid="{CE4F5E39-AB0E-4E38-B986-CDE90F89CFA3}"/>
    <cellStyle name="Input 5 3 6 4 3" xfId="33137" xr:uid="{7F49D38D-131B-4418-817F-351FF57A4842}"/>
    <cellStyle name="Input 5 3 6 4 4" xfId="34077" xr:uid="{9B837670-B82A-4DCF-9157-BD6B15B9AA30}"/>
    <cellStyle name="Input 5 3 6 5" xfId="18283" xr:uid="{E5C42C8B-4A49-4087-9B5D-4D9D5B6AC48E}"/>
    <cellStyle name="Input 5 3 6 6" xfId="20900" xr:uid="{63A3439A-BC42-45A8-8EC3-E32D5D1DA0B1}"/>
    <cellStyle name="Input 5 3 6 7" xfId="23434" xr:uid="{4A09DE1E-53FF-4263-9FD5-8718BBDAE682}"/>
    <cellStyle name="Input 5 3 6 8" xfId="25843" xr:uid="{13AAC6F3-8250-4AEC-8AC1-844213E4E1FB}"/>
    <cellStyle name="Input 5 3 6 9" xfId="28423" xr:uid="{DAA21B23-4082-4A79-AD6E-A9839C3D1421}"/>
    <cellStyle name="Input 5 3 7" xfId="4983" xr:uid="{933752CE-D66A-45B8-A6CB-6220319BEE48}"/>
    <cellStyle name="Input 5 3 7 10" xfId="31301" xr:uid="{D53C277B-5E0E-4C4F-93B9-B0BEE48E53C1}"/>
    <cellStyle name="Input 5 3 7 11" xfId="33138" xr:uid="{07B21495-6475-4EFC-B1F9-0AB5C0B42DD7}"/>
    <cellStyle name="Input 5 3 7 12" xfId="38027" xr:uid="{6F505E1D-3508-4A22-81E1-BC5F69741EE3}"/>
    <cellStyle name="Input 5 3 7 13" xfId="34777" xr:uid="{564FDC6C-DF10-4C73-85F5-832E693E6D6C}"/>
    <cellStyle name="Input 5 3 7 2" xfId="9038" xr:uid="{6D211C04-9BA2-47DD-842C-B7712A739F92}"/>
    <cellStyle name="Input 5 3 7 2 2" xfId="31302" xr:uid="{F2D7B4F1-5133-4444-9F45-C633C723C24C}"/>
    <cellStyle name="Input 5 3 7 2 3" xfId="33139" xr:uid="{C8B5A047-A4B0-4D46-BFC7-AB942B88E5CD}"/>
    <cellStyle name="Input 5 3 7 2 4" xfId="35760" xr:uid="{CBB14C90-9F4F-45A5-9AB7-16593B8D2180}"/>
    <cellStyle name="Input 5 3 7 3" xfId="13140" xr:uid="{85D83E8A-02A5-4FF8-A697-63D2241B82B9}"/>
    <cellStyle name="Input 5 3 7 3 2" xfId="31303" xr:uid="{7AF91748-5905-48A2-99F6-6542A25B7F59}"/>
    <cellStyle name="Input 5 3 7 3 3" xfId="33140" xr:uid="{6F54E8C1-9030-4953-A8F7-1BA179276E8B}"/>
    <cellStyle name="Input 5 3 7 3 4" xfId="35759" xr:uid="{EF44C9DB-BD6F-4EA4-8CDF-39BDFEE6B3D0}"/>
    <cellStyle name="Input 5 3 7 4" xfId="15700" xr:uid="{CC6D5AD1-03A9-42D4-A81C-BC34C6F1F948}"/>
    <cellStyle name="Input 5 3 7 5" xfId="18771" xr:uid="{693EC3AB-3C83-4434-A236-BC3760B4CD0E}"/>
    <cellStyle name="Input 5 3 7 6" xfId="21313" xr:uid="{0A92FA27-E0D2-4FEC-985B-C6361BB852CF}"/>
    <cellStyle name="Input 5 3 7 7" xfId="23773" xr:uid="{CF303740-32E3-460F-ADEE-DA5D08054E9B}"/>
    <cellStyle name="Input 5 3 7 8" xfId="26095" xr:uid="{C5865E58-19FD-4AD8-A793-EEF554AE6363}"/>
    <cellStyle name="Input 5 3 7 9" xfId="28660" xr:uid="{DA04ABCC-2048-4AAB-B821-890A3B4F7F5E}"/>
    <cellStyle name="Input 5 3 8" xfId="4103" xr:uid="{3A364DD6-923F-437D-A87A-A7D67E75F59D}"/>
    <cellStyle name="Input 5 3 8 10" xfId="31304" xr:uid="{868F53FA-9CCF-4BC7-ACD0-43231335E9ED}"/>
    <cellStyle name="Input 5 3 8 11" xfId="33141" xr:uid="{F9562C29-088C-4F5C-8590-9B97A5292E81}"/>
    <cellStyle name="Input 5 3 8 12" xfId="37412" xr:uid="{DE6298AE-BEF0-4C23-8091-EC5F4256502A}"/>
    <cellStyle name="Input 5 3 8 13" xfId="39978" xr:uid="{AF59F30A-1C7D-4F29-B62F-C129D67FB669}"/>
    <cellStyle name="Input 5 3 8 2" xfId="8320" xr:uid="{59721402-E379-4D3D-B4C7-F82743CD73DC}"/>
    <cellStyle name="Input 5 3 8 2 2" xfId="31305" xr:uid="{ACF08F2D-F5D3-4FD6-8777-BFC6EDBFAA6B}"/>
    <cellStyle name="Input 5 3 8 2 3" xfId="33142" xr:uid="{FA087DF1-7821-4714-B489-6201B4F762B2}"/>
    <cellStyle name="Input 5 3 8 2 4" xfId="35757" xr:uid="{A7B08ECF-D67A-4F39-A5AC-339073E19963}"/>
    <cellStyle name="Input 5 3 8 3" xfId="12451" xr:uid="{C1128507-A9BE-44FD-A697-A2D89EA62004}"/>
    <cellStyle name="Input 5 3 8 3 2" xfId="31306" xr:uid="{A7BB4AD2-7FC4-4C3D-B762-4BBD59DEB7AC}"/>
    <cellStyle name="Input 5 3 8 3 3" xfId="33143" xr:uid="{FA17F454-7B59-4578-A67E-652A09ABD3BE}"/>
    <cellStyle name="Input 5 3 8 3 4" xfId="35756" xr:uid="{59B2F6A5-31F5-421F-9385-032EAE80BB4E}"/>
    <cellStyle name="Input 5 3 8 4" xfId="15146" xr:uid="{16F59C47-E4A6-45C9-9A18-47F1A2350AEE}"/>
    <cellStyle name="Input 5 3 8 5" xfId="18159" xr:uid="{0997EC48-7722-4191-82C1-A81BB490BB89}"/>
    <cellStyle name="Input 5 3 8 6" xfId="20776" xr:uid="{ED9639DE-51CE-42C0-B3A1-D4BB5C137F33}"/>
    <cellStyle name="Input 5 3 8 7" xfId="23310" xr:uid="{F327B514-A9EC-4688-8108-CF2848D6EB57}"/>
    <cellStyle name="Input 5 3 8 8" xfId="25719" xr:uid="{0E228103-2DB0-4C52-800F-6CA8166B15CE}"/>
    <cellStyle name="Input 5 3 8 9" xfId="28299" xr:uid="{FEDD31A3-AC9E-4E33-9EE3-F0984FB248A5}"/>
    <cellStyle name="Input 5 3 9" xfId="6541" xr:uid="{FE391A96-5ACE-4386-92E6-5C624F19416A}"/>
    <cellStyle name="Input 5 3 9 10" xfId="31307" xr:uid="{5304FF0A-D0B3-44B0-8485-AD22E58F7B24}"/>
    <cellStyle name="Input 5 3 9 11" xfId="33144" xr:uid="{4DFA9E1C-E727-464F-ABC4-EB1C5B63A7AA}"/>
    <cellStyle name="Input 5 3 9 12" xfId="39544" xr:uid="{11A26600-961E-4587-9BE7-292CDA46A7CB}"/>
    <cellStyle name="Input 5 3 9 13" xfId="40780" xr:uid="{6C239CB3-DD49-4EFB-B88D-CB0BB913A39C}"/>
    <cellStyle name="Input 5 3 9 2" xfId="10489" xr:uid="{47B4557F-9E6A-4395-9B09-A03E0549DEFF}"/>
    <cellStyle name="Input 5 3 9 2 2" xfId="31308" xr:uid="{D73CBB63-E916-48CA-B30E-D0F7AB4FED1D}"/>
    <cellStyle name="Input 5 3 9 2 3" xfId="33145" xr:uid="{2396E767-90CA-4A47-9444-4B8370B3DA72}"/>
    <cellStyle name="Input 5 3 9 2 4" xfId="35754" xr:uid="{ED5E815A-C6C4-4FA5-96B8-99BA2E7F8147}"/>
    <cellStyle name="Input 5 3 9 3" xfId="14658" xr:uid="{C7235543-B5B7-404F-A831-173BDCB26987}"/>
    <cellStyle name="Input 5 3 9 3 2" xfId="31309" xr:uid="{44CEED0B-304D-44B5-8AE1-068262F74ED9}"/>
    <cellStyle name="Input 5 3 9 3 3" xfId="33146" xr:uid="{D13025D0-76C4-4BFF-AE18-7D9586DFF3EC}"/>
    <cellStyle name="Input 5 3 9 3 4" xfId="35753" xr:uid="{A33B1CAE-6DB7-444E-927E-FAD9C33454A6}"/>
    <cellStyle name="Input 5 3 9 4" xfId="17177" xr:uid="{C16CCF22-8AEA-43B0-A5DC-C2610AD5606B}"/>
    <cellStyle name="Input 5 3 9 5" xfId="20289" xr:uid="{CAC2C873-8E74-48FD-A740-2DC226F06471}"/>
    <cellStyle name="Input 5 3 9 6" xfId="22816" xr:uid="{0DAB31DF-438C-454D-971A-B67AD6C986B9}"/>
    <cellStyle name="Input 5 3 9 7" xfId="25240" xr:uid="{AD3A6906-76B5-47B8-B624-41594F54765F}"/>
    <cellStyle name="Input 5 3 9 8" xfId="27536" xr:uid="{E845F3D2-79CF-43FC-8F41-62297427A54E}"/>
    <cellStyle name="Input 5 3 9 9" xfId="30085" xr:uid="{B96936EF-141E-4EE6-8B1D-59210A9FA57F}"/>
    <cellStyle name="Input 5 4" xfId="1299" xr:uid="{F8735278-D551-4AE2-978B-F7EDF0C01DCE}"/>
    <cellStyle name="Input 5 4 10" xfId="7546" xr:uid="{C8417839-A28A-4859-A209-0854C81DD266}"/>
    <cellStyle name="Input 5 4 11" xfId="6994" xr:uid="{D9AB5048-C050-4BAA-B992-67EF0784C8CC}"/>
    <cellStyle name="Input 5 4 12" xfId="11114" xr:uid="{F66EBE99-4F67-4E24-87E8-5C02BD287E94}"/>
    <cellStyle name="Input 5 4 13" xfId="10879" xr:uid="{E849E16C-8990-4478-973C-C031D4362D96}"/>
    <cellStyle name="Input 5 4 14" xfId="15492" xr:uid="{FFA9E69A-278A-4FAC-8B8B-AA791C84F2B7}"/>
    <cellStyle name="Input 5 4 15" xfId="10837" xr:uid="{81AD7A2B-9D9A-499A-BEC6-789E619BD951}"/>
    <cellStyle name="Input 5 4 16" xfId="21557" xr:uid="{CB6D42C0-EBA0-4FEC-B53A-F03BC4EFDB52}"/>
    <cellStyle name="Input 5 4 17" xfId="11026" xr:uid="{0D37F2F1-9852-4AFE-9C90-B6479BBB8C37}"/>
    <cellStyle name="Input 5 4 18" xfId="31310" xr:uid="{0DB074D4-AF05-4D1E-AA8F-E8ABD3B52FB3}"/>
    <cellStyle name="Input 5 4 19" xfId="33147" xr:uid="{6387687B-A985-4F6E-BFC0-516FFA8E0FEF}"/>
    <cellStyle name="Input 5 4 2" xfId="1300" xr:uid="{593139D5-BA60-45C3-9DC1-D8CF6D46CEF2}"/>
    <cellStyle name="Input 5 4 2 10" xfId="6993" xr:uid="{15B1A7E5-E7F1-4B79-AABE-5FD845B1EBC3}"/>
    <cellStyle name="Input 5 4 2 11" xfId="11113" xr:uid="{E6A9CF1E-B18E-4778-8A6C-13EDAFCB8FD9}"/>
    <cellStyle name="Input 5 4 2 12" xfId="10880" xr:uid="{25F55763-EA29-4069-BB65-CFB837AEBB3E}"/>
    <cellStyle name="Input 5 4 2 13" xfId="15491" xr:uid="{904D210B-F271-43CA-9E31-DB07B6CFD000}"/>
    <cellStyle name="Input 5 4 2 14" xfId="19012" xr:uid="{E4DD7EF3-FA87-4FFF-A4A9-1CE8FC259B12}"/>
    <cellStyle name="Input 5 4 2 15" xfId="11280" xr:uid="{BEAFAF15-FDC4-4D44-81F5-5E8585051F5D}"/>
    <cellStyle name="Input 5 4 2 16" xfId="11027" xr:uid="{05CB2CFC-C59B-4C57-9EBE-AA8CEFD9E425}"/>
    <cellStyle name="Input 5 4 2 17" xfId="31311" xr:uid="{D1554C66-6E8A-4C07-B01B-C17561FCC8EA}"/>
    <cellStyle name="Input 5 4 2 18" xfId="33148" xr:uid="{00CF09FE-51B4-449C-B097-52EDC8A8BB27}"/>
    <cellStyle name="Input 5 4 2 19" xfId="34708" xr:uid="{38E9BC9D-A6C3-4E40-9F2F-77BFF942B5AB}"/>
    <cellStyle name="Input 5 4 2 2" xfId="3708" xr:uid="{FF86C07E-C481-4E7F-9D78-8ECEA8F07B60}"/>
    <cellStyle name="Input 5 4 2 2 10" xfId="37027" xr:uid="{90857E80-46C1-4F38-AA24-E67623A70403}"/>
    <cellStyle name="Input 5 4 2 2 11" xfId="34374" xr:uid="{3A459721-9594-4B09-89B6-B2CCBEE1D577}"/>
    <cellStyle name="Input 5 4 2 2 2" xfId="7935" xr:uid="{F15A7B98-91CE-4332-AF73-C19F07615010}"/>
    <cellStyle name="Input 5 4 2 2 3" xfId="12066" xr:uid="{72EE678E-0907-407C-B215-E767B114E3A8}"/>
    <cellStyle name="Input 5 4 2 2 4" xfId="8790" xr:uid="{3FFF55D0-FCE3-4BAE-B2DE-578097E4A489}"/>
    <cellStyle name="Input 5 4 2 2 5" xfId="17777" xr:uid="{550B45A9-D236-4B0D-B8A2-54D02FE7A232}"/>
    <cellStyle name="Input 5 4 2 2 6" xfId="8625" xr:uid="{3A30352D-6B83-4D53-B6C3-DF30ECF7F08E}"/>
    <cellStyle name="Input 5 4 2 2 7" xfId="11579" xr:uid="{3BB0136E-1456-4801-90B2-29EE26A1FE67}"/>
    <cellStyle name="Input 5 4 2 2 8" xfId="18464" xr:uid="{14C7F617-802F-47C3-B206-E6DB4450BBB2}"/>
    <cellStyle name="Input 5 4 2 2 9" xfId="27926" xr:uid="{A8899EE5-0EC9-4624-AFC3-A7DDD69F04F2}"/>
    <cellStyle name="Input 5 4 2 3" xfId="4889" xr:uid="{6BFE9DF7-406F-4356-B9D7-113EA52FCCAE}"/>
    <cellStyle name="Input 5 4 2 3 10" xfId="37933" xr:uid="{DE017067-0287-4F61-B25F-269BAE30233D}"/>
    <cellStyle name="Input 5 4 2 3 11" xfId="40734" xr:uid="{03E910C9-CDB7-449C-B964-66B5D9B38878}"/>
    <cellStyle name="Input 5 4 2 3 2" xfId="8950" xr:uid="{0C3800DC-3C9F-4A3F-83C0-BDD33109D3F9}"/>
    <cellStyle name="Input 5 4 2 3 3" xfId="13046" xr:uid="{7577B50C-4B16-415D-98C8-0A6BE6B1C748}"/>
    <cellStyle name="Input 5 4 2 3 4" xfId="15606" xr:uid="{65E9D7C3-F263-4459-A08F-3E51644F3868}"/>
    <cellStyle name="Input 5 4 2 3 5" xfId="18683" xr:uid="{30674971-DB5D-4444-ADAF-0D6108EC1A4C}"/>
    <cellStyle name="Input 5 4 2 3 6" xfId="21225" xr:uid="{E8EA8AD2-8883-4CF5-AE2E-726931957DB0}"/>
    <cellStyle name="Input 5 4 2 3 7" xfId="23685" xr:uid="{9DCDB52C-D106-4C22-88C6-10A480E9D6C9}"/>
    <cellStyle name="Input 5 4 2 3 8" xfId="26007" xr:uid="{FAA46933-9C2F-4B76-A36D-EB3E985B5109}"/>
    <cellStyle name="Input 5 4 2 3 9" xfId="28572" xr:uid="{131EE8E4-41A6-48E9-A24A-B121646C55DD}"/>
    <cellStyle name="Input 5 4 2 4" xfId="5071" xr:uid="{2FEFCD85-D094-4311-A35D-2A8B73B8B0CA}"/>
    <cellStyle name="Input 5 4 2 4 10" xfId="38115" xr:uid="{FA435375-2168-43B5-AB75-BAE11019DC6E}"/>
    <cellStyle name="Input 5 4 2 4 11" xfId="34560" xr:uid="{5348F262-8C97-4006-8144-32A1F739F839}"/>
    <cellStyle name="Input 5 4 2 4 2" xfId="9126" xr:uid="{291D8975-81B1-4E4D-91B2-21E53D15DCE9}"/>
    <cellStyle name="Input 5 4 2 4 3" xfId="13228" xr:uid="{BEEFB42E-C5C2-439F-91A9-002CE33D5DB8}"/>
    <cellStyle name="Input 5 4 2 4 4" xfId="15788" xr:uid="{A6CC0A9A-F2A7-41A3-9E55-B0B9A0EBE236}"/>
    <cellStyle name="Input 5 4 2 4 5" xfId="18859" xr:uid="{9443201E-77F7-4AC7-A07D-19D1722B974C}"/>
    <cellStyle name="Input 5 4 2 4 6" xfId="21401" xr:uid="{34397587-4B84-4F0D-AEE9-FB8B0DAF1C61}"/>
    <cellStyle name="Input 5 4 2 4 7" xfId="23861" xr:uid="{6F9C24F8-6007-43F0-9696-BDFE467B3802}"/>
    <cellStyle name="Input 5 4 2 4 8" xfId="26183" xr:uid="{2894038F-55C8-49C7-AF71-10D7F660A363}"/>
    <cellStyle name="Input 5 4 2 4 9" xfId="28748" xr:uid="{63E4D5F0-5B2D-493B-9796-DA2052E59659}"/>
    <cellStyle name="Input 5 4 2 5" xfId="4230" xr:uid="{E5763843-4BA6-4A9A-9909-924785B03DAA}"/>
    <cellStyle name="Input 5 4 2 5 10" xfId="37539" xr:uid="{058510D5-D566-48A5-8E85-1FFDCE9C5352}"/>
    <cellStyle name="Input 5 4 2 5 11" xfId="40617" xr:uid="{8E5F3763-B1BA-4288-9BC4-225D572429F4}"/>
    <cellStyle name="Input 5 4 2 5 2" xfId="8447" xr:uid="{027840AA-B114-4724-A592-BBE27B3FB4C7}"/>
    <cellStyle name="Input 5 4 2 5 3" xfId="12578" xr:uid="{D887D1C0-9A14-4CEC-B5AE-BA80A1FC6370}"/>
    <cellStyle name="Input 5 4 2 5 4" xfId="15273" xr:uid="{EF2D6092-4338-493F-AA37-BD6CC59ED676}"/>
    <cellStyle name="Input 5 4 2 5 5" xfId="18286" xr:uid="{F5C36F2D-AA6F-40CB-BF13-49B0C7ACCEA0}"/>
    <cellStyle name="Input 5 4 2 5 6" xfId="20903" xr:uid="{0D55BA37-A2EB-42E7-9B92-99023515A171}"/>
    <cellStyle name="Input 5 4 2 5 7" xfId="23437" xr:uid="{DFD31DA9-DA30-4755-9C3A-AC4CC03D188B}"/>
    <cellStyle name="Input 5 4 2 5 8" xfId="25846" xr:uid="{3F36595C-1BB1-4498-99BC-F9C5E52B1254}"/>
    <cellStyle name="Input 5 4 2 5 9" xfId="28426" xr:uid="{B74DA297-9BEB-4218-AF15-3578B49F0BB8}"/>
    <cellStyle name="Input 5 4 2 6" xfId="4980" xr:uid="{34CF7B93-C4A5-4166-9F9A-5BC7035FDA3F}"/>
    <cellStyle name="Input 5 4 2 6 10" xfId="38024" xr:uid="{0314C9CC-2140-4EBA-B78D-21E0C00E845C}"/>
    <cellStyle name="Input 5 4 2 6 11" xfId="34534" xr:uid="{F50097B1-2AD4-46C4-91C9-25656C3E83EB}"/>
    <cellStyle name="Input 5 4 2 6 2" xfId="9035" xr:uid="{42B54108-8BAD-432D-83AA-64162DB62AA7}"/>
    <cellStyle name="Input 5 4 2 6 3" xfId="13137" xr:uid="{9F94CC9A-144B-4F0B-B973-6591DBA635A6}"/>
    <cellStyle name="Input 5 4 2 6 4" xfId="15697" xr:uid="{8E107FB0-37B3-424A-A963-E3291E3CE465}"/>
    <cellStyle name="Input 5 4 2 6 5" xfId="18768" xr:uid="{A84E3AAA-1D3C-4643-93F1-EB417A78D3C6}"/>
    <cellStyle name="Input 5 4 2 6 6" xfId="21310" xr:uid="{902312D1-199B-491A-8558-6CA5306B3E25}"/>
    <cellStyle name="Input 5 4 2 6 7" xfId="23770" xr:uid="{C1CB7E7D-8264-47ED-ACF3-0575AC0BFBF9}"/>
    <cellStyle name="Input 5 4 2 6 8" xfId="26092" xr:uid="{5EB721FE-5C48-4D8B-906F-B2C2262FB14C}"/>
    <cellStyle name="Input 5 4 2 6 9" xfId="28657" xr:uid="{E550CCF8-7FB7-4DF5-B09C-929093EE87DC}"/>
    <cellStyle name="Input 5 4 2 7" xfId="4106" xr:uid="{80DFA292-39C3-4E63-AD79-D03EAD48E506}"/>
    <cellStyle name="Input 5 4 2 7 10" xfId="37415" xr:uid="{6D9DBB2E-4E55-4562-A5F0-37C6076A056E}"/>
    <cellStyle name="Input 5 4 2 7 11" xfId="40054" xr:uid="{76B87034-AE38-4A7A-BB13-090AC25D4D29}"/>
    <cellStyle name="Input 5 4 2 7 2" xfId="8323" xr:uid="{57F0E543-A52E-4972-A0F7-D4C44DEA0F51}"/>
    <cellStyle name="Input 5 4 2 7 3" xfId="12454" xr:uid="{843C55BE-7597-4359-A718-AA39CFD6979F}"/>
    <cellStyle name="Input 5 4 2 7 4" xfId="15149" xr:uid="{A5C82AF7-88F6-4015-BF4D-F1B4331C6F99}"/>
    <cellStyle name="Input 5 4 2 7 5" xfId="18162" xr:uid="{7679826C-B742-40C7-806A-D3349D2AE6DB}"/>
    <cellStyle name="Input 5 4 2 7 6" xfId="20779" xr:uid="{EBFE49B0-008E-4451-8A81-C474C283FA32}"/>
    <cellStyle name="Input 5 4 2 7 7" xfId="23313" xr:uid="{692D7654-EE34-4F98-A0C4-A091F345DBE0}"/>
    <cellStyle name="Input 5 4 2 7 8" xfId="25722" xr:uid="{5527DC42-E181-4622-ABC6-913461ADBA18}"/>
    <cellStyle name="Input 5 4 2 7 9" xfId="28302" xr:uid="{B8125B4A-2C4C-430A-8A5C-E511F97B428B}"/>
    <cellStyle name="Input 5 4 2 8" xfId="6544" xr:uid="{A404690D-BD83-48B1-A8AB-B4C92DD3B530}"/>
    <cellStyle name="Input 5 4 2 8 10" xfId="39547" xr:uid="{EF9E09D1-5923-47BA-94FE-70363974F247}"/>
    <cellStyle name="Input 5 4 2 8 11" xfId="35520" xr:uid="{2B4BDAB1-3BD5-4466-B607-19C4306A29CC}"/>
    <cellStyle name="Input 5 4 2 8 2" xfId="10492" xr:uid="{141B0628-6567-47B8-BC18-1C6B9DD02AC4}"/>
    <cellStyle name="Input 5 4 2 8 3" xfId="14661" xr:uid="{10877A60-4344-4C6C-9D1E-10F86B8BDEC7}"/>
    <cellStyle name="Input 5 4 2 8 4" xfId="17180" xr:uid="{7146EFC3-6AD2-44D6-BA36-C6A90B2F7C72}"/>
    <cellStyle name="Input 5 4 2 8 5" xfId="20292" xr:uid="{8B7144EA-0D88-4CF8-936C-E4529CC09016}"/>
    <cellStyle name="Input 5 4 2 8 6" xfId="22819" xr:uid="{C11A2CF8-54C9-4A02-A996-71C67673A285}"/>
    <cellStyle name="Input 5 4 2 8 7" xfId="25243" xr:uid="{84A59100-D8C1-459D-AF6D-BFA9C177A9F9}"/>
    <cellStyle name="Input 5 4 2 8 8" xfId="27539" xr:uid="{46C2C28F-A4C6-48A8-8D85-65CE65583C84}"/>
    <cellStyle name="Input 5 4 2 8 9" xfId="30088" xr:uid="{6DEA7277-97C7-4BA9-B5FB-A93FA054D275}"/>
    <cellStyle name="Input 5 4 2 9" xfId="7547" xr:uid="{FD6AAA0E-C1FE-44F6-980F-815950BFFEDC}"/>
    <cellStyle name="Input 5 4 20" xfId="34707" xr:uid="{FE4DE258-907B-45D5-BA8E-AD361166917F}"/>
    <cellStyle name="Input 5 4 3" xfId="3707" xr:uid="{3DECCCF9-1E18-474E-B35E-DDD1595F91FF}"/>
    <cellStyle name="Input 5 4 3 10" xfId="31312" xr:uid="{B3EAF5AC-BCF3-4D87-AE51-B34ED1D66DB7}"/>
    <cellStyle name="Input 5 4 3 11" xfId="33149" xr:uid="{58BF4D28-44F1-4008-B590-DC008F9B68C2}"/>
    <cellStyle name="Input 5 4 3 12" xfId="37026" xr:uid="{F19F6438-2402-4A24-9DC3-F49CE199D88A}"/>
    <cellStyle name="Input 5 4 3 13" xfId="34373" xr:uid="{D15AFC78-0CA6-42BD-9BC9-A8E48A83A2E3}"/>
    <cellStyle name="Input 5 4 3 2" xfId="7934" xr:uid="{023FC5B8-D404-427F-AF8A-8D0636C18B20}"/>
    <cellStyle name="Input 5 4 3 3" xfId="12065" xr:uid="{9DFE5735-D7FB-4584-B114-D5F78B87B4AF}"/>
    <cellStyle name="Input 5 4 3 4" xfId="13359" xr:uid="{95403576-28C8-4F18-A131-E5D6AAC1106D}"/>
    <cellStyle name="Input 5 4 3 5" xfId="17776" xr:uid="{861C710B-ABA6-4FF5-9F57-82702748282D}"/>
    <cellStyle name="Input 5 4 3 6" xfId="18988" xr:uid="{CDAF3B77-EAF4-4F2C-B1EC-B57C20EB9065}"/>
    <cellStyle name="Input 5 4 3 7" xfId="21532" xr:uid="{DBF18CE9-1D75-4009-9763-2515D182EDD0}"/>
    <cellStyle name="Input 5 4 3 8" xfId="23986" xr:uid="{A30EED1B-C942-49DE-B133-6E9FC6C67E93}"/>
    <cellStyle name="Input 5 4 3 9" xfId="27925" xr:uid="{63D76827-41A5-496F-A757-FB16B5795ED6}"/>
    <cellStyle name="Input 5 4 4" xfId="4888" xr:uid="{093C9C2C-798D-47FF-8279-5D36569ADB68}"/>
    <cellStyle name="Input 5 4 4 10" xfId="31313" xr:uid="{F932A395-2599-4822-8F30-4DB10A400D02}"/>
    <cellStyle name="Input 5 4 4 11" xfId="33150" xr:uid="{E2E05B37-D4E5-4963-BD2B-C745A27F01DA}"/>
    <cellStyle name="Input 5 4 4 12" xfId="37932" xr:uid="{CA49793A-420A-46D0-AACA-94856B83E0D7}"/>
    <cellStyle name="Input 5 4 4 13" xfId="40077" xr:uid="{8B0233EE-CF84-49B5-B5DD-49A1BF34E992}"/>
    <cellStyle name="Input 5 4 4 2" xfId="8949" xr:uid="{28EE7908-B60D-4F95-B86D-70D68124F620}"/>
    <cellStyle name="Input 5 4 4 3" xfId="13045" xr:uid="{F11F8BD7-A544-4B2A-AD5E-3CC1E625450D}"/>
    <cellStyle name="Input 5 4 4 4" xfId="15605" xr:uid="{93B933D0-6B87-44F4-8023-D50C235AE84D}"/>
    <cellStyle name="Input 5 4 4 5" xfId="18682" xr:uid="{82F8E25C-3696-4195-A1E9-BA1D60B83936}"/>
    <cellStyle name="Input 5 4 4 6" xfId="21224" xr:uid="{178CE4B7-D9C5-4585-82C8-7F35F1F881EC}"/>
    <cellStyle name="Input 5 4 4 7" xfId="23684" xr:uid="{FB758075-3510-47D7-AB08-3741B749CB99}"/>
    <cellStyle name="Input 5 4 4 8" xfId="26006" xr:uid="{C3B8C455-C711-4F46-8284-A27D71084E6C}"/>
    <cellStyle name="Input 5 4 4 9" xfId="28571" xr:uid="{6DB21C76-ACCE-4294-88BA-BDCB9B30FBA9}"/>
    <cellStyle name="Input 5 4 5" xfId="5072" xr:uid="{CEE459CD-CA95-489F-9550-19CA3DE53EDF}"/>
    <cellStyle name="Input 5 4 5 10" xfId="31314" xr:uid="{F75B8E1D-D74E-4882-9B06-EACD4FC87ACB}"/>
    <cellStyle name="Input 5 4 5 11" xfId="33151" xr:uid="{AD1830E3-599A-4E50-A733-C2DEA29CCE5B}"/>
    <cellStyle name="Input 5 4 5 12" xfId="38116" xr:uid="{9F38B29D-A0A4-4687-9AAE-1244E16DFE32}"/>
    <cellStyle name="Input 5 4 5 13" xfId="37791" xr:uid="{E1830C86-E4B4-4B15-82A4-259B47C169DE}"/>
    <cellStyle name="Input 5 4 5 2" xfId="9127" xr:uid="{75A63EE3-7E0D-4765-B7A3-471992A5E3AD}"/>
    <cellStyle name="Input 5 4 5 3" xfId="13229" xr:uid="{B568F846-5751-44E1-A535-0F411E600236}"/>
    <cellStyle name="Input 5 4 5 4" xfId="15789" xr:uid="{523B6278-93CE-4175-8312-4A4DEDC5BEA3}"/>
    <cellStyle name="Input 5 4 5 5" xfId="18860" xr:uid="{F1A596F5-F5DC-4549-8590-7481550B1E78}"/>
    <cellStyle name="Input 5 4 5 6" xfId="21402" xr:uid="{FEA5FA0A-16C8-4D6A-A5A2-C865079B4FED}"/>
    <cellStyle name="Input 5 4 5 7" xfId="23862" xr:uid="{72F17662-E84E-45F4-BABE-FEA195CC36FC}"/>
    <cellStyle name="Input 5 4 5 8" xfId="26184" xr:uid="{FB358A41-7450-4C43-AD02-3A5A4086E37D}"/>
    <cellStyle name="Input 5 4 5 9" xfId="28749" xr:uid="{D2C15D60-1B15-40F7-B0D5-AB8F38A02BF6}"/>
    <cellStyle name="Input 5 4 6" xfId="4229" xr:uid="{7EFF9732-9CE3-4103-B224-700ECE40670F}"/>
    <cellStyle name="Input 5 4 6 10" xfId="37538" xr:uid="{7CA0CB15-572C-4628-896D-6EFD58D0D17C}"/>
    <cellStyle name="Input 5 4 6 11" xfId="40716" xr:uid="{FBB32EFA-0767-468F-B224-2F14F598029C}"/>
    <cellStyle name="Input 5 4 6 2" xfId="8446" xr:uid="{65BDFFA4-1895-4DE5-80BF-EB97BF82BC74}"/>
    <cellStyle name="Input 5 4 6 3" xfId="12577" xr:uid="{6C1F7788-73D6-4E79-9524-8F60E56E2B65}"/>
    <cellStyle name="Input 5 4 6 4" xfId="15272" xr:uid="{EF122C74-8A18-4AB3-B290-6381A2FCD9A6}"/>
    <cellStyle name="Input 5 4 6 5" xfId="18285" xr:uid="{7B37B3BF-52F3-4DF5-8657-A4FC35F658A9}"/>
    <cellStyle name="Input 5 4 6 6" xfId="20902" xr:uid="{39D902F0-E7CE-4A57-981C-A9E5AC1BE400}"/>
    <cellStyle name="Input 5 4 6 7" xfId="23436" xr:uid="{45A69629-657F-4672-BFDD-4C009A544CC6}"/>
    <cellStyle name="Input 5 4 6 8" xfId="25845" xr:uid="{9ED0FC14-200F-4A78-B75D-D8E236B018C7}"/>
    <cellStyle name="Input 5 4 6 9" xfId="28425" xr:uid="{EE32C166-F687-4023-AAAF-D08A1775B158}"/>
    <cellStyle name="Input 5 4 7" xfId="4981" xr:uid="{AC08D8D3-4988-4D7D-B653-A244F07EE44D}"/>
    <cellStyle name="Input 5 4 7 10" xfId="38025" xr:uid="{1B5A960C-41F1-4AA9-83A9-C31978411E52}"/>
    <cellStyle name="Input 5 4 7 11" xfId="40809" xr:uid="{428FCA5B-A078-4C15-B2A4-9A71A18D6C08}"/>
    <cellStyle name="Input 5 4 7 2" xfId="9036" xr:uid="{9B604328-619F-4C8E-BA5C-5679F6614C1D}"/>
    <cellStyle name="Input 5 4 7 3" xfId="13138" xr:uid="{15C7C771-4BB1-49AB-BD23-24ED72F115B5}"/>
    <cellStyle name="Input 5 4 7 4" xfId="15698" xr:uid="{91D65622-C460-44C9-8106-89E1C3DF696F}"/>
    <cellStyle name="Input 5 4 7 5" xfId="18769" xr:uid="{F9E67FA9-AFDA-4BD6-98BA-D0CED29495AC}"/>
    <cellStyle name="Input 5 4 7 6" xfId="21311" xr:uid="{A54C72B4-ACE4-4554-9638-7D43064D193F}"/>
    <cellStyle name="Input 5 4 7 7" xfId="23771" xr:uid="{2F86177D-330B-436A-B828-0651772A8365}"/>
    <cellStyle name="Input 5 4 7 8" xfId="26093" xr:uid="{06EF0E80-917C-448D-A4CC-D6BB19DC6BE8}"/>
    <cellStyle name="Input 5 4 7 9" xfId="28658" xr:uid="{92BDF728-A983-4A00-AC33-B321BA57BE41}"/>
    <cellStyle name="Input 5 4 8" xfId="4105" xr:uid="{98D80462-7F40-48D3-9DE1-56DAC925C0B4}"/>
    <cellStyle name="Input 5 4 8 10" xfId="37414" xr:uid="{DB82B894-EA6E-493C-98B9-76F29B44FF9E}"/>
    <cellStyle name="Input 5 4 8 11" xfId="40972" xr:uid="{8962F883-2852-49BA-804F-4CCE75684070}"/>
    <cellStyle name="Input 5 4 8 2" xfId="8322" xr:uid="{180FDF78-F6B0-4F04-9A68-9CDBE93EED0E}"/>
    <cellStyle name="Input 5 4 8 3" xfId="12453" xr:uid="{DF0E0014-E5A8-40D1-9102-58B3FCA70378}"/>
    <cellStyle name="Input 5 4 8 4" xfId="15148" xr:uid="{8D046197-9BCC-486F-A1FB-9D2AA86494DA}"/>
    <cellStyle name="Input 5 4 8 5" xfId="18161" xr:uid="{1733C2AD-2B87-4510-9FE8-6C19416D6B63}"/>
    <cellStyle name="Input 5 4 8 6" xfId="20778" xr:uid="{78CC405F-5FFE-45A3-AD08-CC716004F586}"/>
    <cellStyle name="Input 5 4 8 7" xfId="23312" xr:uid="{CD63D494-F268-447F-8E17-2938ABFAEC2E}"/>
    <cellStyle name="Input 5 4 8 8" xfId="25721" xr:uid="{84D2C414-E173-4819-9C17-1A861A330C44}"/>
    <cellStyle name="Input 5 4 8 9" xfId="28301" xr:uid="{947AD216-468C-4D70-B35A-C8577423B119}"/>
    <cellStyle name="Input 5 4 9" xfId="6543" xr:uid="{AFD00797-66D7-42CC-9F41-73CAB5B12024}"/>
    <cellStyle name="Input 5 4 9 10" xfId="39546" xr:uid="{20587EF8-283C-4644-8F5A-2E1286C5C574}"/>
    <cellStyle name="Input 5 4 9 11" xfId="35521" xr:uid="{404C7EC0-DAA4-4031-83A5-B518139E7F5D}"/>
    <cellStyle name="Input 5 4 9 2" xfId="10491" xr:uid="{D789CC17-F555-4821-8074-5EEAB65FE2A9}"/>
    <cellStyle name="Input 5 4 9 3" xfId="14660" xr:uid="{F281EA03-815C-477F-B153-E693108AC67B}"/>
    <cellStyle name="Input 5 4 9 4" xfId="17179" xr:uid="{E159FE65-284C-4FB8-A018-991698526972}"/>
    <cellStyle name="Input 5 4 9 5" xfId="20291" xr:uid="{F4DFE2DC-8692-4ED1-9FE2-91028D97F638}"/>
    <cellStyle name="Input 5 4 9 6" xfId="22818" xr:uid="{ABF810B5-CF28-419D-B185-432B810C79EB}"/>
    <cellStyle name="Input 5 4 9 7" xfId="25242" xr:uid="{AB1E97ED-8515-4E7F-8446-D0FC3BF3060F}"/>
    <cellStyle name="Input 5 4 9 8" xfId="27538" xr:uid="{967B4224-36C5-4124-BB88-27EFDE82B722}"/>
    <cellStyle name="Input 5 4 9 9" xfId="30087" xr:uid="{D16BC664-BA2A-4640-AB5D-FBAB5B4427C5}"/>
    <cellStyle name="Input 5 5" xfId="1301" xr:uid="{52EDD5B2-90A5-4B4B-AC95-6EB635D2A8D5}"/>
    <cellStyle name="Input 5 5 10" xfId="7548" xr:uid="{F55563A6-678D-41BF-A92C-1CDBA692DDAB}"/>
    <cellStyle name="Input 5 5 11" xfId="6992" xr:uid="{03A3B836-357A-4250-989A-5F4798577880}"/>
    <cellStyle name="Input 5 5 12" xfId="11112" xr:uid="{C83498B3-EA21-4C36-9F8D-4A8A39B286A6}"/>
    <cellStyle name="Input 5 5 13" xfId="10881" xr:uid="{9B2B2E81-462B-413C-873D-6F7D86D5F52A}"/>
    <cellStyle name="Input 5 5 14" xfId="11230" xr:uid="{00903C40-7D68-4196-98A6-17DE7E548B0A}"/>
    <cellStyle name="Input 5 5 15" xfId="13091" xr:uid="{31788BDF-B43E-4AF8-913B-D7BD3B813AD1}"/>
    <cellStyle name="Input 5 5 16" xfId="11279" xr:uid="{2A44DC9A-D9B0-4186-A75F-9497CD24A932}"/>
    <cellStyle name="Input 5 5 17" xfId="11028" xr:uid="{E2CC5036-61D5-4073-8AC6-059DC13018A8}"/>
    <cellStyle name="Input 5 5 18" xfId="31315" xr:uid="{5BEDE973-C659-4594-B7E8-87336D30E3FA}"/>
    <cellStyle name="Input 5 5 19" xfId="33152" xr:uid="{562E24EB-9CA1-4F51-8366-0E3195395A2A}"/>
    <cellStyle name="Input 5 5 2" xfId="1302" xr:uid="{D40AF68C-8D83-4240-8FF1-F6131BD1F965}"/>
    <cellStyle name="Input 5 5 2 10" xfId="6991" xr:uid="{D4E2F9A1-790B-4968-88BC-F49B4DB2B5B7}"/>
    <cellStyle name="Input 5 5 2 11" xfId="11111" xr:uid="{4CD80659-6003-44DE-846D-910EB8DE4748}"/>
    <cellStyle name="Input 5 5 2 12" xfId="10882" xr:uid="{26D91035-76F0-49CB-BFB2-998413A8ED97}"/>
    <cellStyle name="Input 5 5 2 13" xfId="11229" xr:uid="{01B4139E-CDBC-4B59-8E00-90679A23D349}"/>
    <cellStyle name="Input 5 5 2 14" xfId="10867" xr:uid="{A080769B-0C9F-4CF6-B810-33CEB0DE9715}"/>
    <cellStyle name="Input 5 5 2 15" xfId="11278" xr:uid="{1AE2B7B9-4BEE-4EE8-B377-F2C509C100F1}"/>
    <cellStyle name="Input 5 5 2 16" xfId="11029" xr:uid="{4211E973-0BE1-4612-9156-01F09F69D72C}"/>
    <cellStyle name="Input 5 5 2 17" xfId="31316" xr:uid="{A76360A6-A147-4EA9-8B54-60CE5050B2AF}"/>
    <cellStyle name="Input 5 5 2 18" xfId="33153" xr:uid="{04CE735E-A15C-4289-A0F6-CA912992DE19}"/>
    <cellStyle name="Input 5 5 2 19" xfId="34710" xr:uid="{86434615-4A02-474F-8DA6-2AB13B4F1A85}"/>
    <cellStyle name="Input 5 5 2 2" xfId="3710" xr:uid="{CA28FE4B-573E-4DEC-B16F-A4E77CD5659C}"/>
    <cellStyle name="Input 5 5 2 2 10" xfId="37029" xr:uid="{86181FA8-827F-45F7-87CD-53FDD5CFA286}"/>
    <cellStyle name="Input 5 5 2 2 11" xfId="37610" xr:uid="{938569DA-392D-49C8-9B23-785300FCDE1B}"/>
    <cellStyle name="Input 5 5 2 2 2" xfId="7937" xr:uid="{914462BA-5938-4EB1-BE74-0A4129ACD4DE}"/>
    <cellStyle name="Input 5 5 2 2 3" xfId="12068" xr:uid="{41549125-18F9-45E8-9730-71480F9925D1}"/>
    <cellStyle name="Input 5 5 2 2 4" xfId="9254" xr:uid="{754F7747-6E36-4A46-88D1-58C9BA434956}"/>
    <cellStyle name="Input 5 5 2 2 5" xfId="17779" xr:uid="{1DCEA2AB-708E-47B9-BC94-DFC28E702866}"/>
    <cellStyle name="Input 5 5 2 2 6" xfId="8627" xr:uid="{12041214-0A67-43E5-B370-CEB0A42CB37D}"/>
    <cellStyle name="Input 5 5 2 2 7" xfId="11581" xr:uid="{621B95B0-A910-47EE-9691-2066EB9E02F7}"/>
    <cellStyle name="Input 5 5 2 2 8" xfId="7085" xr:uid="{72FB5FDD-3128-4246-82A3-FA63A1F8BA0B}"/>
    <cellStyle name="Input 5 5 2 2 9" xfId="27928" xr:uid="{811A17C1-36CA-4138-A1FF-51A28D7C1C95}"/>
    <cellStyle name="Input 5 5 2 3" xfId="4891" xr:uid="{198A0EA7-4B51-413B-85FC-DB6776963B92}"/>
    <cellStyle name="Input 5 5 2 3 10" xfId="37935" xr:uid="{67222CB2-9A87-47A7-AF0F-D78C997FD740}"/>
    <cellStyle name="Input 5 5 2 3 11" xfId="39944" xr:uid="{5758B2B1-3966-4CD7-946A-DBE17E53752B}"/>
    <cellStyle name="Input 5 5 2 3 2" xfId="8952" xr:uid="{55F0237E-9A57-4745-A428-F463BA26A255}"/>
    <cellStyle name="Input 5 5 2 3 3" xfId="13048" xr:uid="{1C67036C-6C20-4AD3-8223-6AA33B7DEE4D}"/>
    <cellStyle name="Input 5 5 2 3 4" xfId="15608" xr:uid="{6E78556A-DBC0-49C2-A24F-EC365BE1C138}"/>
    <cellStyle name="Input 5 5 2 3 5" xfId="18685" xr:uid="{1BDA322E-A148-4821-98C1-FCF5E38D7650}"/>
    <cellStyle name="Input 5 5 2 3 6" xfId="21227" xr:uid="{C26CDAEE-FDC5-4527-9D90-0F5EDD3E9CF7}"/>
    <cellStyle name="Input 5 5 2 3 7" xfId="23687" xr:uid="{7392EC46-4B0C-447C-922E-8C60904681C2}"/>
    <cellStyle name="Input 5 5 2 3 8" xfId="26009" xr:uid="{545B981A-8ECE-4B88-821A-08EA1EB3DDDC}"/>
    <cellStyle name="Input 5 5 2 3 9" xfId="28574" xr:uid="{1E0171C6-FB1D-4682-A9FA-BFDBA3566A60}"/>
    <cellStyle name="Input 5 5 2 4" xfId="5069" xr:uid="{6A85C3C6-2821-463F-92E9-4A140A1CFB2F}"/>
    <cellStyle name="Input 5 5 2 4 10" xfId="38113" xr:uid="{79D408A9-BE9F-4D71-BC57-E1142D51F13E}"/>
    <cellStyle name="Input 5 5 2 4 11" xfId="37790" xr:uid="{4FED5315-0934-427F-9C9B-C6CD2DD5326C}"/>
    <cellStyle name="Input 5 5 2 4 2" xfId="9124" xr:uid="{8C3AE36E-98B7-4683-9FF4-7D2DC13810FF}"/>
    <cellStyle name="Input 5 5 2 4 3" xfId="13226" xr:uid="{B85F29AA-2459-4DB2-A0CE-07DE0ACC680C}"/>
    <cellStyle name="Input 5 5 2 4 4" xfId="15786" xr:uid="{C9E51AF3-8CC2-4F69-A480-4BE61EEA4B07}"/>
    <cellStyle name="Input 5 5 2 4 5" xfId="18857" xr:uid="{4B82B3DD-91EC-4BA7-A7EA-4355B0AE13D4}"/>
    <cellStyle name="Input 5 5 2 4 6" xfId="21399" xr:uid="{0A390D7C-1E5C-4285-BE0A-1F92F6C91424}"/>
    <cellStyle name="Input 5 5 2 4 7" xfId="23859" xr:uid="{3267F05C-A46D-4790-B083-A42EB4F775C9}"/>
    <cellStyle name="Input 5 5 2 4 8" xfId="26181" xr:uid="{B3A89368-18E9-4CED-B0DE-532DD85A98B3}"/>
    <cellStyle name="Input 5 5 2 4 9" xfId="28746" xr:uid="{75CCE4C0-1E9A-4A97-8003-96808D4B3A6C}"/>
    <cellStyle name="Input 5 5 2 5" xfId="4232" xr:uid="{ED9A64EB-7718-4BC4-92E5-ADE72B973902}"/>
    <cellStyle name="Input 5 5 2 5 10" xfId="37541" xr:uid="{1F5B52FD-598C-461C-94E5-36743D740A7C}"/>
    <cellStyle name="Input 5 5 2 5 11" xfId="37743" xr:uid="{6018D3A3-B350-4A04-A8E4-CFF0820F2BFF}"/>
    <cellStyle name="Input 5 5 2 5 2" xfId="8449" xr:uid="{EBBBFAF2-646F-4EED-B6F3-F91FD683AD14}"/>
    <cellStyle name="Input 5 5 2 5 3" xfId="12580" xr:uid="{681B59C3-289B-4622-9020-6811B41F57BC}"/>
    <cellStyle name="Input 5 5 2 5 4" xfId="15275" xr:uid="{067EAA87-ADB0-494D-BDEC-08CF79EE8764}"/>
    <cellStyle name="Input 5 5 2 5 5" xfId="18288" xr:uid="{C33F98AB-7C79-42D5-A1C2-EC525E121400}"/>
    <cellStyle name="Input 5 5 2 5 6" xfId="20905" xr:uid="{D05B7670-F5C2-40B8-BC79-001245DD8610}"/>
    <cellStyle name="Input 5 5 2 5 7" xfId="23439" xr:uid="{923106C1-1E9D-4D3E-B826-FF2856A9A8F2}"/>
    <cellStyle name="Input 5 5 2 5 8" xfId="25848" xr:uid="{FBDAA0A8-8CEF-47FD-9165-B7DF331133C0}"/>
    <cellStyle name="Input 5 5 2 5 9" xfId="28428" xr:uid="{D6B88670-3AC5-4D82-B19A-8F7883B99E20}"/>
    <cellStyle name="Input 5 5 2 6" xfId="4978" xr:uid="{75998354-A2C3-4CE4-96CA-69A003207331}"/>
    <cellStyle name="Input 5 5 2 6 10" xfId="38022" xr:uid="{021EC48E-2DCC-4D7F-8075-BDAE1C7889AC}"/>
    <cellStyle name="Input 5 5 2 6 11" xfId="37764" xr:uid="{B998991E-CFE7-41C7-905D-E572BA4A8187}"/>
    <cellStyle name="Input 5 5 2 6 2" xfId="9033" xr:uid="{CA0ACB32-A3B4-486C-83FB-808C9F5199DE}"/>
    <cellStyle name="Input 5 5 2 6 3" xfId="13135" xr:uid="{E577DBFC-38CF-41D4-832B-74FADFFB865A}"/>
    <cellStyle name="Input 5 5 2 6 4" xfId="15695" xr:uid="{71F009F6-225E-48A6-AB14-33C3F7C120AB}"/>
    <cellStyle name="Input 5 5 2 6 5" xfId="18766" xr:uid="{105BFE7D-E34F-434A-8E23-75FE51CC13CF}"/>
    <cellStyle name="Input 5 5 2 6 6" xfId="21308" xr:uid="{136ABDE5-387F-47FA-8126-3A23676BC5E8}"/>
    <cellStyle name="Input 5 5 2 6 7" xfId="23768" xr:uid="{B4C2D576-11DF-48BF-9FAD-6365FDFB78EE}"/>
    <cellStyle name="Input 5 5 2 6 8" xfId="26090" xr:uid="{E91C1D0B-DFDD-437B-861C-E6265FDC4282}"/>
    <cellStyle name="Input 5 5 2 6 9" xfId="28655" xr:uid="{24711F11-243E-4588-BBD2-F7D4B4AC24B6}"/>
    <cellStyle name="Input 5 5 2 7" xfId="4108" xr:uid="{8E452FCD-A2A4-438F-9AD1-E0BFF841E27C}"/>
    <cellStyle name="Input 5 5 2 7 10" xfId="37417" xr:uid="{3BFFD6A4-6E66-475B-8D0F-1C993E29E3E6}"/>
    <cellStyle name="Input 5 5 2 7 11" xfId="40108" xr:uid="{0FF7AA16-7994-4ABF-A407-29222980E110}"/>
    <cellStyle name="Input 5 5 2 7 2" xfId="8325" xr:uid="{A542B628-C85C-4DFB-B6FB-4F6231280BA0}"/>
    <cellStyle name="Input 5 5 2 7 3" xfId="12456" xr:uid="{B36F9B72-33E5-4F18-AD7A-78FAF383FAC2}"/>
    <cellStyle name="Input 5 5 2 7 4" xfId="15151" xr:uid="{7826848C-0D7C-46CC-8317-7CAAD5711C88}"/>
    <cellStyle name="Input 5 5 2 7 5" xfId="18164" xr:uid="{4E728016-3FD7-423C-972F-F3787D979DB6}"/>
    <cellStyle name="Input 5 5 2 7 6" xfId="20781" xr:uid="{5F6A23F8-0AC7-470C-8732-C166B6B7C2F3}"/>
    <cellStyle name="Input 5 5 2 7 7" xfId="23315" xr:uid="{27B20ECC-27E7-463C-990D-6AF182F78708}"/>
    <cellStyle name="Input 5 5 2 7 8" xfId="25724" xr:uid="{974C97F0-8A0F-4F2A-8A85-3869B2FB02AE}"/>
    <cellStyle name="Input 5 5 2 7 9" xfId="28304" xr:uid="{DB12C32B-C55E-4974-AA8C-CBAFF54E7224}"/>
    <cellStyle name="Input 5 5 2 8" xfId="6546" xr:uid="{60D8AD43-8AC8-443B-9E08-0838B7879BEA}"/>
    <cellStyle name="Input 5 5 2 8 10" xfId="39549" xr:uid="{CB780765-63CE-4E91-B153-A3C8C0F0F8DB}"/>
    <cellStyle name="Input 5 5 2 8 11" xfId="40784" xr:uid="{A55385C1-DF3E-4B11-8A8D-440DEBF2ED41}"/>
    <cellStyle name="Input 5 5 2 8 2" xfId="10494" xr:uid="{35BE9F33-1051-4618-B65F-9FB48A8AFF8A}"/>
    <cellStyle name="Input 5 5 2 8 3" xfId="14663" xr:uid="{F2F730D0-05E1-4A98-9200-8109AF1B243E}"/>
    <cellStyle name="Input 5 5 2 8 4" xfId="17182" xr:uid="{72CBB63B-40EA-4CFB-BAEB-7B75373BC70E}"/>
    <cellStyle name="Input 5 5 2 8 5" xfId="20294" xr:uid="{953DAFDE-DAEF-4119-B6D5-862FFD5A5A60}"/>
    <cellStyle name="Input 5 5 2 8 6" xfId="22821" xr:uid="{5AAB3FF5-F328-4A7A-AC04-A0B6BC5C7AEB}"/>
    <cellStyle name="Input 5 5 2 8 7" xfId="25245" xr:uid="{067784FC-9D80-42AF-9EED-E61546F9BC77}"/>
    <cellStyle name="Input 5 5 2 8 8" xfId="27541" xr:uid="{1ADB7BBF-E03B-4F10-8CF3-6DAA507AC26D}"/>
    <cellStyle name="Input 5 5 2 8 9" xfId="30090" xr:uid="{6ECC0DE4-231F-48F1-9CBC-8C6BB4F0A895}"/>
    <cellStyle name="Input 5 5 2 9" xfId="7549" xr:uid="{249D4F94-C25B-44EC-99C0-07E38AA88807}"/>
    <cellStyle name="Input 5 5 20" xfId="34709" xr:uid="{7877E7A4-510A-43B1-8E80-9ACCD231E301}"/>
    <cellStyle name="Input 5 5 3" xfId="3709" xr:uid="{9BFC5256-41D4-4235-9608-B4B83CE0C267}"/>
    <cellStyle name="Input 5 5 3 10" xfId="31317" xr:uid="{79B21D79-31AE-4465-9913-E111665FA25D}"/>
    <cellStyle name="Input 5 5 3 11" xfId="33154" xr:uid="{8ABC482F-207C-449E-9450-BDC0C3A95A3A}"/>
    <cellStyle name="Input 5 5 3 12" xfId="37028" xr:uid="{1C2CA464-A2D4-4A14-8F08-FC7EEF8F2B47}"/>
    <cellStyle name="Input 5 5 3 13" xfId="34375" xr:uid="{AF287978-9A4F-4F0A-964B-7DB74039CC85}"/>
    <cellStyle name="Input 5 5 3 2" xfId="7936" xr:uid="{043A0F2B-D5A3-4F9E-9BAA-7063A70CE43F}"/>
    <cellStyle name="Input 5 5 3 3" xfId="12067" xr:uid="{41BF6741-5A62-4FB7-86C6-8E26ACBB04F9}"/>
    <cellStyle name="Input 5 5 3 4" xfId="8789" xr:uid="{7098B298-BA0D-4DB5-89E8-459EF2F64592}"/>
    <cellStyle name="Input 5 5 3 5" xfId="17778" xr:uid="{27A54B80-FF97-4CAB-9E52-07E59150E895}"/>
    <cellStyle name="Input 5 5 3 6" xfId="7173" xr:uid="{FD4F27D7-3037-438A-AE45-3D211488F689}"/>
    <cellStyle name="Input 5 5 3 7" xfId="11580" xr:uid="{A55B3028-B448-48E2-AF37-33282CC16850}"/>
    <cellStyle name="Input 5 5 3 8" xfId="18467" xr:uid="{F4B3E362-D979-4F2C-8923-B7B19D57DB8F}"/>
    <cellStyle name="Input 5 5 3 9" xfId="27927" xr:uid="{034C988B-9803-42E8-B7B1-C133A5B6A8DB}"/>
    <cellStyle name="Input 5 5 4" xfId="4890" xr:uid="{3BCF9F52-8B90-4F59-AFC8-51FBF85B0B2D}"/>
    <cellStyle name="Input 5 5 4 10" xfId="31318" xr:uid="{5C2DB574-6A90-4AEA-AFE4-AD479A5E0D15}"/>
    <cellStyle name="Input 5 5 4 11" xfId="33155" xr:uid="{8AFF5BE5-EC9F-49BA-9CF0-507DF00D3E03}"/>
    <cellStyle name="Input 5 5 4 12" xfId="37934" xr:uid="{E4A35202-20A3-4E24-A963-35CA8ED1B02E}"/>
    <cellStyle name="Input 5 5 4 13" xfId="40599" xr:uid="{7A28FF9B-6B43-4F9D-832A-0C1AB3FCAD29}"/>
    <cellStyle name="Input 5 5 4 2" xfId="8951" xr:uid="{EA833B74-992E-415F-A59D-352FCC681288}"/>
    <cellStyle name="Input 5 5 4 3" xfId="13047" xr:uid="{DD52574C-194D-4A1D-A9F0-D8BC96DEC3D6}"/>
    <cellStyle name="Input 5 5 4 4" xfId="15607" xr:uid="{00243963-4F3A-468A-A0AB-2CFC5F1963C0}"/>
    <cellStyle name="Input 5 5 4 5" xfId="18684" xr:uid="{157F4724-4D5C-416C-83E9-51A3B4B76439}"/>
    <cellStyle name="Input 5 5 4 6" xfId="21226" xr:uid="{E87B2E6A-F136-49A2-8101-CAF04169EDC6}"/>
    <cellStyle name="Input 5 5 4 7" xfId="23686" xr:uid="{D0E4CD2D-CB6B-4FF2-9FEB-25BEE50DEE8C}"/>
    <cellStyle name="Input 5 5 4 8" xfId="26008" xr:uid="{ED954954-8A4B-4AFE-BE99-559AFCAAE39B}"/>
    <cellStyle name="Input 5 5 4 9" xfId="28573" xr:uid="{DE341C0A-779A-4E16-87F8-2E8994CE6A82}"/>
    <cellStyle name="Input 5 5 5" xfId="5070" xr:uid="{E3576C2C-9448-4B54-A65A-6040FB1538BF}"/>
    <cellStyle name="Input 5 5 5 10" xfId="31319" xr:uid="{E879EE07-0162-4F6E-9461-635C4F141635}"/>
    <cellStyle name="Input 5 5 5 11" xfId="33156" xr:uid="{8D8E9BD2-9707-4C29-9E85-EFC21A8F33FB}"/>
    <cellStyle name="Input 5 5 5 12" xfId="38114" xr:uid="{C7BADCFD-1783-4D45-B3AB-7B5221FE9BFD}"/>
    <cellStyle name="Input 5 5 5 13" xfId="37789" xr:uid="{814357A6-9B7B-41BB-A8EA-E66CE8827715}"/>
    <cellStyle name="Input 5 5 5 2" xfId="9125" xr:uid="{179111F4-5CC6-40BC-8B14-0F25312BA250}"/>
    <cellStyle name="Input 5 5 5 3" xfId="13227" xr:uid="{28DB0593-219D-4DC1-AE89-5A6B8D633CB9}"/>
    <cellStyle name="Input 5 5 5 4" xfId="15787" xr:uid="{3F78FABD-48A8-466C-87FB-D79DB436A25F}"/>
    <cellStyle name="Input 5 5 5 5" xfId="18858" xr:uid="{7025E0E8-C044-44AC-842C-1F358269D68F}"/>
    <cellStyle name="Input 5 5 5 6" xfId="21400" xr:uid="{D03B8393-DB8E-4293-A838-6962CAF58A57}"/>
    <cellStyle name="Input 5 5 5 7" xfId="23860" xr:uid="{1781D141-907F-4E22-B19F-599E4702E878}"/>
    <cellStyle name="Input 5 5 5 8" xfId="26182" xr:uid="{F3BE55DB-692A-4723-AD9D-FAE041F34F78}"/>
    <cellStyle name="Input 5 5 5 9" xfId="28747" xr:uid="{BEEB2C9A-9557-46D9-A53D-84EB2A28B6F0}"/>
    <cellStyle name="Input 5 5 6" xfId="4231" xr:uid="{06D6B70C-2189-4EAB-BC75-7DA3CA1860D5}"/>
    <cellStyle name="Input 5 5 6 10" xfId="37540" xr:uid="{ECA0BF49-EA6E-4FF2-9BFE-FB37B3A99972}"/>
    <cellStyle name="Input 5 5 6 11" xfId="39962" xr:uid="{2573C611-FA27-4A22-BF92-68621844BC93}"/>
    <cellStyle name="Input 5 5 6 2" xfId="8448" xr:uid="{B40824E3-64D0-46F7-BDD7-DB02D1A29665}"/>
    <cellStyle name="Input 5 5 6 3" xfId="12579" xr:uid="{42761FC3-DB6A-4C6B-84C1-ED49826081A4}"/>
    <cellStyle name="Input 5 5 6 4" xfId="15274" xr:uid="{5936B1C4-88AC-4D18-BD5C-E66E56857813}"/>
    <cellStyle name="Input 5 5 6 5" xfId="18287" xr:uid="{AFF4CF8E-A866-47CF-9099-4F5AACDE0C13}"/>
    <cellStyle name="Input 5 5 6 6" xfId="20904" xr:uid="{83F49C61-FD63-44A5-857B-529B1EB70331}"/>
    <cellStyle name="Input 5 5 6 7" xfId="23438" xr:uid="{5C8D9AE3-E19D-4C54-AAD1-55BFE037A98E}"/>
    <cellStyle name="Input 5 5 6 8" xfId="25847" xr:uid="{1E185E70-821D-44BA-8F83-4863DDDFEA2C}"/>
    <cellStyle name="Input 5 5 6 9" xfId="28427" xr:uid="{EE532DD4-E562-496C-AD15-8F72CAFB4743}"/>
    <cellStyle name="Input 5 5 7" xfId="4979" xr:uid="{36F333DF-9597-4B14-A72F-CC7843E71D7D}"/>
    <cellStyle name="Input 5 5 7 10" xfId="38023" xr:uid="{6883CFD7-3F66-4B73-A3EA-B53187720346}"/>
    <cellStyle name="Input 5 5 7 11" xfId="37761" xr:uid="{3D05B4C1-F9F5-4325-A249-F08FA7E3420B}"/>
    <cellStyle name="Input 5 5 7 2" xfId="9034" xr:uid="{253D034D-9900-4166-98A4-B77F4D82B4B1}"/>
    <cellStyle name="Input 5 5 7 3" xfId="13136" xr:uid="{74A4B982-8B17-408A-9713-2A27E3169AFB}"/>
    <cellStyle name="Input 5 5 7 4" xfId="15696" xr:uid="{88BFB8B8-DED2-46F9-814B-FBDF8879E2FC}"/>
    <cellStyle name="Input 5 5 7 5" xfId="18767" xr:uid="{457BFB31-B2BF-422B-A90C-8DABBF808A2C}"/>
    <cellStyle name="Input 5 5 7 6" xfId="21309" xr:uid="{1193E8F1-7375-42F4-B21A-82046634FE37}"/>
    <cellStyle name="Input 5 5 7 7" xfId="23769" xr:uid="{5941815D-252C-417D-A41D-1559A30FC307}"/>
    <cellStyle name="Input 5 5 7 8" xfId="26091" xr:uid="{25A22437-2072-4568-981D-71E8EB468891}"/>
    <cellStyle name="Input 5 5 7 9" xfId="28656" xr:uid="{2E237BCC-A284-460F-B317-90ED4930A98B}"/>
    <cellStyle name="Input 5 5 8" xfId="4107" xr:uid="{27DB618F-25AB-473B-AD1B-BD4E1FA7A89E}"/>
    <cellStyle name="Input 5 5 8 10" xfId="37416" xr:uid="{80A7805A-05F0-4EE7-841B-95DAE507A757}"/>
    <cellStyle name="Input 5 5 8 11" xfId="40666" xr:uid="{AB34D3C2-BD5F-41B9-AC5B-CE660AC23667}"/>
    <cellStyle name="Input 5 5 8 2" xfId="8324" xr:uid="{FC330F6D-F361-4E8F-8379-098EAEDEB3E3}"/>
    <cellStyle name="Input 5 5 8 3" xfId="12455" xr:uid="{95266543-97CB-4A14-A272-9479BE6AB742}"/>
    <cellStyle name="Input 5 5 8 4" xfId="15150" xr:uid="{A018BA60-22E5-42E8-A4C2-4B5539A85247}"/>
    <cellStyle name="Input 5 5 8 5" xfId="18163" xr:uid="{1BF7B375-11B3-440A-9D08-C958C7B34E24}"/>
    <cellStyle name="Input 5 5 8 6" xfId="20780" xr:uid="{5CABD7C8-9ED5-4274-AE4A-5C31C320F5E0}"/>
    <cellStyle name="Input 5 5 8 7" xfId="23314" xr:uid="{6C1B2BA8-B8F2-4ACE-9D7B-8D9CEC010CBB}"/>
    <cellStyle name="Input 5 5 8 8" xfId="25723" xr:uid="{A215DD29-3D27-483E-B663-B4DB2F91D0E2}"/>
    <cellStyle name="Input 5 5 8 9" xfId="28303" xr:uid="{8229DCDB-9A18-4CB5-AE68-414470D78A88}"/>
    <cellStyle name="Input 5 5 9" xfId="6545" xr:uid="{3086481E-64CF-42C6-86BB-8032D40F2FCE}"/>
    <cellStyle name="Input 5 5 9 10" xfId="39548" xr:uid="{FB308964-CF7F-4F53-9AA4-1D0F54CC16F2}"/>
    <cellStyle name="Input 5 5 9 11" xfId="35519" xr:uid="{5533C7EE-4FA8-46F8-A9B5-E391B611E7DC}"/>
    <cellStyle name="Input 5 5 9 2" xfId="10493" xr:uid="{E26F83EA-ECDD-44B4-9629-F8EA7ABC88C9}"/>
    <cellStyle name="Input 5 5 9 3" xfId="14662" xr:uid="{044730DA-5037-40A7-85A7-E3B758CB033D}"/>
    <cellStyle name="Input 5 5 9 4" xfId="17181" xr:uid="{61F6E1A7-4C1E-4997-A585-FEBF65D1CD20}"/>
    <cellStyle name="Input 5 5 9 5" xfId="20293" xr:uid="{80D6774D-AA9A-43DD-A94B-6E91E3AB7883}"/>
    <cellStyle name="Input 5 5 9 6" xfId="22820" xr:uid="{6F2EAA02-DF95-4095-BE86-30ADCEBCC8B8}"/>
    <cellStyle name="Input 5 5 9 7" xfId="25244" xr:uid="{0EB47A85-6986-4245-BB99-FB7A76EC1E0E}"/>
    <cellStyle name="Input 5 5 9 8" xfId="27540" xr:uid="{C2BF7B65-C980-4C84-BBAD-A621183D1A10}"/>
    <cellStyle name="Input 5 5 9 9" xfId="30089" xr:uid="{6D46EA03-D8C7-4F04-9B68-7552EDE6974C}"/>
    <cellStyle name="Input 5 6" xfId="1303" xr:uid="{40667B43-9483-4C82-84BD-0290C35FE366}"/>
    <cellStyle name="Input 5 6 10" xfId="6990" xr:uid="{F80BBAFC-23F3-48EA-BA82-70024C5912EA}"/>
    <cellStyle name="Input 5 6 11" xfId="11110" xr:uid="{3A57CC66-0766-4A70-9B81-110A9EE48F8C}"/>
    <cellStyle name="Input 5 6 12" xfId="10883" xr:uid="{4FC771F7-32A5-4057-B303-99344813E829}"/>
    <cellStyle name="Input 5 6 13" xfId="15494" xr:uid="{C6EE9BDD-1648-4AF7-A5C5-60C94F493495}"/>
    <cellStyle name="Input 5 6 14" xfId="10876" xr:uid="{AE004097-967E-4E48-B2D2-1D913D9F53EA}"/>
    <cellStyle name="Input 5 6 15" xfId="15447" xr:uid="{9D802D57-C7CB-4CD2-ABEA-DAD0422957B6}"/>
    <cellStyle name="Input 5 6 16" xfId="11030" xr:uid="{AD64AC5D-A2F5-4524-9F33-6D93420A3FE3}"/>
    <cellStyle name="Input 5 6 17" xfId="31320" xr:uid="{9B7683ED-9BB3-4B86-8382-8812E1B3D1D3}"/>
    <cellStyle name="Input 5 6 18" xfId="33157" xr:uid="{9BC1469A-EC63-449E-A17E-C3934369D9B9}"/>
    <cellStyle name="Input 5 6 19" xfId="34711" xr:uid="{93C816CA-DAC1-4322-A7CE-F9991DB10833}"/>
    <cellStyle name="Input 5 6 2" xfId="3711" xr:uid="{A546998D-B2F3-427C-9A1F-B3933D72F915}"/>
    <cellStyle name="Input 5 6 2 10" xfId="31321" xr:uid="{DD2E85E3-751A-4195-B8B0-7B6DB7D68F8B}"/>
    <cellStyle name="Input 5 6 2 11" xfId="33158" xr:uid="{A7C7B173-C463-43D2-9F4D-D9B1D2E1677C}"/>
    <cellStyle name="Input 5 6 2 12" xfId="37030" xr:uid="{E7CC0C50-1A04-42D5-AA84-663C31F5373A}"/>
    <cellStyle name="Input 5 6 2 13" xfId="37609" xr:uid="{3324E99D-EA90-405D-A490-0B5F83414BA5}"/>
    <cellStyle name="Input 5 6 2 2" xfId="7938" xr:uid="{0C2AE94C-60DA-4405-A26D-4C4ABB6AAFBB}"/>
    <cellStyle name="Input 5 6 2 3" xfId="12069" xr:uid="{BD04ECF3-4C3B-49E8-8B66-E4D2B0E99001}"/>
    <cellStyle name="Input 5 6 2 4" xfId="9253" xr:uid="{DAF94BF7-F19A-45DB-90CA-3E595444A599}"/>
    <cellStyle name="Input 5 6 2 5" xfId="17780" xr:uid="{A80BB34C-083D-4F50-B12C-B59FDFFAB771}"/>
    <cellStyle name="Input 5 6 2 6" xfId="12805" xr:uid="{29A2D1E5-1C01-4E41-B149-933AD5CB3810}"/>
    <cellStyle name="Input 5 6 2 7" xfId="15931" xr:uid="{D73686BA-4AC4-46BA-9B4B-F9857F1BEAE7}"/>
    <cellStyle name="Input 5 6 2 8" xfId="18465" xr:uid="{B6D24D0F-8E76-4305-89BF-C12AAC4FE403}"/>
    <cellStyle name="Input 5 6 2 9" xfId="27929" xr:uid="{7C73ED37-7B03-487E-8D9A-D8AC14001B9B}"/>
    <cellStyle name="Input 5 6 3" xfId="4892" xr:uid="{5A480CB4-4E11-40D3-A753-BDB03D48307D}"/>
    <cellStyle name="Input 5 6 3 10" xfId="31322" xr:uid="{43118E40-E82B-4516-B2A6-9DC19C5D8E0D}"/>
    <cellStyle name="Input 5 6 3 11" xfId="33159" xr:uid="{4086AB62-A551-4994-A70B-29BD6F93F2D8}"/>
    <cellStyle name="Input 5 6 3 12" xfId="37936" xr:uid="{86D42A90-6E8E-4C69-B002-D3DA5DFB9A34}"/>
    <cellStyle name="Input 5 6 3 13" xfId="37749" xr:uid="{ECAFF55D-B449-4B09-B4E4-943E8E13C0BB}"/>
    <cellStyle name="Input 5 6 3 2" xfId="8953" xr:uid="{73976325-3724-4CF5-8CD7-7FE5A8A83E45}"/>
    <cellStyle name="Input 5 6 3 3" xfId="13049" xr:uid="{4B3F4426-1BA0-489F-A560-AAC7D74CC51A}"/>
    <cellStyle name="Input 5 6 3 4" xfId="15609" xr:uid="{1CCB59D1-B496-4BD9-B9AA-2C155B07D343}"/>
    <cellStyle name="Input 5 6 3 5" xfId="18686" xr:uid="{851D7FB6-9A24-4A39-8511-97B62BA67462}"/>
    <cellStyle name="Input 5 6 3 6" xfId="21228" xr:uid="{7159CFA3-A571-4682-8E30-EF04A2949B48}"/>
    <cellStyle name="Input 5 6 3 7" xfId="23688" xr:uid="{37919BD6-8086-4482-A7C1-A34085BF3C48}"/>
    <cellStyle name="Input 5 6 3 8" xfId="26010" xr:uid="{26A19408-CDA5-454A-8930-01082A0E3662}"/>
    <cellStyle name="Input 5 6 3 9" xfId="28575" xr:uid="{C0D8E985-1249-4E27-8103-276B07878A42}"/>
    <cellStyle name="Input 5 6 4" xfId="5068" xr:uid="{6C43B4CC-0A36-4015-BA36-3A19C48489E9}"/>
    <cellStyle name="Input 5 6 4 10" xfId="31323" xr:uid="{5A7DA729-33F5-459C-BB24-D60A79DF2D07}"/>
    <cellStyle name="Input 5 6 4 11" xfId="33160" xr:uid="{D2F435B4-B606-4CA4-9C4A-AE631C9F7D7B}"/>
    <cellStyle name="Input 5 6 4 12" xfId="38112" xr:uid="{6C0C145E-2256-4BC7-A9E9-C33C1E626AC1}"/>
    <cellStyle name="Input 5 6 4 13" xfId="34559" xr:uid="{2A3D3EDE-823D-42D9-9A1C-3189B48E6FFD}"/>
    <cellStyle name="Input 5 6 4 2" xfId="9123" xr:uid="{122FFBEA-0CBC-4820-930C-45B330AFF70E}"/>
    <cellStyle name="Input 5 6 4 3" xfId="13225" xr:uid="{4B39C5F5-C5C9-4137-B716-F3A63690F2AF}"/>
    <cellStyle name="Input 5 6 4 4" xfId="15785" xr:uid="{789A8E96-ABEF-468C-AEE9-38628CF51150}"/>
    <cellStyle name="Input 5 6 4 5" xfId="18856" xr:uid="{76603991-768E-475F-A96B-3B99F97F94EC}"/>
    <cellStyle name="Input 5 6 4 6" xfId="21398" xr:uid="{2BC03904-BB67-470E-AC1E-2C839F9E4D16}"/>
    <cellStyle name="Input 5 6 4 7" xfId="23858" xr:uid="{E7BEC8B9-3860-40AB-A39B-B6BCFE5F7302}"/>
    <cellStyle name="Input 5 6 4 8" xfId="26180" xr:uid="{19911F1F-547A-4AC9-9D8A-1F4AF146E482}"/>
    <cellStyle name="Input 5 6 4 9" xfId="28745" xr:uid="{95636B2C-1925-4709-9530-B00BDEBD1072}"/>
    <cellStyle name="Input 5 6 5" xfId="4233" xr:uid="{98FEEBF7-4901-4960-A819-F98B752D8E37}"/>
    <cellStyle name="Input 5 6 5 10" xfId="37542" xr:uid="{372E1057-6725-4E6C-BB47-82A22BE8F215}"/>
    <cellStyle name="Input 5 6 5 11" xfId="40956" xr:uid="{E3647B64-6892-4066-BFA7-E7D6E096D34A}"/>
    <cellStyle name="Input 5 6 5 2" xfId="8450" xr:uid="{523576CF-DC0D-445F-9066-4BB9C81061E7}"/>
    <cellStyle name="Input 5 6 5 3" xfId="12581" xr:uid="{F500B768-8DF3-4104-A7F1-A7D41A500D70}"/>
    <cellStyle name="Input 5 6 5 4" xfId="15276" xr:uid="{48E620CC-A565-4A6F-A77C-914A0B23EE3E}"/>
    <cellStyle name="Input 5 6 5 5" xfId="18289" xr:uid="{A1D02D7B-2214-4299-8E0C-6705059EF548}"/>
    <cellStyle name="Input 5 6 5 6" xfId="20906" xr:uid="{5B57C5A9-1327-4360-8BFC-49D50B718527}"/>
    <cellStyle name="Input 5 6 5 7" xfId="23440" xr:uid="{03A86B3D-0281-4A59-BFBF-62B7CE59E5BC}"/>
    <cellStyle name="Input 5 6 5 8" xfId="25849" xr:uid="{E182B270-F04B-4067-A26E-7CEFFC7D4558}"/>
    <cellStyle name="Input 5 6 5 9" xfId="28429" xr:uid="{89C97C15-EC3B-4040-A1CA-4E51769934DE}"/>
    <cellStyle name="Input 5 6 6" xfId="4977" xr:uid="{0E03F75E-4D7F-4696-898E-42FE6B194291}"/>
    <cellStyle name="Input 5 6 6 10" xfId="38021" xr:uid="{2F56F4D3-0295-4466-9361-15A48C52A32F}"/>
    <cellStyle name="Input 5 6 6 11" xfId="34533" xr:uid="{023E5FD3-0FBE-4A89-A837-CF3F6614A60D}"/>
    <cellStyle name="Input 5 6 6 2" xfId="9032" xr:uid="{9DC17AA1-6D3C-4F85-A540-18B9D508468C}"/>
    <cellStyle name="Input 5 6 6 3" xfId="13134" xr:uid="{F096E01E-EF4B-4AA8-841C-0DC89E0954D3}"/>
    <cellStyle name="Input 5 6 6 4" xfId="15694" xr:uid="{5808820F-6306-4339-A824-1107ADFC6D44}"/>
    <cellStyle name="Input 5 6 6 5" xfId="18765" xr:uid="{E49CEF12-8EF7-4558-B8E5-A5AF3DA5F4A6}"/>
    <cellStyle name="Input 5 6 6 6" xfId="21307" xr:uid="{ACB8FB1F-A09C-4ABD-BD17-C4ACB05BCFEF}"/>
    <cellStyle name="Input 5 6 6 7" xfId="23767" xr:uid="{E349C1EC-8273-452D-9F8B-05C9B0DECCCA}"/>
    <cellStyle name="Input 5 6 6 8" xfId="26089" xr:uid="{539494B6-2C97-47D5-99FE-6B63ADE92BAA}"/>
    <cellStyle name="Input 5 6 6 9" xfId="28654" xr:uid="{B21E27BD-6562-42D5-AEAC-D0692C61DAA2}"/>
    <cellStyle name="Input 5 6 7" xfId="4109" xr:uid="{8D0EB490-C67C-4FE9-8500-34A9D3DEE026}"/>
    <cellStyle name="Input 5 6 7 10" xfId="37418" xr:uid="{6BFC0A38-7944-4B40-A6CF-937450279D08}"/>
    <cellStyle name="Input 5 6 7 11" xfId="40702" xr:uid="{958D47E7-60FB-45B9-909B-3C11EF84E920}"/>
    <cellStyle name="Input 5 6 7 2" xfId="8326" xr:uid="{4E7CCCEC-14B1-4833-8CF8-5935E4B0BF84}"/>
    <cellStyle name="Input 5 6 7 3" xfId="12457" xr:uid="{CEAECE17-2A75-4A41-B88B-7C95FEAA7169}"/>
    <cellStyle name="Input 5 6 7 4" xfId="15152" xr:uid="{450ED022-D41A-477E-B8E8-5A78BB215E0C}"/>
    <cellStyle name="Input 5 6 7 5" xfId="18165" xr:uid="{BE85781E-3394-48E5-A786-CE5B2B843E4A}"/>
    <cellStyle name="Input 5 6 7 6" xfId="20782" xr:uid="{FB34A380-69F5-4831-A0CB-3CE933C8BB12}"/>
    <cellStyle name="Input 5 6 7 7" xfId="23316" xr:uid="{726048F6-06F1-47F5-BDF7-1E333EE2A5A2}"/>
    <cellStyle name="Input 5 6 7 8" xfId="25725" xr:uid="{D365AAA9-183D-4597-840A-F04463A8130E}"/>
    <cellStyle name="Input 5 6 7 9" xfId="28305" xr:uid="{7014E646-A6D8-4D2F-80CB-B5F8D98A14C1}"/>
    <cellStyle name="Input 5 6 8" xfId="6547" xr:uid="{46BEFCF5-2040-44F9-87CC-FEDD87FF30F2}"/>
    <cellStyle name="Input 5 6 8 10" xfId="39550" xr:uid="{74DB0B4C-9F57-4DFD-BF83-762D6B36FEF5}"/>
    <cellStyle name="Input 5 6 8 11" xfId="35514" xr:uid="{062D6FBF-0301-4E3A-9614-66A7A38F00C6}"/>
    <cellStyle name="Input 5 6 8 2" xfId="10495" xr:uid="{FF70F4A4-B9BE-404A-8105-165F30E9F7D8}"/>
    <cellStyle name="Input 5 6 8 3" xfId="14664" xr:uid="{CFC45404-1F84-4ECB-9123-5DCCBCC64DF3}"/>
    <cellStyle name="Input 5 6 8 4" xfId="17183" xr:uid="{BE112B1C-6AA8-4C5E-80A3-695A4CCE1091}"/>
    <cellStyle name="Input 5 6 8 5" xfId="20295" xr:uid="{420FDA39-BD95-44B1-B26E-73B0B5C8DD86}"/>
    <cellStyle name="Input 5 6 8 6" xfId="22822" xr:uid="{A849DA18-6067-4460-AA48-C8AA7EEF1D39}"/>
    <cellStyle name="Input 5 6 8 7" xfId="25246" xr:uid="{25806BC8-7320-4C4D-A6A6-0F9BFE540926}"/>
    <cellStyle name="Input 5 6 8 8" xfId="27542" xr:uid="{B94279D7-16A4-4C1D-A3FF-F4398BE3EC53}"/>
    <cellStyle name="Input 5 6 8 9" xfId="30091" xr:uid="{02442C93-6911-46EF-85FD-9EEEEC7DF80A}"/>
    <cellStyle name="Input 5 6 9" xfId="7550" xr:uid="{6BD0A4CA-4FF1-4657-8AE0-3E33FD49274A}"/>
    <cellStyle name="Input 5 7" xfId="3704" xr:uid="{4805B40F-BEB5-4E6C-8F63-444775AE4AB4}"/>
    <cellStyle name="Input 5 7 10" xfId="31324" xr:uid="{712D7EC2-FC92-4AB6-AAB2-E30ECF874C5F}"/>
    <cellStyle name="Input 5 7 11" xfId="33161" xr:uid="{F34E294B-A4BC-4FBE-921D-223E02253166}"/>
    <cellStyle name="Input 5 7 12" xfId="37023" xr:uid="{99253982-6F6C-4501-9F4A-F48DD1BB16DA}"/>
    <cellStyle name="Input 5 7 13" xfId="37607" xr:uid="{B31A1F13-AF09-4BB9-B9FD-A95C3AC10BBD}"/>
    <cellStyle name="Input 5 7 2" xfId="7931" xr:uid="{0C6034E9-77FE-466C-88DA-FA0FC72D5C98}"/>
    <cellStyle name="Input 5 7 2 2" xfId="31325" xr:uid="{2B63F8CD-F139-43E0-9102-4110EF83D553}"/>
    <cellStyle name="Input 5 7 2 3" xfId="33162" xr:uid="{7AE64FE4-3A2B-49C4-AF11-D8EF545D6A94}"/>
    <cellStyle name="Input 5 7 2 4" xfId="35742" xr:uid="{A073A67D-2981-4E0C-B4BB-94DE30765EE7}"/>
    <cellStyle name="Input 5 7 3" xfId="12062" xr:uid="{BEE162AB-4E63-4170-BA6C-9ADFA7D5D72E}"/>
    <cellStyle name="Input 5 7 3 2" xfId="31326" xr:uid="{64509B81-A618-416A-9503-EDCCF69E70CB}"/>
    <cellStyle name="Input 5 7 3 3" xfId="33163" xr:uid="{5CFB7237-687D-4000-821B-9C9123B91DF5}"/>
    <cellStyle name="Input 5 7 3 4" xfId="35741" xr:uid="{2A8631A0-E656-43A7-B88E-C2880EBB5B77}"/>
    <cellStyle name="Input 5 7 4" xfId="8787" xr:uid="{32658C32-C946-4622-BE60-AC0886490462}"/>
    <cellStyle name="Input 5 7 4 2" xfId="31327" xr:uid="{FC93F580-0ADF-4AA8-BA0B-C5DD994B3849}"/>
    <cellStyle name="Input 5 7 4 3" xfId="33164" xr:uid="{1BEC3D5D-03F4-4B21-B58D-E00BCFFEC8AD}"/>
    <cellStyle name="Input 5 7 4 4" xfId="35740" xr:uid="{679683CA-9EA5-432B-989D-6386778D9149}"/>
    <cellStyle name="Input 5 7 5" xfId="17773" xr:uid="{EA1B9AAD-7015-4D5F-99C6-77CF62FCC8D0}"/>
    <cellStyle name="Input 5 7 6" xfId="12820" xr:uid="{EF8D025F-F102-4648-B414-84EBD91C78B4}"/>
    <cellStyle name="Input 5 7 7" xfId="11577" xr:uid="{729B6133-2CC8-4026-AA4E-092945FD423B}"/>
    <cellStyle name="Input 5 7 8" xfId="6831" xr:uid="{971728B1-2F42-4381-A2B4-ACF8EDE345B6}"/>
    <cellStyle name="Input 5 7 9" xfId="27922" xr:uid="{BE2584A8-BD58-4808-8FDE-CEDA52C48523}"/>
    <cellStyle name="Input 5 8" xfId="4885" xr:uid="{185B3E09-7B61-4C7E-A683-37448C0833FA}"/>
    <cellStyle name="Input 5 8 10" xfId="31328" xr:uid="{172C310B-0D1D-4DD9-853A-E0987A4C40DA}"/>
    <cellStyle name="Input 5 8 11" xfId="33165" xr:uid="{37BFA68E-1F79-4C38-8A05-FE0DACFFC7AE}"/>
    <cellStyle name="Input 5 8 12" xfId="37929" xr:uid="{C181E404-AD2B-4E2D-8050-4ED5BD4EF7BD}"/>
    <cellStyle name="Input 5 8 13" xfId="40941" xr:uid="{62F4142D-E701-4239-91FA-359187457470}"/>
    <cellStyle name="Input 5 8 2" xfId="8946" xr:uid="{FF9F6AAC-386C-486E-8B62-8332DE75E0D5}"/>
    <cellStyle name="Input 5 8 2 2" xfId="31329" xr:uid="{5050BAA7-B633-4182-BE19-8A75F712776D}"/>
    <cellStyle name="Input 5 8 2 3" xfId="33166" xr:uid="{0498AAB8-6374-498D-838D-437BB75AE277}"/>
    <cellStyle name="Input 5 8 2 4" xfId="35738" xr:uid="{85240696-4B45-445F-A152-CB0C59C42E16}"/>
    <cellStyle name="Input 5 8 3" xfId="13042" xr:uid="{9A1C7296-6EF1-4E49-A9E4-A222AD8ABF48}"/>
    <cellStyle name="Input 5 8 3 2" xfId="31330" xr:uid="{8321ADD9-2F01-4048-957D-3958A2056EF7}"/>
    <cellStyle name="Input 5 8 3 3" xfId="33167" xr:uid="{0A54186F-891D-4D83-A1FF-D0C143AD9E8A}"/>
    <cellStyle name="Input 5 8 3 4" xfId="35737" xr:uid="{3106E2F2-2146-462A-B9D9-2762899EA73B}"/>
    <cellStyle name="Input 5 8 4" xfId="15602" xr:uid="{18333085-F33D-4A1E-A6AB-43AB7683F2D6}"/>
    <cellStyle name="Input 5 8 4 2" xfId="31331" xr:uid="{493B386B-F285-48BA-AAC5-BAA020F12030}"/>
    <cellStyle name="Input 5 8 4 3" xfId="33168" xr:uid="{ACFCABDA-B8DF-4A76-AC3D-64CDF31D119B}"/>
    <cellStyle name="Input 5 8 4 4" xfId="35736" xr:uid="{B6F16A6B-52E2-4BA1-A813-B6450ADDDDFF}"/>
    <cellStyle name="Input 5 8 5" xfId="18679" xr:uid="{0149E1F7-F867-48A2-88A7-2E9D1AE36FE3}"/>
    <cellStyle name="Input 5 8 6" xfId="21221" xr:uid="{F59E131F-5B2F-4177-A502-F5B66F9A3968}"/>
    <cellStyle name="Input 5 8 7" xfId="23681" xr:uid="{DC7BB988-4CBA-42AE-BD1C-725A489A89AB}"/>
    <cellStyle name="Input 5 8 8" xfId="26003" xr:uid="{BE7604A9-AE57-42F0-A57C-1244EB66ED63}"/>
    <cellStyle name="Input 5 8 9" xfId="28568" xr:uid="{AD0D3FEE-CF03-4E1C-B40E-2C5ADF56AF18}"/>
    <cellStyle name="Input 5 9" xfId="5076" xr:uid="{B8BF8C7E-3CB0-4721-9AE1-17DD00B62C75}"/>
    <cellStyle name="Input 5 9 10" xfId="31332" xr:uid="{8F4BAA24-4E81-494D-86E1-DC482C32D305}"/>
    <cellStyle name="Input 5 9 11" xfId="33169" xr:uid="{5A57B43A-AEA8-47A5-A3E8-64D8E2162EEA}"/>
    <cellStyle name="Input 5 9 12" xfId="38120" xr:uid="{F5C72EEE-4D8A-46F8-B6D9-13EA9FDE4A4E}"/>
    <cellStyle name="Input 5 9 13" xfId="37793" xr:uid="{2842BD21-1B3C-4143-8C11-E61B236A831C}"/>
    <cellStyle name="Input 5 9 2" xfId="9131" xr:uid="{3D61D4EC-1257-4400-BF1B-0D0BF64254A2}"/>
    <cellStyle name="Input 5 9 2 2" xfId="31333" xr:uid="{35F6AC81-B125-4CA8-9244-3637E56A6DC1}"/>
    <cellStyle name="Input 5 9 2 3" xfId="33170" xr:uid="{4C89BD67-7EAE-4C30-913B-E950D9FF6818}"/>
    <cellStyle name="Input 5 9 2 4" xfId="35734" xr:uid="{FE5C618A-A17D-40B2-8411-FE1A5E934326}"/>
    <cellStyle name="Input 5 9 3" xfId="13233" xr:uid="{FED1C9FC-67F9-4C8B-986D-AA5D2BD0EFBE}"/>
    <cellStyle name="Input 5 9 3 2" xfId="31334" xr:uid="{C10CEA85-B1CB-4902-B69E-B014A1E23312}"/>
    <cellStyle name="Input 5 9 3 3" xfId="33171" xr:uid="{88CCC4C3-1F4E-4E55-A257-38F5EDA68ADB}"/>
    <cellStyle name="Input 5 9 3 4" xfId="35733" xr:uid="{B01AE62B-FF29-46D4-9937-4EC2268A3403}"/>
    <cellStyle name="Input 5 9 4" xfId="15793" xr:uid="{FDEB2621-2DBE-4E78-9864-FD10B013D43B}"/>
    <cellStyle name="Input 5 9 5" xfId="18864" xr:uid="{AC94F2F3-98E1-4C4B-BA0E-9CAAF8BE365C}"/>
    <cellStyle name="Input 5 9 6" xfId="21406" xr:uid="{36748F71-458D-40E6-99F0-F8693D22271D}"/>
    <cellStyle name="Input 5 9 7" xfId="23866" xr:uid="{1EE9994B-A3C5-4DCD-9471-5E3C081A7D04}"/>
    <cellStyle name="Input 5 9 8" xfId="26188" xr:uid="{29CF77CA-CBE0-4DDC-810A-6FC3CF7765F3}"/>
    <cellStyle name="Input 5 9 9" xfId="28753" xr:uid="{5A09AB6A-C7E6-41E1-8B8F-F27A1E9039A9}"/>
    <cellStyle name="Input 6" xfId="1304" xr:uid="{3B0BD04B-5CCC-4545-8C47-1081C80F7AC8}"/>
    <cellStyle name="Input 6 10" xfId="4976" xr:uid="{91DD6042-B288-4E86-92C3-89870FB39772}"/>
    <cellStyle name="Input 6 10 10" xfId="31336" xr:uid="{60BEB08F-8E45-43CC-B554-47C00F6DE132}"/>
    <cellStyle name="Input 6 10 11" xfId="33173" xr:uid="{A02CDF87-C079-433D-80FA-CB7104AB3077}"/>
    <cellStyle name="Input 6 10 12" xfId="38020" xr:uid="{61A40652-9E47-4FE2-8868-8DD83A85F0D0}"/>
    <cellStyle name="Input 6 10 13" xfId="37762" xr:uid="{FB4E815C-3B6E-4A4A-87E5-02730859D108}"/>
    <cellStyle name="Input 6 10 2" xfId="9031" xr:uid="{98C99808-BEE6-4EA2-A4DD-AB79C538875C}"/>
    <cellStyle name="Input 6 10 2 2" xfId="31337" xr:uid="{E03279BA-63E1-4FF5-9E9A-C438856F9412}"/>
    <cellStyle name="Input 6 10 2 3" xfId="33174" xr:uid="{2234B12B-CC72-4B32-98D1-A9DDDB365BCF}"/>
    <cellStyle name="Input 6 10 2 4" xfId="35730" xr:uid="{A1BE4706-229A-4BE8-B8BD-ABFA34018130}"/>
    <cellStyle name="Input 6 10 3" xfId="13133" xr:uid="{03052BB5-4732-475B-8A67-CD2F84F92C9B}"/>
    <cellStyle name="Input 6 10 3 2" xfId="31338" xr:uid="{F0EF8320-7F70-4DBA-85BB-62BB2DB16D86}"/>
    <cellStyle name="Input 6 10 3 3" xfId="33175" xr:uid="{42150875-2481-4EE9-9769-21A820B7A9F1}"/>
    <cellStyle name="Input 6 10 3 4" xfId="35729" xr:uid="{32FB8A35-7AD3-4683-A0DD-115B4E2C052A}"/>
    <cellStyle name="Input 6 10 4" xfId="15693" xr:uid="{0D23B13F-575D-4098-BC63-B31A916C5F36}"/>
    <cellStyle name="Input 6 10 5" xfId="18764" xr:uid="{2830BAD1-4811-4101-9CC5-739F00AA59EF}"/>
    <cellStyle name="Input 6 10 6" xfId="21306" xr:uid="{D8092D49-9628-48F3-91CE-444E331B1CD5}"/>
    <cellStyle name="Input 6 10 7" xfId="23766" xr:uid="{1D80FBFF-75FF-40E4-92D6-F6A7346DDD13}"/>
    <cellStyle name="Input 6 10 8" xfId="26088" xr:uid="{B4BC5E8E-6162-4ECD-96D3-468D5F87D011}"/>
    <cellStyle name="Input 6 10 9" xfId="28653" xr:uid="{A57F52E6-FA23-4231-AE81-B456FA085D27}"/>
    <cellStyle name="Input 6 11" xfId="4110" xr:uid="{340DC714-386E-4AA9-B304-48F07E2ACA6A}"/>
    <cellStyle name="Input 6 11 10" xfId="31339" xr:uid="{6C4D7747-0408-4662-B50B-F6D92C52135D}"/>
    <cellStyle name="Input 6 11 11" xfId="33176" xr:uid="{33C9F29C-3D27-4796-BAEF-A4E3D1A4B1D0}"/>
    <cellStyle name="Input 6 11 12" xfId="37419" xr:uid="{9D0D9FB5-F035-41B8-BF79-7EF579F3B6A7}"/>
    <cellStyle name="Input 6 11 13" xfId="40631" xr:uid="{C8A378DD-D8AF-48F1-A3BD-FBC5A5154843}"/>
    <cellStyle name="Input 6 11 2" xfId="8327" xr:uid="{ECF3F0CB-6FBC-496A-9625-22460E8BF479}"/>
    <cellStyle name="Input 6 11 2 2" xfId="31340" xr:uid="{6B26CD3B-BAB5-4165-B6BD-4330F09D1DA7}"/>
    <cellStyle name="Input 6 11 2 3" xfId="33177" xr:uid="{386436DA-DB54-452B-8A04-80D07AB91208}"/>
    <cellStyle name="Input 6 11 2 4" xfId="35727" xr:uid="{9BF874DC-673C-46F3-95BD-2D3216E25DD1}"/>
    <cellStyle name="Input 6 11 3" xfId="12458" xr:uid="{DEDBACCF-49F4-407D-A0E5-CA9FB3FFDAE9}"/>
    <cellStyle name="Input 6 11 3 2" xfId="31341" xr:uid="{654F5BFB-753D-4C39-9230-EACCDC9F4BEC}"/>
    <cellStyle name="Input 6 11 3 3" xfId="33178" xr:uid="{F94BEF5B-6C3E-4DD0-8377-B70070F6937D}"/>
    <cellStyle name="Input 6 11 3 4" xfId="35726" xr:uid="{41C4FF5C-2A08-4D6A-88F5-3EFBE43F9223}"/>
    <cellStyle name="Input 6 11 4" xfId="15153" xr:uid="{77C18048-20AE-4FFC-A46F-E80C5BEF6FB5}"/>
    <cellStyle name="Input 6 11 5" xfId="18166" xr:uid="{D2EB7387-47EC-454C-AD38-810F50B642FC}"/>
    <cellStyle name="Input 6 11 6" xfId="20783" xr:uid="{47E734F1-48B0-4099-8DC9-985638672083}"/>
    <cellStyle name="Input 6 11 7" xfId="23317" xr:uid="{C2DF847A-DBC8-4791-80DD-B0CE79D87B6C}"/>
    <cellStyle name="Input 6 11 8" xfId="25726" xr:uid="{6D45F045-752D-4F6E-94DA-BB9D798FC2B1}"/>
    <cellStyle name="Input 6 11 9" xfId="28306" xr:uid="{7229EC23-CC04-49CC-987D-D96A18573D30}"/>
    <cellStyle name="Input 6 12" xfId="6548" xr:uid="{EFFE66D4-EF4E-49E4-825A-8A75F859C9EF}"/>
    <cellStyle name="Input 6 12 10" xfId="31342" xr:uid="{985C09F0-12B5-4D10-B6D6-FCBB890BB6D1}"/>
    <cellStyle name="Input 6 12 11" xfId="33179" xr:uid="{60D6125C-0A71-41F4-B109-3D67A1AE194B}"/>
    <cellStyle name="Input 6 12 12" xfId="39551" xr:uid="{680F8B93-9F62-472C-86C4-E77C82E936FE}"/>
    <cellStyle name="Input 6 12 13" xfId="35510" xr:uid="{E9DE9392-4D8B-4111-84FB-74091C0DCEB2}"/>
    <cellStyle name="Input 6 12 2" xfId="10496" xr:uid="{186B3E3C-ABE8-4952-89EA-66021EDAAA96}"/>
    <cellStyle name="Input 6 12 2 2" xfId="31343" xr:uid="{D02785E0-307A-4045-92C3-43ABA13560DC}"/>
    <cellStyle name="Input 6 12 2 3" xfId="33180" xr:uid="{021D7C79-8D76-4397-986A-05D56776C191}"/>
    <cellStyle name="Input 6 12 2 4" xfId="35724" xr:uid="{B6658ECA-5D84-4F4E-A79C-24FC05636DB4}"/>
    <cellStyle name="Input 6 12 3" xfId="14665" xr:uid="{05F3D954-90C3-46BD-82ED-AE1489FD995B}"/>
    <cellStyle name="Input 6 12 3 2" xfId="31344" xr:uid="{AA0CE743-BBC8-4641-93DE-FCB97E7AF70F}"/>
    <cellStyle name="Input 6 12 3 3" xfId="33181" xr:uid="{E14B4B27-9C6B-4D25-AE97-477920B26E61}"/>
    <cellStyle name="Input 6 12 3 4" xfId="35723" xr:uid="{D547B709-280F-4CB0-8060-B67D948FE44B}"/>
    <cellStyle name="Input 6 12 4" xfId="17184" xr:uid="{8BDD7FB6-F700-492C-8C5C-300D67D2ED14}"/>
    <cellStyle name="Input 6 12 5" xfId="20296" xr:uid="{139167C0-F077-4C0D-902B-630BCF01C29F}"/>
    <cellStyle name="Input 6 12 6" xfId="22823" xr:uid="{B697FD51-6BB9-4275-A8DC-CC8076793D2C}"/>
    <cellStyle name="Input 6 12 7" xfId="25247" xr:uid="{7F029BB9-C546-41C2-AFB1-DF40095E8624}"/>
    <cellStyle name="Input 6 12 8" xfId="27543" xr:uid="{2F7CB375-68CC-404E-A756-E1446A000A0C}"/>
    <cellStyle name="Input 6 12 9" xfId="30092" xr:uid="{B52641EF-4B0F-442C-900C-D4F88B4A70D6}"/>
    <cellStyle name="Input 6 13" xfId="7551" xr:uid="{50BCE867-7329-48BB-89D7-E56305E4D3A7}"/>
    <cellStyle name="Input 6 13 2" xfId="31346" xr:uid="{03D4D9E0-4232-4B2B-92D0-F2F0F9E23FF7}"/>
    <cellStyle name="Input 6 13 2 2" xfId="33183" xr:uid="{BC685921-ADAA-4414-A643-0DBE6A392131}"/>
    <cellStyle name="Input 6 13 2 3" xfId="35721" xr:uid="{B5AB4603-177D-41E6-836B-EA3D60B5973C}"/>
    <cellStyle name="Input 6 13 3" xfId="31347" xr:uid="{B2201A86-B78D-4C9A-B34C-9A38C9EF5817}"/>
    <cellStyle name="Input 6 13 3 2" xfId="33184" xr:uid="{537FA9F5-1B65-47D0-B0B6-62248B6C3EAE}"/>
    <cellStyle name="Input 6 13 3 3" xfId="35720" xr:uid="{3333B723-583A-413B-A800-13F6B2F345ED}"/>
    <cellStyle name="Input 6 13 4" xfId="31345" xr:uid="{0A030885-CD86-479D-9D6D-A82DC2DEA963}"/>
    <cellStyle name="Input 6 13 5" xfId="33182" xr:uid="{7ED00A58-F67E-4CC0-A4D4-1883B2DF8470}"/>
    <cellStyle name="Input 6 13 6" xfId="35722" xr:uid="{C56F9BD6-1AAF-4963-8C0E-DEE6197A3FBF}"/>
    <cellStyle name="Input 6 14" xfId="6989" xr:uid="{EC2687C9-323D-47CA-8DAA-D7B8F3761CE9}"/>
    <cellStyle name="Input 6 14 2" xfId="31349" xr:uid="{C952E6AD-F82C-4C79-A45F-F7B8F48A65EC}"/>
    <cellStyle name="Input 6 14 2 2" xfId="33186" xr:uid="{D98566AD-BF9E-4EB9-8BC1-9E89E011A95E}"/>
    <cellStyle name="Input 6 14 2 3" xfId="35718" xr:uid="{6B73C1BF-DA25-4DC2-9D94-0C250B1A31E5}"/>
    <cellStyle name="Input 6 14 3" xfId="31350" xr:uid="{B17510BA-1B07-45D4-B3D8-BAE3E12DE5A4}"/>
    <cellStyle name="Input 6 14 3 2" xfId="33187" xr:uid="{A5FB3D1B-098E-467E-8982-3527F2CD1B26}"/>
    <cellStyle name="Input 6 14 3 3" xfId="35717" xr:uid="{DB32B096-0B8F-46C4-875B-A64373ABD785}"/>
    <cellStyle name="Input 6 14 4" xfId="31348" xr:uid="{9D37F862-F6A3-46F4-B9AE-C2973CA6EE41}"/>
    <cellStyle name="Input 6 14 5" xfId="33185" xr:uid="{65388AC5-6717-4DF4-A89C-05D36D8052BF}"/>
    <cellStyle name="Input 6 14 6" xfId="35719" xr:uid="{227CB17D-3E3F-4B19-A559-F6C36F51E4A7}"/>
    <cellStyle name="Input 6 15" xfId="11109" xr:uid="{6E826CFB-3521-4ED8-AFF7-6341CB2CA89A}"/>
    <cellStyle name="Input 6 15 2" xfId="31351" xr:uid="{2C5522EF-D63E-4EE9-AE72-B786A274385D}"/>
    <cellStyle name="Input 6 15 3" xfId="33188" xr:uid="{82E1B258-9A3F-4668-AEA5-A2360C689093}"/>
    <cellStyle name="Input 6 15 4" xfId="35716" xr:uid="{8460A200-30CA-4BFC-AD05-ECDF153A04C4}"/>
    <cellStyle name="Input 6 16" xfId="11952" xr:uid="{12B2AE4A-AB9A-4D53-9AD7-A24C37C2301C}"/>
    <cellStyle name="Input 6 16 2" xfId="31352" xr:uid="{AE75B663-E74F-4F8F-B7B6-9C2AA3A01D92}"/>
    <cellStyle name="Input 6 16 3" xfId="33189" xr:uid="{10B20E50-FD0F-4CB8-B1E7-80601E7A0281}"/>
    <cellStyle name="Input 6 16 4" xfId="35715" xr:uid="{EF806934-2134-40B3-AE10-11977994E5D7}"/>
    <cellStyle name="Input 6 17" xfId="15493" xr:uid="{F06C6852-C0A4-455B-A2EE-2257B133A4C2}"/>
    <cellStyle name="Input 6 17 2" xfId="31353" xr:uid="{EFC73B4A-02F2-4BB9-A769-5A1A48A017CE}"/>
    <cellStyle name="Input 6 17 3" xfId="33190" xr:uid="{86A1E1D5-813B-4954-9623-6F4B96CA2546}"/>
    <cellStyle name="Input 6 17 4" xfId="35714" xr:uid="{2236EA60-98C2-4C2A-BFD2-D53B1DC6200A}"/>
    <cellStyle name="Input 6 18" xfId="10905" xr:uid="{68A140B7-D289-49BC-8514-3416E59B41F6}"/>
    <cellStyle name="Input 6 19" xfId="15446" xr:uid="{3B26B920-6870-4603-8B28-FD9DFE466DEC}"/>
    <cellStyle name="Input 6 2" xfId="1305" xr:uid="{31A66B48-BA64-452F-8811-8CEC2E1CE81D}"/>
    <cellStyle name="Input 6 2 10" xfId="7552" xr:uid="{0D57D661-E810-4FC4-ABD7-7A53CEA58264}"/>
    <cellStyle name="Input 6 2 10 2" xfId="31356" xr:uid="{AAEE4EB8-2195-4DAC-B19C-35CF3211308F}"/>
    <cellStyle name="Input 6 2 10 2 2" xfId="33193" xr:uid="{D988DA9E-F663-4AFF-978A-5678172D491E}"/>
    <cellStyle name="Input 6 2 10 2 3" xfId="35711" xr:uid="{FB795D02-72D4-4E0B-9955-6F58B63CAE50}"/>
    <cellStyle name="Input 6 2 10 3" xfId="31357" xr:uid="{E0706E69-C682-4DA8-BDCE-AC43EA1EF256}"/>
    <cellStyle name="Input 6 2 10 3 2" xfId="33194" xr:uid="{AF4C4E68-9D40-4BEB-B6CB-A448A25C3410}"/>
    <cellStyle name="Input 6 2 10 3 3" xfId="35710" xr:uid="{F0E8CABF-0743-4E82-8E40-CEE35AF45A32}"/>
    <cellStyle name="Input 6 2 10 4" xfId="31355" xr:uid="{396AF3E1-7D73-4AE0-AE15-B4C5AEF9AC00}"/>
    <cellStyle name="Input 6 2 10 5" xfId="33192" xr:uid="{E60570BB-7C19-4BAB-9D3F-CDE60A9DA32B}"/>
    <cellStyle name="Input 6 2 10 6" xfId="35712" xr:uid="{52059B0B-DF8E-41CF-9A20-0A200262E4F0}"/>
    <cellStyle name="Input 6 2 11" xfId="6988" xr:uid="{414C8E35-30FE-4786-866C-CE42D31587E4}"/>
    <cellStyle name="Input 6 2 11 2" xfId="31359" xr:uid="{4A865788-F56F-4B4D-88A9-F03196B2FB88}"/>
    <cellStyle name="Input 6 2 11 2 2" xfId="33196" xr:uid="{00BC895B-7FCE-4D0C-ACC5-F469C33C01DC}"/>
    <cellStyle name="Input 6 2 11 2 3" xfId="35708" xr:uid="{E1E23B04-04B0-48AB-9048-0AF61C1E3C08}"/>
    <cellStyle name="Input 6 2 11 3" xfId="31360" xr:uid="{379E2EB6-8D2D-4DF0-85F6-63502F261569}"/>
    <cellStyle name="Input 6 2 11 3 2" xfId="33197" xr:uid="{437CD204-70CF-48D3-8A1C-D84B9C3DA608}"/>
    <cellStyle name="Input 6 2 11 3 3" xfId="35707" xr:uid="{8DDE48DE-AFF1-484A-9295-43CD35E676A3}"/>
    <cellStyle name="Input 6 2 11 4" xfId="31358" xr:uid="{128633DA-A042-4146-8D25-5627B4825EEC}"/>
    <cellStyle name="Input 6 2 11 5" xfId="33195" xr:uid="{0813D9F2-7347-4DD4-B301-166B1E1A8C27}"/>
    <cellStyle name="Input 6 2 11 6" xfId="35709" xr:uid="{86AB8D2E-F073-48F6-93EF-C910FAD2B124}"/>
    <cellStyle name="Input 6 2 12" xfId="11108" xr:uid="{B3F2D9D9-1BD7-45E4-A596-1DE016097B90}"/>
    <cellStyle name="Input 6 2 12 2" xfId="31362" xr:uid="{1840B1FB-133A-47F7-8068-E088891BD5AD}"/>
    <cellStyle name="Input 6 2 12 2 2" xfId="33199" xr:uid="{72A38ED3-E14E-4F87-95ED-3619054BB5DC}"/>
    <cellStyle name="Input 6 2 12 2 3" xfId="35705" xr:uid="{147A79CE-AE3D-421E-B1D5-FC6DDC6276B7}"/>
    <cellStyle name="Input 6 2 12 3" xfId="31363" xr:uid="{9153E5C4-011D-4DDE-99D8-CE4E1CE63778}"/>
    <cellStyle name="Input 6 2 12 3 2" xfId="33200" xr:uid="{F207E6CA-5A62-4D3E-8D8C-0781511A3EAD}"/>
    <cellStyle name="Input 6 2 12 3 3" xfId="35704" xr:uid="{FBC3A80D-6688-42B6-BF92-C05F5CEAF29A}"/>
    <cellStyle name="Input 6 2 12 4" xfId="31361" xr:uid="{69734C48-E107-43A6-B468-843838A9985C}"/>
    <cellStyle name="Input 6 2 12 5" xfId="33198" xr:uid="{0640D031-FEAE-4CC1-A338-BA9B9242EB70}"/>
    <cellStyle name="Input 6 2 12 6" xfId="35706" xr:uid="{2AA77A80-F81A-46DC-8665-1F272238F791}"/>
    <cellStyle name="Input 6 2 13" xfId="10884" xr:uid="{2701B1C0-684C-4129-87F0-50D0081A337D}"/>
    <cellStyle name="Input 6 2 13 2" xfId="31364" xr:uid="{6AC068B6-92EB-45FC-9311-A61B52EDDBD6}"/>
    <cellStyle name="Input 6 2 13 3" xfId="33201" xr:uid="{A7E7CA28-0AE4-4C9E-9F00-C46E46D0355F}"/>
    <cellStyle name="Input 6 2 13 4" xfId="35703" xr:uid="{4D829DEC-0B16-4509-B222-3D419DD90B9D}"/>
    <cellStyle name="Input 6 2 14" xfId="11228" xr:uid="{17A09A4D-53F6-41FC-9863-D1314569529A}"/>
    <cellStyle name="Input 6 2 14 2" xfId="31365" xr:uid="{9A083B72-8F46-47BC-BE12-FBF17FC9CAD8}"/>
    <cellStyle name="Input 6 2 14 3" xfId="33202" xr:uid="{4E8DAD44-6908-494F-BAEB-3F870ECF067E}"/>
    <cellStyle name="Input 6 2 14 4" xfId="35702" xr:uid="{31809123-DC12-462D-A551-235226EAFD02}"/>
    <cellStyle name="Input 6 2 15" xfId="10906" xr:uid="{E6A8B305-B253-4380-954D-AFC562CA74B6}"/>
    <cellStyle name="Input 6 2 15 2" xfId="31366" xr:uid="{846610B7-2D65-432B-BD47-D09B9C13862F}"/>
    <cellStyle name="Input 6 2 15 3" xfId="33203" xr:uid="{A5EBB293-825F-414C-AC79-084EF198F148}"/>
    <cellStyle name="Input 6 2 15 4" xfId="35701" xr:uid="{89D1E252-6D14-46D0-995A-78BDC7DF1481}"/>
    <cellStyle name="Input 6 2 16" xfId="17648" xr:uid="{D5ED2A53-5F36-44AC-8795-1509A6610712}"/>
    <cellStyle name="Input 6 2 17" xfId="11032" xr:uid="{CFDCC56D-3F6B-4CA0-903D-D6FF415C454F}"/>
    <cellStyle name="Input 6 2 18" xfId="31354" xr:uid="{30421888-0DAD-4A97-B27A-0CECB25B2A7B}"/>
    <cellStyle name="Input 6 2 19" xfId="33191" xr:uid="{56D05063-146F-4E35-8357-D03E31F5EBF3}"/>
    <cellStyle name="Input 6 2 2" xfId="1306" xr:uid="{5C6F3B8A-BB6B-4B11-88D7-A954C608FEE1}"/>
    <cellStyle name="Input 6 2 2 10" xfId="6987" xr:uid="{DEA7A216-F9A9-4D8D-A8E7-BF73E829B5F4}"/>
    <cellStyle name="Input 6 2 2 11" xfId="11107" xr:uid="{6E35FBA8-9D7E-4E5D-A57C-BAEB16A08281}"/>
    <cellStyle name="Input 6 2 2 12" xfId="10885" xr:uid="{2ADC3329-C994-4C9C-AC36-7D5ECFCBFCA7}"/>
    <cellStyle name="Input 6 2 2 13" xfId="11227" xr:uid="{FEF049B5-049D-47BA-BCF6-24942E9ECE74}"/>
    <cellStyle name="Input 6 2 2 14" xfId="10913" xr:uid="{87775D97-45F9-4EA7-B9D2-D81AE45BDEFC}"/>
    <cellStyle name="Input 6 2 2 15" xfId="11277" xr:uid="{CF687298-BB59-47A1-9501-AC43684B352A}"/>
    <cellStyle name="Input 6 2 2 16" xfId="11033" xr:uid="{AAFF0830-1CD0-4D88-BF30-CCA04FCC3AC6}"/>
    <cellStyle name="Input 6 2 2 17" xfId="31367" xr:uid="{C375581E-5D08-48E9-9F7B-561F97A90EB3}"/>
    <cellStyle name="Input 6 2 2 18" xfId="33204" xr:uid="{969ADBB5-A9ED-46E2-9B4D-EDC903D4BB84}"/>
    <cellStyle name="Input 6 2 2 19" xfId="34714" xr:uid="{782A5117-9EB8-4B4E-9EAD-A3391ADB0F51}"/>
    <cellStyle name="Input 6 2 2 2" xfId="3714" xr:uid="{DDDCD8A4-2987-4779-8163-F5007A87CDA2}"/>
    <cellStyle name="Input 6 2 2 2 10" xfId="31368" xr:uid="{A7CDCA6F-CFAB-493A-B2D7-9008752B6B91}"/>
    <cellStyle name="Input 6 2 2 2 11" xfId="33205" xr:uid="{750399B8-479B-4ABD-B67E-680AFB48D18D}"/>
    <cellStyle name="Input 6 2 2 2 12" xfId="37033" xr:uid="{21FBF023-1530-409A-B8AB-A90DEE740927}"/>
    <cellStyle name="Input 6 2 2 2 13" xfId="37608" xr:uid="{E092DBFD-B2F3-490B-9869-A49AF50AB9C9}"/>
    <cellStyle name="Input 6 2 2 2 2" xfId="7941" xr:uid="{9E4A2079-C750-4F06-95DF-23CEF6929391}"/>
    <cellStyle name="Input 6 2 2 2 3" xfId="12072" xr:uid="{3D343A8E-B836-46EB-A5E4-DF851B193A8E}"/>
    <cellStyle name="Input 6 2 2 2 4" xfId="7340" xr:uid="{8C3AEBCB-0B12-4882-B8B2-5F26DDE31C31}"/>
    <cellStyle name="Input 6 2 2 2 5" xfId="17783" xr:uid="{52AE0607-1A3C-4075-88CF-8729C745E9A6}"/>
    <cellStyle name="Input 6 2 2 2 6" xfId="12816" xr:uid="{3CB2F0E1-052C-46CE-8BA6-6D5B3A814A62}"/>
    <cellStyle name="Input 6 2 2 2 7" xfId="11583" xr:uid="{A15495B0-666A-436D-BDE2-D8D97669B073}"/>
    <cellStyle name="Input 6 2 2 2 8" xfId="13375" xr:uid="{C3EFAF36-F735-4F8F-9334-3E38B401C789}"/>
    <cellStyle name="Input 6 2 2 2 9" xfId="27932" xr:uid="{58D1689C-A9D6-4D2C-925E-916E28BB1E38}"/>
    <cellStyle name="Input 6 2 2 3" xfId="4895" xr:uid="{CF132DE1-8869-45C8-9CDB-9A861476ED28}"/>
    <cellStyle name="Input 6 2 2 3 10" xfId="31369" xr:uid="{34F75393-2F6F-46D7-9324-2CD85363E1D0}"/>
    <cellStyle name="Input 6 2 2 3 11" xfId="33206" xr:uid="{453B9B07-7E7E-48E5-AF1C-36BD490A6854}"/>
    <cellStyle name="Input 6 2 2 3 12" xfId="37939" xr:uid="{2B94EC71-328E-4B59-B8F6-98312B7F80D6}"/>
    <cellStyle name="Input 6 2 2 3 13" xfId="40015" xr:uid="{3AA69083-FA6E-4172-837B-36CDB720372E}"/>
    <cellStyle name="Input 6 2 2 3 2" xfId="8956" xr:uid="{D251D020-D20A-43CB-80ED-06CA4267BD95}"/>
    <cellStyle name="Input 6 2 2 3 3" xfId="13052" xr:uid="{37F27D4D-0310-42D0-AE07-0DF52468A5E4}"/>
    <cellStyle name="Input 6 2 2 3 4" xfId="15612" xr:uid="{E9D24130-E406-48F9-ADE9-524D6ED20735}"/>
    <cellStyle name="Input 6 2 2 3 5" xfId="18689" xr:uid="{5173C332-83A4-4EB7-8BAB-0F76348D9B28}"/>
    <cellStyle name="Input 6 2 2 3 6" xfId="21231" xr:uid="{95C026E3-6655-4946-8E95-13D32C6FFE55}"/>
    <cellStyle name="Input 6 2 2 3 7" xfId="23691" xr:uid="{3B80B18F-A339-4619-AE08-9A4AFB440F1A}"/>
    <cellStyle name="Input 6 2 2 3 8" xfId="26013" xr:uid="{22C55443-EB85-473E-A0E6-8E4F63FBD705}"/>
    <cellStyle name="Input 6 2 2 3 9" xfId="28578" xr:uid="{5A88A198-34BB-4480-AC63-B31EEC217306}"/>
    <cellStyle name="Input 6 2 2 4" xfId="5065" xr:uid="{BF8504A0-D84B-4C7B-95CA-6B6832606202}"/>
    <cellStyle name="Input 6 2 2 4 10" xfId="31370" xr:uid="{2B383024-7B36-4789-AD08-746F5B3E48AD}"/>
    <cellStyle name="Input 6 2 2 4 11" xfId="33207" xr:uid="{6ACC863E-E1C4-4642-A01A-60CDA2D9D842}"/>
    <cellStyle name="Input 6 2 2 4 12" xfId="38109" xr:uid="{388D8BDE-92FA-4CE3-A540-67217DF6DF86}"/>
    <cellStyle name="Input 6 2 2 4 13" xfId="37788" xr:uid="{6D0E4EBB-FFDF-40A5-A926-16C9C0AAB161}"/>
    <cellStyle name="Input 6 2 2 4 2" xfId="9120" xr:uid="{8B068DF2-D94C-4C2B-8D84-9556438E73AE}"/>
    <cellStyle name="Input 6 2 2 4 3" xfId="13222" xr:uid="{BD929C1A-2FF2-4EE5-A8F6-F240F40084A0}"/>
    <cellStyle name="Input 6 2 2 4 4" xfId="15782" xr:uid="{13D7B54A-A224-460E-9558-12A3E767AF8E}"/>
    <cellStyle name="Input 6 2 2 4 5" xfId="18853" xr:uid="{4FBA1649-458D-47EF-8AAC-EEE62691A7DF}"/>
    <cellStyle name="Input 6 2 2 4 6" xfId="21395" xr:uid="{F0AE9532-91AB-46E0-9A11-5887F73A13A6}"/>
    <cellStyle name="Input 6 2 2 4 7" xfId="23855" xr:uid="{0522EC4A-8FD0-444C-9438-532AF82068C2}"/>
    <cellStyle name="Input 6 2 2 4 8" xfId="26177" xr:uid="{37F8870A-D765-42FD-BAFD-E55002B852F9}"/>
    <cellStyle name="Input 6 2 2 4 9" xfId="28742" xr:uid="{0A3198B7-C321-4C3D-A318-EFC58F802790}"/>
    <cellStyle name="Input 6 2 2 5" xfId="4236" xr:uid="{3D1A23C3-1616-4203-8099-FC89F5235CC8}"/>
    <cellStyle name="Input 6 2 2 5 10" xfId="31371" xr:uid="{2DCA74BA-58B0-40F4-B76F-8F5F1362F04E}"/>
    <cellStyle name="Input 6 2 2 5 11" xfId="33208" xr:uid="{9C3AE6D2-EAB5-440E-89D2-0D7E0B61E7D5}"/>
    <cellStyle name="Input 6 2 2 5 12" xfId="37545" xr:uid="{08777004-5A07-49E6-9C3C-B974EA1DC85C}"/>
    <cellStyle name="Input 6 2 2 5 13" xfId="40092" xr:uid="{283D53CF-989D-45BC-A730-D8269147C0F3}"/>
    <cellStyle name="Input 6 2 2 5 2" xfId="8453" xr:uid="{D89CB74C-776F-406B-AF67-9F4004AA2FD5}"/>
    <cellStyle name="Input 6 2 2 5 3" xfId="12584" xr:uid="{98C2092C-F44B-4021-9115-B8D0342818C9}"/>
    <cellStyle name="Input 6 2 2 5 4" xfId="15279" xr:uid="{895F83CC-26AB-47EC-AB25-9158EAD68EC4}"/>
    <cellStyle name="Input 6 2 2 5 5" xfId="18292" xr:uid="{03D736C1-F50C-40C1-BF07-1EF401F88EE8}"/>
    <cellStyle name="Input 6 2 2 5 6" xfId="20909" xr:uid="{CF211ED6-4545-4D0D-B2C5-08DEBB228EBA}"/>
    <cellStyle name="Input 6 2 2 5 7" xfId="23443" xr:uid="{DA164890-76B2-4649-B7ED-199E85E17D20}"/>
    <cellStyle name="Input 6 2 2 5 8" xfId="25852" xr:uid="{C8CF9177-EAFD-4619-AD45-FC592C01B4DA}"/>
    <cellStyle name="Input 6 2 2 5 9" xfId="28432" xr:uid="{27A92062-9C33-4940-B1BD-AFD2AC2AC1AC}"/>
    <cellStyle name="Input 6 2 2 6" xfId="4974" xr:uid="{950C8C5F-FC28-4128-B889-39F3C8B53439}"/>
    <cellStyle name="Input 6 2 2 6 10" xfId="38018" xr:uid="{654CF3AB-38C7-4834-BA67-8B1F5E824FA9}"/>
    <cellStyle name="Input 6 2 2 6 11" xfId="37763" xr:uid="{9DC1C5B9-DA10-4B21-9660-6C0786F5BDED}"/>
    <cellStyle name="Input 6 2 2 6 2" xfId="9029" xr:uid="{026305DE-0DB5-4D57-9AC7-9E7D7977901F}"/>
    <cellStyle name="Input 6 2 2 6 3" xfId="13131" xr:uid="{1993E804-90CA-4DAF-8609-ACACA5F8D9F5}"/>
    <cellStyle name="Input 6 2 2 6 4" xfId="15691" xr:uid="{3AE161B6-06C9-4E5F-A05D-7A4224A6F347}"/>
    <cellStyle name="Input 6 2 2 6 5" xfId="18762" xr:uid="{0A9C4111-8F3F-4A2C-BB26-60484EC4BFD9}"/>
    <cellStyle name="Input 6 2 2 6 6" xfId="21304" xr:uid="{79E87AD7-ED04-4F25-ACA3-F5E6AFEDCF26}"/>
    <cellStyle name="Input 6 2 2 6 7" xfId="23764" xr:uid="{8EEFF084-F70B-4479-9540-E69D48E9E44D}"/>
    <cellStyle name="Input 6 2 2 6 8" xfId="26086" xr:uid="{818373D1-68C7-4B7B-949A-8FF3425C13C6}"/>
    <cellStyle name="Input 6 2 2 6 9" xfId="28651" xr:uid="{8500C12E-29D1-448F-BBB6-C0EF443F39C5}"/>
    <cellStyle name="Input 6 2 2 7" xfId="4112" xr:uid="{44899487-1F87-4094-A83F-9212A6F518F2}"/>
    <cellStyle name="Input 6 2 2 7 10" xfId="37421" xr:uid="{9F96D7E3-98D7-420A-B0A9-8D655D70F25A}"/>
    <cellStyle name="Input 6 2 2 7 11" xfId="40973" xr:uid="{FC5493D9-A9A4-407B-8F42-F45C75C4766B}"/>
    <cellStyle name="Input 6 2 2 7 2" xfId="8329" xr:uid="{4490DD83-EC97-4BFE-BCC9-4B9B9D97C0CA}"/>
    <cellStyle name="Input 6 2 2 7 3" xfId="12460" xr:uid="{8BBA4F58-EF40-4529-B7E5-B955079D00A2}"/>
    <cellStyle name="Input 6 2 2 7 4" xfId="15155" xr:uid="{CF686E02-C17C-40A3-8B36-22566935B98A}"/>
    <cellStyle name="Input 6 2 2 7 5" xfId="18168" xr:uid="{AEF060B1-974A-4BA6-98B0-9B003A4B5533}"/>
    <cellStyle name="Input 6 2 2 7 6" xfId="20785" xr:uid="{4EC1BD89-C631-4185-8054-919C090DB263}"/>
    <cellStyle name="Input 6 2 2 7 7" xfId="23319" xr:uid="{A116A3FB-2BCA-4DAB-ADAE-D099E8C26A42}"/>
    <cellStyle name="Input 6 2 2 7 8" xfId="25728" xr:uid="{FEC64ACA-3068-482C-99FC-10C64930CF9F}"/>
    <cellStyle name="Input 6 2 2 7 9" xfId="28308" xr:uid="{435622B2-9EED-4DDC-B802-8E3CCA7153C8}"/>
    <cellStyle name="Input 6 2 2 8" xfId="6550" xr:uid="{0ACF7DC3-2A52-4CD0-962D-2E538085D22B}"/>
    <cellStyle name="Input 6 2 2 8 10" xfId="39553" xr:uid="{C324B921-49EC-486D-8B0E-BFDA16A26500}"/>
    <cellStyle name="Input 6 2 2 8 11" xfId="35502" xr:uid="{B479222E-79E0-44CC-BFBD-C41AEB3F52F4}"/>
    <cellStyle name="Input 6 2 2 8 2" xfId="10498" xr:uid="{D3B34C2A-7F74-4EE1-B2E0-BC8EE4B10B65}"/>
    <cellStyle name="Input 6 2 2 8 3" xfId="14667" xr:uid="{D367D143-5FE8-4B6C-B7BA-4785CCEF62C1}"/>
    <cellStyle name="Input 6 2 2 8 4" xfId="17186" xr:uid="{D9B6F99C-6992-4ABA-B531-93E6F10257D2}"/>
    <cellStyle name="Input 6 2 2 8 5" xfId="20298" xr:uid="{BCBC8646-510B-4B09-9A27-94FF1ABEE823}"/>
    <cellStyle name="Input 6 2 2 8 6" xfId="22825" xr:uid="{B5AD89DE-1855-4675-B055-6223B3919DD6}"/>
    <cellStyle name="Input 6 2 2 8 7" xfId="25249" xr:uid="{CBB00C9B-2AFA-4C1A-BE8B-C5F7293CE741}"/>
    <cellStyle name="Input 6 2 2 8 8" xfId="27545" xr:uid="{7DC765C4-D9F3-4DD5-864A-592E363A8C53}"/>
    <cellStyle name="Input 6 2 2 8 9" xfId="30094" xr:uid="{E4E68397-6B83-4A5A-82C9-FD83CF3EDDA2}"/>
    <cellStyle name="Input 6 2 2 9" xfId="7553" xr:uid="{3B47A2C8-F303-499D-84F4-1535F82D0F86}"/>
    <cellStyle name="Input 6 2 20" xfId="34713" xr:uid="{39A7D888-F434-4836-BF23-ECCBC2F9BC8E}"/>
    <cellStyle name="Input 6 2 3" xfId="3713" xr:uid="{EEF66B48-FCCF-40FF-AB13-A730A9B06527}"/>
    <cellStyle name="Input 6 2 3 10" xfId="31372" xr:uid="{20BFDDE2-D66F-4C1E-81CC-F5A4E1CB10DF}"/>
    <cellStyle name="Input 6 2 3 11" xfId="33209" xr:uid="{09F39EBA-9071-4364-91B0-7530A4930947}"/>
    <cellStyle name="Input 6 2 3 12" xfId="37032" xr:uid="{12C65C2D-4465-4451-AF17-1F7E02FBFD28}"/>
    <cellStyle name="Input 6 2 3 13" xfId="37611" xr:uid="{60CB1272-51C3-47CE-95F8-877CF35440F1}"/>
    <cellStyle name="Input 6 2 3 2" xfId="7940" xr:uid="{0812DAED-C552-4F9E-976A-B0B3A1DF6E42}"/>
    <cellStyle name="Input 6 2 3 2 2" xfId="31373" xr:uid="{2EEDF888-93BB-4035-A6F7-01895F41B408}"/>
    <cellStyle name="Input 6 2 3 2 3" xfId="33210" xr:uid="{09B29792-2828-4DB1-B47B-8485518BEC9D}"/>
    <cellStyle name="Input 6 2 3 2 4" xfId="35694" xr:uid="{7DDEB5F5-37FD-45E3-BDC0-4CB3FB01575F}"/>
    <cellStyle name="Input 6 2 3 3" xfId="12071" xr:uid="{A30B66DA-3197-4D43-BA17-6D5D78B62794}"/>
    <cellStyle name="Input 6 2 3 3 2" xfId="31374" xr:uid="{DD61F2CB-173D-4E2E-A6B6-8A467BABF1B3}"/>
    <cellStyle name="Input 6 2 3 3 3" xfId="33211" xr:uid="{16B9E2ED-C969-4117-BBA1-1C2617FF2649}"/>
    <cellStyle name="Input 6 2 3 3 4" xfId="35693" xr:uid="{75A7F5E9-6DBA-4168-A1C1-2D53FDB66D38}"/>
    <cellStyle name="Input 6 2 3 4" xfId="7339" xr:uid="{EFBD4A7C-5495-4BDD-B434-E2F0A3DFF28E}"/>
    <cellStyle name="Input 6 2 3 4 2" xfId="31375" xr:uid="{9B47D921-7280-41FF-A831-C8539F41999B}"/>
    <cellStyle name="Input 6 2 3 4 3" xfId="33212" xr:uid="{EEAEA1C4-BA87-4A07-AE5E-7A5BCBA0F581}"/>
    <cellStyle name="Input 6 2 3 4 4" xfId="35692" xr:uid="{DCF692A5-E4BC-48CB-B0A0-1FB82FE41925}"/>
    <cellStyle name="Input 6 2 3 5" xfId="17782" xr:uid="{95688BE5-417F-4B65-82B7-A68B3AFEF256}"/>
    <cellStyle name="Input 6 2 3 5 2" xfId="31376" xr:uid="{F74F3075-16E4-4173-BC12-4301C1BD1968}"/>
    <cellStyle name="Input 6 2 3 5 3" xfId="33213" xr:uid="{B4AE84AA-06A6-47B4-94BC-A5924DD1C93A}"/>
    <cellStyle name="Input 6 2 3 5 4" xfId="35691" xr:uid="{7294B798-FED5-4D2B-8777-A13F0AC1F5F6}"/>
    <cellStyle name="Input 6 2 3 6" xfId="12318" xr:uid="{AACC3EE3-A37E-4C85-AED4-6BB11E43D679}"/>
    <cellStyle name="Input 6 2 3 7" xfId="11582" xr:uid="{C111BBC6-615E-4913-A961-F06F460B1D4D}"/>
    <cellStyle name="Input 6 2 3 8" xfId="18466" xr:uid="{80699313-9988-4A55-B660-2D281D9949BE}"/>
    <cellStyle name="Input 6 2 3 9" xfId="27931" xr:uid="{1E112684-A5B1-440B-8C01-1E71CFB93C0A}"/>
    <cellStyle name="Input 6 2 4" xfId="4894" xr:uid="{CA7BBD08-5BFE-4599-8034-76337F6E51A8}"/>
    <cellStyle name="Input 6 2 4 10" xfId="31377" xr:uid="{1B4314B3-CCA7-45F1-99BE-9D8C9D9601F7}"/>
    <cellStyle name="Input 6 2 4 11" xfId="33214" xr:uid="{C6FC844D-60F9-4C99-8066-58043C6A18B5}"/>
    <cellStyle name="Input 6 2 4 12" xfId="37938" xr:uid="{DC38FD4E-921F-4A66-B45F-5C73996E6C57}"/>
    <cellStyle name="Input 6 2 4 13" xfId="40939" xr:uid="{2FFEEF39-E27F-4521-A840-2A0796B4A9F4}"/>
    <cellStyle name="Input 6 2 4 2" xfId="8955" xr:uid="{97A880BB-169D-4535-A2D1-F9AE1BDEDD6B}"/>
    <cellStyle name="Input 6 2 4 2 2" xfId="31378" xr:uid="{A224FDCC-51EA-4E71-9FFA-074C8FC79814}"/>
    <cellStyle name="Input 6 2 4 2 3" xfId="33215" xr:uid="{06D71323-2D39-4432-A6A6-C1D656B30FF7}"/>
    <cellStyle name="Input 6 2 4 2 4" xfId="35689" xr:uid="{75528E02-7B27-4319-9C63-1B5D81FC1445}"/>
    <cellStyle name="Input 6 2 4 3" xfId="13051" xr:uid="{A3031CC5-DA09-47C3-BCAE-45493E2F6954}"/>
    <cellStyle name="Input 6 2 4 3 2" xfId="31379" xr:uid="{BAFF154A-D5F7-4658-AACA-083B763B3EFF}"/>
    <cellStyle name="Input 6 2 4 3 3" xfId="33216" xr:uid="{1DFF60CE-F010-4AD7-A473-480007E56426}"/>
    <cellStyle name="Input 6 2 4 3 4" xfId="35688" xr:uid="{5988D317-6638-4D0D-94F3-60A4CAF86F4C}"/>
    <cellStyle name="Input 6 2 4 4" xfId="15611" xr:uid="{BA69B0B0-B9D7-4C56-BD5A-89214B9160E9}"/>
    <cellStyle name="Input 6 2 4 4 2" xfId="31380" xr:uid="{EF9CAA71-93F9-4C21-A7FB-86706A544118}"/>
    <cellStyle name="Input 6 2 4 4 3" xfId="33217" xr:uid="{40E5DA3E-C5C5-4B82-95D4-5FA7FA121FE3}"/>
    <cellStyle name="Input 6 2 4 4 4" xfId="35687" xr:uid="{E65F4491-9317-49E8-BC2F-5DBAB1952F8D}"/>
    <cellStyle name="Input 6 2 4 5" xfId="18688" xr:uid="{FF3DB25D-23B1-4713-A4CC-AC592BB83C1D}"/>
    <cellStyle name="Input 6 2 4 6" xfId="21230" xr:uid="{D22C6A88-30E1-4E4B-86BF-5C0438F48F06}"/>
    <cellStyle name="Input 6 2 4 7" xfId="23690" xr:uid="{0C407091-6D3A-4783-9F88-E0F45151A547}"/>
    <cellStyle name="Input 6 2 4 8" xfId="26012" xr:uid="{2B768179-8693-4EBE-9D6A-AB71A40C38B7}"/>
    <cellStyle name="Input 6 2 4 9" xfId="28577" xr:uid="{8BB81111-2E20-44D9-8009-DB6DD46FAD12}"/>
    <cellStyle name="Input 6 2 5" xfId="5066" xr:uid="{B373E96E-02F7-4E58-BE90-87588B3BEDF1}"/>
    <cellStyle name="Input 6 2 5 10" xfId="31381" xr:uid="{AB537082-B605-45F0-9037-2A59D3238794}"/>
    <cellStyle name="Input 6 2 5 11" xfId="33218" xr:uid="{3C7E81F1-3A48-45F5-AC42-4678C46097F3}"/>
    <cellStyle name="Input 6 2 5 12" xfId="38110" xr:uid="{C22D2947-CBC3-4912-B080-363037B0D7C0}"/>
    <cellStyle name="Input 6 2 5 13" xfId="37781" xr:uid="{CA214507-651D-4F63-869F-2F8F2B46015A}"/>
    <cellStyle name="Input 6 2 5 2" xfId="9121" xr:uid="{C6CE458F-1A33-46CB-852B-A030055632E7}"/>
    <cellStyle name="Input 6 2 5 2 2" xfId="31382" xr:uid="{9E96665B-C9DF-4C65-BCB0-A122180DBEFD}"/>
    <cellStyle name="Input 6 2 5 2 3" xfId="33219" xr:uid="{6434472D-89A8-4A8E-8C6B-8C18B96BD421}"/>
    <cellStyle name="Input 6 2 5 2 4" xfId="35685" xr:uid="{5025AD32-59BC-4517-B9C6-FB93C52E7E20}"/>
    <cellStyle name="Input 6 2 5 3" xfId="13223" xr:uid="{4C4743E4-81D9-4D75-94AB-45462D1EA62C}"/>
    <cellStyle name="Input 6 2 5 3 2" xfId="31383" xr:uid="{88109E1F-7222-49C7-AA0E-D68B23B4B998}"/>
    <cellStyle name="Input 6 2 5 3 3" xfId="33220" xr:uid="{A5FE038E-4055-4221-91E9-FDAB965052DA}"/>
    <cellStyle name="Input 6 2 5 3 4" xfId="35684" xr:uid="{B74EB6D2-0357-47CD-A551-FF1579AFA03E}"/>
    <cellStyle name="Input 6 2 5 4" xfId="15783" xr:uid="{BEC0F613-C7D5-4038-AD7A-A3691D073671}"/>
    <cellStyle name="Input 6 2 5 4 2" xfId="31384" xr:uid="{BA355769-444C-44DC-B6C9-23B3F15F224C}"/>
    <cellStyle name="Input 6 2 5 4 3" xfId="33221" xr:uid="{BD0A2A0C-878C-497F-A12D-DA7929705041}"/>
    <cellStyle name="Input 6 2 5 4 4" xfId="35683" xr:uid="{D1A6DB00-B0DB-4633-934F-5A7FA04EDECB}"/>
    <cellStyle name="Input 6 2 5 5" xfId="18854" xr:uid="{CC655337-49BA-4602-9AAD-B30B0243C224}"/>
    <cellStyle name="Input 6 2 5 6" xfId="21396" xr:uid="{21D9AF52-202D-4ECD-80A8-F34DF5B82331}"/>
    <cellStyle name="Input 6 2 5 7" xfId="23856" xr:uid="{2633DD1E-AC63-4D95-9666-2BBFA02FA5C3}"/>
    <cellStyle name="Input 6 2 5 8" xfId="26178" xr:uid="{486EFD72-1C68-4F88-A9E4-1B08C3BC106E}"/>
    <cellStyle name="Input 6 2 5 9" xfId="28743" xr:uid="{1A65BBC8-4EEE-460F-A941-14C047E1D39B}"/>
    <cellStyle name="Input 6 2 6" xfId="4235" xr:uid="{246B0C85-F4D1-497A-9BCF-FF5682D7C74F}"/>
    <cellStyle name="Input 6 2 6 10" xfId="31385" xr:uid="{81CBEA97-525B-4122-98F3-229E3E440A55}"/>
    <cellStyle name="Input 6 2 6 11" xfId="33222" xr:uid="{13961036-DD91-44C3-B556-C7054C8D3B2F}"/>
    <cellStyle name="Input 6 2 6 12" xfId="37544" xr:uid="{0CDBAB0C-941F-4E22-8B53-F940263012AC}"/>
    <cellStyle name="Input 6 2 6 13" xfId="40680" xr:uid="{1C2D1EA9-45C2-4C41-BF75-2E5D5256F153}"/>
    <cellStyle name="Input 6 2 6 2" xfId="8452" xr:uid="{2765752D-7E44-4E6F-8162-E0AED4A7EABC}"/>
    <cellStyle name="Input 6 2 6 2 2" xfId="31386" xr:uid="{339C07F5-5990-45F5-A9A6-D5E490F3F46F}"/>
    <cellStyle name="Input 6 2 6 2 3" xfId="33223" xr:uid="{D707C5D0-1EE0-4C02-8421-122AAE628A6B}"/>
    <cellStyle name="Input 6 2 6 2 4" xfId="35681" xr:uid="{399B5C14-68EA-42D1-95EA-11CD57990F5D}"/>
    <cellStyle name="Input 6 2 6 3" xfId="12583" xr:uid="{2436BD8D-1489-46AA-A202-51265E357F0C}"/>
    <cellStyle name="Input 6 2 6 3 2" xfId="31387" xr:uid="{D26958F6-0458-419B-A996-4B9DF5F1634C}"/>
    <cellStyle name="Input 6 2 6 3 3" xfId="33224" xr:uid="{7C51C89B-AB87-4188-98E9-F0876464613B}"/>
    <cellStyle name="Input 6 2 6 3 4" xfId="35680" xr:uid="{5960C9B1-080E-4167-920B-214D08777AE8}"/>
    <cellStyle name="Input 6 2 6 4" xfId="15278" xr:uid="{7C526506-077E-4673-B18E-A4016D166A6F}"/>
    <cellStyle name="Input 6 2 6 4 2" xfId="31388" xr:uid="{6199DA94-20F0-4C41-907A-1DC388B69ABE}"/>
    <cellStyle name="Input 6 2 6 4 3" xfId="33225" xr:uid="{A9B6F432-4134-47A8-9BA2-5038A50F21F5}"/>
    <cellStyle name="Input 6 2 6 4 4" xfId="35679" xr:uid="{4B6DA8D6-B549-4748-99A9-3EEA86716E6D}"/>
    <cellStyle name="Input 6 2 6 5" xfId="18291" xr:uid="{A434389F-0076-43F5-B2E9-A63A77FAA215}"/>
    <cellStyle name="Input 6 2 6 6" xfId="20908" xr:uid="{A0D65396-C549-49AE-8083-26ED9116876B}"/>
    <cellStyle name="Input 6 2 6 7" xfId="23442" xr:uid="{2EA52BD6-3799-4DA1-B75A-CBD5B10CF7F0}"/>
    <cellStyle name="Input 6 2 6 8" xfId="25851" xr:uid="{7DBEDB62-98EC-4D83-B9BA-39F77E71A97A}"/>
    <cellStyle name="Input 6 2 6 9" xfId="28431" xr:uid="{4043B068-2B66-490E-B1E1-E98C4F1CB15E}"/>
    <cellStyle name="Input 6 2 7" xfId="4975" xr:uid="{A77BFC30-9DB7-47BB-BEEA-3CA4740223D5}"/>
    <cellStyle name="Input 6 2 7 10" xfId="31389" xr:uid="{72A3EEE2-E01B-4D68-B310-7EBFE5FE28FB}"/>
    <cellStyle name="Input 6 2 7 11" xfId="33226" xr:uid="{8BCB4549-705A-4D48-8BFD-8EDE2E63DF09}"/>
    <cellStyle name="Input 6 2 7 12" xfId="38019" xr:uid="{EBC8C2B1-6497-4360-820A-E26779A58137}"/>
    <cellStyle name="Input 6 2 7 13" xfId="34881" xr:uid="{7E9E2C0F-5E07-4D16-AB07-F930A90253D9}"/>
    <cellStyle name="Input 6 2 7 2" xfId="9030" xr:uid="{22E37BC1-5E2E-4BA4-B71B-0A28526C1111}"/>
    <cellStyle name="Input 6 2 7 2 2" xfId="31390" xr:uid="{DF6DF468-A5FC-45D9-8D78-947DE33609A4}"/>
    <cellStyle name="Input 6 2 7 2 3" xfId="33227" xr:uid="{035F13E6-B2C0-4CED-88D7-DABADC971743}"/>
    <cellStyle name="Input 6 2 7 2 4" xfId="35677" xr:uid="{300A5508-8F0D-4FCE-89FD-8B6E35406E0A}"/>
    <cellStyle name="Input 6 2 7 3" xfId="13132" xr:uid="{AE78D7F7-0B9B-4333-A5DE-7598C7FEDBD1}"/>
    <cellStyle name="Input 6 2 7 3 2" xfId="31391" xr:uid="{DA209449-FE0F-4C50-8EBF-C0E87D2DC2AC}"/>
    <cellStyle name="Input 6 2 7 3 3" xfId="33228" xr:uid="{283D7607-B55E-464B-A1FC-CC6DB6A4E466}"/>
    <cellStyle name="Input 6 2 7 3 4" xfId="35676" xr:uid="{E92CD560-DB0A-4FE8-A575-295597106EFC}"/>
    <cellStyle name="Input 6 2 7 4" xfId="15692" xr:uid="{88C10190-F687-46DE-AE3E-9ED661CCC5ED}"/>
    <cellStyle name="Input 6 2 7 5" xfId="18763" xr:uid="{28A15A8A-D3CC-4FB0-9A56-5E790D45EA0A}"/>
    <cellStyle name="Input 6 2 7 6" xfId="21305" xr:uid="{3A289A69-7820-4ED5-B273-0A526FFEC5E6}"/>
    <cellStyle name="Input 6 2 7 7" xfId="23765" xr:uid="{49F8C0E6-B601-4CB6-A5F3-7FE6A18764A7}"/>
    <cellStyle name="Input 6 2 7 8" xfId="26087" xr:uid="{624879A3-D7B5-4257-8CED-541B5EB2AAEC}"/>
    <cellStyle name="Input 6 2 7 9" xfId="28652" xr:uid="{38BD8B69-B8D0-4536-A337-9BF83E9AE8F2}"/>
    <cellStyle name="Input 6 2 8" xfId="4111" xr:uid="{917BF174-44F2-472F-9CA1-3D7DA1598697}"/>
    <cellStyle name="Input 6 2 8 10" xfId="31392" xr:uid="{79A8017C-DCA9-410A-BA1D-0DD5A4E8D580}"/>
    <cellStyle name="Input 6 2 8 11" xfId="33229" xr:uid="{893507CF-B360-4CA3-B48F-8D0948A6120E}"/>
    <cellStyle name="Input 6 2 8 12" xfId="37420" xr:uid="{C5024095-6AD9-4ECE-8D28-200FF124D08B}"/>
    <cellStyle name="Input 6 2 8 13" xfId="39976" xr:uid="{5F2DAEEE-DDF5-4A2C-B827-8838A4A84F50}"/>
    <cellStyle name="Input 6 2 8 2" xfId="8328" xr:uid="{C91F2C02-E4AA-4388-9EBF-AE30AE1A05C4}"/>
    <cellStyle name="Input 6 2 8 2 2" xfId="31393" xr:uid="{81C996D5-76C3-41CA-B723-1CB118047955}"/>
    <cellStyle name="Input 6 2 8 2 3" xfId="33230" xr:uid="{E4D59219-A12D-49B9-8A36-537C541BB269}"/>
    <cellStyle name="Input 6 2 8 2 4" xfId="35674" xr:uid="{A0C8D0EF-0C38-4970-9AC9-AFC97595C46F}"/>
    <cellStyle name="Input 6 2 8 3" xfId="12459" xr:uid="{C4661844-7F2C-4409-BD4D-2D4D318F3438}"/>
    <cellStyle name="Input 6 2 8 3 2" xfId="31394" xr:uid="{7AFC5241-F91A-4343-96A9-C16A7B181866}"/>
    <cellStyle name="Input 6 2 8 3 3" xfId="33231" xr:uid="{89E5C268-2472-448A-A8B2-E790594CEA79}"/>
    <cellStyle name="Input 6 2 8 3 4" xfId="35673" xr:uid="{753073B2-7524-4A4B-A3FA-330D9C6A9292}"/>
    <cellStyle name="Input 6 2 8 4" xfId="15154" xr:uid="{8A52BAD7-E061-4A73-A055-FF8265348958}"/>
    <cellStyle name="Input 6 2 8 5" xfId="18167" xr:uid="{070C5E99-7AD0-4A7F-A3FB-6E254730582E}"/>
    <cellStyle name="Input 6 2 8 6" xfId="20784" xr:uid="{1EC102C0-964F-4918-B984-45EC4B167008}"/>
    <cellStyle name="Input 6 2 8 7" xfId="23318" xr:uid="{FDAD7B0F-BF70-4C24-8AC4-534D95F28808}"/>
    <cellStyle name="Input 6 2 8 8" xfId="25727" xr:uid="{266B3F84-B045-42A5-8EB2-AFCED0B86529}"/>
    <cellStyle name="Input 6 2 8 9" xfId="28307" xr:uid="{06A12526-FDB2-4119-97E5-636617C51859}"/>
    <cellStyle name="Input 6 2 9" xfId="6549" xr:uid="{635CFC53-DC91-4BB4-B137-1DADA16FC278}"/>
    <cellStyle name="Input 6 2 9 10" xfId="31395" xr:uid="{C284BD43-5910-4155-B87E-19617723AC05}"/>
    <cellStyle name="Input 6 2 9 11" xfId="33232" xr:uid="{F68165B0-0FFC-4542-AE8D-61B49C996E3F}"/>
    <cellStyle name="Input 6 2 9 12" xfId="39552" xr:uid="{6BB54CCA-C00A-421B-BD36-5DB21B61FF40}"/>
    <cellStyle name="Input 6 2 9 13" xfId="35506" xr:uid="{5B9EC352-9B97-411B-970C-A4A9591225DE}"/>
    <cellStyle name="Input 6 2 9 2" xfId="10497" xr:uid="{AAB110C7-1B95-4989-97DB-7FE90E20E07F}"/>
    <cellStyle name="Input 6 2 9 2 2" xfId="31396" xr:uid="{E7592936-4182-4FA1-94AD-57076780A638}"/>
    <cellStyle name="Input 6 2 9 2 3" xfId="33233" xr:uid="{F28A1F9E-EBF5-4D34-9580-25A15491B81E}"/>
    <cellStyle name="Input 6 2 9 2 4" xfId="35671" xr:uid="{C6814898-B811-4152-A13C-7D62E009F54C}"/>
    <cellStyle name="Input 6 2 9 3" xfId="14666" xr:uid="{36CB354D-CF96-43B4-90F1-7E0E4867FCE8}"/>
    <cellStyle name="Input 6 2 9 3 2" xfId="31397" xr:uid="{8DD89466-81A2-4DED-90E1-D6FD4C5E6899}"/>
    <cellStyle name="Input 6 2 9 3 3" xfId="33234" xr:uid="{3D1DEE87-5C95-4BEF-96FD-3D965CDDC4C9}"/>
    <cellStyle name="Input 6 2 9 3 4" xfId="35670" xr:uid="{EF4355BE-EFF9-4C6F-8DA4-1988E79CBE18}"/>
    <cellStyle name="Input 6 2 9 4" xfId="17185" xr:uid="{BA95FB11-0C56-47C3-BF4D-789DF0941AF6}"/>
    <cellStyle name="Input 6 2 9 5" xfId="20297" xr:uid="{980A1594-F3E2-4D31-B0A2-5BB7C98F0B66}"/>
    <cellStyle name="Input 6 2 9 6" xfId="22824" xr:uid="{B9D1ACC1-35FF-4C89-925D-45C11ECBE344}"/>
    <cellStyle name="Input 6 2 9 7" xfId="25248" xr:uid="{AC80F040-21CE-461B-940F-BA5293F45A75}"/>
    <cellStyle name="Input 6 2 9 8" xfId="27544" xr:uid="{1473D239-A172-4BD7-80C6-CF92CF3588A9}"/>
    <cellStyle name="Input 6 2 9 9" xfId="30093" xr:uid="{816FBB6D-1E00-495F-836A-216FAD19BE00}"/>
    <cellStyle name="Input 6 20" xfId="11031" xr:uid="{286EE96A-571B-4D0B-8FF5-17E70213A166}"/>
    <cellStyle name="Input 6 21" xfId="31335" xr:uid="{69235579-5173-43D5-922A-D6F0620A33B2}"/>
    <cellStyle name="Input 6 22" xfId="33172" xr:uid="{086F5F38-0596-4036-B2B3-19109A4F9503}"/>
    <cellStyle name="Input 6 23" xfId="34712" xr:uid="{2E1BEB7E-F3C9-4E9E-BB4C-A0BDB2B86CF4}"/>
    <cellStyle name="Input 6 3" xfId="1307" xr:uid="{55AACFB3-5EB4-4C57-8C3B-85B73A3E83B9}"/>
    <cellStyle name="Input 6 3 10" xfId="7554" xr:uid="{A776604D-13E4-4372-AB25-5A3D81D90A6C}"/>
    <cellStyle name="Input 6 3 10 2" xfId="31400" xr:uid="{D019576C-0C0F-4E08-8A5C-D831FA0E165F}"/>
    <cellStyle name="Input 6 3 10 2 2" xfId="33237" xr:uid="{452324C0-E7D6-4040-A182-72C7EB404EFB}"/>
    <cellStyle name="Input 6 3 10 2 3" xfId="35667" xr:uid="{E8B63949-A759-4E7A-A25E-E99B8A5E6DC0}"/>
    <cellStyle name="Input 6 3 10 3" xfId="31401" xr:uid="{EC1A64B6-5012-419B-BD33-6B6596824179}"/>
    <cellStyle name="Input 6 3 10 3 2" xfId="33238" xr:uid="{128DB76F-168B-4BC5-A6F3-B78B65F11207}"/>
    <cellStyle name="Input 6 3 10 3 3" xfId="35666" xr:uid="{208417A6-3ADC-4057-AACD-DE323CF32B23}"/>
    <cellStyle name="Input 6 3 10 4" xfId="31399" xr:uid="{2CDFEAF4-CD16-4802-9055-0E595D2CC2AF}"/>
    <cellStyle name="Input 6 3 10 5" xfId="33236" xr:uid="{029B7F50-44EA-4DE1-A6FA-92D4E0C7D32F}"/>
    <cellStyle name="Input 6 3 10 6" xfId="35668" xr:uid="{871A4D80-6C10-495B-BDC6-3F8A50BFDCF9}"/>
    <cellStyle name="Input 6 3 11" xfId="6986" xr:uid="{DEB71A3C-B29F-4717-949D-59E2877277D3}"/>
    <cellStyle name="Input 6 3 11 2" xfId="31403" xr:uid="{D8F794D6-8E98-433E-8392-9AFFCBDE030F}"/>
    <cellStyle name="Input 6 3 11 2 2" xfId="33240" xr:uid="{3895C96E-F993-4656-9588-55056E089491}"/>
    <cellStyle name="Input 6 3 11 2 3" xfId="35664" xr:uid="{916C138D-BF8D-44B4-8F2B-EA1FDA90DE43}"/>
    <cellStyle name="Input 6 3 11 3" xfId="31404" xr:uid="{CEBA9BA9-5F09-44F2-8A8C-EEBEC936A123}"/>
    <cellStyle name="Input 6 3 11 3 2" xfId="33241" xr:uid="{1C4E66E7-1FFC-4C69-9FFB-C642E46AE2F9}"/>
    <cellStyle name="Input 6 3 11 3 3" xfId="35663" xr:uid="{DA64B477-B902-4ACE-8EAB-16E8B51052EC}"/>
    <cellStyle name="Input 6 3 11 4" xfId="31402" xr:uid="{BB36E06F-C1F3-4DC2-ABEB-834EC220C16D}"/>
    <cellStyle name="Input 6 3 11 5" xfId="33239" xr:uid="{8F67E28F-B795-432D-A89C-76916FC546AC}"/>
    <cellStyle name="Input 6 3 11 6" xfId="35665" xr:uid="{224E073D-194C-46B5-B3D9-87AD367016C3}"/>
    <cellStyle name="Input 6 3 12" xfId="11106" xr:uid="{D9568E33-8B0F-43A2-982F-4492A335CAFD}"/>
    <cellStyle name="Input 6 3 12 2" xfId="31406" xr:uid="{029E4FC8-7CEC-4769-8833-DAE046D7FBB3}"/>
    <cellStyle name="Input 6 3 12 2 2" xfId="33243" xr:uid="{FC0C923F-4BA3-45F8-AF47-224A93D871E5}"/>
    <cellStyle name="Input 6 3 12 2 3" xfId="35661" xr:uid="{307B8654-EC2C-4381-888B-4AA4B14D884D}"/>
    <cellStyle name="Input 6 3 12 3" xfId="31407" xr:uid="{A643BE37-4743-46A5-B162-F95C75EA31CE}"/>
    <cellStyle name="Input 6 3 12 3 2" xfId="33244" xr:uid="{99541510-D706-4ACF-9216-901AFF1EDB32}"/>
    <cellStyle name="Input 6 3 12 3 3" xfId="35660" xr:uid="{B16912DF-F87D-44FB-AFD1-4FF532EBFE37}"/>
    <cellStyle name="Input 6 3 12 4" xfId="31405" xr:uid="{040F0F4E-EE5E-4037-ACB5-FC40030267B1}"/>
    <cellStyle name="Input 6 3 12 5" xfId="33242" xr:uid="{5D6B36AC-6565-4E10-8E96-7EB32DAADF1E}"/>
    <cellStyle name="Input 6 3 12 6" xfId="35662" xr:uid="{97B1657D-F35C-42D4-981D-9A63CA421270}"/>
    <cellStyle name="Input 6 3 13" xfId="10886" xr:uid="{29732F09-E043-4586-BB7C-9A3182847852}"/>
    <cellStyle name="Input 6 3 13 2" xfId="31408" xr:uid="{6FDC6757-914A-45BC-93CB-3AF85C4F235D}"/>
    <cellStyle name="Input 6 3 13 3" xfId="33245" xr:uid="{5A3E39BD-A676-4D29-92F2-2F07286DEEE9}"/>
    <cellStyle name="Input 6 3 13 4" xfId="35659" xr:uid="{4FF46EAE-B517-4B48-88E3-647F6755FEF1}"/>
    <cellStyle name="Input 6 3 14" xfId="15496" xr:uid="{EC7751F7-9C0A-4589-B834-24A4FED1ED16}"/>
    <cellStyle name="Input 6 3 14 2" xfId="31409" xr:uid="{D926685A-948B-425E-A4C2-B0BD1A048828}"/>
    <cellStyle name="Input 6 3 14 3" xfId="33246" xr:uid="{D2FD8D3C-759F-450A-AC59-B08FB01F5309}"/>
    <cellStyle name="Input 6 3 14 4" xfId="35658" xr:uid="{0D679255-E28C-4E8C-999C-C89AD8CD1BAE}"/>
    <cellStyle name="Input 6 3 15" xfId="10914" xr:uid="{CBFC6897-C8BF-4922-BB90-993ADBCC4A22}"/>
    <cellStyle name="Input 6 3 15 2" xfId="31410" xr:uid="{C38C386A-5EE3-4437-B051-5C115B68F80F}"/>
    <cellStyle name="Input 6 3 15 3" xfId="33247" xr:uid="{2D7E9C85-1C32-46FA-AD27-CA9084E77915}"/>
    <cellStyle name="Input 6 3 15 4" xfId="35657" xr:uid="{F86A193B-F388-4C69-81F3-C0CD7968544E}"/>
    <cellStyle name="Input 6 3 16" xfId="15448" xr:uid="{9C025BD5-450D-46C1-97C9-C760DFFCD5D8}"/>
    <cellStyle name="Input 6 3 17" xfId="11034" xr:uid="{2F092FA1-3E24-4455-AE83-890AE0090D55}"/>
    <cellStyle name="Input 6 3 18" xfId="31398" xr:uid="{5677A0E8-06DB-4FF7-81C1-73F75B8A3D16}"/>
    <cellStyle name="Input 6 3 19" xfId="33235" xr:uid="{DF7195A7-7044-4CE3-A286-6992ACF615A6}"/>
    <cellStyle name="Input 6 3 2" xfId="1308" xr:uid="{F101B577-CFAF-4DBB-A5C5-11957572D141}"/>
    <cellStyle name="Input 6 3 2 10" xfId="6985" xr:uid="{D43DD5A2-649E-4431-93B1-5CCE076149F6}"/>
    <cellStyle name="Input 6 3 2 11" xfId="11105" xr:uid="{0538C36D-B5EF-4B88-BEAF-183EBB5EBFF3}"/>
    <cellStyle name="Input 6 3 2 12" xfId="10887" xr:uid="{1C84ABD8-0E9A-410F-80D9-65D01607514C}"/>
    <cellStyle name="Input 6 3 2 13" xfId="15495" xr:uid="{DEA9DD2E-51B7-4E53-A95B-23585EE71940}"/>
    <cellStyle name="Input 6 3 2 14" xfId="10915" xr:uid="{81D589DB-9BEC-4D35-A9A0-F6FE84FC3EF1}"/>
    <cellStyle name="Input 6 3 2 15" xfId="15445" xr:uid="{5684525B-C278-4412-B7AC-6A766048DE72}"/>
    <cellStyle name="Input 6 3 2 16" xfId="11035" xr:uid="{11951793-6DC2-4828-AEF2-9A45C1BD65AF}"/>
    <cellStyle name="Input 6 3 2 17" xfId="31411" xr:uid="{2D812A32-0563-48DE-AD4C-CF582F7FA1A2}"/>
    <cellStyle name="Input 6 3 2 18" xfId="33248" xr:uid="{8AF73AF1-975F-4C99-89BF-BEB8E88651DA}"/>
    <cellStyle name="Input 6 3 2 19" xfId="34716" xr:uid="{F5BA26C9-EE68-4EC2-8AF9-810E036B3EFB}"/>
    <cellStyle name="Input 6 3 2 2" xfId="3716" xr:uid="{A0A7079E-3C36-4408-9BBA-4D2896151ED1}"/>
    <cellStyle name="Input 6 3 2 2 10" xfId="31412" xr:uid="{1E945383-DD7B-480F-93AD-1E2323DC39C4}"/>
    <cellStyle name="Input 6 3 2 2 11" xfId="33249" xr:uid="{8E4AE0B9-6B0B-4197-A857-471DC84D3AE7}"/>
    <cellStyle name="Input 6 3 2 2 12" xfId="37035" xr:uid="{65D3E9E0-8169-4A48-A369-2756B9696C27}"/>
    <cellStyle name="Input 6 3 2 2 13" xfId="34378" xr:uid="{73FA88E6-328D-48DB-A44D-88703F34680A}"/>
    <cellStyle name="Input 6 3 2 2 2" xfId="7943" xr:uid="{CA6FD208-A2C7-4D3A-AA31-C489F220D3F7}"/>
    <cellStyle name="Input 6 3 2 2 3" xfId="12074" xr:uid="{5B3D119F-95A7-47C3-97CC-1ACF01F39630}"/>
    <cellStyle name="Input 6 3 2 2 4" xfId="8793" xr:uid="{9D91F56B-65EB-4E5D-8E10-136B64C9C800}"/>
    <cellStyle name="Input 6 3 2 2 5" xfId="17785" xr:uid="{815F8ECF-56DE-43AA-9B39-91D00602A0B5}"/>
    <cellStyle name="Input 6 3 2 2 6" xfId="12814" xr:uid="{280F5132-0314-41D4-8F6B-DC714A443EC5}"/>
    <cellStyle name="Input 6 3 2 2 7" xfId="11585" xr:uid="{E99DF781-071F-4020-A466-1282A5E97F45}"/>
    <cellStyle name="Input 6 3 2 2 8" xfId="8542" xr:uid="{C98F7864-2DEA-436F-ACB5-68DE598D9934}"/>
    <cellStyle name="Input 6 3 2 2 9" xfId="27934" xr:uid="{F80D99B1-6DA5-4DAB-BED7-1A347DD9E326}"/>
    <cellStyle name="Input 6 3 2 3" xfId="4897" xr:uid="{F7912F75-5171-4895-9460-7E6586FAF5FE}"/>
    <cellStyle name="Input 6 3 2 3 10" xfId="31413" xr:uid="{40EF3602-3E6E-4CC2-BA09-64BE082B124E}"/>
    <cellStyle name="Input 6 3 2 3 11" xfId="33250" xr:uid="{96E4B0D0-07C7-4209-8272-E395EA8BB7D8}"/>
    <cellStyle name="Input 6 3 2 3 12" xfId="37941" xr:uid="{2ABF66CE-F8D6-406E-A95B-0305237FEE69}"/>
    <cellStyle name="Input 6 3 2 3 13" xfId="34523" xr:uid="{53CE9496-F1A0-41E5-A061-345B127C5AF1}"/>
    <cellStyle name="Input 6 3 2 3 2" xfId="8958" xr:uid="{2500CA23-567B-4CE4-B355-2413861F184A}"/>
    <cellStyle name="Input 6 3 2 3 3" xfId="13054" xr:uid="{A4D2BD6C-029A-4557-A1CB-5BB43673C28C}"/>
    <cellStyle name="Input 6 3 2 3 4" xfId="15614" xr:uid="{8075E1C3-0A07-4A85-95C1-5E2155409289}"/>
    <cellStyle name="Input 6 3 2 3 5" xfId="18691" xr:uid="{9961B800-F128-42A2-B834-71F1D0A26E4B}"/>
    <cellStyle name="Input 6 3 2 3 6" xfId="21233" xr:uid="{72A01BA7-4ED0-4E04-B4C4-F99672F99310}"/>
    <cellStyle name="Input 6 3 2 3 7" xfId="23693" xr:uid="{6596773A-787B-49E7-BA0B-033BDF078885}"/>
    <cellStyle name="Input 6 3 2 3 8" xfId="26015" xr:uid="{6A4E23BE-49D4-4CFA-89EF-0A9B374CB75D}"/>
    <cellStyle name="Input 6 3 2 3 9" xfId="28580" xr:uid="{A385FFE4-0C7A-42A8-AB24-505E889B1555}"/>
    <cellStyle name="Input 6 3 2 4" xfId="5063" xr:uid="{3E421775-CC34-4C12-A0ED-15406BAAE67B}"/>
    <cellStyle name="Input 6 3 2 4 10" xfId="31414" xr:uid="{16D4DC07-D05F-4832-9D1D-376FE8B4923F}"/>
    <cellStyle name="Input 6 3 2 4 11" xfId="33251" xr:uid="{864BD88E-D11E-4816-8A46-EFACCAAC7EF7}"/>
    <cellStyle name="Input 6 3 2 4 12" xfId="38107" xr:uid="{2FB7476E-408A-4658-90E3-30C2D5AC6A7C}"/>
    <cellStyle name="Input 6 3 2 4 13" xfId="37787" xr:uid="{9359DB32-6EA4-4EC2-90EA-73FA4BAC6F16}"/>
    <cellStyle name="Input 6 3 2 4 2" xfId="9118" xr:uid="{1296E973-0E41-4B01-AB35-72BC41703110}"/>
    <cellStyle name="Input 6 3 2 4 3" xfId="13220" xr:uid="{D363EE61-7B64-45CA-A51A-7301D303714A}"/>
    <cellStyle name="Input 6 3 2 4 4" xfId="15780" xr:uid="{BCCDBCB4-F190-4035-A0EE-5B2A2BCED604}"/>
    <cellStyle name="Input 6 3 2 4 5" xfId="18851" xr:uid="{6A0C9D59-37FA-4885-AF5F-01456DF42073}"/>
    <cellStyle name="Input 6 3 2 4 6" xfId="21393" xr:uid="{FB3F2A98-3202-4B65-B555-EA71AD88E7D2}"/>
    <cellStyle name="Input 6 3 2 4 7" xfId="23853" xr:uid="{2EF56C49-BB0C-4817-AC68-B2A14A2A9194}"/>
    <cellStyle name="Input 6 3 2 4 8" xfId="26175" xr:uid="{A8C5E9EA-9840-4547-9229-91B4D0C1E800}"/>
    <cellStyle name="Input 6 3 2 4 9" xfId="28740" xr:uid="{BDFE9131-CDE1-47D2-84D8-FF72D5B7BF79}"/>
    <cellStyle name="Input 6 3 2 5" xfId="4238" xr:uid="{8FD80B60-6083-43C8-B78C-9A2BB4315964}"/>
    <cellStyle name="Input 6 3 2 5 10" xfId="31415" xr:uid="{5028311E-EB77-4B5B-A8D5-BE2303AFB2F3}"/>
    <cellStyle name="Input 6 3 2 5 11" xfId="33252" xr:uid="{346D8C53-A5B9-4F29-894B-49ABE98974B4}"/>
    <cellStyle name="Input 6 3 2 5 12" xfId="37547" xr:uid="{BED73E4A-15FA-4A5B-BFE9-CA47A73A992B}"/>
    <cellStyle name="Input 6 3 2 5 13" xfId="40615" xr:uid="{0349A499-B273-4829-B141-86493537241E}"/>
    <cellStyle name="Input 6 3 2 5 2" xfId="8455" xr:uid="{C5864A8C-3FED-4048-9F56-FC4FF2CD3621}"/>
    <cellStyle name="Input 6 3 2 5 3" xfId="12586" xr:uid="{522FE1B1-25B8-4D21-95B2-EB69F410AA7E}"/>
    <cellStyle name="Input 6 3 2 5 4" xfId="15281" xr:uid="{8AEF18FA-C089-4A57-994F-8EEFE5B74B34}"/>
    <cellStyle name="Input 6 3 2 5 5" xfId="18294" xr:uid="{EB20930C-53FB-4C08-A23A-3C4100003872}"/>
    <cellStyle name="Input 6 3 2 5 6" xfId="20911" xr:uid="{561747A0-1034-412E-90CC-231216A4ACFD}"/>
    <cellStyle name="Input 6 3 2 5 7" xfId="23445" xr:uid="{77719230-437A-47A7-B217-174B92B3D9DD}"/>
    <cellStyle name="Input 6 3 2 5 8" xfId="25854" xr:uid="{1B65DC90-3487-455D-8FFF-6BCDDC37A593}"/>
    <cellStyle name="Input 6 3 2 5 9" xfId="28434" xr:uid="{0062EE54-DC44-4199-9651-30015BCC497C}"/>
    <cellStyle name="Input 6 3 2 6" xfId="4972" xr:uid="{543C45BB-7C8E-433B-85FE-FDACD6764DAC}"/>
    <cellStyle name="Input 6 3 2 6 10" xfId="38016" xr:uid="{3342E68C-5DD5-4760-B12F-1A19A74DCFAE}"/>
    <cellStyle name="Input 6 3 2 6 11" xfId="34531" xr:uid="{B3471BF8-B98A-48E3-9430-05CCEC1FD587}"/>
    <cellStyle name="Input 6 3 2 6 2" xfId="9027" xr:uid="{AB62A16D-B0C7-4BC6-9573-E548EA18677C}"/>
    <cellStyle name="Input 6 3 2 6 3" xfId="13129" xr:uid="{6A2A566C-562A-42E3-8DC2-13034A802658}"/>
    <cellStyle name="Input 6 3 2 6 4" xfId="15689" xr:uid="{DDF82846-E6D4-4911-9763-4E87183BD57F}"/>
    <cellStyle name="Input 6 3 2 6 5" xfId="18760" xr:uid="{62F225F9-0DC3-4E03-9E79-86AE41268F0E}"/>
    <cellStyle name="Input 6 3 2 6 6" xfId="21302" xr:uid="{E5C7D020-12F9-4046-A7BA-AA7817FE9CE0}"/>
    <cellStyle name="Input 6 3 2 6 7" xfId="23762" xr:uid="{F9465DF4-B4CB-40F2-8AEB-58127876FA19}"/>
    <cellStyle name="Input 6 3 2 6 8" xfId="26084" xr:uid="{D0943836-1A82-4D97-87A2-DDC851ADD008}"/>
    <cellStyle name="Input 6 3 2 6 9" xfId="28649" xr:uid="{FEBF088B-1573-4621-9836-221C0F7ACB13}"/>
    <cellStyle name="Input 6 3 2 7" xfId="4114" xr:uid="{C68D699D-5CAF-4A95-AAF9-228583254143}"/>
    <cellStyle name="Input 6 3 2 7 10" xfId="37423" xr:uid="{8566BD69-BF57-4335-982C-AE3032580DBF}"/>
    <cellStyle name="Input 6 3 2 7 11" xfId="40665" xr:uid="{C17CC79C-8608-4D79-9D52-872EF64156C5}"/>
    <cellStyle name="Input 6 3 2 7 2" xfId="8331" xr:uid="{AABABE69-C652-40B7-88A8-BA5193968844}"/>
    <cellStyle name="Input 6 3 2 7 3" xfId="12462" xr:uid="{94E0CE80-5DAD-45FD-A45B-05F1FD19EF8E}"/>
    <cellStyle name="Input 6 3 2 7 4" xfId="15157" xr:uid="{9B43464C-FFD7-4F69-86DE-CDC5EC4BB67E}"/>
    <cellStyle name="Input 6 3 2 7 5" xfId="18170" xr:uid="{3D32A4F8-CE1A-45BF-B4DB-EEF156C84B23}"/>
    <cellStyle name="Input 6 3 2 7 6" xfId="20787" xr:uid="{037B9944-B9B6-4B73-9DB4-12B0579500D2}"/>
    <cellStyle name="Input 6 3 2 7 7" xfId="23321" xr:uid="{DA464CF6-C9DB-4733-B215-4C56AF198619}"/>
    <cellStyle name="Input 6 3 2 7 8" xfId="25730" xr:uid="{55C73E7A-6157-4002-A954-2A636D933B30}"/>
    <cellStyle name="Input 6 3 2 7 9" xfId="28310" xr:uid="{DAAF6428-B3E6-472A-AA07-B7676D5F844E}"/>
    <cellStyle name="Input 6 3 2 8" xfId="6552" xr:uid="{12472496-BB79-4F98-B28E-896D99CEB7FC}"/>
    <cellStyle name="Input 6 3 2 8 10" xfId="39555" xr:uid="{B8289346-5088-4B69-9A5C-55ACBBCFA57D}"/>
    <cellStyle name="Input 6 3 2 8 11" xfId="35499" xr:uid="{290EEA1B-68EB-4D67-A16F-837E1853A4C8}"/>
    <cellStyle name="Input 6 3 2 8 2" xfId="10500" xr:uid="{D837AB46-88D1-4E4D-9D97-D136687AE2CE}"/>
    <cellStyle name="Input 6 3 2 8 3" xfId="14669" xr:uid="{411DA031-EF73-4533-B3B4-742E91A5C0D9}"/>
    <cellStyle name="Input 6 3 2 8 4" xfId="17188" xr:uid="{DAF06FC4-F7EE-44B4-82C5-3E790B7E5AE3}"/>
    <cellStyle name="Input 6 3 2 8 5" xfId="20300" xr:uid="{ED460C2D-2136-4137-BC40-73EF8145DAC9}"/>
    <cellStyle name="Input 6 3 2 8 6" xfId="22827" xr:uid="{EA7A791A-7EBA-4253-AB56-A007AED1130C}"/>
    <cellStyle name="Input 6 3 2 8 7" xfId="25251" xr:uid="{B6328FE5-B3A8-409E-84F5-55044242C7D8}"/>
    <cellStyle name="Input 6 3 2 8 8" xfId="27547" xr:uid="{3F153D00-8A0D-446A-A160-D34933A98099}"/>
    <cellStyle name="Input 6 3 2 8 9" xfId="30096" xr:uid="{1AAE49A3-DC67-4EBF-9AB2-397B7B226D56}"/>
    <cellStyle name="Input 6 3 2 9" xfId="7555" xr:uid="{CD2EDBB2-4A0A-4A0D-ACCF-2AF106370513}"/>
    <cellStyle name="Input 6 3 20" xfId="34715" xr:uid="{1AD2E4F3-5B06-4A25-9A0D-59E76BFA8B1D}"/>
    <cellStyle name="Input 6 3 3" xfId="3715" xr:uid="{67349DE4-0612-489A-AEBF-BE4C091F1C54}"/>
    <cellStyle name="Input 6 3 3 10" xfId="31416" xr:uid="{BB12543D-1AD6-4513-AD1A-234E52349986}"/>
    <cellStyle name="Input 6 3 3 11" xfId="33253" xr:uid="{9D4E77D9-058E-4650-B961-5323F45D60CA}"/>
    <cellStyle name="Input 6 3 3 12" xfId="37034" xr:uid="{DF58D17A-E224-4215-8C56-1846F200B6C2}"/>
    <cellStyle name="Input 6 3 3 13" xfId="34377" xr:uid="{CA913BDC-AE2E-4655-A13E-DF026F7E9D73}"/>
    <cellStyle name="Input 6 3 3 2" xfId="7942" xr:uid="{43D97EE6-CE14-468D-B6E1-998732C346CA}"/>
    <cellStyle name="Input 6 3 3 2 2" xfId="31417" xr:uid="{69337C39-D39E-4DD1-8FE1-15D82EBF3D24}"/>
    <cellStyle name="Input 6 3 3 2 3" xfId="33254" xr:uid="{3581D1EC-4E5B-4550-906A-AF786B6A03FA}"/>
    <cellStyle name="Input 6 3 3 2 4" xfId="35650" xr:uid="{D2FABC3E-2187-4245-B6AB-2A1BE87BD75A}"/>
    <cellStyle name="Input 6 3 3 3" xfId="12073" xr:uid="{36F76A25-4644-4FC4-BD64-06CD6B5048F3}"/>
    <cellStyle name="Input 6 3 3 3 2" xfId="31418" xr:uid="{EDE3EC34-7A39-4411-BCEC-4292FE032EE0}"/>
    <cellStyle name="Input 6 3 3 3 3" xfId="33255" xr:uid="{5CBB01FC-071F-4346-95F9-775DB543E062}"/>
    <cellStyle name="Input 6 3 3 3 4" xfId="35649" xr:uid="{38A62CA7-2034-4A59-9944-C6F166BC9B31}"/>
    <cellStyle name="Input 6 3 3 4" xfId="7341" xr:uid="{1CD8EA66-03AD-4277-B175-DD1C9F7721F3}"/>
    <cellStyle name="Input 6 3 3 4 2" xfId="31419" xr:uid="{8E34ADF1-3809-4AC1-91C4-90B2737F6D29}"/>
    <cellStyle name="Input 6 3 3 4 3" xfId="33256" xr:uid="{31653FA2-796C-4F06-80AC-645CECE32140}"/>
    <cellStyle name="Input 6 3 3 4 4" xfId="35648" xr:uid="{9C94FDE5-0B9F-414E-9E1D-4C4FD8DB32F1}"/>
    <cellStyle name="Input 6 3 3 5" xfId="17784" xr:uid="{9670AFDD-70E2-40C7-AA4C-E9530B1D034C}"/>
    <cellStyle name="Input 6 3 3 5 2" xfId="31420" xr:uid="{9455959E-6A82-479C-A330-775342165D1D}"/>
    <cellStyle name="Input 6 3 3 5 3" xfId="33257" xr:uid="{EA795993-E18A-4E21-B45E-C1B03812E84F}"/>
    <cellStyle name="Input 6 3 3 5 4" xfId="35647" xr:uid="{0DCDB90B-C286-41B2-B568-74FE0E895FB4}"/>
    <cellStyle name="Input 6 3 3 6" xfId="8624" xr:uid="{16D8E1AD-519F-4344-9B22-732CEA8CEDD6}"/>
    <cellStyle name="Input 6 3 3 7" xfId="11584" xr:uid="{0357C0C3-B58F-4036-94E2-899D40AE81A3}"/>
    <cellStyle name="Input 6 3 3 8" xfId="8543" xr:uid="{D3ECBB7D-1C7F-4594-A131-0C0A648DA3BC}"/>
    <cellStyle name="Input 6 3 3 9" xfId="27933" xr:uid="{EDEC1089-2E6B-4D23-B24C-0C221133A534}"/>
    <cellStyle name="Input 6 3 4" xfId="4896" xr:uid="{B4DF9CEB-5406-457B-89AD-BC8B8199DF42}"/>
    <cellStyle name="Input 6 3 4 10" xfId="31421" xr:uid="{4046994B-3F48-4C8D-B11A-DFF05F6F2A44}"/>
    <cellStyle name="Input 6 3 4 11" xfId="33258" xr:uid="{4654D89F-D261-41D4-917E-405822EB5931}"/>
    <cellStyle name="Input 6 3 4 12" xfId="37940" xr:uid="{4A446BF7-5E13-4555-9E87-6E9A0D7C47E2}"/>
    <cellStyle name="Input 6 3 4 13" xfId="40854" xr:uid="{1E5C69E2-1FB1-4D73-8B85-101E4939EBAA}"/>
    <cellStyle name="Input 6 3 4 2" xfId="8957" xr:uid="{FF801395-ED65-4E04-B8E2-F4C5705D1B21}"/>
    <cellStyle name="Input 6 3 4 2 2" xfId="31422" xr:uid="{F3B5E5D1-3751-43AC-8D35-25A803F7F08E}"/>
    <cellStyle name="Input 6 3 4 2 3" xfId="33259" xr:uid="{839C543E-5430-4972-9ABD-64AC528CBDFA}"/>
    <cellStyle name="Input 6 3 4 2 4" xfId="35645" xr:uid="{87EFC41A-17C6-4A01-BFEE-5E9C137188E3}"/>
    <cellStyle name="Input 6 3 4 3" xfId="13053" xr:uid="{C80AEE98-F98D-406B-B034-FE441C7B0B47}"/>
    <cellStyle name="Input 6 3 4 3 2" xfId="31423" xr:uid="{1E234864-EF72-4094-A08E-C166F6478BC9}"/>
    <cellStyle name="Input 6 3 4 3 3" xfId="33260" xr:uid="{07FBFD84-B7C9-4946-85B5-B6E4B31F7061}"/>
    <cellStyle name="Input 6 3 4 3 4" xfId="35644" xr:uid="{EE21E990-AA94-4B57-943B-8859AD210128}"/>
    <cellStyle name="Input 6 3 4 4" xfId="15613" xr:uid="{740D81D4-D9A7-4C36-B882-A1DA736B6A6F}"/>
    <cellStyle name="Input 6 3 4 4 2" xfId="31424" xr:uid="{E97D599A-34E9-4399-9E5C-D49DCB1DD3EF}"/>
    <cellStyle name="Input 6 3 4 4 3" xfId="33261" xr:uid="{B5AA8A68-2B89-4117-B514-52C1229B1A4A}"/>
    <cellStyle name="Input 6 3 4 4 4" xfId="35643" xr:uid="{63319C8B-22B7-4EE2-8C40-64463EB1BE53}"/>
    <cellStyle name="Input 6 3 4 5" xfId="18690" xr:uid="{BB31B226-DAB3-4722-9A57-90E6B7481F6D}"/>
    <cellStyle name="Input 6 3 4 6" xfId="21232" xr:uid="{14771BD8-CE69-4A62-9C03-1F9B12D542A6}"/>
    <cellStyle name="Input 6 3 4 7" xfId="23692" xr:uid="{78B1E1DA-43B8-43A5-8AA7-88057DCDF7A2}"/>
    <cellStyle name="Input 6 3 4 8" xfId="26014" xr:uid="{7F2FEE78-EAD3-42CF-A4E2-8E5D1DF3C3BB}"/>
    <cellStyle name="Input 6 3 4 9" xfId="28579" xr:uid="{539DD185-F14D-4A08-9DEE-44591EB21DBE}"/>
    <cellStyle name="Input 6 3 5" xfId="5064" xr:uid="{CDDFD2C6-3DC9-419A-80F4-CC589240AF12}"/>
    <cellStyle name="Input 6 3 5 10" xfId="31425" xr:uid="{8EFF1214-77D8-4658-B0AF-68ECFD40E887}"/>
    <cellStyle name="Input 6 3 5 11" xfId="33262" xr:uid="{60F4E2AF-151A-48B2-8907-022B917FBF28}"/>
    <cellStyle name="Input 6 3 5 12" xfId="38108" xr:uid="{A14DCE2E-311A-4388-A420-A6640D48C8C6}"/>
    <cellStyle name="Input 6 3 5 13" xfId="34557" xr:uid="{304C70B1-2B4B-4F39-BE69-FA91E177AA7C}"/>
    <cellStyle name="Input 6 3 5 2" xfId="9119" xr:uid="{B088A7E0-A77F-4D41-8371-03D78724B7E5}"/>
    <cellStyle name="Input 6 3 5 2 2" xfId="31426" xr:uid="{3E92C284-C6B5-406C-87FC-647AD29375E2}"/>
    <cellStyle name="Input 6 3 5 2 3" xfId="33263" xr:uid="{F2F9CA5F-AA27-47A5-8F4F-EB818E247B1E}"/>
    <cellStyle name="Input 6 3 5 2 4" xfId="35641" xr:uid="{00C0781E-04EC-4226-BF79-DD068677E352}"/>
    <cellStyle name="Input 6 3 5 3" xfId="13221" xr:uid="{67362097-8DC1-4631-82B1-688471BDAC0A}"/>
    <cellStyle name="Input 6 3 5 3 2" xfId="31427" xr:uid="{79541902-991F-4C44-9A65-41DDCC8ED2EA}"/>
    <cellStyle name="Input 6 3 5 3 3" xfId="33264" xr:uid="{82E798AE-447B-4B97-BEA6-A1E71392D879}"/>
    <cellStyle name="Input 6 3 5 3 4" xfId="35640" xr:uid="{326AE577-970A-4DEF-BC0A-6D1804FA3211}"/>
    <cellStyle name="Input 6 3 5 4" xfId="15781" xr:uid="{6967AD28-6670-4B68-A31B-65B4071409BF}"/>
    <cellStyle name="Input 6 3 5 4 2" xfId="31428" xr:uid="{205994BE-CFFB-471F-AE48-E16534590EA3}"/>
    <cellStyle name="Input 6 3 5 4 3" xfId="33265" xr:uid="{5F4729F7-9E23-462E-9A84-93C7D5E7548A}"/>
    <cellStyle name="Input 6 3 5 4 4" xfId="35639" xr:uid="{0C31D44E-6683-4E73-B559-0FEACFEFB13B}"/>
    <cellStyle name="Input 6 3 5 5" xfId="18852" xr:uid="{44A5D82B-AFB6-4006-BB9F-E4D5E2723A38}"/>
    <cellStyle name="Input 6 3 5 6" xfId="21394" xr:uid="{CBE0BE84-95FC-40A4-B729-5FDE8020C3E9}"/>
    <cellStyle name="Input 6 3 5 7" xfId="23854" xr:uid="{B2E58F8C-EF31-4FCF-80AA-7AC2B126D0AE}"/>
    <cellStyle name="Input 6 3 5 8" xfId="26176" xr:uid="{B0D8EE84-C5C1-4A94-8DBF-6BAE845D079A}"/>
    <cellStyle name="Input 6 3 5 9" xfId="28741" xr:uid="{24E4A5FD-82B2-4273-BD92-09A517DE756A}"/>
    <cellStyle name="Input 6 3 6" xfId="4237" xr:uid="{765D3B3A-57C4-4E1F-8C83-4CA80EE1F9B2}"/>
    <cellStyle name="Input 6 3 6 10" xfId="31429" xr:uid="{44A14B22-12B9-422A-A2D4-BDB48164C008}"/>
    <cellStyle name="Input 6 3 6 11" xfId="33266" xr:uid="{24A8EF9F-2206-4208-B6C3-7F6FC8AC1C8C}"/>
    <cellStyle name="Input 6 3 6 12" xfId="37546" xr:uid="{F72BE17C-2E74-4241-B032-4434CEA388D4}"/>
    <cellStyle name="Input 6 3 6 13" xfId="40718" xr:uid="{E327848D-30AA-4B29-AB4E-EBE36E5B8482}"/>
    <cellStyle name="Input 6 3 6 2" xfId="8454" xr:uid="{16DFA9E8-96C2-483E-A8F0-BF622218C243}"/>
    <cellStyle name="Input 6 3 6 2 2" xfId="31430" xr:uid="{53FD72B2-91B6-4235-B61C-B638D5302E2E}"/>
    <cellStyle name="Input 6 3 6 2 3" xfId="33267" xr:uid="{2870616F-04DB-4C93-9567-DC52EAB2756D}"/>
    <cellStyle name="Input 6 3 6 2 4" xfId="35637" xr:uid="{1EB10CAD-8392-47C9-AE48-FD80F03020BC}"/>
    <cellStyle name="Input 6 3 6 3" xfId="12585" xr:uid="{E68405B6-1B1F-46EA-B8DA-CCBD5BB9D158}"/>
    <cellStyle name="Input 6 3 6 3 2" xfId="31431" xr:uid="{0B0FACD8-CD22-475B-A472-7255FFC37C00}"/>
    <cellStyle name="Input 6 3 6 3 3" xfId="33268" xr:uid="{87CA7A74-25CB-4DEE-A1A5-AA6462A117FC}"/>
    <cellStyle name="Input 6 3 6 3 4" xfId="35636" xr:uid="{7A6869DF-D7CA-4443-8217-818B5856F535}"/>
    <cellStyle name="Input 6 3 6 4" xfId="15280" xr:uid="{10799363-8E80-471A-AD33-898F2BB2E21C}"/>
    <cellStyle name="Input 6 3 6 4 2" xfId="31432" xr:uid="{9090A707-B251-452B-B4F4-703AC6964353}"/>
    <cellStyle name="Input 6 3 6 4 3" xfId="33269" xr:uid="{317BDCFD-4C3A-4F63-97CD-A55B723803F9}"/>
    <cellStyle name="Input 6 3 6 4 4" xfId="35635" xr:uid="{97C366B2-A3DA-4C63-A1FC-645ED8B6A081}"/>
    <cellStyle name="Input 6 3 6 5" xfId="18293" xr:uid="{825DACA3-B0D6-4B82-BF78-0B4B6C566416}"/>
    <cellStyle name="Input 6 3 6 6" xfId="20910" xr:uid="{0504FE76-0887-416E-9B73-EA66AF306C1C}"/>
    <cellStyle name="Input 6 3 6 7" xfId="23444" xr:uid="{2ED44DF4-80BC-44E3-878A-78F95FE20C67}"/>
    <cellStyle name="Input 6 3 6 8" xfId="25853" xr:uid="{6E57A2F6-26A4-422E-9084-85E09F7C072A}"/>
    <cellStyle name="Input 6 3 6 9" xfId="28433" xr:uid="{53D42D61-24AD-4890-8B33-240C8E9669D2}"/>
    <cellStyle name="Input 6 3 7" xfId="4973" xr:uid="{A8CF7864-F3B5-4B68-B50C-E2E62B6A9F11}"/>
    <cellStyle name="Input 6 3 7 10" xfId="31433" xr:uid="{5B556B79-2621-4CBE-9D04-CB2CFBD025FB}"/>
    <cellStyle name="Input 6 3 7 11" xfId="33270" xr:uid="{2A65FDBD-7BB1-4505-A3AB-8306CD8FA1D3}"/>
    <cellStyle name="Input 6 3 7 12" xfId="38017" xr:uid="{128394C2-5A49-4D47-B97E-6C9A91C5378A}"/>
    <cellStyle name="Input 6 3 7 13" xfId="34532" xr:uid="{A4A95CC1-2523-46F1-91AE-879CFABA045D}"/>
    <cellStyle name="Input 6 3 7 2" xfId="9028" xr:uid="{61280B55-E5A2-470C-8D0B-683C976D4A47}"/>
    <cellStyle name="Input 6 3 7 2 2" xfId="31434" xr:uid="{C85ABFA4-9798-44CC-9040-E1D48A26BCB2}"/>
    <cellStyle name="Input 6 3 7 2 3" xfId="33271" xr:uid="{1C5DB4C4-A916-4CB6-B08A-C80EB7DC2A28}"/>
    <cellStyle name="Input 6 3 7 2 4" xfId="35633" xr:uid="{6CE8AF38-4347-4EE0-A660-A677116D6A1A}"/>
    <cellStyle name="Input 6 3 7 3" xfId="13130" xr:uid="{B20C001C-0134-46EA-8B75-832A1C05D02F}"/>
    <cellStyle name="Input 6 3 7 3 2" xfId="31435" xr:uid="{1B55FDBF-DCA2-437F-8821-D7D6B0788B6B}"/>
    <cellStyle name="Input 6 3 7 3 3" xfId="33272" xr:uid="{5191C3BE-6D17-4615-BCDC-BEC9C9A8CAC3}"/>
    <cellStyle name="Input 6 3 7 3 4" xfId="35632" xr:uid="{43822DEB-77D7-4F89-B602-EF34247F77CB}"/>
    <cellStyle name="Input 6 3 7 4" xfId="15690" xr:uid="{FADC8787-D805-4A9D-97FA-0C9DD0210630}"/>
    <cellStyle name="Input 6 3 7 5" xfId="18761" xr:uid="{09E53A6B-EB36-4534-87FD-A24E204853CE}"/>
    <cellStyle name="Input 6 3 7 6" xfId="21303" xr:uid="{73E29011-F945-4F3E-A7AE-9FE2E77DE4C1}"/>
    <cellStyle name="Input 6 3 7 7" xfId="23763" xr:uid="{CDDEF033-A64C-4D2C-AA6F-58A6BBC554D3}"/>
    <cellStyle name="Input 6 3 7 8" xfId="26085" xr:uid="{73E2475A-C626-4126-AE0F-E44F32A8700C}"/>
    <cellStyle name="Input 6 3 7 9" xfId="28650" xr:uid="{2AB92DD0-9D31-4F19-A42E-AAB5AFCD1640}"/>
    <cellStyle name="Input 6 3 8" xfId="4113" xr:uid="{23FAEE0E-ED5D-4B54-A80F-6D47AD175D9B}"/>
    <cellStyle name="Input 6 3 8 10" xfId="31436" xr:uid="{8D0C92FB-80ED-4C4F-8530-15C8795E60BC}"/>
    <cellStyle name="Input 6 3 8 11" xfId="33273" xr:uid="{0FC4F027-FED4-4930-82C9-1D0712E399AB}"/>
    <cellStyle name="Input 6 3 8 12" xfId="37422" xr:uid="{4C7AE493-4A36-4DE2-B6C2-5A841D5E5FA4}"/>
    <cellStyle name="Input 6 3 8 13" xfId="40055" xr:uid="{95F1AFC0-C98A-4B02-ADEC-3205AFE303D4}"/>
    <cellStyle name="Input 6 3 8 2" xfId="8330" xr:uid="{6CD96B5F-0B08-42D7-8DEC-02449513436B}"/>
    <cellStyle name="Input 6 3 8 2 2" xfId="31437" xr:uid="{DB28F357-6D14-48A5-A302-24D6599CDB66}"/>
    <cellStyle name="Input 6 3 8 2 3" xfId="33274" xr:uid="{6E8BC8D8-51AD-460D-8AA3-BFE671CD7872}"/>
    <cellStyle name="Input 6 3 8 2 4" xfId="35630" xr:uid="{0CD930F7-AA19-423A-AABD-46AA1A1377B0}"/>
    <cellStyle name="Input 6 3 8 3" xfId="12461" xr:uid="{DBADCDC2-9074-4D06-84BC-412F47B93535}"/>
    <cellStyle name="Input 6 3 8 3 2" xfId="31438" xr:uid="{84D0AC6E-BB4B-44BA-B89C-740DDE31772B}"/>
    <cellStyle name="Input 6 3 8 3 3" xfId="33275" xr:uid="{3AC4F530-1C92-4389-951C-86BD186EE869}"/>
    <cellStyle name="Input 6 3 8 3 4" xfId="35629" xr:uid="{E2B4F053-5100-453B-9A25-FFA6798491A7}"/>
    <cellStyle name="Input 6 3 8 4" xfId="15156" xr:uid="{9D28AE46-A599-403B-80BE-19DB0459048C}"/>
    <cellStyle name="Input 6 3 8 5" xfId="18169" xr:uid="{B9271494-FC47-45AC-BEC5-D861BBC70159}"/>
    <cellStyle name="Input 6 3 8 6" xfId="20786" xr:uid="{E1FAF867-36A3-4C49-B4F5-815C51463655}"/>
    <cellStyle name="Input 6 3 8 7" xfId="23320" xr:uid="{20C58060-D985-43AA-8300-2464A31FFB00}"/>
    <cellStyle name="Input 6 3 8 8" xfId="25729" xr:uid="{021FF2AE-DE25-44C3-B7FA-216ADB11722C}"/>
    <cellStyle name="Input 6 3 8 9" xfId="28309" xr:uid="{B1B74C0B-8A9A-4FE6-B687-466042AED6F0}"/>
    <cellStyle name="Input 6 3 9" xfId="6551" xr:uid="{93508A13-BEEF-45D1-A549-E38430C7D19A}"/>
    <cellStyle name="Input 6 3 9 10" xfId="31439" xr:uid="{C0FA83AD-50B7-4D6F-A7D4-0622326D7F19}"/>
    <cellStyle name="Input 6 3 9 11" xfId="33276" xr:uid="{D506FAE3-763E-4557-B605-5474CAC81B1C}"/>
    <cellStyle name="Input 6 3 9 12" xfId="39554" xr:uid="{DA2F5D9C-040C-4A26-9798-6FA06E414694}"/>
    <cellStyle name="Input 6 3 9 13" xfId="40788" xr:uid="{5B033A85-A8E6-4448-B843-77E56353BD71}"/>
    <cellStyle name="Input 6 3 9 2" xfId="10499" xr:uid="{3095B1D9-3736-4A59-8D1D-AD0D1982B691}"/>
    <cellStyle name="Input 6 3 9 2 2" xfId="31440" xr:uid="{6409F975-95AA-46BC-8E3F-1F44E252B54A}"/>
    <cellStyle name="Input 6 3 9 2 3" xfId="33277" xr:uid="{E53786C6-7D18-4525-9D2D-0826BED79934}"/>
    <cellStyle name="Input 6 3 9 2 4" xfId="35627" xr:uid="{9902CEE9-4024-4F42-9B58-746633E46B6A}"/>
    <cellStyle name="Input 6 3 9 3" xfId="14668" xr:uid="{100D4045-9B57-4642-9D61-90FEDEA87D49}"/>
    <cellStyle name="Input 6 3 9 3 2" xfId="31441" xr:uid="{352A396B-4657-4736-91AF-12FFD8C5C179}"/>
    <cellStyle name="Input 6 3 9 3 3" xfId="33278" xr:uid="{C30F1913-07B7-4760-B974-8AAE8807CCEE}"/>
    <cellStyle name="Input 6 3 9 3 4" xfId="35626" xr:uid="{06695D2D-7CED-44E1-91B3-3755EC312649}"/>
    <cellStyle name="Input 6 3 9 4" xfId="17187" xr:uid="{1BC57C81-E055-42B3-BF56-E30317845785}"/>
    <cellStyle name="Input 6 3 9 5" xfId="20299" xr:uid="{451A6BE2-AC89-4405-9DCC-3919A282C292}"/>
    <cellStyle name="Input 6 3 9 6" xfId="22826" xr:uid="{33C3C766-85B8-4F26-81DB-21AB4B9D277F}"/>
    <cellStyle name="Input 6 3 9 7" xfId="25250" xr:uid="{142B27B5-C6E8-490C-9C55-A394A110B8D5}"/>
    <cellStyle name="Input 6 3 9 8" xfId="27546" xr:uid="{33B39C92-2500-46A0-BEE1-5E53FBE4E5F9}"/>
    <cellStyle name="Input 6 3 9 9" xfId="30095" xr:uid="{73F6DC2D-087B-4983-87A3-7B9D0FBFEC4A}"/>
    <cellStyle name="Input 6 4" xfId="1309" xr:uid="{6FC3640F-75F0-4A3B-ACA1-13C244513C1E}"/>
    <cellStyle name="Input 6 4 10" xfId="7556" xr:uid="{F585E6A7-1A36-43CD-9599-7D926A28D202}"/>
    <cellStyle name="Input 6 4 11" xfId="6984" xr:uid="{D230880B-4FC4-4D4E-84D4-DCBABE914CAC}"/>
    <cellStyle name="Input 6 4 12" xfId="11104" xr:uid="{F7730E0D-7C83-4BE9-8A11-557904924C8E}"/>
    <cellStyle name="Input 6 4 13" xfId="10888" xr:uid="{4AB006A4-46D0-4D6B-BF50-0C234C364424}"/>
    <cellStyle name="Input 6 4 14" xfId="11226" xr:uid="{765DE29E-1627-4FFF-9531-12ADC1FE470E}"/>
    <cellStyle name="Input 6 4 15" xfId="10916" xr:uid="{41639F73-B973-4E5B-8D4B-64BE999A0D00}"/>
    <cellStyle name="Input 6 4 16" xfId="11276" xr:uid="{3A81DBAB-BE9B-44DA-92E7-BF569989F732}"/>
    <cellStyle name="Input 6 4 17" xfId="11036" xr:uid="{177DCDA0-1F39-44DB-B23D-EE7610A07653}"/>
    <cellStyle name="Input 6 4 18" xfId="31442" xr:uid="{8663CE9F-0B92-4CAC-805B-F3F113655FED}"/>
    <cellStyle name="Input 6 4 19" xfId="33279" xr:uid="{AA8251AE-E617-4903-A9DF-993CB6663659}"/>
    <cellStyle name="Input 6 4 2" xfId="1310" xr:uid="{49912019-815C-4AD4-BA2B-59F357E3B90D}"/>
    <cellStyle name="Input 6 4 2 10" xfId="6983" xr:uid="{00F8BEDD-72B2-428D-8C9C-C21EFBE9B65A}"/>
    <cellStyle name="Input 6 4 2 11" xfId="11103" xr:uid="{01014C9C-9F86-4D98-B310-95A7C89E15B5}"/>
    <cellStyle name="Input 6 4 2 12" xfId="7456" xr:uid="{27549FE9-5736-4932-875F-0724341FB699}"/>
    <cellStyle name="Input 6 4 2 13" xfId="11225" xr:uid="{344A2567-D040-49FE-A11F-91C49F3536F3}"/>
    <cellStyle name="Input 6 4 2 14" xfId="10917" xr:uid="{35ED05DE-6182-4E9C-9D6C-40C0D5C3F74C}"/>
    <cellStyle name="Input 6 4 2 15" xfId="11275" xr:uid="{93FA66C3-B2CA-42B0-9B78-50FF3A5E4E98}"/>
    <cellStyle name="Input 6 4 2 16" xfId="11037" xr:uid="{C163A875-B72B-41DA-8355-87FDD898386F}"/>
    <cellStyle name="Input 6 4 2 17" xfId="31443" xr:uid="{DF47DCC5-C983-4BE9-A445-230AE28BE952}"/>
    <cellStyle name="Input 6 4 2 18" xfId="33280" xr:uid="{2797915A-79B2-457F-81C9-5D7206A7E11A}"/>
    <cellStyle name="Input 6 4 2 19" xfId="34718" xr:uid="{152EF7B1-C1D1-4A5F-B8FE-883C57EBB821}"/>
    <cellStyle name="Input 6 4 2 2" xfId="3718" xr:uid="{B5D6F414-22AD-42A2-ABC8-D2537481B4CC}"/>
    <cellStyle name="Input 6 4 2 2 10" xfId="37037" xr:uid="{926870EC-D700-4E92-A04A-55644D78F2DF}"/>
    <cellStyle name="Input 6 4 2 2 11" xfId="37614" xr:uid="{2A9EF257-B6C3-430B-8ADC-E8C7F64F1B9D}"/>
    <cellStyle name="Input 6 4 2 2 2" xfId="7945" xr:uid="{C1CD3C5B-1611-4475-BECA-C9AC34E432A2}"/>
    <cellStyle name="Input 6 4 2 2 3" xfId="12076" xr:uid="{6412D6EA-545B-4954-844D-0C1C67346E75}"/>
    <cellStyle name="Input 6 4 2 2 4" xfId="8792" xr:uid="{EFC6E471-391A-4310-806E-C638F09A7ECF}"/>
    <cellStyle name="Input 6 4 2 2 5" xfId="17787" xr:uid="{2C2CC3DD-598E-4554-B635-EBD93E0C06F1}"/>
    <cellStyle name="Input 6 4 2 2 6" xfId="12815" xr:uid="{6DB879F8-7796-4750-81CA-577F4A3262F7}"/>
    <cellStyle name="Input 6 4 2 2 7" xfId="15934" xr:uid="{9511607F-0FC7-4A5B-ABA0-8BFC8B9D0B35}"/>
    <cellStyle name="Input 6 4 2 2 8" xfId="7086" xr:uid="{92418E81-5ABE-405C-9E29-03E42F9C39E7}"/>
    <cellStyle name="Input 6 4 2 2 9" xfId="27936" xr:uid="{5455E55D-BED7-4C8E-A926-6D07D6412027}"/>
    <cellStyle name="Input 6 4 2 3" xfId="4899" xr:uid="{75520BB4-753D-44EF-826C-3EA1EC4D9246}"/>
    <cellStyle name="Input 6 4 2 3 10" xfId="37943" xr:uid="{5C798C2B-1943-45A4-B6B8-E4B2E9A5BD5F}"/>
    <cellStyle name="Input 6 4 2 3 11" xfId="40743" xr:uid="{BCD64F86-414C-4A2E-97F2-3ABF0DE7B34D}"/>
    <cellStyle name="Input 6 4 2 3 2" xfId="8960" xr:uid="{A7175648-98C3-4E15-B8E6-82755B7A1142}"/>
    <cellStyle name="Input 6 4 2 3 3" xfId="13056" xr:uid="{63A7FEA7-4196-4161-B909-122A6444ED47}"/>
    <cellStyle name="Input 6 4 2 3 4" xfId="15616" xr:uid="{7F82E07C-271F-4BCE-9036-73973540E66A}"/>
    <cellStyle name="Input 6 4 2 3 5" xfId="18693" xr:uid="{DCF0CC71-9989-4B08-8215-C7D6D54BFE67}"/>
    <cellStyle name="Input 6 4 2 3 6" xfId="21235" xr:uid="{8AE49596-C873-40C8-A132-4591F7733D16}"/>
    <cellStyle name="Input 6 4 2 3 7" xfId="23695" xr:uid="{18C38D0B-3DDF-4748-9FAD-977E33921B23}"/>
    <cellStyle name="Input 6 4 2 3 8" xfId="26017" xr:uid="{CED24286-F629-4809-8713-98AFB4D53E6C}"/>
    <cellStyle name="Input 6 4 2 3 9" xfId="28582" xr:uid="{3AE27885-5445-40FD-9158-035CE975BB6A}"/>
    <cellStyle name="Input 6 4 2 4" xfId="5061" xr:uid="{220AF2CB-5FE0-4F36-A95B-62986F2905E5}"/>
    <cellStyle name="Input 6 4 2 4 10" xfId="38105" xr:uid="{5A5DA64E-8004-4EE1-BDB4-61EFB543CF58}"/>
    <cellStyle name="Input 6 4 2 4 11" xfId="37786" xr:uid="{2CE81F3E-8B33-4F0D-BB08-06DD0EA5FF32}"/>
    <cellStyle name="Input 6 4 2 4 2" xfId="9116" xr:uid="{78922E8E-6E23-41D4-8170-CD84BC153CB2}"/>
    <cellStyle name="Input 6 4 2 4 3" xfId="13218" xr:uid="{4DE2F7A5-BE3A-4F11-BAF0-5B6984D14718}"/>
    <cellStyle name="Input 6 4 2 4 4" xfId="15778" xr:uid="{56171E1A-1C5F-4794-B0AD-DAC2D20410FA}"/>
    <cellStyle name="Input 6 4 2 4 5" xfId="18849" xr:uid="{B3438105-FD18-4A19-B9A6-0C72C1131998}"/>
    <cellStyle name="Input 6 4 2 4 6" xfId="21391" xr:uid="{786E94A2-B56B-45E2-B100-C7F09144E475}"/>
    <cellStyle name="Input 6 4 2 4 7" xfId="23851" xr:uid="{9DF90B5B-7545-4C2F-A5C0-92F1FD6BDC0C}"/>
    <cellStyle name="Input 6 4 2 4 8" xfId="26173" xr:uid="{7F362A17-8B96-4929-99F8-1F5C459A2178}"/>
    <cellStyle name="Input 6 4 2 4 9" xfId="28738" xr:uid="{765891CF-AA55-4C60-B16A-66AB56D8A405}"/>
    <cellStyle name="Input 6 4 2 5" xfId="4240" xr:uid="{1B7C9439-1883-4D01-8247-3F9B31056733}"/>
    <cellStyle name="Input 6 4 2 5 10" xfId="37549" xr:uid="{E386F88C-1421-44DA-BF8F-40C2216B5F57}"/>
    <cellStyle name="Input 6 4 2 5 11" xfId="40957" xr:uid="{B00BBBEA-6706-4F51-9098-FFF8FA136C62}"/>
    <cellStyle name="Input 6 4 2 5 2" xfId="8457" xr:uid="{16A73D90-8399-4C06-8821-A0A903733604}"/>
    <cellStyle name="Input 6 4 2 5 3" xfId="12588" xr:uid="{1E6540BA-7990-4DAD-8EF4-6758079BAF91}"/>
    <cellStyle name="Input 6 4 2 5 4" xfId="15283" xr:uid="{20ADFA04-7CE1-459E-A649-26FB167192DB}"/>
    <cellStyle name="Input 6 4 2 5 5" xfId="18296" xr:uid="{E368DC68-C3A3-4E53-AD4D-E95AA0CE1DF2}"/>
    <cellStyle name="Input 6 4 2 5 6" xfId="20913" xr:uid="{B936DFCB-BC47-4059-83DB-029E685F3128}"/>
    <cellStyle name="Input 6 4 2 5 7" xfId="23447" xr:uid="{09A7FE6B-02AB-43FC-B7E2-C27E82B2ADE7}"/>
    <cellStyle name="Input 6 4 2 5 8" xfId="25856" xr:uid="{A1476BF4-7824-4DA6-947E-F36ECDCA5417}"/>
    <cellStyle name="Input 6 4 2 5 9" xfId="28436" xr:uid="{6C4F2B1D-25BC-412C-99F6-85955F28571A}"/>
    <cellStyle name="Input 6 4 2 6" xfId="5990" xr:uid="{8CB3FBD5-5434-44D0-B6E8-4C46D702D66D}"/>
    <cellStyle name="Input 6 4 2 6 10" xfId="39000" xr:uid="{B9AB8F79-931D-4076-8578-39FA42BE7EB8}"/>
    <cellStyle name="Input 6 4 2 6 11" xfId="36339" xr:uid="{29022870-2241-4B41-AD12-34EC43666F80}"/>
    <cellStyle name="Input 6 4 2 6 2" xfId="9938" xr:uid="{5CEFA0EB-8812-4232-80B9-DBAA02259373}"/>
    <cellStyle name="Input 6 4 2 6 3" xfId="14107" xr:uid="{144D80CF-B275-42C0-BF49-DF2F90ADDF13}"/>
    <cellStyle name="Input 6 4 2 6 4" xfId="16633" xr:uid="{65A69AA2-F857-4FEF-A8AA-17C510F9E803}"/>
    <cellStyle name="Input 6 4 2 6 5" xfId="19741" xr:uid="{60E83667-816D-4F4A-8B7C-227D52105C86}"/>
    <cellStyle name="Input 6 4 2 6 6" xfId="22268" xr:uid="{3A87A2DF-FACB-422F-BFBD-013B07F22A06}"/>
    <cellStyle name="Input 6 4 2 6 7" xfId="24696" xr:uid="{5221F43A-A5C2-404F-9604-28E9EBCB164D}"/>
    <cellStyle name="Input 6 4 2 6 8" xfId="26992" xr:uid="{DA832BAF-4AEA-40F3-A40E-6EEFF7A58DDA}"/>
    <cellStyle name="Input 6 4 2 6 9" xfId="29541" xr:uid="{F51C7204-AEDE-4205-9F26-8B3885AF5D48}"/>
    <cellStyle name="Input 6 4 2 7" xfId="4116" xr:uid="{9B0E7F28-4F69-4847-94BC-C6B80C152BAE}"/>
    <cellStyle name="Input 6 4 2 7 10" xfId="37425" xr:uid="{F3EC1C28-2A12-4214-BE7F-7EDD88DFD16D}"/>
    <cellStyle name="Input 6 4 2 7 11" xfId="40701" xr:uid="{79B0A19E-A8BD-4353-836C-7A47F0F89697}"/>
    <cellStyle name="Input 6 4 2 7 2" xfId="8333" xr:uid="{6549D320-EF2F-49B6-8AFD-7A19641504BC}"/>
    <cellStyle name="Input 6 4 2 7 3" xfId="12464" xr:uid="{46D87CA7-89B9-4775-A116-5BDEF9195A6C}"/>
    <cellStyle name="Input 6 4 2 7 4" xfId="15159" xr:uid="{6D865542-D04E-422F-96FE-5D5EC1FF2A75}"/>
    <cellStyle name="Input 6 4 2 7 5" xfId="18172" xr:uid="{C32B564E-2C96-481B-8044-28B0D05468FF}"/>
    <cellStyle name="Input 6 4 2 7 6" xfId="20789" xr:uid="{49B64A06-8781-4AB2-91B1-C0AE5C98AC12}"/>
    <cellStyle name="Input 6 4 2 7 7" xfId="23323" xr:uid="{B7E52631-8361-4175-8BDD-A6047834DD09}"/>
    <cellStyle name="Input 6 4 2 7 8" xfId="25732" xr:uid="{B90F8170-3AF9-49FB-A5F5-443FEBE65854}"/>
    <cellStyle name="Input 6 4 2 7 9" xfId="28312" xr:uid="{072FEC94-A5A0-43A5-8EF8-936D77D31962}"/>
    <cellStyle name="Input 6 4 2 8" xfId="6554" xr:uid="{DFC7BB50-8B48-4754-BBDC-6A0728E26421}"/>
    <cellStyle name="Input 6 4 2 8 10" xfId="39557" xr:uid="{F97B41AC-B5D8-4632-845A-5CC7BCBF7462}"/>
    <cellStyle name="Input 6 4 2 8 11" xfId="35493" xr:uid="{0697D7CD-739E-4093-8BC4-BDA33C3117E9}"/>
    <cellStyle name="Input 6 4 2 8 2" xfId="10502" xr:uid="{7FAE526B-4650-40E5-9513-BE76CFDA10B5}"/>
    <cellStyle name="Input 6 4 2 8 3" xfId="14671" xr:uid="{27F70BA3-CB6D-41BA-860A-4D27D6123CFA}"/>
    <cellStyle name="Input 6 4 2 8 4" xfId="17190" xr:uid="{1A43DE45-29E0-477C-A4C1-C88C321E59D4}"/>
    <cellStyle name="Input 6 4 2 8 5" xfId="20302" xr:uid="{DD987F1F-9D47-43AA-AC12-0C6313562C9D}"/>
    <cellStyle name="Input 6 4 2 8 6" xfId="22829" xr:uid="{F07F3946-651D-4F42-A894-13CA98C7703B}"/>
    <cellStyle name="Input 6 4 2 8 7" xfId="25253" xr:uid="{C5E7FF88-D9DE-41EE-BF37-B4DF865AF519}"/>
    <cellStyle name="Input 6 4 2 8 8" xfId="27549" xr:uid="{0D8538B1-D2D1-402A-B142-E97FB524DBE2}"/>
    <cellStyle name="Input 6 4 2 8 9" xfId="30098" xr:uid="{6D0BD56D-C0C0-436B-8AEA-27288A4BB296}"/>
    <cellStyle name="Input 6 4 2 9" xfId="7557" xr:uid="{D61EF987-6072-4C4E-8F4B-1CFDC2694C0C}"/>
    <cellStyle name="Input 6 4 20" xfId="34717" xr:uid="{F41AF91C-169C-481A-BA41-4AF6C5EFF77B}"/>
    <cellStyle name="Input 6 4 3" xfId="3717" xr:uid="{A5225859-CAB4-4617-BE3D-475D28315C29}"/>
    <cellStyle name="Input 6 4 3 10" xfId="31444" xr:uid="{D4C41DCA-45B6-4FC9-A930-5CB4C8BA18AD}"/>
    <cellStyle name="Input 6 4 3 11" xfId="33281" xr:uid="{2A35F040-3AFE-4986-A142-AD0A46CD1ACC}"/>
    <cellStyle name="Input 6 4 3 12" xfId="37036" xr:uid="{18210BF0-35CD-4129-9FA6-4C068B603345}"/>
    <cellStyle name="Input 6 4 3 13" xfId="34379" xr:uid="{1737811C-7104-4BDA-BD10-0A14D27836AD}"/>
    <cellStyle name="Input 6 4 3 2" xfId="7944" xr:uid="{A4B8E13D-6BD5-45D0-82D7-7B81253FE996}"/>
    <cellStyle name="Input 6 4 3 3" xfId="12075" xr:uid="{BBBA4A9C-0034-4D0F-ABF8-5811AB3A5D38}"/>
    <cellStyle name="Input 6 4 3 4" xfId="13366" xr:uid="{23C683E3-0447-4650-A1B2-4E7E83A1E47B}"/>
    <cellStyle name="Input 6 4 3 5" xfId="17786" xr:uid="{D4659BE9-11DE-41EF-84EE-C02947E52743}"/>
    <cellStyle name="Input 6 4 3 6" xfId="18995" xr:uid="{6EBBFC82-576F-4476-ABFF-ADAF7A2078F3}"/>
    <cellStyle name="Input 6 4 3 7" xfId="21538" xr:uid="{B8EAF461-48A5-41EE-B620-6728E757AF9B}"/>
    <cellStyle name="Input 6 4 3 8" xfId="23993" xr:uid="{C1970D4D-9C83-448F-B7BE-B327CCA832AA}"/>
    <cellStyle name="Input 6 4 3 9" xfId="27935" xr:uid="{81E5B74F-2E10-4C3A-9406-B6A1C2590060}"/>
    <cellStyle name="Input 6 4 4" xfId="4898" xr:uid="{BB670F10-039D-48FD-9429-4BDC28E38485}"/>
    <cellStyle name="Input 6 4 4 10" xfId="31445" xr:uid="{DC881121-D050-4234-AD32-F1884095F421}"/>
    <cellStyle name="Input 6 4 4 11" xfId="33282" xr:uid="{F4D3ED13-AA7B-4A22-9FDE-500EC1FC7497}"/>
    <cellStyle name="Input 6 4 4 12" xfId="37942" xr:uid="{4B98F85A-3977-4F4C-8A8F-648BE151CF51}"/>
    <cellStyle name="Input 6 4 4 13" xfId="40068" xr:uid="{E29B5A2F-C04B-43A6-8C9E-150EFC1593AB}"/>
    <cellStyle name="Input 6 4 4 2" xfId="8959" xr:uid="{A15B0385-B137-4F92-8F42-3F7E8790F9B1}"/>
    <cellStyle name="Input 6 4 4 3" xfId="13055" xr:uid="{84D81521-B50B-446B-A9CB-8A14CA44DA90}"/>
    <cellStyle name="Input 6 4 4 4" xfId="15615" xr:uid="{D088385B-8385-4D61-9A6F-B74B0A77E93A}"/>
    <cellStyle name="Input 6 4 4 5" xfId="18692" xr:uid="{1F7609F8-C054-4613-9AF8-2458155D83EF}"/>
    <cellStyle name="Input 6 4 4 6" xfId="21234" xr:uid="{FFFF8260-000C-4C8D-9EB7-72DB56D96FFF}"/>
    <cellStyle name="Input 6 4 4 7" xfId="23694" xr:uid="{CBBD7E17-21A8-4B14-877B-B63F8D62FD6E}"/>
    <cellStyle name="Input 6 4 4 8" xfId="26016" xr:uid="{AA8DFA3D-5AD6-4ECE-A2D6-572A5B943575}"/>
    <cellStyle name="Input 6 4 4 9" xfId="28581" xr:uid="{43B3C03A-C8DC-4CE6-8AD7-DEDBD3DB2AF3}"/>
    <cellStyle name="Input 6 4 5" xfId="5062" xr:uid="{A50A55E1-8610-4F69-BCFB-AD91E171E97F}"/>
    <cellStyle name="Input 6 4 5 10" xfId="31446" xr:uid="{4C45BA45-1E81-4A2C-A598-63B45CA8D725}"/>
    <cellStyle name="Input 6 4 5 11" xfId="33283" xr:uid="{F4B214C7-E390-4405-B5BB-20B4AE61D954}"/>
    <cellStyle name="Input 6 4 5 12" xfId="38106" xr:uid="{3A662C15-888B-4F62-857C-5931D4E09F51}"/>
    <cellStyle name="Input 6 4 5 13" xfId="34556" xr:uid="{BA25467F-136A-4082-A720-496AE5F3027A}"/>
    <cellStyle name="Input 6 4 5 2" xfId="9117" xr:uid="{791BC876-69E8-4512-9318-6F62A0785C07}"/>
    <cellStyle name="Input 6 4 5 3" xfId="13219" xr:uid="{F440B2A4-06BF-470A-8D71-4F466C7981BD}"/>
    <cellStyle name="Input 6 4 5 4" xfId="15779" xr:uid="{F8472348-E7E9-4076-BDB7-4F516BDAEE67}"/>
    <cellStyle name="Input 6 4 5 5" xfId="18850" xr:uid="{05844456-EE3D-47D1-9D74-EC828E10ECC7}"/>
    <cellStyle name="Input 6 4 5 6" xfId="21392" xr:uid="{005DEEB6-3EEA-43C3-B346-2A8E5F1C4CF4}"/>
    <cellStyle name="Input 6 4 5 7" xfId="23852" xr:uid="{3B18293B-FC93-43BA-A6A5-14351805D79F}"/>
    <cellStyle name="Input 6 4 5 8" xfId="26174" xr:uid="{C6C209E7-8D0E-461C-88DB-37439386618C}"/>
    <cellStyle name="Input 6 4 5 9" xfId="28739" xr:uid="{32EC6219-21F6-4347-B00F-F9DC03F8C884}"/>
    <cellStyle name="Input 6 4 6" xfId="4239" xr:uid="{93AD4D04-B0CA-4F21-BA7C-7760B944DE04}"/>
    <cellStyle name="Input 6 4 6 10" xfId="37548" xr:uid="{3E6A5073-D638-4254-97F4-A12FF8B085B9}"/>
    <cellStyle name="Input 6 4 6 11" xfId="39960" xr:uid="{AA938E9E-9DCA-4A9C-98E1-F5895EDE2325}"/>
    <cellStyle name="Input 6 4 6 2" xfId="8456" xr:uid="{CBAC579F-96C8-449B-B957-796B4366EE45}"/>
    <cellStyle name="Input 6 4 6 3" xfId="12587" xr:uid="{FE122230-8E75-43BF-AD04-08CE629D309C}"/>
    <cellStyle name="Input 6 4 6 4" xfId="15282" xr:uid="{BD9E7504-08F5-40DF-9369-5F8C6F1A5BEA}"/>
    <cellStyle name="Input 6 4 6 5" xfId="18295" xr:uid="{714AAD01-799E-40CF-9613-81C50A66A63F}"/>
    <cellStyle name="Input 6 4 6 6" xfId="20912" xr:uid="{18E2F3BD-CBA2-44C1-9C67-25375655E96A}"/>
    <cellStyle name="Input 6 4 6 7" xfId="23446" xr:uid="{95C16229-D6F3-4031-AD2C-BD48BF2E9E00}"/>
    <cellStyle name="Input 6 4 6 8" xfId="25855" xr:uid="{4A376B84-7769-48C7-902C-B81046C5730F}"/>
    <cellStyle name="Input 6 4 6 9" xfId="28435" xr:uid="{CED0BC38-635E-42CB-896C-5CC11E7A5E9B}"/>
    <cellStyle name="Input 6 4 7" xfId="4971" xr:uid="{A6820A77-C360-41EA-A688-FC21D189EBE4}"/>
    <cellStyle name="Input 6 4 7 10" xfId="38015" xr:uid="{A05F1F3F-7780-4462-BFC8-67E8FC1D0C57}"/>
    <cellStyle name="Input 6 4 7 11" xfId="34530" xr:uid="{E8374560-52E2-45A5-A043-BC165A6CC00E}"/>
    <cellStyle name="Input 6 4 7 2" xfId="9026" xr:uid="{AA92A9E6-C1A6-4C07-BFB9-927D4C374ED9}"/>
    <cellStyle name="Input 6 4 7 3" xfId="13128" xr:uid="{5E5FE6E1-C5B5-4470-A096-BFE85C2D9563}"/>
    <cellStyle name="Input 6 4 7 4" xfId="15688" xr:uid="{10A2B6F2-44D9-4E75-AB46-F3AA56A63387}"/>
    <cellStyle name="Input 6 4 7 5" xfId="18759" xr:uid="{49A06641-84B2-4778-AA27-D242CC40003B}"/>
    <cellStyle name="Input 6 4 7 6" xfId="21301" xr:uid="{C6836806-5747-42EC-BCCB-F0AAAA4F5E44}"/>
    <cellStyle name="Input 6 4 7 7" xfId="23761" xr:uid="{AC9BC283-BADF-4F42-A1CF-A0573137A7E7}"/>
    <cellStyle name="Input 6 4 7 8" xfId="26083" xr:uid="{488FB200-9D80-4EEA-BA17-E87762455E5C}"/>
    <cellStyle name="Input 6 4 7 9" xfId="28648" xr:uid="{394A9D3A-84F8-430D-97FA-D19F2E957DDE}"/>
    <cellStyle name="Input 6 4 8" xfId="4115" xr:uid="{E3B8B47F-A197-47FE-BF43-44BF77954B75}"/>
    <cellStyle name="Input 6 4 8 10" xfId="37424" xr:uid="{EC9B8C9A-039C-48BD-A910-24616BDC86DC}"/>
    <cellStyle name="Input 6 4 8 11" xfId="40109" xr:uid="{CD5275DA-A17B-44ED-B674-AF5FEB5AD061}"/>
    <cellStyle name="Input 6 4 8 2" xfId="8332" xr:uid="{C673F40E-CF7F-4E94-9240-FB138030D020}"/>
    <cellStyle name="Input 6 4 8 3" xfId="12463" xr:uid="{3032963E-CED4-4DEE-8187-95CB74CB5D46}"/>
    <cellStyle name="Input 6 4 8 4" xfId="15158" xr:uid="{8D90A040-B36F-43B4-966E-0049CD562D51}"/>
    <cellStyle name="Input 6 4 8 5" xfId="18171" xr:uid="{46154BB6-6BD1-4790-BDAB-E506BD47362F}"/>
    <cellStyle name="Input 6 4 8 6" xfId="20788" xr:uid="{EC411399-4AA9-462F-BDFD-3FAB1B6574AD}"/>
    <cellStyle name="Input 6 4 8 7" xfId="23322" xr:uid="{1B17DABA-F82D-48FB-A1C6-C8353B132736}"/>
    <cellStyle name="Input 6 4 8 8" xfId="25731" xr:uid="{D5F35498-2420-4F6E-97B2-435ACB4A9B64}"/>
    <cellStyle name="Input 6 4 8 9" xfId="28311" xr:uid="{177B3107-A91F-41E5-933E-3B74891F239E}"/>
    <cellStyle name="Input 6 4 9" xfId="6553" xr:uid="{5699320E-32D3-43DF-8A0B-205F18B432E8}"/>
    <cellStyle name="Input 6 4 9 10" xfId="39556" xr:uid="{5453D53A-667C-412B-876E-B92014F55D0B}"/>
    <cellStyle name="Input 6 4 9 11" xfId="35496" xr:uid="{139D4B52-47DF-4638-80A0-8BB934ADAD6B}"/>
    <cellStyle name="Input 6 4 9 2" xfId="10501" xr:uid="{64357FE5-1B26-43E1-A320-876076EC68C0}"/>
    <cellStyle name="Input 6 4 9 3" xfId="14670" xr:uid="{88AC5237-D705-4463-B9FB-FAA479CA7BB8}"/>
    <cellStyle name="Input 6 4 9 4" xfId="17189" xr:uid="{9C507587-4461-494A-AA6F-61F9F2226E61}"/>
    <cellStyle name="Input 6 4 9 5" xfId="20301" xr:uid="{AB3EB33D-7368-445B-8399-61C1B6AC51E5}"/>
    <cellStyle name="Input 6 4 9 6" xfId="22828" xr:uid="{EEA8AD49-845C-48B6-9CDE-F4CD14B7E999}"/>
    <cellStyle name="Input 6 4 9 7" xfId="25252" xr:uid="{08FA8FE8-F63A-4D7C-9F53-9EB136CD6B97}"/>
    <cellStyle name="Input 6 4 9 8" xfId="27548" xr:uid="{5DFC6EAD-D0D5-4308-9848-7A063B3C4517}"/>
    <cellStyle name="Input 6 4 9 9" xfId="30097" xr:uid="{CAF5A09C-095C-40D2-83EE-E51ECFE3A660}"/>
    <cellStyle name="Input 6 5" xfId="1311" xr:uid="{7E80D8F8-F2DF-4F66-B3EB-53B55284E342}"/>
    <cellStyle name="Input 6 5 10" xfId="9249" xr:uid="{7517407D-C3E3-4B6B-BB1B-D04781958EF3}"/>
    <cellStyle name="Input 6 5 11" xfId="11102" xr:uid="{36D0E76E-840A-4D57-9175-F15F9A77948A}"/>
    <cellStyle name="Input 6 5 12" xfId="10890" xr:uid="{07A73AFD-36A0-4A2B-98E8-7E3A0AA806A7}"/>
    <cellStyle name="Input 6 5 13" xfId="15498" xr:uid="{BCFF998B-2128-4D59-8E1E-6EC13BE6E4DB}"/>
    <cellStyle name="Input 6 5 14" xfId="10918" xr:uid="{16564F3B-50B7-4E1B-97D2-635FE7968B54}"/>
    <cellStyle name="Input 6 5 15" xfId="15450" xr:uid="{A9B6F4FA-A6F4-4E9F-AE54-345D86942085}"/>
    <cellStyle name="Input 6 5 16" xfId="11038" xr:uid="{E7D6405A-CDCB-4A21-9B9E-4B574A438E4B}"/>
    <cellStyle name="Input 6 5 17" xfId="31447" xr:uid="{BBB8300D-ECEE-4538-9C98-D05143446053}"/>
    <cellStyle name="Input 6 5 18" xfId="33284" xr:uid="{5D713360-36BF-4EB8-847E-5763D815780E}"/>
    <cellStyle name="Input 6 5 19" xfId="34719" xr:uid="{57BD8348-E887-4230-B208-EE29AD410D50}"/>
    <cellStyle name="Input 6 5 2" xfId="3719" xr:uid="{EAC008C9-E32F-4775-BCFF-FA3FE79B8C34}"/>
    <cellStyle name="Input 6 5 2 10" xfId="31448" xr:uid="{314AF07C-6E24-404F-ADAC-B7BD2FAFE2CE}"/>
    <cellStyle name="Input 6 5 2 11" xfId="33285" xr:uid="{AF00DFB1-AF41-47D6-BFC6-8D0908B4CAFE}"/>
    <cellStyle name="Input 6 5 2 12" xfId="37038" xr:uid="{DFD3A3E9-6662-43FC-A8BF-37774994C861}"/>
    <cellStyle name="Input 6 5 2 13" xfId="37613" xr:uid="{5247B827-E646-4093-BEFC-F9D4EE6C1708}"/>
    <cellStyle name="Input 6 5 2 2" xfId="7946" xr:uid="{33D7D842-82ED-45C9-A590-9FE74CF8452C}"/>
    <cellStyle name="Input 6 5 2 3" xfId="12077" xr:uid="{AFF4E1ED-49A8-4A1A-9F4E-820415901CA2}"/>
    <cellStyle name="Input 6 5 2 4" xfId="7342" xr:uid="{3C1F76D9-0660-4C6D-A613-6DF6B24DB424}"/>
    <cellStyle name="Input 6 5 2 5" xfId="17788" xr:uid="{D63CF2CB-3CC1-4C88-938D-ECA4BA84BCA7}"/>
    <cellStyle name="Input 6 5 2 6" xfId="7174" xr:uid="{6E5674F9-9BB5-45C6-9F65-1D3231A739CA}"/>
    <cellStyle name="Input 6 5 2 7" xfId="11586" xr:uid="{E1113CD8-7C62-4B43-94A3-C00CE1157701}"/>
    <cellStyle name="Input 6 5 2 8" xfId="18423" xr:uid="{52AAB1FE-79FE-4808-ACDD-B02610E77518}"/>
    <cellStyle name="Input 6 5 2 9" xfId="27937" xr:uid="{8FB11DCB-2E77-40C2-BF44-6A408F9D1563}"/>
    <cellStyle name="Input 6 5 3" xfId="4900" xr:uid="{7E82842E-0A84-4C7F-9BE6-E3162D387EAD}"/>
    <cellStyle name="Input 6 5 3 10" xfId="31449" xr:uid="{6861B48D-7E5D-4215-B10C-6890BBF27296}"/>
    <cellStyle name="Input 6 5 3 11" xfId="33286" xr:uid="{5A7C6D3D-C412-4E96-A341-99BB9DE5A76F}"/>
    <cellStyle name="Input 6 5 3 12" xfId="37944" xr:uid="{B380A272-75E3-43B1-9EFC-133A6BFF5FD1}"/>
    <cellStyle name="Input 6 5 3 13" xfId="40590" xr:uid="{8C502565-0B0E-4926-92B2-FF3610A3D244}"/>
    <cellStyle name="Input 6 5 3 2" xfId="8961" xr:uid="{B88ACAD7-572B-4BB4-9B79-5A8D11389E3F}"/>
    <cellStyle name="Input 6 5 3 3" xfId="13057" xr:uid="{B09F5EAB-89DD-4B63-9A0A-B5A743439687}"/>
    <cellStyle name="Input 6 5 3 4" xfId="15617" xr:uid="{38417F97-0840-4C49-8652-17AF926662AC}"/>
    <cellStyle name="Input 6 5 3 5" xfId="18694" xr:uid="{59916136-3FF7-4DAB-92D9-486B8F9874CF}"/>
    <cellStyle name="Input 6 5 3 6" xfId="21236" xr:uid="{AC7F1491-EB5A-44FF-9BA6-5067F611187A}"/>
    <cellStyle name="Input 6 5 3 7" xfId="23696" xr:uid="{E3739DAB-CF2C-47A2-B4B9-26AE168D62D8}"/>
    <cellStyle name="Input 6 5 3 8" xfId="26018" xr:uid="{C17CB931-54BB-4439-87E0-46354414F82C}"/>
    <cellStyle name="Input 6 5 3 9" xfId="28583" xr:uid="{AC95CE76-B7E7-44C7-89D6-367866F2826E}"/>
    <cellStyle name="Input 6 5 4" xfId="5060" xr:uid="{0692DA63-966A-4CF5-8C23-CF542D7E7693}"/>
    <cellStyle name="Input 6 5 4 10" xfId="31450" xr:uid="{6446F1B8-471B-4FFC-8FEE-666C3A009A23}"/>
    <cellStyle name="Input 6 5 4 11" xfId="33287" xr:uid="{BA885447-02A0-4770-AFDC-DB32728DC401}"/>
    <cellStyle name="Input 6 5 4 12" xfId="38104" xr:uid="{3464D457-E9F2-48DF-AAC6-9DFA07F86AE3}"/>
    <cellStyle name="Input 6 5 4 13" xfId="34555" xr:uid="{AAA906A1-AB27-4FDE-BCA2-0D3834CD28C8}"/>
    <cellStyle name="Input 6 5 4 2" xfId="9115" xr:uid="{960154E9-57AB-4694-8391-6352D2611B11}"/>
    <cellStyle name="Input 6 5 4 3" xfId="13217" xr:uid="{5A5B2279-1680-49EA-8D4F-9D52131E4F0B}"/>
    <cellStyle name="Input 6 5 4 4" xfId="15777" xr:uid="{0DF73E9B-F157-41A4-B5D2-52B5DD38ACAF}"/>
    <cellStyle name="Input 6 5 4 5" xfId="18848" xr:uid="{D772BC32-F6B7-48A8-9531-648A114DB844}"/>
    <cellStyle name="Input 6 5 4 6" xfId="21390" xr:uid="{1126B5F2-67C6-4E3D-A7C2-41F4E349D796}"/>
    <cellStyle name="Input 6 5 4 7" xfId="23850" xr:uid="{42D6959F-2B40-4146-BFDD-0F8F8D4526D2}"/>
    <cellStyle name="Input 6 5 4 8" xfId="26172" xr:uid="{D78FBCD3-6ADE-4216-94E6-3075A7009380}"/>
    <cellStyle name="Input 6 5 4 9" xfId="28737" xr:uid="{6E1ADBC3-F45D-402C-9087-DA4D5E9AC782}"/>
    <cellStyle name="Input 6 5 5" xfId="4241" xr:uid="{D2FFBF0C-7957-4EEE-8736-D36C8C1473BE}"/>
    <cellStyle name="Input 6 5 5 10" xfId="31451" xr:uid="{ED39142D-B1FE-43CE-95B5-4710F678B772}"/>
    <cellStyle name="Input 6 5 5 11" xfId="33288" xr:uid="{1A734B1F-C8CE-49E7-9E9B-CCEC12CF3519}"/>
    <cellStyle name="Input 6 5 5 12" xfId="37550" xr:uid="{292757CD-A5C7-4AE4-AFAC-8C2230B09B96}"/>
    <cellStyle name="Input 6 5 5 13" xfId="40035" xr:uid="{59659319-6A37-445A-8E42-47B86D3CF8A1}"/>
    <cellStyle name="Input 6 5 5 2" xfId="8458" xr:uid="{5ED7A8E0-744F-48F1-8C0B-F61E49DD7CC4}"/>
    <cellStyle name="Input 6 5 5 3" xfId="12589" xr:uid="{B4EF0531-383A-4464-B907-C2BF4DB76D37}"/>
    <cellStyle name="Input 6 5 5 4" xfId="15284" xr:uid="{91410927-751B-4B8D-93BB-9519ED18B4EF}"/>
    <cellStyle name="Input 6 5 5 5" xfId="18297" xr:uid="{FD94EA1C-DAC0-413A-A9C6-B1B21B5B1968}"/>
    <cellStyle name="Input 6 5 5 6" xfId="20914" xr:uid="{71FC8BDC-6326-4D35-A120-1F89F118B8C4}"/>
    <cellStyle name="Input 6 5 5 7" xfId="23448" xr:uid="{3889E1D1-03A3-46D8-9C6A-1F7150F0DFAA}"/>
    <cellStyle name="Input 6 5 5 8" xfId="25857" xr:uid="{B4F237FE-5BBB-4E95-A4DF-6F8BC41210E7}"/>
    <cellStyle name="Input 6 5 5 9" xfId="28437" xr:uid="{7042DC7E-6731-462C-A292-F46BA927D69D}"/>
    <cellStyle name="Input 6 5 6" xfId="4970" xr:uid="{84DF6614-027F-4528-B2FB-126904F0E164}"/>
    <cellStyle name="Input 6 5 6 10" xfId="38014" xr:uid="{F9C498D1-6690-44F6-8E00-6148A9CBC5AC}"/>
    <cellStyle name="Input 6 5 6 11" xfId="37757" xr:uid="{2670A734-8D1C-49F0-8E55-9397EF2423B6}"/>
    <cellStyle name="Input 6 5 6 2" xfId="9025" xr:uid="{45598694-A6CB-4C98-AE37-0FF8D23EBE13}"/>
    <cellStyle name="Input 6 5 6 3" xfId="13127" xr:uid="{A047AB2A-4FA4-4C68-8CBA-BE726B6673A5}"/>
    <cellStyle name="Input 6 5 6 4" xfId="15687" xr:uid="{9C059B82-1FA8-4EEE-A661-3024AA810335}"/>
    <cellStyle name="Input 6 5 6 5" xfId="18758" xr:uid="{F7D3EDF8-B05F-40A6-9E67-F00E306A784C}"/>
    <cellStyle name="Input 6 5 6 6" xfId="21300" xr:uid="{6BA68BC5-C9AD-4551-845C-7F68789491AE}"/>
    <cellStyle name="Input 6 5 6 7" xfId="23760" xr:uid="{C79C5D65-6B1C-4477-9954-7DB7FAA51BF3}"/>
    <cellStyle name="Input 6 5 6 8" xfId="26082" xr:uid="{14FDB965-9F9F-4F9B-918C-E40D18A1BCD2}"/>
    <cellStyle name="Input 6 5 6 9" xfId="28647" xr:uid="{0EDE80C6-D73B-4FA8-9A75-FE62687CF109}"/>
    <cellStyle name="Input 6 5 7" xfId="4117" xr:uid="{3A3E9578-37AE-4D7E-BE54-AB81B29FDDF0}"/>
    <cellStyle name="Input 6 5 7 10" xfId="37426" xr:uid="{C84A565A-1E16-4A26-B61A-6BBC516B3323}"/>
    <cellStyle name="Input 6 5 7 11" xfId="40632" xr:uid="{8E7B6C7D-7112-4AD8-8DC6-3371E4931C15}"/>
    <cellStyle name="Input 6 5 7 2" xfId="8334" xr:uid="{9AF30AFE-DCE9-4D7B-BF07-9CBBF1216B71}"/>
    <cellStyle name="Input 6 5 7 3" xfId="12465" xr:uid="{C93BD286-9064-4F33-A8A3-C2AA2F8A06D6}"/>
    <cellStyle name="Input 6 5 7 4" xfId="15160" xr:uid="{FFDACA6E-D649-4A2C-B722-A7C79CC5D23C}"/>
    <cellStyle name="Input 6 5 7 5" xfId="18173" xr:uid="{3730F8CC-2A17-4AC8-A17E-C3B373B0471D}"/>
    <cellStyle name="Input 6 5 7 6" xfId="20790" xr:uid="{8D1B5AE2-D7C7-41DA-B935-C1CD55FABF2C}"/>
    <cellStyle name="Input 6 5 7 7" xfId="23324" xr:uid="{1D5D3BE3-4D64-4505-AFE7-8BCC10CC7E39}"/>
    <cellStyle name="Input 6 5 7 8" xfId="25733" xr:uid="{7B195CB7-6C2A-4151-BF88-D30DE46A4E0C}"/>
    <cellStyle name="Input 6 5 7 9" xfId="28313" xr:uid="{AF337253-EE5D-49E5-946C-F0AAEDBA6C6A}"/>
    <cellStyle name="Input 6 5 8" xfId="6555" xr:uid="{3B4F9D1C-0540-4C4B-A960-582B592D4216}"/>
    <cellStyle name="Input 6 5 8 10" xfId="39558" xr:uid="{8AB8F2DA-3A89-438B-B2D8-E92300CC8AE6}"/>
    <cellStyle name="Input 6 5 8 11" xfId="35492" xr:uid="{DCFE5BB8-EF1E-446D-B6F8-C0E61FAB5616}"/>
    <cellStyle name="Input 6 5 8 2" xfId="10503" xr:uid="{60584055-5B6C-4F59-B50A-ED388F1992B1}"/>
    <cellStyle name="Input 6 5 8 3" xfId="14672" xr:uid="{67B3FFAE-0131-4A1D-88B1-696CFFEB18E1}"/>
    <cellStyle name="Input 6 5 8 4" xfId="17191" xr:uid="{77E95107-6BAF-4830-B900-B6137E5927F2}"/>
    <cellStyle name="Input 6 5 8 5" xfId="20303" xr:uid="{E4838EB6-9730-4C5B-8A3A-53800419440D}"/>
    <cellStyle name="Input 6 5 8 6" xfId="22830" xr:uid="{7F92F262-1352-4A79-A7A8-4AE991AC1DE5}"/>
    <cellStyle name="Input 6 5 8 7" xfId="25254" xr:uid="{3100041C-2B53-4AD0-A279-E188B0856843}"/>
    <cellStyle name="Input 6 5 8 8" xfId="27550" xr:uid="{B64B8E18-38D1-43F9-9C3C-77D6EE5A73A5}"/>
    <cellStyle name="Input 6 5 8 9" xfId="30099" xr:uid="{71A72D8B-DCB9-4616-BA30-D62CAA76F7BC}"/>
    <cellStyle name="Input 6 5 9" xfId="7558" xr:uid="{5806DB42-4002-452D-810D-CBDC8ED09716}"/>
    <cellStyle name="Input 6 6" xfId="3712" xr:uid="{87555D84-E8E7-4ECF-84AC-F4BA5A8DDD19}"/>
    <cellStyle name="Input 6 6 10" xfId="31452" xr:uid="{88E8D2D6-D297-46E0-B4D6-BFE0D704E641}"/>
    <cellStyle name="Input 6 6 11" xfId="33289" xr:uid="{6D53B7AA-EDDB-4FAC-B72C-31AFE232195B}"/>
    <cellStyle name="Input 6 6 12" xfId="37031" xr:uid="{31CDC91B-24C5-4C17-BBF3-C166A47F6320}"/>
    <cellStyle name="Input 6 6 13" xfId="34376" xr:uid="{D3D23039-A275-4D2B-B27B-1580DECD40DE}"/>
    <cellStyle name="Input 6 6 2" xfId="7939" xr:uid="{A521F5DD-63C1-42FD-B279-7AD5731AD4D0}"/>
    <cellStyle name="Input 6 6 2 2" xfId="31453" xr:uid="{083CBD03-4BD8-4DF2-B97F-C25EAE19F947}"/>
    <cellStyle name="Input 6 6 2 3" xfId="33290" xr:uid="{743B033F-63B1-4892-B460-90386A46110E}"/>
    <cellStyle name="Input 6 6 2 4" xfId="35614" xr:uid="{19EDA138-AB7E-41D1-9CCA-17CA102EA2B9}"/>
    <cellStyle name="Input 6 6 3" xfId="12070" xr:uid="{C5EA0223-B412-4F33-BE20-706C47A994B2}"/>
    <cellStyle name="Input 6 6 3 2" xfId="31454" xr:uid="{1436A49C-2DE8-4C30-8C2C-3006676D39AB}"/>
    <cellStyle name="Input 6 6 3 3" xfId="33291" xr:uid="{13ED4338-353B-49A4-8E73-493AACEA2EE5}"/>
    <cellStyle name="Input 6 6 3 4" xfId="35613" xr:uid="{24C68CED-CC7C-4263-9DA9-1240D9CA2B97}"/>
    <cellStyle name="Input 6 6 4" xfId="13363" xr:uid="{6D881E62-ADB7-4730-8D7E-33FF0240874E}"/>
    <cellStyle name="Input 6 6 4 2" xfId="31455" xr:uid="{F9AA062E-A468-46F3-B4E4-F25EE3666575}"/>
    <cellStyle name="Input 6 6 4 3" xfId="33292" xr:uid="{C06E65CA-B4D2-4455-9B65-66A248847FA8}"/>
    <cellStyle name="Input 6 6 4 4" xfId="35612" xr:uid="{2827A7F1-E81D-44E0-8024-C4BA6F4CF031}"/>
    <cellStyle name="Input 6 6 5" xfId="17781" xr:uid="{BB10437A-C514-450F-8601-268933B9865E}"/>
    <cellStyle name="Input 6 6 6" xfId="18992" xr:uid="{823A1B89-7923-4E1C-8CC7-98B8B0A38EF9}"/>
    <cellStyle name="Input 6 6 7" xfId="21535" xr:uid="{478306B6-580F-4A17-9824-FADE9F2CF2C0}"/>
    <cellStyle name="Input 6 6 8" xfId="23990" xr:uid="{5BB9184C-48FF-435C-A534-4A184A58A608}"/>
    <cellStyle name="Input 6 6 9" xfId="27930" xr:uid="{B6C0B497-96CD-43FD-9FD4-A8BCDFB481D9}"/>
    <cellStyle name="Input 6 7" xfId="4893" xr:uid="{449FE03B-55CD-44B9-95BA-52F7B0930ADE}"/>
    <cellStyle name="Input 6 7 10" xfId="31456" xr:uid="{C35F9BF6-74D4-4022-A02A-81600937AAAF}"/>
    <cellStyle name="Input 6 7 11" xfId="33293" xr:uid="{46063F5C-C156-48FA-B7CA-B1B00F7B88A1}"/>
    <cellStyle name="Input 6 7 12" xfId="37937" xr:uid="{3C2FFF27-C455-45D8-92C1-EAEBAACFDC9A}"/>
    <cellStyle name="Input 6 7 13" xfId="34522" xr:uid="{C45CCAEC-F7A9-4BEB-8599-8DE75A87204D}"/>
    <cellStyle name="Input 6 7 2" xfId="8954" xr:uid="{5AB18031-5897-4B55-BF5D-A3DE826B5C27}"/>
    <cellStyle name="Input 6 7 2 2" xfId="31457" xr:uid="{90D25F0F-5EC9-4579-8B82-7123E2B7ED7B}"/>
    <cellStyle name="Input 6 7 2 3" xfId="33294" xr:uid="{C7CD864D-34FD-470B-A5FB-E18077D2C9B3}"/>
    <cellStyle name="Input 6 7 2 4" xfId="35610" xr:uid="{3174B144-3359-4DD6-ACD1-6260B356651D}"/>
    <cellStyle name="Input 6 7 3" xfId="13050" xr:uid="{F6F065B0-4AC6-4CC6-A68E-2B537DD901FB}"/>
    <cellStyle name="Input 6 7 3 2" xfId="31458" xr:uid="{FF2B4CCF-C7FE-4238-A3E9-423F2624D5D6}"/>
    <cellStyle name="Input 6 7 3 3" xfId="33295" xr:uid="{A2B68374-2C9C-4C00-9568-C6BC610EF5E0}"/>
    <cellStyle name="Input 6 7 3 4" xfId="35609" xr:uid="{31DD9528-D748-4323-A36C-86658D05A36B}"/>
    <cellStyle name="Input 6 7 4" xfId="15610" xr:uid="{B20B5EF7-CB68-43EC-825E-2EDD2EC99455}"/>
    <cellStyle name="Input 6 7 4 2" xfId="31459" xr:uid="{97EABF7E-F1FB-47C6-ADA9-07788B22FDCF}"/>
    <cellStyle name="Input 6 7 4 3" xfId="33296" xr:uid="{49DEBAC6-BADC-483B-BE0A-31639493ECC9}"/>
    <cellStyle name="Input 6 7 4 4" xfId="35608" xr:uid="{01C46178-AB3E-490F-AF4E-81B734AB8BAA}"/>
    <cellStyle name="Input 6 7 5" xfId="18687" xr:uid="{D5CFA44D-FA89-43C9-810E-C7F3D674DE49}"/>
    <cellStyle name="Input 6 7 6" xfId="21229" xr:uid="{16EC2C85-C3DE-4B0C-AA97-F2D7B6040C16}"/>
    <cellStyle name="Input 6 7 7" xfId="23689" xr:uid="{72510814-C327-4B9C-B73E-5E1B9CBEC55C}"/>
    <cellStyle name="Input 6 7 8" xfId="26011" xr:uid="{44317A3E-FB4D-440E-B4D0-19E7EE22524A}"/>
    <cellStyle name="Input 6 7 9" xfId="28576" xr:uid="{DE911C81-9BDE-4A0A-9B43-D12870B5A3C7}"/>
    <cellStyle name="Input 6 8" xfId="5067" xr:uid="{FFE0695D-4E4F-4E87-BACF-7E61E88AB56B}"/>
    <cellStyle name="Input 6 8 10" xfId="31460" xr:uid="{765B9DE3-5054-418C-A169-A1622B9DF9CC}"/>
    <cellStyle name="Input 6 8 11" xfId="33297" xr:uid="{22C3FD3F-3A37-477C-B3E9-AC27CDC7E8F9}"/>
    <cellStyle name="Input 6 8 12" xfId="38111" xr:uid="{6F36C8C7-0ECC-4D76-80F6-ED8409EBFDC0}"/>
    <cellStyle name="Input 6 8 13" xfId="34558" xr:uid="{6907F1A1-4B5F-41E5-AD8C-7AB97BAF7259}"/>
    <cellStyle name="Input 6 8 2" xfId="9122" xr:uid="{26E7BC3B-0D4D-45B9-B1B6-498A8BF19AC0}"/>
    <cellStyle name="Input 6 8 2 2" xfId="31461" xr:uid="{23213D55-FE43-43DC-A03B-897FCF0C753F}"/>
    <cellStyle name="Input 6 8 2 3" xfId="33298" xr:uid="{7CFAB6D8-EDA7-4746-9DC2-95E38DD439BC}"/>
    <cellStyle name="Input 6 8 2 4" xfId="35606" xr:uid="{20E90ABE-6044-4711-A3BD-8610636380DE}"/>
    <cellStyle name="Input 6 8 3" xfId="13224" xr:uid="{2483F5F5-A4DB-41FE-ADF9-004433A0FFDB}"/>
    <cellStyle name="Input 6 8 3 2" xfId="31462" xr:uid="{030A5425-3D24-4128-BCA7-E2C1CDD88AFC}"/>
    <cellStyle name="Input 6 8 3 3" xfId="33299" xr:uid="{4E3074EA-807B-47E0-A474-377FAA3C8472}"/>
    <cellStyle name="Input 6 8 3 4" xfId="35605" xr:uid="{78BF0730-C6B2-4C87-8636-D08EDA132898}"/>
    <cellStyle name="Input 6 8 4" xfId="15784" xr:uid="{B2EC2310-9102-4722-A3C3-FE02C0048F74}"/>
    <cellStyle name="Input 6 8 4 2" xfId="31463" xr:uid="{E0069900-DBA1-49AC-8124-63750A80AAB8}"/>
    <cellStyle name="Input 6 8 4 3" xfId="33300" xr:uid="{E27A25AE-1EFA-4293-A7B1-18EBEC6D9F47}"/>
    <cellStyle name="Input 6 8 4 4" xfId="35604" xr:uid="{D2551764-3A4B-49B5-A123-461798F4AC33}"/>
    <cellStyle name="Input 6 8 5" xfId="18855" xr:uid="{EA009861-EFD9-45E3-BA48-50222AD04263}"/>
    <cellStyle name="Input 6 8 6" xfId="21397" xr:uid="{ADEE1D80-E68A-435D-9CF1-7C8BC3A03A98}"/>
    <cellStyle name="Input 6 8 7" xfId="23857" xr:uid="{21F902C9-D89C-45DB-9C34-488610971BC5}"/>
    <cellStyle name="Input 6 8 8" xfId="26179" xr:uid="{4FBCDCF8-3207-4D33-AA10-2E29E1E20933}"/>
    <cellStyle name="Input 6 8 9" xfId="28744" xr:uid="{30F74FF5-BA1D-4A93-A40E-5DB0719FF748}"/>
    <cellStyle name="Input 6 9" xfId="4234" xr:uid="{D95506D2-D16E-47F3-894E-E40CC233ACC8}"/>
    <cellStyle name="Input 6 9 10" xfId="31464" xr:uid="{69C90F96-0975-4579-9B4B-E5BBF8A3EE11}"/>
    <cellStyle name="Input 6 9 11" xfId="33301" xr:uid="{9E32080B-4BBD-49F2-8FDA-1E8015A4141E}"/>
    <cellStyle name="Input 6 9 12" xfId="37543" xr:uid="{29F7C51D-5B11-4C3D-82D6-0E039A789339}"/>
    <cellStyle name="Input 6 9 13" xfId="40034" xr:uid="{DE37E8F8-1187-4B7B-9720-E078A3AA3A79}"/>
    <cellStyle name="Input 6 9 2" xfId="8451" xr:uid="{D24CFF6D-E092-4105-AD08-82C5ECE00D7F}"/>
    <cellStyle name="Input 6 9 2 2" xfId="31465" xr:uid="{5AAEC502-41B8-4CDC-BE85-5E5701E2ACE0}"/>
    <cellStyle name="Input 6 9 2 3" xfId="33302" xr:uid="{07F5A94E-DDA0-4419-9734-182B55D076C9}"/>
    <cellStyle name="Input 6 9 2 4" xfId="35602" xr:uid="{534D1A40-63C0-4E65-882E-AA0663EF5670}"/>
    <cellStyle name="Input 6 9 3" xfId="12582" xr:uid="{EEC4EFEF-448B-4718-8BC8-7E483BB549E1}"/>
    <cellStyle name="Input 6 9 3 2" xfId="31466" xr:uid="{0939F3A7-B174-415F-9105-01C996388D27}"/>
    <cellStyle name="Input 6 9 3 3" xfId="33303" xr:uid="{E6E42BCC-8C80-46FF-A1CB-212245687EA4}"/>
    <cellStyle name="Input 6 9 3 4" xfId="35601" xr:uid="{69FF7343-BB0D-4C6E-BEF2-2665FD68A6BB}"/>
    <cellStyle name="Input 6 9 4" xfId="15277" xr:uid="{BEA095FA-3D3B-4D8D-AFCE-84C875986A3C}"/>
    <cellStyle name="Input 6 9 5" xfId="18290" xr:uid="{64A89DD1-1D12-4890-B249-00C98A747F6E}"/>
    <cellStyle name="Input 6 9 6" xfId="20907" xr:uid="{49FFD911-B095-470C-ABF6-F243B9124CBC}"/>
    <cellStyle name="Input 6 9 7" xfId="23441" xr:uid="{DFB096C0-4122-4070-A838-CF2D58C83EDA}"/>
    <cellStyle name="Input 6 9 8" xfId="25850" xr:uid="{EDC13CDE-AFDC-44EB-9A1D-A3C72006403D}"/>
    <cellStyle name="Input 6 9 9" xfId="28430" xr:uid="{A3257483-0F34-463C-8B8A-1627AD011AF5}"/>
    <cellStyle name="Input 7" xfId="1312" xr:uid="{9F3BEF71-793A-47F7-9E46-5D123A5A6861}"/>
    <cellStyle name="Input 7 10" xfId="4969" xr:uid="{7BF36AC8-A382-4A68-AF55-F63513FD2F5B}"/>
    <cellStyle name="Input 7 10 10" xfId="31468" xr:uid="{9892AC38-D819-4FA6-B5B4-295B5A3F4C8A}"/>
    <cellStyle name="Input 7 10 11" xfId="33305" xr:uid="{A5999960-21CD-4707-BC57-ED174E042BBA}"/>
    <cellStyle name="Input 7 10 12" xfId="38013" xr:uid="{F5DBCD72-26BA-4BD9-A66B-4A31F93DD389}"/>
    <cellStyle name="Input 7 10 13" xfId="37760" xr:uid="{0CA548C8-C64C-4C21-AA4B-7C03B9E63E01}"/>
    <cellStyle name="Input 7 10 2" xfId="9024" xr:uid="{47B40EED-96B3-4C9E-9D18-1C41F6B37BA6}"/>
    <cellStyle name="Input 7 10 2 2" xfId="31469" xr:uid="{15970079-EF56-40DD-88AB-336596CD1843}"/>
    <cellStyle name="Input 7 10 2 3" xfId="33306" xr:uid="{14220846-62A6-4551-848B-97382C1C007A}"/>
    <cellStyle name="Input 7 10 2 4" xfId="35598" xr:uid="{68DA8EA6-EFFD-47B2-8013-4648299E99B9}"/>
    <cellStyle name="Input 7 10 3" xfId="13126" xr:uid="{F02D500C-5A22-4B12-963A-97EC0D82339E}"/>
    <cellStyle name="Input 7 10 3 2" xfId="31470" xr:uid="{B356EA1B-3F79-4F2C-8256-9345EB67FBB6}"/>
    <cellStyle name="Input 7 10 3 3" xfId="33307" xr:uid="{97B65F15-0584-4B1B-9C67-E306611CD520}"/>
    <cellStyle name="Input 7 10 3 4" xfId="35597" xr:uid="{400B2458-F4AB-4EF8-ADD3-09EC91447467}"/>
    <cellStyle name="Input 7 10 4" xfId="15686" xr:uid="{F4ED4356-2F33-4E2B-89EC-DECD174D24C4}"/>
    <cellStyle name="Input 7 10 5" xfId="18757" xr:uid="{9467D0EC-5205-4AF1-91EE-94DA67FE4370}"/>
    <cellStyle name="Input 7 10 6" xfId="21299" xr:uid="{19D08505-EEA3-4661-9BDE-AB6BB76DD3C9}"/>
    <cellStyle name="Input 7 10 7" xfId="23759" xr:uid="{0FA17EEA-3F28-4ABD-B830-71A85C6532B4}"/>
    <cellStyle name="Input 7 10 8" xfId="26081" xr:uid="{AD35A2BD-96F6-4334-B433-C80BE2E2591C}"/>
    <cellStyle name="Input 7 10 9" xfId="28646" xr:uid="{57FCF953-DB8F-4BFE-AEA1-FAE6FAB9A482}"/>
    <cellStyle name="Input 7 11" xfId="4118" xr:uid="{61928CE7-189A-4704-8ACA-FF60EB86D065}"/>
    <cellStyle name="Input 7 11 10" xfId="31471" xr:uid="{14E0265A-197D-475B-BC63-2B3EE5C601A0}"/>
    <cellStyle name="Input 7 11 11" xfId="33308" xr:uid="{3F6A6B41-806A-44B1-9537-E95A974E72B0}"/>
    <cellStyle name="Input 7 11 12" xfId="37427" xr:uid="{583F2579-358F-4EE0-82A4-080B08DB911C}"/>
    <cellStyle name="Input 7 11 13" xfId="39977" xr:uid="{A5ECA743-CB0A-425C-A99E-ED4D029EF262}"/>
    <cellStyle name="Input 7 11 2" xfId="8335" xr:uid="{ED4EDC17-4179-4FF9-BA8C-2CC8E3C31208}"/>
    <cellStyle name="Input 7 11 2 2" xfId="31472" xr:uid="{F3618E02-9C58-414B-96F5-1CE17E484826}"/>
    <cellStyle name="Input 7 11 2 3" xfId="33309" xr:uid="{50BE2292-CDE9-41CB-97BE-048F165BAEA4}"/>
    <cellStyle name="Input 7 11 2 4" xfId="35595" xr:uid="{C3DF6319-33FD-458F-AAE4-A0C2DC7F23F8}"/>
    <cellStyle name="Input 7 11 3" xfId="12466" xr:uid="{DD3A2E08-9AD2-4D04-BCC3-035333EEC623}"/>
    <cellStyle name="Input 7 11 3 2" xfId="31473" xr:uid="{BEF0BAE2-AC35-49FB-B562-0417E97F2B6B}"/>
    <cellStyle name="Input 7 11 3 3" xfId="33310" xr:uid="{B7A5166E-D859-40C2-90E6-609F22445B70}"/>
    <cellStyle name="Input 7 11 3 4" xfId="35594" xr:uid="{07763A56-EEF7-4C0D-B7DD-64E640EE2F6F}"/>
    <cellStyle name="Input 7 11 4" xfId="15161" xr:uid="{C54E6A98-1C47-4080-968B-87AA97F8ACA1}"/>
    <cellStyle name="Input 7 11 5" xfId="18174" xr:uid="{0418165E-CA2E-4947-A8C2-1C40255B5741}"/>
    <cellStyle name="Input 7 11 6" xfId="20791" xr:uid="{1B03BD4F-9E3C-423E-85EC-3F04D2482EC2}"/>
    <cellStyle name="Input 7 11 7" xfId="23325" xr:uid="{63D42F05-D815-4708-82D0-93723AA321E2}"/>
    <cellStyle name="Input 7 11 8" xfId="25734" xr:uid="{056EC81B-21DB-44A4-A349-3764A8F6B6AC}"/>
    <cellStyle name="Input 7 11 9" xfId="28314" xr:uid="{015D04B6-0774-4599-BBE5-0F021114396B}"/>
    <cellStyle name="Input 7 12" xfId="6556" xr:uid="{BB02D411-FEC3-4419-A60B-D09E14AC6E4F}"/>
    <cellStyle name="Input 7 12 10" xfId="31474" xr:uid="{925500C0-CB4E-46E7-8CE0-620F45C9DE1B}"/>
    <cellStyle name="Input 7 12 11" xfId="33311" xr:uid="{3C5475DA-715C-47A3-ABC2-44EE50F96580}"/>
    <cellStyle name="Input 7 12 12" xfId="39559" xr:uid="{51D4F970-7B85-4DFE-95D7-E4730CC0A1EE}"/>
    <cellStyle name="Input 7 12 13" xfId="40792" xr:uid="{D4CBC7EE-90CB-41EC-9920-39183DAC3792}"/>
    <cellStyle name="Input 7 12 2" xfId="10504" xr:uid="{5F7E41C7-C437-4B4F-BCBE-8820BE6A4B12}"/>
    <cellStyle name="Input 7 12 2 2" xfId="31475" xr:uid="{CB8449FD-93AA-4EA7-9733-B6BC16F2FD47}"/>
    <cellStyle name="Input 7 12 2 3" xfId="33312" xr:uid="{BECFF4A3-6D08-4BBB-B0F7-958E9C70B608}"/>
    <cellStyle name="Input 7 12 2 4" xfId="35592" xr:uid="{C1458E00-A551-4E9A-86AE-A857EB5E9958}"/>
    <cellStyle name="Input 7 12 3" xfId="14673" xr:uid="{A738D2EF-6F8A-4F7A-9240-84303E250F52}"/>
    <cellStyle name="Input 7 12 3 2" xfId="31476" xr:uid="{33E2C146-6107-46CF-A594-91AB0538FF09}"/>
    <cellStyle name="Input 7 12 3 3" xfId="33313" xr:uid="{03E32884-1B7F-4AE2-AE93-12F79126517D}"/>
    <cellStyle name="Input 7 12 3 4" xfId="35591" xr:uid="{C27D5F18-E645-40E6-9812-A34562C3FFB0}"/>
    <cellStyle name="Input 7 12 4" xfId="17192" xr:uid="{8FE42611-7372-4DA4-B77E-F5235BE21FF0}"/>
    <cellStyle name="Input 7 12 5" xfId="20304" xr:uid="{04321EA1-9915-4E7A-8CF8-E6F43233D881}"/>
    <cellStyle name="Input 7 12 6" xfId="22831" xr:uid="{1856B707-D4FF-4FAC-90CB-93C1A49A14E9}"/>
    <cellStyle name="Input 7 12 7" xfId="25255" xr:uid="{E46E2250-FDB4-496F-BFC3-AED1EB0EADAC}"/>
    <cellStyle name="Input 7 12 8" xfId="27551" xr:uid="{5F4931F8-71F2-413F-B73E-954B785B3BDB}"/>
    <cellStyle name="Input 7 12 9" xfId="30100" xr:uid="{F44ED193-DE8C-4995-AA8C-706A92C3F97C}"/>
    <cellStyle name="Input 7 13" xfId="7559" xr:uid="{4E58F631-3FB1-435D-9B63-492296BB85A9}"/>
    <cellStyle name="Input 7 13 2" xfId="31478" xr:uid="{0AE3FE91-27D8-4AD5-B390-1CC7D4AAE2AC}"/>
    <cellStyle name="Input 7 13 2 2" xfId="33315" xr:uid="{F82D22E8-94BD-4090-A2CB-493EC7DE7856}"/>
    <cellStyle name="Input 7 13 2 3" xfId="35589" xr:uid="{E76D8110-FFC2-46EA-A7FB-D35947321013}"/>
    <cellStyle name="Input 7 13 3" xfId="31479" xr:uid="{73B8B092-E14E-4FDC-9B74-653C117029F2}"/>
    <cellStyle name="Input 7 13 3 2" xfId="33316" xr:uid="{01E69E74-7585-46AE-BE13-7B5346456EE2}"/>
    <cellStyle name="Input 7 13 3 3" xfId="35588" xr:uid="{8E2DE1CF-489C-491A-B281-484CD3916EFA}"/>
    <cellStyle name="Input 7 13 4" xfId="31477" xr:uid="{42C16D9E-C9B3-4062-9C5F-A666AF9B765E}"/>
    <cellStyle name="Input 7 13 5" xfId="33314" xr:uid="{6944AE1E-3316-4A1D-843C-209330EFDBCC}"/>
    <cellStyle name="Input 7 13 6" xfId="35590" xr:uid="{044F1636-05AB-4FA2-8854-50B66908CCEA}"/>
    <cellStyle name="Input 7 14" xfId="6982" xr:uid="{2378E989-D8ED-4639-AD45-20A6BF971F6B}"/>
    <cellStyle name="Input 7 14 2" xfId="31481" xr:uid="{882E0505-C39B-48CE-8B81-E9E2789E7F06}"/>
    <cellStyle name="Input 7 14 2 2" xfId="33318" xr:uid="{BDA04CD2-A3D6-4796-A534-28817ADF1767}"/>
    <cellStyle name="Input 7 14 2 3" xfId="35586" xr:uid="{FCE4F907-7A28-48DF-902D-DFCD8491E068}"/>
    <cellStyle name="Input 7 14 3" xfId="31482" xr:uid="{98637852-0B0F-4602-A3C3-B98716CD0FD6}"/>
    <cellStyle name="Input 7 14 3 2" xfId="33319" xr:uid="{C211636C-494C-4D3E-891E-71A1A8E9B76C}"/>
    <cellStyle name="Input 7 14 3 3" xfId="35585" xr:uid="{2149D829-1D65-4785-97B7-4A7B084C8495}"/>
    <cellStyle name="Input 7 14 4" xfId="31480" xr:uid="{D3D67E6C-D1DD-4A82-9D8A-942E8A175958}"/>
    <cellStyle name="Input 7 14 5" xfId="33317" xr:uid="{2A38D4E5-36C8-4B67-B97F-8C8C07646F30}"/>
    <cellStyle name="Input 7 14 6" xfId="35587" xr:uid="{F7CA165D-DE0D-4113-AE34-F72232C231DF}"/>
    <cellStyle name="Input 7 15" xfId="11101" xr:uid="{0A5DF61D-D0FC-43D0-A13E-39B320416870}"/>
    <cellStyle name="Input 7 15 2" xfId="31483" xr:uid="{CC1A6931-B527-489C-817D-A5A1FF8A3D97}"/>
    <cellStyle name="Input 7 15 3" xfId="33320" xr:uid="{77ED532D-732D-4F8C-A174-D7F5D21F5754}"/>
    <cellStyle name="Input 7 15 4" xfId="35584" xr:uid="{AD346E7A-18CF-4F82-802D-2CEF05A666EA}"/>
    <cellStyle name="Input 7 16" xfId="10889" xr:uid="{F7EC1184-F6DD-47F7-B366-3CDCA8AC3BCB}"/>
    <cellStyle name="Input 7 16 2" xfId="31484" xr:uid="{95DF81C7-87E8-40E5-B936-54E27E3268FC}"/>
    <cellStyle name="Input 7 16 3" xfId="33321" xr:uid="{836900CE-ED66-40F7-AB63-2A352584ECE1}"/>
    <cellStyle name="Input 7 16 4" xfId="35583" xr:uid="{BED57A73-9840-4979-93BE-7CCDF545DDBE}"/>
    <cellStyle name="Input 7 17" xfId="15497" xr:uid="{BDA4572A-03C6-4141-9805-3FBE5C1638F3}"/>
    <cellStyle name="Input 7 17 2" xfId="31485" xr:uid="{462DFF33-9752-4176-87AF-B12626BF01B1}"/>
    <cellStyle name="Input 7 17 3" xfId="33322" xr:uid="{B2EEB5FE-66A7-4DDF-B365-F86199434806}"/>
    <cellStyle name="Input 7 17 4" xfId="35582" xr:uid="{B07DFEC5-E21E-4251-B4E8-7DC03948D455}"/>
    <cellStyle name="Input 7 18" xfId="10919" xr:uid="{5D1C7CBD-4D93-4D10-86A7-3B9CE0D39AE2}"/>
    <cellStyle name="Input 7 19" xfId="19410" xr:uid="{F795F727-5CDF-40D4-93AD-C0194978EFC5}"/>
    <cellStyle name="Input 7 2" xfId="1313" xr:uid="{02A1C1AD-0813-4F8F-A630-208FD93DAE3A}"/>
    <cellStyle name="Input 7 2 10" xfId="7560" xr:uid="{D32C4123-35A4-4A4E-93F9-47531131E193}"/>
    <cellStyle name="Input 7 2 10 2" xfId="31488" xr:uid="{438F547E-06D7-4C24-A433-84688BB84705}"/>
    <cellStyle name="Input 7 2 10 2 2" xfId="33325" xr:uid="{FB904125-CBE4-440E-ACF9-C85CA9B46F94}"/>
    <cellStyle name="Input 7 2 10 2 3" xfId="35579" xr:uid="{9464C6AE-10C1-4246-8813-3DBF512BC19C}"/>
    <cellStyle name="Input 7 2 10 3" xfId="31489" xr:uid="{CC834C71-DA96-4FC5-BF81-7C014BC0A24D}"/>
    <cellStyle name="Input 7 2 10 3 2" xfId="33326" xr:uid="{D14EDCE8-732E-4372-9767-C012CB3B0EAD}"/>
    <cellStyle name="Input 7 2 10 3 3" xfId="35578" xr:uid="{57D2FE1F-D618-4914-9DDF-6C7C26AD4979}"/>
    <cellStyle name="Input 7 2 10 4" xfId="31487" xr:uid="{6CC78238-48C3-4782-AF0C-E94C3C53D81E}"/>
    <cellStyle name="Input 7 2 10 5" xfId="33324" xr:uid="{EC7BD749-9DBF-4E19-8FCA-7456345261C3}"/>
    <cellStyle name="Input 7 2 10 6" xfId="35580" xr:uid="{49BB06AE-5C8C-4AEE-AD2B-887EB37E5559}"/>
    <cellStyle name="Input 7 2 11" xfId="6981" xr:uid="{B8017D1B-91F2-4011-9816-04714169D0F8}"/>
    <cellStyle name="Input 7 2 11 2" xfId="31491" xr:uid="{E01A733A-FC30-4B8A-89DB-C865303F7349}"/>
    <cellStyle name="Input 7 2 11 2 2" xfId="33328" xr:uid="{559E7917-F07C-4E06-A74C-544D7F888029}"/>
    <cellStyle name="Input 7 2 11 2 3" xfId="35576" xr:uid="{38972B0C-3817-48AD-A827-0E9164A33CA2}"/>
    <cellStyle name="Input 7 2 11 3" xfId="31492" xr:uid="{1DC0E64B-5423-454F-B1B0-C481DA69D1CB}"/>
    <cellStyle name="Input 7 2 11 3 2" xfId="33329" xr:uid="{E1FCB489-65EF-4B1F-8410-88377595AC78}"/>
    <cellStyle name="Input 7 2 11 3 3" xfId="35575" xr:uid="{107E3748-BC5F-43D6-833C-758679667292}"/>
    <cellStyle name="Input 7 2 11 4" xfId="31490" xr:uid="{C9A08F27-1FD5-417C-B653-3273DD4F8512}"/>
    <cellStyle name="Input 7 2 11 5" xfId="33327" xr:uid="{BC477B65-DDB8-42AB-914A-A84A873CFD00}"/>
    <cellStyle name="Input 7 2 11 6" xfId="35577" xr:uid="{F0FE6541-E0BF-4E44-852D-413A7B4ACF42}"/>
    <cellStyle name="Input 7 2 12" xfId="11100" xr:uid="{1B6215E6-6323-4DF8-B821-A1DA4FD189B0}"/>
    <cellStyle name="Input 7 2 12 2" xfId="31494" xr:uid="{AD9DD63D-77EC-4C9B-A404-5376E086D265}"/>
    <cellStyle name="Input 7 2 12 2 2" xfId="33331" xr:uid="{13F486AB-978B-4752-8322-069029E4F065}"/>
    <cellStyle name="Input 7 2 12 2 3" xfId="35573" xr:uid="{6E029D6E-4630-4C37-B933-072606FDCE73}"/>
    <cellStyle name="Input 7 2 12 3" xfId="31495" xr:uid="{AF9AF7E4-54AF-47E3-BD19-CC2AB9637679}"/>
    <cellStyle name="Input 7 2 12 3 2" xfId="33332" xr:uid="{7B91E596-BC4D-4266-8D98-D20D53F5F943}"/>
    <cellStyle name="Input 7 2 12 3 3" xfId="35572" xr:uid="{3D3C32C2-6B15-4D5C-9C7F-BD3F93A81F83}"/>
    <cellStyle name="Input 7 2 12 4" xfId="31493" xr:uid="{118E5A70-AF7D-4F07-94B1-67AF0817F758}"/>
    <cellStyle name="Input 7 2 12 5" xfId="33330" xr:uid="{5F120D3F-F57F-4475-BF47-B692CFDEB092}"/>
    <cellStyle name="Input 7 2 12 6" xfId="35574" xr:uid="{AA0C4CB1-324A-41AD-A25F-2981836F07CB}"/>
    <cellStyle name="Input 7 2 13" xfId="13383" xr:uid="{6E61867D-1E03-4AA0-BDF0-163F588AD15E}"/>
    <cellStyle name="Input 7 2 13 2" xfId="31496" xr:uid="{014524E3-64CD-4F7D-9343-9E8EB6C159BF}"/>
    <cellStyle name="Input 7 2 13 3" xfId="33333" xr:uid="{7875A78B-D4F2-4B56-808F-08955FF995D5}"/>
    <cellStyle name="Input 7 2 13 4" xfId="35571" xr:uid="{EA85A1A6-88BA-4491-8DF4-3F559DF2EFD3}"/>
    <cellStyle name="Input 7 2 14" xfId="11224" xr:uid="{DAF81B57-5358-458D-84E1-18A8ABF3A1FB}"/>
    <cellStyle name="Input 7 2 14 2" xfId="31497" xr:uid="{22F57780-7C53-4B14-84C9-B6F2B813FD8E}"/>
    <cellStyle name="Input 7 2 14 3" xfId="33334" xr:uid="{8363B5AF-8EBB-43CD-B9A5-05F261698CD2}"/>
    <cellStyle name="Input 7 2 14 4" xfId="35570" xr:uid="{180C7665-4C08-4694-BE47-676DB5B59B0F}"/>
    <cellStyle name="Input 7 2 15" xfId="10920" xr:uid="{EAD58FA3-29C3-4809-AC19-101F8486135C}"/>
    <cellStyle name="Input 7 2 15 2" xfId="31498" xr:uid="{61E8C398-4107-4F7B-AE59-CB6EDB25CF59}"/>
    <cellStyle name="Input 7 2 15 3" xfId="33335" xr:uid="{B7FCF83A-70F0-4B34-8299-52466B449223}"/>
    <cellStyle name="Input 7 2 15 4" xfId="35569" xr:uid="{6FB54342-7E09-495A-A05D-7BD6C66307DC}"/>
    <cellStyle name="Input 7 2 16" xfId="17649" xr:uid="{C6786191-8CF0-4C9C-8008-AF9477DE3380}"/>
    <cellStyle name="Input 7 2 17" xfId="11040" xr:uid="{E791DF72-5C4B-4DA8-BF24-17AC2933C08E}"/>
    <cellStyle name="Input 7 2 18" xfId="31486" xr:uid="{69BBF36B-6F74-4930-8322-6F9097972556}"/>
    <cellStyle name="Input 7 2 19" xfId="33323" xr:uid="{BBA01833-7B41-416F-9317-18549D434397}"/>
    <cellStyle name="Input 7 2 2" xfId="1314" xr:uid="{AACA5288-4FC0-4210-87CC-BBFDCD643307}"/>
    <cellStyle name="Input 7 2 2 10" xfId="6980" xr:uid="{3D15F43B-4942-421A-9704-F905AD0FE66A}"/>
    <cellStyle name="Input 7 2 2 11" xfId="11099" xr:uid="{6018510C-14FC-4386-9869-927B6DE3F416}"/>
    <cellStyle name="Input 7 2 2 12" xfId="13387" xr:uid="{A9582F8F-D987-46A7-8B68-E1EC6289F77F}"/>
    <cellStyle name="Input 7 2 2 13" xfId="11223" xr:uid="{B9BC9792-75DE-4E6A-B852-AF68E8CD4A90}"/>
    <cellStyle name="Input 7 2 2 14" xfId="10921" xr:uid="{2382F21B-3AF9-4911-AA7F-F9BCCD9E7BBE}"/>
    <cellStyle name="Input 7 2 2 15" xfId="15449" xr:uid="{024253E1-2D47-465F-ADAD-2D862C4AF42B}"/>
    <cellStyle name="Input 7 2 2 16" xfId="11041" xr:uid="{FC71C37B-F37D-492F-B816-2585E4D37C96}"/>
    <cellStyle name="Input 7 2 2 17" xfId="31499" xr:uid="{68DE838A-CAA1-4F34-B98B-EC43EF557F6D}"/>
    <cellStyle name="Input 7 2 2 18" xfId="33336" xr:uid="{3F9621ED-9E49-440F-BDDA-8B2DAF22A122}"/>
    <cellStyle name="Input 7 2 2 19" xfId="34722" xr:uid="{22A348E1-D450-4478-8068-5888DB7C49E5}"/>
    <cellStyle name="Input 7 2 2 2" xfId="3722" xr:uid="{46933CC7-552C-4457-ABB5-7F8604B9B5DE}"/>
    <cellStyle name="Input 7 2 2 2 10" xfId="31500" xr:uid="{A5BDDC4B-E0E7-4379-AA91-FFDD652C6A6B}"/>
    <cellStyle name="Input 7 2 2 2 11" xfId="33337" xr:uid="{D24F2831-8578-41F2-BD8F-185223232F19}"/>
    <cellStyle name="Input 7 2 2 2 12" xfId="37041" xr:uid="{7BEB5BBF-3194-44B4-BE5A-194E2B3DB9D4}"/>
    <cellStyle name="Input 7 2 2 2 13" xfId="34381" xr:uid="{F8322DA5-B2A8-4B93-9B92-F80483390C47}"/>
    <cellStyle name="Input 7 2 2 2 2" xfId="7949" xr:uid="{752A46B6-0567-464C-AAD9-2C31CFB77628}"/>
    <cellStyle name="Input 7 2 2 2 3" xfId="12080" xr:uid="{6A591B61-B31F-4311-8FB5-B4708D6F52A5}"/>
    <cellStyle name="Input 7 2 2 2 4" xfId="13369" xr:uid="{03BB6B35-20D4-4470-B9F1-90BB0755A793}"/>
    <cellStyle name="Input 7 2 2 2 5" xfId="17791" xr:uid="{02C5E690-3876-4228-903B-58A3FD6A07AD}"/>
    <cellStyle name="Input 7 2 2 2 6" xfId="18999" xr:uid="{683C8FBD-7326-40B8-871A-813F31515CA9}"/>
    <cellStyle name="Input 7 2 2 2 7" xfId="11589" xr:uid="{E65690E0-A7E7-45DB-BFA8-B3C9CFE67955}"/>
    <cellStyle name="Input 7 2 2 2 8" xfId="23996" xr:uid="{42E6D7C8-6ADE-45DE-98D5-372D7699E68B}"/>
    <cellStyle name="Input 7 2 2 2 9" xfId="27940" xr:uid="{E950E803-FB91-423C-BB52-E2F0A250241C}"/>
    <cellStyle name="Input 7 2 2 3" xfId="4903" xr:uid="{9D0CF5A7-F208-42A0-91FA-F63142A12407}"/>
    <cellStyle name="Input 7 2 2 3 10" xfId="31501" xr:uid="{36D7F1E6-94FB-4088-A7E8-64B72E15E04E}"/>
    <cellStyle name="Input 7 2 2 3 11" xfId="33338" xr:uid="{B0FC3EBC-3823-48A5-989C-45A0189EDBD3}"/>
    <cellStyle name="Input 7 2 2 3 12" xfId="37947" xr:uid="{03791741-7136-4F21-86B0-EC77434411E8}"/>
    <cellStyle name="Input 7 2 2 3 13" xfId="40014" xr:uid="{9BFB1F80-4077-4E48-85CD-69AB4684B163}"/>
    <cellStyle name="Input 7 2 2 3 2" xfId="8964" xr:uid="{B4F280EC-B03E-48C7-974D-F8021FDA401C}"/>
    <cellStyle name="Input 7 2 2 3 3" xfId="13060" xr:uid="{FA7FDFEC-2CFB-4F99-85BC-4E98E3798988}"/>
    <cellStyle name="Input 7 2 2 3 4" xfId="15620" xr:uid="{7F07C944-946D-43F3-BCDC-1AB6787E6EB6}"/>
    <cellStyle name="Input 7 2 2 3 5" xfId="18697" xr:uid="{94653E1A-26BB-41D7-9722-C40884CCBA6B}"/>
    <cellStyle name="Input 7 2 2 3 6" xfId="21239" xr:uid="{3BC57D5F-0308-47F0-9DC8-345B04BD711E}"/>
    <cellStyle name="Input 7 2 2 3 7" xfId="23699" xr:uid="{83BDEC42-DFB6-445A-B05D-7122397F0484}"/>
    <cellStyle name="Input 7 2 2 3 8" xfId="26021" xr:uid="{87F2E6D9-FD9D-44B8-9C96-97D8B127747E}"/>
    <cellStyle name="Input 7 2 2 3 9" xfId="28586" xr:uid="{1F26A416-449C-4A89-ACD3-1E58F51B127B}"/>
    <cellStyle name="Input 7 2 2 4" xfId="5057" xr:uid="{E3460E3F-90F9-4109-AF88-89875D52FE9A}"/>
    <cellStyle name="Input 7 2 2 4 10" xfId="31502" xr:uid="{0856EE0A-89CD-42BA-954A-C3C69F4970BA}"/>
    <cellStyle name="Input 7 2 2 4 11" xfId="33339" xr:uid="{BE0326B0-91A8-4850-8D69-90FA22C796B3}"/>
    <cellStyle name="Input 7 2 2 4 12" xfId="38101" xr:uid="{BC42EA3C-2DC6-473E-A750-431A55E39BAC}"/>
    <cellStyle name="Input 7 2 2 4 13" xfId="34554" xr:uid="{5891679C-6FEF-409D-A957-A256062723AE}"/>
    <cellStyle name="Input 7 2 2 4 2" xfId="9112" xr:uid="{47C96A19-0C1E-4BAD-BD5C-649E025D7086}"/>
    <cellStyle name="Input 7 2 2 4 3" xfId="13214" xr:uid="{228BF766-E140-4A6E-B265-256D5D7DF64F}"/>
    <cellStyle name="Input 7 2 2 4 4" xfId="15774" xr:uid="{90F191A5-CFB2-481C-BD3C-8A72D91A7AE9}"/>
    <cellStyle name="Input 7 2 2 4 5" xfId="18845" xr:uid="{C372A0A8-D267-4E88-98E9-32549C69BFAC}"/>
    <cellStyle name="Input 7 2 2 4 6" xfId="21387" xr:uid="{7BB04BC1-CE88-4580-8FD5-2E5DDDD8D215}"/>
    <cellStyle name="Input 7 2 2 4 7" xfId="23847" xr:uid="{6205C3FF-28D9-4B11-B6C8-A21E45A91074}"/>
    <cellStyle name="Input 7 2 2 4 8" xfId="26169" xr:uid="{A48F69A5-BD08-4A19-82CB-6BC658B33E3D}"/>
    <cellStyle name="Input 7 2 2 4 9" xfId="28734" xr:uid="{FAE677A5-6277-4A30-B8B9-9B603F8FA005}"/>
    <cellStyle name="Input 7 2 2 5" xfId="4244" xr:uid="{41754845-3F57-4B4C-82A2-E6D995C6F92E}"/>
    <cellStyle name="Input 7 2 2 5 10" xfId="31503" xr:uid="{8BCE8346-5729-425A-91A8-AB7E962D643F}"/>
    <cellStyle name="Input 7 2 2 5 11" xfId="33340" xr:uid="{2BE86D85-E6F4-4319-AB24-0453DA7F9204}"/>
    <cellStyle name="Input 7 2 2 5 12" xfId="37553" xr:uid="{5D7D4AE3-38D7-4A3B-9FCB-0C1A324ED1A4}"/>
    <cellStyle name="Input 7 2 2 5 13" xfId="40717" xr:uid="{7EA12D4A-1927-4B0E-91E1-A950828B54A7}"/>
    <cellStyle name="Input 7 2 2 5 2" xfId="8461" xr:uid="{DCB1EE6E-EA76-4CE3-B9B2-ACE5DB4FC8C0}"/>
    <cellStyle name="Input 7 2 2 5 3" xfId="12592" xr:uid="{8580823D-EA25-4B07-8595-9BB4A130B16B}"/>
    <cellStyle name="Input 7 2 2 5 4" xfId="15287" xr:uid="{E3ACD2AB-83FA-4E0B-8803-06A26A95E66A}"/>
    <cellStyle name="Input 7 2 2 5 5" xfId="18300" xr:uid="{828C83F1-8189-41A6-88FF-A1A43774EC90}"/>
    <cellStyle name="Input 7 2 2 5 6" xfId="20917" xr:uid="{50A3C9AC-797F-4FD2-80AE-C22C5EF39C09}"/>
    <cellStyle name="Input 7 2 2 5 7" xfId="23451" xr:uid="{3AF73039-00AE-4408-82F4-2D90D5EAD4DD}"/>
    <cellStyle name="Input 7 2 2 5 8" xfId="25860" xr:uid="{E782666E-803C-42DD-A210-BCD41E2A03AA}"/>
    <cellStyle name="Input 7 2 2 5 9" xfId="28440" xr:uid="{44802F6A-4FCC-451C-85F9-D15D624AE2D8}"/>
    <cellStyle name="Input 7 2 2 6" xfId="4967" xr:uid="{30A2673B-3101-4279-A51B-AD551199A00C}"/>
    <cellStyle name="Input 7 2 2 6 10" xfId="38011" xr:uid="{48EF88A4-B7B8-4935-B5FD-2D3243A3FF05}"/>
    <cellStyle name="Input 7 2 2 6 11" xfId="34878" xr:uid="{604071A1-B3DB-43E3-A5EA-628720C5531E}"/>
    <cellStyle name="Input 7 2 2 6 2" xfId="9022" xr:uid="{49AED1F0-7146-4C5B-B156-BDD7E99F3530}"/>
    <cellStyle name="Input 7 2 2 6 3" xfId="13124" xr:uid="{A9DD1933-63AE-4213-8599-0C4476B176B0}"/>
    <cellStyle name="Input 7 2 2 6 4" xfId="15684" xr:uid="{4150D33F-6A69-4E53-98FA-4C60B45D9291}"/>
    <cellStyle name="Input 7 2 2 6 5" xfId="18755" xr:uid="{AA2EA5E2-9D9D-43DD-BF88-7975F187C8D0}"/>
    <cellStyle name="Input 7 2 2 6 6" xfId="21297" xr:uid="{FC52AA1E-5410-47F3-B3AC-C1C34DB20E52}"/>
    <cellStyle name="Input 7 2 2 6 7" xfId="23757" xr:uid="{D3CA0AD7-1C94-4737-B0E1-6E7A43843F2C}"/>
    <cellStyle name="Input 7 2 2 6 8" xfId="26079" xr:uid="{E9C7928A-439D-4DF0-B461-4449B2659332}"/>
    <cellStyle name="Input 7 2 2 6 9" xfId="28644" xr:uid="{B4B852EA-E697-44D3-BFF0-AD4729E64849}"/>
    <cellStyle name="Input 7 2 2 7" xfId="4120" xr:uid="{5EE12703-B670-497C-A3C4-F17F0FD1D996}"/>
    <cellStyle name="Input 7 2 2 7 10" xfId="37429" xr:uid="{151441C1-6B15-43F4-8DFC-52502302392F}"/>
    <cellStyle name="Input 7 2 2 7 11" xfId="37728" xr:uid="{EE102FEE-0DC2-4719-90E9-0FF0E197C47A}"/>
    <cellStyle name="Input 7 2 2 7 2" xfId="8337" xr:uid="{F37437E3-442C-4AC5-B5CE-27316F5F4F11}"/>
    <cellStyle name="Input 7 2 2 7 3" xfId="12468" xr:uid="{2E359614-A33F-47A3-B252-4EB590F97047}"/>
    <cellStyle name="Input 7 2 2 7 4" xfId="15163" xr:uid="{6C91E15E-F2FE-45A3-B412-99256DF66AE9}"/>
    <cellStyle name="Input 7 2 2 7 5" xfId="18176" xr:uid="{1E67E79C-2655-4BE2-BE4D-04F15C405095}"/>
    <cellStyle name="Input 7 2 2 7 6" xfId="20793" xr:uid="{FDD6C92D-32B3-4C7F-9605-CA73B63E4A1F}"/>
    <cellStyle name="Input 7 2 2 7 7" xfId="23327" xr:uid="{B0A40843-3895-4A94-8EE8-0BD246411742}"/>
    <cellStyle name="Input 7 2 2 7 8" xfId="25736" xr:uid="{9833E5EE-51A3-45BC-8D3B-03C7EE4B14A9}"/>
    <cellStyle name="Input 7 2 2 7 9" xfId="28316" xr:uid="{B3243348-E9BD-4BCE-A31C-67FF6EAA849C}"/>
    <cellStyle name="Input 7 2 2 8" xfId="6558" xr:uid="{C8F0756A-133B-4C1A-AD54-2BB73C6A096F}"/>
    <cellStyle name="Input 7 2 2 8 10" xfId="39561" xr:uid="{A76C7A99-1C05-42D9-8A6B-885DC3CE98AB}"/>
    <cellStyle name="Input 7 2 2 8 11" xfId="35490" xr:uid="{814F3E32-DF83-4684-95D6-2D0446D7B3BA}"/>
    <cellStyle name="Input 7 2 2 8 2" xfId="10506" xr:uid="{495B077C-A9BE-4263-8A91-6A47F2CA30F5}"/>
    <cellStyle name="Input 7 2 2 8 3" xfId="14675" xr:uid="{22CCEC95-887D-4141-9ED4-D8652EFFC96D}"/>
    <cellStyle name="Input 7 2 2 8 4" xfId="17194" xr:uid="{5E32F77A-35B5-4F28-A718-062C88C59A59}"/>
    <cellStyle name="Input 7 2 2 8 5" xfId="20306" xr:uid="{749024F9-0F6A-4084-A7FC-923E1EEF2CF0}"/>
    <cellStyle name="Input 7 2 2 8 6" xfId="22833" xr:uid="{18743880-295E-4038-9928-706CDF45459D}"/>
    <cellStyle name="Input 7 2 2 8 7" xfId="25257" xr:uid="{F145BE7E-843A-42CE-BCEB-F3B8A989A2D3}"/>
    <cellStyle name="Input 7 2 2 8 8" xfId="27553" xr:uid="{217D75F3-1DA0-4C6B-B6AC-AE1B36D8EDC9}"/>
    <cellStyle name="Input 7 2 2 8 9" xfId="30102" xr:uid="{F373666E-9D98-4F08-94C4-CF9C60F0FEBA}"/>
    <cellStyle name="Input 7 2 2 9" xfId="7561" xr:uid="{E1230E1A-80C0-4DC7-997A-14D49ACECF26}"/>
    <cellStyle name="Input 7 2 20" xfId="34721" xr:uid="{63A67239-B84B-49B1-A98C-05D95ABB2AA1}"/>
    <cellStyle name="Input 7 2 3" xfId="3721" xr:uid="{A755890A-BA8B-4084-853E-AAC27BA785CF}"/>
    <cellStyle name="Input 7 2 3 10" xfId="31504" xr:uid="{148BC717-E760-4542-B76E-150154734C11}"/>
    <cellStyle name="Input 7 2 3 11" xfId="33341" xr:uid="{8F131E20-BC54-45B7-AA09-709C4EBD9159}"/>
    <cellStyle name="Input 7 2 3 12" xfId="37040" xr:uid="{3A948F4A-41BB-4B27-B50A-7A2ABB1C1737}"/>
    <cellStyle name="Input 7 2 3 13" xfId="37615" xr:uid="{54D9709F-1001-4852-BA27-90359D2426C8}"/>
    <cellStyle name="Input 7 2 3 2" xfId="7948" xr:uid="{4DAE901B-878E-489E-8F75-CCA728A69D95}"/>
    <cellStyle name="Input 7 2 3 2 2" xfId="31505" xr:uid="{63FB761D-2354-4DD2-9B49-CA8690D1CEEC}"/>
    <cellStyle name="Input 7 2 3 2 3" xfId="33342" xr:uid="{86656922-612E-489F-81A0-8CE05282BEE0}"/>
    <cellStyle name="Input 7 2 3 2 4" xfId="35562" xr:uid="{900534CF-993D-4135-AC3C-57BD2A02ABE5}"/>
    <cellStyle name="Input 7 2 3 3" xfId="12079" xr:uid="{E47B3B2A-8CBB-4942-BE42-B8E5702B705A}"/>
    <cellStyle name="Input 7 2 3 3 2" xfId="31506" xr:uid="{FE2BC58E-6B6B-45CE-BBDA-9203A62D2EAF}"/>
    <cellStyle name="Input 7 2 3 3 3" xfId="33343" xr:uid="{5BD2B4F8-3A40-41EE-BA0F-FD3CB30E6D2A}"/>
    <cellStyle name="Input 7 2 3 3 4" xfId="35561" xr:uid="{00883BC7-21DE-407C-94E5-9A922EDF0A85}"/>
    <cellStyle name="Input 7 2 3 4" xfId="8791" xr:uid="{0C836AB2-F78B-424F-BC88-E6131E189136}"/>
    <cellStyle name="Input 7 2 3 4 2" xfId="31507" xr:uid="{0E145BA9-046F-4BBC-A877-68771A05A475}"/>
    <cellStyle name="Input 7 2 3 4 3" xfId="33344" xr:uid="{8D735FA4-6D74-482A-B651-D55BC936FBA5}"/>
    <cellStyle name="Input 7 2 3 4 4" xfId="35560" xr:uid="{671AB943-F1AE-4F33-A189-CFB5DE5D73FD}"/>
    <cellStyle name="Input 7 2 3 5" xfId="17790" xr:uid="{9BC1C397-34B6-4C12-9C4F-31980E2F2910}"/>
    <cellStyle name="Input 7 2 3 5 2" xfId="31508" xr:uid="{E90F13E5-AB5A-44F3-BF37-339F6151B13F}"/>
    <cellStyle name="Input 7 2 3 5 3" xfId="33345" xr:uid="{7B2615F6-5847-483F-B93A-057821C4225D}"/>
    <cellStyle name="Input 7 2 3 5 4" xfId="35559" xr:uid="{FBBE3D65-85B1-4125-8C11-49E2D0EA250A}"/>
    <cellStyle name="Input 7 2 3 6" xfId="12812" xr:uid="{62606A0B-D485-4B96-BFDA-6ADA507B92A7}"/>
    <cellStyle name="Input 7 2 3 7" xfId="11588" xr:uid="{6CA00D79-AADC-4DFC-BD33-B117C3F7D5BD}"/>
    <cellStyle name="Input 7 2 3 8" xfId="18462" xr:uid="{2BF9205D-2F45-4A2D-A5F8-617036B65D76}"/>
    <cellStyle name="Input 7 2 3 9" xfId="27939" xr:uid="{E3D278C5-5EAC-4883-9C05-3BE589410FC3}"/>
    <cellStyle name="Input 7 2 4" xfId="4902" xr:uid="{336DC91F-95F9-43A2-AFA7-B7AEBD09C8F4}"/>
    <cellStyle name="Input 7 2 4 10" xfId="31509" xr:uid="{AAAD853B-C341-4193-AAB2-12C11B522202}"/>
    <cellStyle name="Input 7 2 4 11" xfId="33346" xr:uid="{90C1A523-A369-416A-952A-CA5A8A5D7AB6}"/>
    <cellStyle name="Input 7 2 4 12" xfId="37946" xr:uid="{8961C671-F759-4512-A366-2261EA667A7A}"/>
    <cellStyle name="Input 7 2 4 13" xfId="40938" xr:uid="{97C96E9E-34C2-45C1-A0B6-211CCB2BA7E2}"/>
    <cellStyle name="Input 7 2 4 2" xfId="8963" xr:uid="{95313967-C3FD-48C4-9369-81BAD553FA6E}"/>
    <cellStyle name="Input 7 2 4 2 2" xfId="31510" xr:uid="{69532487-2CCF-49C4-9404-9A8BDE0A2B42}"/>
    <cellStyle name="Input 7 2 4 2 3" xfId="33347" xr:uid="{63CB8D80-D575-4016-8BA0-5266037BFCB6}"/>
    <cellStyle name="Input 7 2 4 2 4" xfId="35557" xr:uid="{98DDC832-B9E6-4611-9B56-590BB9D755D3}"/>
    <cellStyle name="Input 7 2 4 3" xfId="13059" xr:uid="{667E002F-B034-4139-9506-3AE0E819E592}"/>
    <cellStyle name="Input 7 2 4 3 2" xfId="31511" xr:uid="{C593C4DC-1B62-411B-8DF7-A3D0C2EF7C07}"/>
    <cellStyle name="Input 7 2 4 3 3" xfId="33348" xr:uid="{B504E11D-E314-4F10-A20D-DB660AAA349E}"/>
    <cellStyle name="Input 7 2 4 3 4" xfId="35556" xr:uid="{DF28E4A4-8AF7-472E-9F30-1B92CE360F6A}"/>
    <cellStyle name="Input 7 2 4 4" xfId="15619" xr:uid="{536F8898-F095-4EA0-86C4-0CB51CF30638}"/>
    <cellStyle name="Input 7 2 4 4 2" xfId="31512" xr:uid="{85C5EA13-7E7B-4B23-B9B8-5C37430E0EFF}"/>
    <cellStyle name="Input 7 2 4 4 3" xfId="33349" xr:uid="{17667EBC-A81D-4589-AB72-436E2271E58B}"/>
    <cellStyle name="Input 7 2 4 4 4" xfId="35555" xr:uid="{4DF3C1B1-0E65-47DC-AA4C-7D43563DA0F7}"/>
    <cellStyle name="Input 7 2 4 5" xfId="18696" xr:uid="{F3F28F1A-7DB0-4AF4-A6B1-038D5ED78BF1}"/>
    <cellStyle name="Input 7 2 4 6" xfId="21238" xr:uid="{3BA021D0-A458-4667-AE8F-4EDFE8A9B290}"/>
    <cellStyle name="Input 7 2 4 7" xfId="23698" xr:uid="{3C2A4329-27BD-471C-85AA-3E57391BBBC7}"/>
    <cellStyle name="Input 7 2 4 8" xfId="26020" xr:uid="{3B520261-FF49-462B-8151-5CD1B650EB1A}"/>
    <cellStyle name="Input 7 2 4 9" xfId="28585" xr:uid="{53F7B582-61E0-4BDE-A861-9109ADE8741F}"/>
    <cellStyle name="Input 7 2 5" xfId="5058" xr:uid="{968783C3-A160-4C90-B2F3-9B1ED394F5DD}"/>
    <cellStyle name="Input 7 2 5 10" xfId="31513" xr:uid="{5F7D7840-50CD-4778-A485-84F50C5FBA2E}"/>
    <cellStyle name="Input 7 2 5 11" xfId="33350" xr:uid="{95DA6A8C-CD53-4E8B-B409-35CF5B84C600}"/>
    <cellStyle name="Input 7 2 5 12" xfId="38102" xr:uid="{9221AE88-B56B-4264-B193-92A9C450CD59}"/>
    <cellStyle name="Input 7 2 5 13" xfId="37785" xr:uid="{D4046660-F03F-4CEC-89BE-620D199CF4F0}"/>
    <cellStyle name="Input 7 2 5 2" xfId="9113" xr:uid="{EFA9C306-4C5F-472F-9805-CC8036648A15}"/>
    <cellStyle name="Input 7 2 5 2 2" xfId="31514" xr:uid="{88E9B792-0483-4DF2-825B-9802173FD5EF}"/>
    <cellStyle name="Input 7 2 5 2 3" xfId="33351" xr:uid="{9E88F311-2C6A-4792-94D7-21050BA8D671}"/>
    <cellStyle name="Input 7 2 5 2 4" xfId="35553" xr:uid="{44460311-07E0-4199-834D-849A435AC8B3}"/>
    <cellStyle name="Input 7 2 5 3" xfId="13215" xr:uid="{1EE09509-7761-47FC-991A-7B91EC9C2CCC}"/>
    <cellStyle name="Input 7 2 5 3 2" xfId="31515" xr:uid="{D1DAF81B-D160-49C2-A698-216E9BB377A9}"/>
    <cellStyle name="Input 7 2 5 3 3" xfId="33352" xr:uid="{E89A146D-CCC4-442A-833B-EC3B3A473615}"/>
    <cellStyle name="Input 7 2 5 3 4" xfId="35552" xr:uid="{86250261-7D64-4F0B-B33A-3EF532E3EE24}"/>
    <cellStyle name="Input 7 2 5 4" xfId="15775" xr:uid="{EAC1AAF3-992A-4B9E-AE38-7DECCB248CBD}"/>
    <cellStyle name="Input 7 2 5 4 2" xfId="31516" xr:uid="{CC855F79-7153-49FB-9996-7D5319C3F5D0}"/>
    <cellStyle name="Input 7 2 5 4 3" xfId="33353" xr:uid="{35699B48-C7E9-4EC3-AF57-030FB8844619}"/>
    <cellStyle name="Input 7 2 5 4 4" xfId="35551" xr:uid="{EFD3869B-736D-4AB7-BDCA-FB7E2333D005}"/>
    <cellStyle name="Input 7 2 5 5" xfId="18846" xr:uid="{68606BB4-9B3B-4963-A046-71D0EA2C8AD2}"/>
    <cellStyle name="Input 7 2 5 6" xfId="21388" xr:uid="{ACC248A7-0A05-40B9-A879-036B4A4FB69A}"/>
    <cellStyle name="Input 7 2 5 7" xfId="23848" xr:uid="{65C77BE7-2637-434A-BF45-8ECB3996E597}"/>
    <cellStyle name="Input 7 2 5 8" xfId="26170" xr:uid="{10F49EFB-D544-4FD2-BB0E-D26657ED72CC}"/>
    <cellStyle name="Input 7 2 5 9" xfId="28735" xr:uid="{A5BA7428-F663-4534-B47D-9D76D4E65AE4}"/>
    <cellStyle name="Input 7 2 6" xfId="4243" xr:uid="{E95B5B90-20E7-42CA-A96E-491FF0AF395D}"/>
    <cellStyle name="Input 7 2 6 10" xfId="31517" xr:uid="{9DC4C4AE-DB76-4A7B-AA54-E1CD6D57CB07}"/>
    <cellStyle name="Input 7 2 6 11" xfId="33354" xr:uid="{F3304F72-2AB8-4BE1-AD05-B7B98EA50E82}"/>
    <cellStyle name="Input 7 2 6 12" xfId="37552" xr:uid="{22083810-F2C6-4CEF-B359-52593993CEE0}"/>
    <cellStyle name="Input 7 2 6 13" xfId="40093" xr:uid="{B2F56A54-C64C-4474-B040-4A59D9431326}"/>
    <cellStyle name="Input 7 2 6 2" xfId="8460" xr:uid="{2B8159D5-35C5-410B-96FD-F47DF8F294F0}"/>
    <cellStyle name="Input 7 2 6 2 2" xfId="31518" xr:uid="{D2E13554-1896-460A-AC94-835C939B6F3C}"/>
    <cellStyle name="Input 7 2 6 2 3" xfId="33355" xr:uid="{029940F5-7964-4134-B2CD-FB3DD2FFCDDD}"/>
    <cellStyle name="Input 7 2 6 2 4" xfId="35549" xr:uid="{EE4082B7-772B-41CE-99F4-DBDD2B045AD8}"/>
    <cellStyle name="Input 7 2 6 3" xfId="12591" xr:uid="{B7349338-5B7A-46B8-AB41-C577F2300399}"/>
    <cellStyle name="Input 7 2 6 3 2" xfId="31519" xr:uid="{E4267B9E-49C0-4C16-AF9B-B8FD7E011368}"/>
    <cellStyle name="Input 7 2 6 3 3" xfId="33356" xr:uid="{8CD8D8D4-48FE-476E-8C8F-F0C4286BA9DA}"/>
    <cellStyle name="Input 7 2 6 3 4" xfId="35548" xr:uid="{A2DD4047-76A5-4B56-A1ED-DF23F3A5DFE6}"/>
    <cellStyle name="Input 7 2 6 4" xfId="15286" xr:uid="{4C7FE0D5-A804-4033-A566-0613218C6CDC}"/>
    <cellStyle name="Input 7 2 6 4 2" xfId="31520" xr:uid="{6E4DB649-2F71-4ABB-B33F-55B292AD4F65}"/>
    <cellStyle name="Input 7 2 6 4 3" xfId="33357" xr:uid="{CCA1612E-152D-4C23-AF7C-7E819930EADF}"/>
    <cellStyle name="Input 7 2 6 4 4" xfId="35547" xr:uid="{AE830026-F34C-4235-9880-E97549117F46}"/>
    <cellStyle name="Input 7 2 6 5" xfId="18299" xr:uid="{5E4F4C99-F122-4C2B-89AC-EC9E801C061E}"/>
    <cellStyle name="Input 7 2 6 6" xfId="20916" xr:uid="{E16CD1D2-A611-462E-A2AA-DE3CEC3CC25F}"/>
    <cellStyle name="Input 7 2 6 7" xfId="23450" xr:uid="{F12E68C9-DDE7-40F1-84AD-7C2ADE5CEEF3}"/>
    <cellStyle name="Input 7 2 6 8" xfId="25859" xr:uid="{02BAD2D0-6520-460D-895A-03B935E459B7}"/>
    <cellStyle name="Input 7 2 6 9" xfId="28439" xr:uid="{120639BA-E6FB-4915-8858-5735EA04F0FC}"/>
    <cellStyle name="Input 7 2 7" xfId="4968" xr:uid="{948D14C6-E589-4059-81FC-9434E713A593}"/>
    <cellStyle name="Input 7 2 7 10" xfId="31521" xr:uid="{29AAB878-AAC1-4304-A17B-FE6A1F8F9C74}"/>
    <cellStyle name="Input 7 2 7 11" xfId="33358" xr:uid="{69660AEB-D2AC-40FE-990C-92232686AFCA}"/>
    <cellStyle name="Input 7 2 7 12" xfId="38012" xr:uid="{00D802FE-EFD2-4384-9D42-E37AFE37D8D3}"/>
    <cellStyle name="Input 7 2 7 13" xfId="34880" xr:uid="{297E4E95-FB4F-4E9C-9451-26F6EF4CD08D}"/>
    <cellStyle name="Input 7 2 7 2" xfId="9023" xr:uid="{87852677-4B49-402A-9352-7C69E8139784}"/>
    <cellStyle name="Input 7 2 7 2 2" xfId="31522" xr:uid="{84C1F026-54E1-4D10-B8FA-9D8B5015747D}"/>
    <cellStyle name="Input 7 2 7 2 3" xfId="33359" xr:uid="{78BA4B58-7281-4123-B1AA-63F1EA9A5545}"/>
    <cellStyle name="Input 7 2 7 2 4" xfId="35545" xr:uid="{C8B15841-90F9-415A-8A44-57CC6F0FAC08}"/>
    <cellStyle name="Input 7 2 7 3" xfId="13125" xr:uid="{90CAC7E5-37A9-4A91-9E80-E52370F70756}"/>
    <cellStyle name="Input 7 2 7 3 2" xfId="31523" xr:uid="{7A36D7E6-A80E-4951-A2D6-FD87C3A68606}"/>
    <cellStyle name="Input 7 2 7 3 3" xfId="33360" xr:uid="{D1FB1425-7B6E-4ECD-B4E6-8A862C3A4518}"/>
    <cellStyle name="Input 7 2 7 3 4" xfId="35544" xr:uid="{FA9C5936-498E-41B6-B319-4B4F5F34A176}"/>
    <cellStyle name="Input 7 2 7 4" xfId="15685" xr:uid="{54992BF6-F689-49A2-9C4D-F0CE9A34231A}"/>
    <cellStyle name="Input 7 2 7 5" xfId="18756" xr:uid="{6DD73635-DD71-43F2-A38E-04B686741CBC}"/>
    <cellStyle name="Input 7 2 7 6" xfId="21298" xr:uid="{41004655-C905-4EAE-AE3B-9EE2935CCE50}"/>
    <cellStyle name="Input 7 2 7 7" xfId="23758" xr:uid="{1E9182F9-19E3-47F5-9071-A700E0C5375F}"/>
    <cellStyle name="Input 7 2 7 8" xfId="26080" xr:uid="{0EAACF2B-CE49-4F47-B68E-79DF379F8DFC}"/>
    <cellStyle name="Input 7 2 7 9" xfId="28645" xr:uid="{E6969886-453E-4A42-A818-3B0175DFA1A0}"/>
    <cellStyle name="Input 7 2 8" xfId="4119" xr:uid="{259795FC-8F52-4961-B1D1-4EFBB89A3727}"/>
    <cellStyle name="Input 7 2 8 10" xfId="31524" xr:uid="{66A85C93-3ABA-485B-B949-3318A6E1231E}"/>
    <cellStyle name="Input 7 2 8 11" xfId="33361" xr:uid="{BEA614D3-E90E-43B6-AFA3-927B09732D93}"/>
    <cellStyle name="Input 7 2 8 12" xfId="37428" xr:uid="{7CA45667-6BE7-4332-BA9F-A943A76D2116}"/>
    <cellStyle name="Input 7 2 8 13" xfId="37737" xr:uid="{B9AA48C7-4303-447D-9ADE-C07D05C96DF6}"/>
    <cellStyle name="Input 7 2 8 2" xfId="8336" xr:uid="{3C5CEC06-96BA-4BC9-B65D-D5CA105759C2}"/>
    <cellStyle name="Input 7 2 8 2 2" xfId="31525" xr:uid="{8F597F9C-E98B-4D59-8966-BB7FE7D31548}"/>
    <cellStyle name="Input 7 2 8 2 3" xfId="33362" xr:uid="{2F73344D-58DC-414D-A976-ECEB35D3CCF2}"/>
    <cellStyle name="Input 7 2 8 2 4" xfId="35542" xr:uid="{69B0DA51-CB20-4B9F-BDDF-B8F21CB16C63}"/>
    <cellStyle name="Input 7 2 8 3" xfId="12467" xr:uid="{270BE664-E605-44CD-809B-657C823D0CEB}"/>
    <cellStyle name="Input 7 2 8 3 2" xfId="31526" xr:uid="{55E1D8F8-9704-455C-93E9-24D42C87C95E}"/>
    <cellStyle name="Input 7 2 8 3 3" xfId="33363" xr:uid="{01338134-B023-4CC2-873E-DCBE5B7D683B}"/>
    <cellStyle name="Input 7 2 8 3 4" xfId="35541" xr:uid="{50598F5D-5B41-4FA4-A478-3E095920DB71}"/>
    <cellStyle name="Input 7 2 8 4" xfId="15162" xr:uid="{54DACDB8-23D2-40D6-98BF-B2127DCDA9E3}"/>
    <cellStyle name="Input 7 2 8 5" xfId="18175" xr:uid="{C95AD249-B383-4B79-A71B-C476F4B63413}"/>
    <cellStyle name="Input 7 2 8 6" xfId="20792" xr:uid="{A0B85289-28A9-4DD6-A000-648527876FFB}"/>
    <cellStyle name="Input 7 2 8 7" xfId="23326" xr:uid="{6A87789F-9B86-44ED-8C45-D1B99B590521}"/>
    <cellStyle name="Input 7 2 8 8" xfId="25735" xr:uid="{3EA3F03D-9E2F-422E-B16E-09C246A5E739}"/>
    <cellStyle name="Input 7 2 8 9" xfId="28315" xr:uid="{3AA7CB1D-6BB1-4D33-A156-4785FA8474E4}"/>
    <cellStyle name="Input 7 2 9" xfId="6557" xr:uid="{C712CF47-47B5-44DD-BCFA-D4E740469225}"/>
    <cellStyle name="Input 7 2 9 10" xfId="31527" xr:uid="{3187A460-CCC2-4ED0-8564-6FF4184D324C}"/>
    <cellStyle name="Input 7 2 9 11" xfId="33364" xr:uid="{E528DBDE-AF95-4FC3-B6C7-9436E456C9BD}"/>
    <cellStyle name="Input 7 2 9 12" xfId="39560" xr:uid="{17D0DFCB-C7C7-4299-B1E5-18387A026226}"/>
    <cellStyle name="Input 7 2 9 13" xfId="35491" xr:uid="{BB6E85C7-38A5-4D37-9265-A27001C9A87D}"/>
    <cellStyle name="Input 7 2 9 2" xfId="10505" xr:uid="{ABF0C9CC-A459-42FC-89D8-B4F1AEE39010}"/>
    <cellStyle name="Input 7 2 9 2 2" xfId="31528" xr:uid="{B2B9BCA7-760D-46FA-9C10-D477D4B40175}"/>
    <cellStyle name="Input 7 2 9 2 3" xfId="33365" xr:uid="{6E303857-089F-4D52-93EF-767429B8DD2F}"/>
    <cellStyle name="Input 7 2 9 2 4" xfId="35539" xr:uid="{26684F23-E5C3-43E8-951E-16A6353F7297}"/>
    <cellStyle name="Input 7 2 9 3" xfId="14674" xr:uid="{8B024062-B021-4FB4-A846-E8B9FE0C5229}"/>
    <cellStyle name="Input 7 2 9 3 2" xfId="31529" xr:uid="{554DB50D-B6C4-41CA-87A0-C6890980F65E}"/>
    <cellStyle name="Input 7 2 9 3 3" xfId="33366" xr:uid="{1F55BEE5-0438-42C8-8B77-5DDBDF36CE64}"/>
    <cellStyle name="Input 7 2 9 3 4" xfId="35538" xr:uid="{71532493-96A5-4EE7-8246-0E88FC90BAAC}"/>
    <cellStyle name="Input 7 2 9 4" xfId="17193" xr:uid="{BA1A37DD-C592-495B-960A-6C2C9A93BC5C}"/>
    <cellStyle name="Input 7 2 9 5" xfId="20305" xr:uid="{815ADE92-E383-4A98-8A03-F55A31E78D58}"/>
    <cellStyle name="Input 7 2 9 6" xfId="22832" xr:uid="{EA9651D2-FA81-443D-8D23-664F9E42DE6F}"/>
    <cellStyle name="Input 7 2 9 7" xfId="25256" xr:uid="{1D313D55-8380-4AE7-AA7D-16009928DA78}"/>
    <cellStyle name="Input 7 2 9 8" xfId="27552" xr:uid="{CA6D9C15-1A13-44EF-AA1F-C4E013E579AF}"/>
    <cellStyle name="Input 7 2 9 9" xfId="30101" xr:uid="{F527E12A-782C-4DB3-A817-6B9E52D68472}"/>
    <cellStyle name="Input 7 20" xfId="11039" xr:uid="{45E025E6-465D-4A6C-8DC0-11DA1E3E6304}"/>
    <cellStyle name="Input 7 21" xfId="31467" xr:uid="{10069105-E345-4B19-9465-5F3CE3DABCD4}"/>
    <cellStyle name="Input 7 22" xfId="33304" xr:uid="{3DB545E4-4FDD-4AEF-8192-DF01E2E68675}"/>
    <cellStyle name="Input 7 23" xfId="34720" xr:uid="{57932DA5-9E28-46F6-B07D-5AACEEF1F2B8}"/>
    <cellStyle name="Input 7 3" xfId="1315" xr:uid="{4D249FCC-2289-4641-A128-C020FC7CF3AA}"/>
    <cellStyle name="Input 7 3 10" xfId="7562" xr:uid="{A06B6566-6806-4538-8BC6-E9CC925140BA}"/>
    <cellStyle name="Input 7 3 10 2" xfId="31532" xr:uid="{979F46B0-5CA8-460E-8D7F-EFADDEDAE85E}"/>
    <cellStyle name="Input 7 3 10 2 2" xfId="33369" xr:uid="{F5DE18A6-53B1-42E4-9BDE-D2B91627C6EB}"/>
    <cellStyle name="Input 7 3 10 2 3" xfId="35535" xr:uid="{BAD43842-4822-4D0E-88AE-EDC7C2711B2C}"/>
    <cellStyle name="Input 7 3 10 3" xfId="31533" xr:uid="{2496560B-46AD-4036-A0D2-1AA9D76D016E}"/>
    <cellStyle name="Input 7 3 10 3 2" xfId="33370" xr:uid="{FE4ECC02-95AA-4EC9-A274-F73A22C26612}"/>
    <cellStyle name="Input 7 3 10 3 3" xfId="35534" xr:uid="{73D5ECE4-3BF8-4A0E-BBE7-30A02563735E}"/>
    <cellStyle name="Input 7 3 10 4" xfId="31531" xr:uid="{52BFA8C9-AFE4-4B09-9DB2-37CAC9A3CA87}"/>
    <cellStyle name="Input 7 3 10 5" xfId="33368" xr:uid="{0DE38FF0-A719-43B6-9C45-FE500018EF61}"/>
    <cellStyle name="Input 7 3 10 6" xfId="35536" xr:uid="{ABE9DAC2-602E-4D9E-B033-7792F059DE23}"/>
    <cellStyle name="Input 7 3 11" xfId="6979" xr:uid="{DF2DAD28-CE91-430E-9991-742FEBD22BF2}"/>
    <cellStyle name="Input 7 3 11 2" xfId="31535" xr:uid="{4D9046BE-D4AE-4018-B67A-3F277DB6D913}"/>
    <cellStyle name="Input 7 3 11 2 2" xfId="33372" xr:uid="{FEE75F75-E7F0-4F3E-8A56-C075D33DA345}"/>
    <cellStyle name="Input 7 3 11 2 3" xfId="35532" xr:uid="{87FFC3DC-9E40-4B6C-9EF9-E30BD2CB5DEC}"/>
    <cellStyle name="Input 7 3 11 3" xfId="31536" xr:uid="{41E9CB06-29CD-4266-B159-4B74C50BD2C5}"/>
    <cellStyle name="Input 7 3 11 3 2" xfId="33373" xr:uid="{03641F6C-138E-479C-83A3-298775CDF757}"/>
    <cellStyle name="Input 7 3 11 3 3" xfId="35531" xr:uid="{1D7220CB-E6F1-483A-B647-0BB5EAB4F448}"/>
    <cellStyle name="Input 7 3 11 4" xfId="31534" xr:uid="{48655584-04DB-498B-A132-9DD4B39F656A}"/>
    <cellStyle name="Input 7 3 11 5" xfId="33371" xr:uid="{25AFBB70-A37E-4C85-9B32-95D908B5F6DE}"/>
    <cellStyle name="Input 7 3 11 6" xfId="35533" xr:uid="{6155107A-D8A8-4883-B3C3-F82207ACB5CC}"/>
    <cellStyle name="Input 7 3 12" xfId="11098" xr:uid="{31B11ABE-BF37-4946-9E64-C5320FE33316}"/>
    <cellStyle name="Input 7 3 12 2" xfId="31538" xr:uid="{9064DDFB-4EF2-4CF6-B9DA-CAD03F372E2A}"/>
    <cellStyle name="Input 7 3 12 2 2" xfId="33375" xr:uid="{9B457911-63F4-4143-B8AB-6CED73B15C63}"/>
    <cellStyle name="Input 7 3 12 2 3" xfId="35529" xr:uid="{7FFCA3A9-50F7-478B-A198-6CA91AF36F02}"/>
    <cellStyle name="Input 7 3 12 3" xfId="31539" xr:uid="{E982E0D5-4132-4798-AF70-D831D5FCFC29}"/>
    <cellStyle name="Input 7 3 12 3 2" xfId="33376" xr:uid="{C314E01E-3D48-469B-8764-432F614A43E7}"/>
    <cellStyle name="Input 7 3 12 3 3" xfId="35528" xr:uid="{AB705DEB-737A-4A0D-B825-6236BD9A7026}"/>
    <cellStyle name="Input 7 3 12 4" xfId="31537" xr:uid="{46CE7726-37B8-48BB-95E4-D3E07EE59427}"/>
    <cellStyle name="Input 7 3 12 5" xfId="33374" xr:uid="{290289FF-493D-4FAC-9449-B9013251DE52}"/>
    <cellStyle name="Input 7 3 12 6" xfId="35530" xr:uid="{2CD001EF-88B8-4E2F-9D8E-099EC7E92C49}"/>
    <cellStyle name="Input 7 3 13" xfId="11935" xr:uid="{FCD05501-E0E7-4A2F-9064-F598CB1E85B1}"/>
    <cellStyle name="Input 7 3 13 2" xfId="31540" xr:uid="{80D824F0-FAA5-4EB6-BC48-8CBAC088F057}"/>
    <cellStyle name="Input 7 3 13 3" xfId="33377" xr:uid="{18C8116A-618A-4718-B0AB-C70A35E01D08}"/>
    <cellStyle name="Input 7 3 13 4" xfId="35527" xr:uid="{9A8B7884-4ABF-449D-B202-B086BD5E7D5B}"/>
    <cellStyle name="Input 7 3 14" xfId="11222" xr:uid="{ADD41091-A9DA-42C4-99BC-8F6D58AEDE66}"/>
    <cellStyle name="Input 7 3 14 2" xfId="31541" xr:uid="{6256EB15-0F2B-4AC9-868F-8F3B6A5848C7}"/>
    <cellStyle name="Input 7 3 14 3" xfId="33378" xr:uid="{1FBC3308-FC47-439E-B974-0FB04D082B9A}"/>
    <cellStyle name="Input 7 3 14 4" xfId="35526" xr:uid="{484EE7DF-6DF7-4512-833B-17EFF01058D1}"/>
    <cellStyle name="Input 7 3 15" xfId="19009" xr:uid="{B6CB53F4-4A56-4777-8DDF-41C2DF7B276F}"/>
    <cellStyle name="Input 7 3 15 2" xfId="31542" xr:uid="{3E75D823-94F3-43CD-8A67-347E4CF90F59}"/>
    <cellStyle name="Input 7 3 15 3" xfId="33379" xr:uid="{4140E381-38D9-4BA6-87BD-76F8F6408B85}"/>
    <cellStyle name="Input 7 3 15 4" xfId="35525" xr:uid="{F2EBE2A4-3B4A-44B7-B6CE-3F52D170CA44}"/>
    <cellStyle name="Input 7 3 16" xfId="11274" xr:uid="{BBB414FC-A8F7-421F-BF0C-97E29DA4633D}"/>
    <cellStyle name="Input 7 3 17" xfId="11042" xr:uid="{CE139B96-C5AF-433B-8B31-D039205720E7}"/>
    <cellStyle name="Input 7 3 18" xfId="31530" xr:uid="{2A0364BE-8EC2-408D-9889-E8D328EA30B5}"/>
    <cellStyle name="Input 7 3 19" xfId="33367" xr:uid="{83BA0007-FC2C-4794-8AED-F174B1FE47BD}"/>
    <cellStyle name="Input 7 3 2" xfId="1316" xr:uid="{C44C67D6-8794-44F9-8FAC-FBBCA26DF28F}"/>
    <cellStyle name="Input 7 3 2 10" xfId="6978" xr:uid="{ADB4FD6D-C395-4C14-8B0E-0900ABF20B07}"/>
    <cellStyle name="Input 7 3 2 11" xfId="11097" xr:uid="{D1F0BECE-A1EA-47C4-8C66-C907C4864EF3}"/>
    <cellStyle name="Input 7 3 2 12" xfId="7448" xr:uid="{3CC61D19-00D9-4ACB-890C-6C6ED0EA5538}"/>
    <cellStyle name="Input 7 3 2 13" xfId="15500" xr:uid="{38B61A51-2B89-4704-AAA2-B2BF1E0D51E3}"/>
    <cellStyle name="Input 7 3 2 14" xfId="10922" xr:uid="{83AB5425-2580-4FC7-A06A-0BAFB38025FC}"/>
    <cellStyle name="Input 7 3 2 15" xfId="11273" xr:uid="{29BC1FA1-F55C-4A47-8171-A4BC2740575D}"/>
    <cellStyle name="Input 7 3 2 16" xfId="11043" xr:uid="{1757668C-1CCF-48CF-B1C3-CC106EA92861}"/>
    <cellStyle name="Input 7 3 2 17" xfId="31543" xr:uid="{65FEDEAE-FC21-4DEA-B3C0-E21CB783CCE2}"/>
    <cellStyle name="Input 7 3 2 18" xfId="33380" xr:uid="{96B16A98-2510-4E57-89CC-517553E9109B}"/>
    <cellStyle name="Input 7 3 2 19" xfId="34724" xr:uid="{28ABE8C9-9068-4DE3-8779-3AC335BF494E}"/>
    <cellStyle name="Input 7 3 2 2" xfId="3724" xr:uid="{5063E6A9-BDBC-48C9-ADD2-24548FD72114}"/>
    <cellStyle name="Input 7 3 2 2 10" xfId="31544" xr:uid="{9E2C27E3-CDA0-412A-B5F3-3C1BB9AA31CB}"/>
    <cellStyle name="Input 7 3 2 2 11" xfId="33381" xr:uid="{0AA14B09-987B-4C59-8533-F900D6CFA506}"/>
    <cellStyle name="Input 7 3 2 2 12" xfId="37043" xr:uid="{C2840A69-C7E8-4DF1-B45B-8A663900671E}"/>
    <cellStyle name="Input 7 3 2 2 13" xfId="37612" xr:uid="{E97C8250-5B7A-4452-89A3-99944BEA8F83}"/>
    <cellStyle name="Input 7 3 2 2 2" xfId="7951" xr:uid="{694C8BE1-FF4A-4388-B489-966876829283}"/>
    <cellStyle name="Input 7 3 2 2 3" xfId="12082" xr:uid="{7523FCE5-A7E6-4791-B4F5-B4C25D5130E3}"/>
    <cellStyle name="Input 7 3 2 2 4" xfId="7344" xr:uid="{4D46E4A6-87AE-4F7C-B5E2-01A3AFD50B28}"/>
    <cellStyle name="Input 7 3 2 2 5" xfId="17793" xr:uid="{BB00480D-DE97-45D1-BEA4-89ACFAD28918}"/>
    <cellStyle name="Input 7 3 2 2 6" xfId="8629" xr:uid="{A8991620-81D2-4A71-ADAA-F13ED564A9FA}"/>
    <cellStyle name="Input 7 3 2 2 7" xfId="11779" xr:uid="{A933CB67-157E-408D-91FC-F61A670B348F}"/>
    <cellStyle name="Input 7 3 2 2 8" xfId="18460" xr:uid="{AC91CE47-BE86-4E18-B083-57C276A0BC47}"/>
    <cellStyle name="Input 7 3 2 2 9" xfId="27942" xr:uid="{0F8FA973-E3BE-4DBE-8F7D-8BF6F8916E1C}"/>
    <cellStyle name="Input 7 3 2 3" xfId="4905" xr:uid="{9CA498F2-B97F-4BBE-9C4B-D95D91DBE329}"/>
    <cellStyle name="Input 7 3 2 3 10" xfId="31545" xr:uid="{2AA09B56-E51C-4AEE-9A35-165823ECD7B3}"/>
    <cellStyle name="Input 7 3 2 3 11" xfId="33382" xr:uid="{9D40DCE4-0DA4-45C8-99E9-183B13C7EA1A}"/>
    <cellStyle name="Input 7 3 2 3 12" xfId="37949" xr:uid="{473CD42E-A4C4-446F-A92C-4422B19340BF}"/>
    <cellStyle name="Input 7 3 2 3 13" xfId="40074" xr:uid="{03D680FF-9358-439B-A280-4F3701D7273C}"/>
    <cellStyle name="Input 7 3 2 3 2" xfId="8966" xr:uid="{48D9D95C-DAD3-4BF9-B01F-CF10398150D5}"/>
    <cellStyle name="Input 7 3 2 3 3" xfId="13062" xr:uid="{2B52072A-21A4-49A7-A817-CAB80BADA098}"/>
    <cellStyle name="Input 7 3 2 3 4" xfId="15622" xr:uid="{7789AD02-8F1E-4DBC-A85A-23D3FE747271}"/>
    <cellStyle name="Input 7 3 2 3 5" xfId="18699" xr:uid="{1BFCCA07-4E21-41B1-8544-08C41CABBBF7}"/>
    <cellStyle name="Input 7 3 2 3 6" xfId="21241" xr:uid="{1EDDD89D-2020-4CA6-B245-F0C08B500B92}"/>
    <cellStyle name="Input 7 3 2 3 7" xfId="23701" xr:uid="{B9EDF9FF-4364-4BBF-90AE-F3193FC71C50}"/>
    <cellStyle name="Input 7 3 2 3 8" xfId="26023" xr:uid="{52426739-07C0-4FC8-8AB3-70502DDB6638}"/>
    <cellStyle name="Input 7 3 2 3 9" xfId="28588" xr:uid="{8FB5F7CE-E4CA-4555-A8CB-572C53C13F06}"/>
    <cellStyle name="Input 7 3 2 4" xfId="5055" xr:uid="{D06D1AF0-CEF8-4F59-9872-D11FC5790354}"/>
    <cellStyle name="Input 7 3 2 4 10" xfId="31546" xr:uid="{F449172F-7D2B-422D-AB7D-390B2F0A6EA7}"/>
    <cellStyle name="Input 7 3 2 4 11" xfId="33383" xr:uid="{2C15AE02-5B58-4AC8-9B16-1D8BE9BFD0DC}"/>
    <cellStyle name="Input 7 3 2 4 12" xfId="38099" xr:uid="{2070B83D-6364-4481-9D58-7DB3B1DF0ECE}"/>
    <cellStyle name="Input 7 3 2 4 13" xfId="34553" xr:uid="{4BE6A5AE-B6AC-43C3-8AE3-8436EB32A82F}"/>
    <cellStyle name="Input 7 3 2 4 2" xfId="9110" xr:uid="{BC15068E-3FE3-4309-A095-5CE9565CBAE3}"/>
    <cellStyle name="Input 7 3 2 4 3" xfId="13212" xr:uid="{A02C6272-F06A-4CAF-A24F-1BB733434D15}"/>
    <cellStyle name="Input 7 3 2 4 4" xfId="15772" xr:uid="{CC1C13C4-839B-4EE4-9D38-B3985770E06F}"/>
    <cellStyle name="Input 7 3 2 4 5" xfId="18843" xr:uid="{05570B0C-DABB-4C4A-BC0D-8B94D79422CF}"/>
    <cellStyle name="Input 7 3 2 4 6" xfId="21385" xr:uid="{26697876-7F3F-4E09-A163-D0EA26D01444}"/>
    <cellStyle name="Input 7 3 2 4 7" xfId="23845" xr:uid="{FACAAAA6-A9C3-405B-AA64-EB98403DFDBD}"/>
    <cellStyle name="Input 7 3 2 4 8" xfId="26167" xr:uid="{238B2144-750A-476E-85DD-5F4F74E742F7}"/>
    <cellStyle name="Input 7 3 2 4 9" xfId="28732" xr:uid="{0C550126-9190-401C-ABA6-10A7CC1A90BB}"/>
    <cellStyle name="Input 7 3 2 5" xfId="4246" xr:uid="{C91238DB-9D22-4D26-9205-BEA8129EA52F}"/>
    <cellStyle name="Input 7 3 2 5 10" xfId="31547" xr:uid="{3FF2F360-7CB5-4CF2-963A-70D5C1A17F5B}"/>
    <cellStyle name="Input 7 3 2 5 11" xfId="33384" xr:uid="{347B9E76-58E3-45E1-B3AC-0DD076D22E39}"/>
    <cellStyle name="Input 7 3 2 5 12" xfId="37555" xr:uid="{FC30F2F9-55B7-4491-AC13-3AEC849D51DA}"/>
    <cellStyle name="Input 7 3 2 5 13" xfId="39961" xr:uid="{8CF2AA8A-64A7-4B4D-A2C1-166B64F5B222}"/>
    <cellStyle name="Input 7 3 2 5 2" xfId="8463" xr:uid="{E942213A-0B46-4E41-8730-53FD5A84DB1B}"/>
    <cellStyle name="Input 7 3 2 5 3" xfId="12594" xr:uid="{0B69926A-4D7D-4F31-997C-AE4D973D4D90}"/>
    <cellStyle name="Input 7 3 2 5 4" xfId="15289" xr:uid="{2769C4BC-49F8-42D5-9772-5098776D9C8B}"/>
    <cellStyle name="Input 7 3 2 5 5" xfId="18302" xr:uid="{3607CA12-3A7B-42D0-AB42-49EA5A7460EB}"/>
    <cellStyle name="Input 7 3 2 5 6" xfId="20919" xr:uid="{529504EF-6349-4472-B748-69C20294113D}"/>
    <cellStyle name="Input 7 3 2 5 7" xfId="23453" xr:uid="{72223059-3AA7-4834-9A39-0716AE071758}"/>
    <cellStyle name="Input 7 3 2 5 8" xfId="25862" xr:uid="{6622460C-119E-430A-B9D0-EA2DA1DE37E6}"/>
    <cellStyle name="Input 7 3 2 5 9" xfId="28442" xr:uid="{684CD933-D652-482C-8898-A39CE2184363}"/>
    <cellStyle name="Input 7 3 2 6" xfId="4965" xr:uid="{8072F85F-A027-453A-8C7C-2AD72E53D5D2}"/>
    <cellStyle name="Input 7 3 2 6 10" xfId="38009" xr:uid="{BB199878-B626-4B4F-854A-7E6A9ED63C4E}"/>
    <cellStyle name="Input 7 3 2 6 11" xfId="37758" xr:uid="{3E41924D-E832-4F92-ACF5-8E4E05F0F502}"/>
    <cellStyle name="Input 7 3 2 6 2" xfId="9020" xr:uid="{D4A34D04-7657-474F-90CE-EE90FA602A64}"/>
    <cellStyle name="Input 7 3 2 6 3" xfId="13122" xr:uid="{D4E61695-DD23-479A-BD98-319E5D98E00F}"/>
    <cellStyle name="Input 7 3 2 6 4" xfId="15682" xr:uid="{4B6CC296-DD8F-4781-9DEE-40F5C111C93B}"/>
    <cellStyle name="Input 7 3 2 6 5" xfId="18753" xr:uid="{A8B1C6CE-F40C-4961-BEE4-7D478F846CF1}"/>
    <cellStyle name="Input 7 3 2 6 6" xfId="21295" xr:uid="{F51427B8-C0DF-407C-9D42-D17B02C95E09}"/>
    <cellStyle name="Input 7 3 2 6 7" xfId="23755" xr:uid="{C81AAC6A-9BDA-43E2-A34F-A5545F0AAEBC}"/>
    <cellStyle name="Input 7 3 2 6 8" xfId="26077" xr:uid="{4C54D692-1E4A-449E-AE14-35B5FE6314B7}"/>
    <cellStyle name="Input 7 3 2 6 9" xfId="28642" xr:uid="{4C9ECAF4-40A7-4194-AEE3-E18FC9D10041}"/>
    <cellStyle name="Input 7 3 2 7" xfId="4122" xr:uid="{7772884A-7108-4393-B13E-AF5DA7A2426E}"/>
    <cellStyle name="Input 7 3 2 7 10" xfId="37431" xr:uid="{482B3556-50E0-4AAE-B0EF-57201171EDED}"/>
    <cellStyle name="Input 7 3 2 7 11" xfId="40048" xr:uid="{230188C1-5AB1-4B1A-A70A-386CC3E8904D}"/>
    <cellStyle name="Input 7 3 2 7 2" xfId="8339" xr:uid="{B15EDD99-ED52-4078-8C4B-432C047608E5}"/>
    <cellStyle name="Input 7 3 2 7 3" xfId="12470" xr:uid="{85DF5453-70C9-4E62-B637-11F1DBBFE3C3}"/>
    <cellStyle name="Input 7 3 2 7 4" xfId="15165" xr:uid="{5FA04A3B-4172-400B-AB5E-FE21137BAF57}"/>
    <cellStyle name="Input 7 3 2 7 5" xfId="18178" xr:uid="{4888A7A9-9A48-4C96-9989-DC05534336A4}"/>
    <cellStyle name="Input 7 3 2 7 6" xfId="20795" xr:uid="{65062763-D37E-4704-AA24-DD00F6F8E215}"/>
    <cellStyle name="Input 7 3 2 7 7" xfId="23329" xr:uid="{0A5CFE14-C985-469B-8342-D7E32A3646E8}"/>
    <cellStyle name="Input 7 3 2 7 8" xfId="25738" xr:uid="{E2C4CF5D-118C-49D7-8DA1-A6399A0D8B45}"/>
    <cellStyle name="Input 7 3 2 7 9" xfId="28318" xr:uid="{BF0DD70F-72F3-4829-8833-54277ACB1706}"/>
    <cellStyle name="Input 7 3 2 8" xfId="6560" xr:uid="{A9F04280-3487-4FBA-AC14-4A4A9031F665}"/>
    <cellStyle name="Input 7 3 2 8 10" xfId="39563" xr:uid="{530CF9D4-E638-46FF-A1CD-0BE4117FD393}"/>
    <cellStyle name="Input 7 3 2 8 11" xfId="35488" xr:uid="{1E9217CD-04E5-4819-B7CD-D019846D9C4B}"/>
    <cellStyle name="Input 7 3 2 8 2" xfId="10508" xr:uid="{279C4F9A-F304-43B6-8D60-DA20044BDB38}"/>
    <cellStyle name="Input 7 3 2 8 3" xfId="14677" xr:uid="{3AF56CED-2D9C-45FA-AABC-CBD0AA74B671}"/>
    <cellStyle name="Input 7 3 2 8 4" xfId="17196" xr:uid="{8D13210A-7DF9-405C-A40C-8A8E13B606C4}"/>
    <cellStyle name="Input 7 3 2 8 5" xfId="20308" xr:uid="{4246F98D-F83C-4C6E-8D45-362513891483}"/>
    <cellStyle name="Input 7 3 2 8 6" xfId="22835" xr:uid="{F96F831B-D1E4-48F0-A79C-79559AE86B28}"/>
    <cellStyle name="Input 7 3 2 8 7" xfId="25259" xr:uid="{4B6AA15F-C2B5-4E1B-88C9-BB0DBA05680C}"/>
    <cellStyle name="Input 7 3 2 8 8" xfId="27555" xr:uid="{7AA62497-1402-47D2-A7E7-E8FFD5C12F66}"/>
    <cellStyle name="Input 7 3 2 8 9" xfId="30104" xr:uid="{37617C97-F078-4E47-B14F-C96CD5B1BD7A}"/>
    <cellStyle name="Input 7 3 2 9" xfId="7563" xr:uid="{B0ADD315-574E-4223-B9C9-D37FB648F6C1}"/>
    <cellStyle name="Input 7 3 20" xfId="34723" xr:uid="{390519B8-5ECB-410A-99CF-5981E9EC6EE0}"/>
    <cellStyle name="Input 7 3 3" xfId="3723" xr:uid="{263C7BAA-0206-4DC3-9B46-3828C8C72F2B}"/>
    <cellStyle name="Input 7 3 3 10" xfId="31548" xr:uid="{DB6DDC95-66E6-49E4-A2B4-F22E4194E635}"/>
    <cellStyle name="Input 7 3 3 11" xfId="33385" xr:uid="{55796338-DF2E-45B8-A322-50377D57EED4}"/>
    <cellStyle name="Input 7 3 3 12" xfId="37042" xr:uid="{2D1B6E21-2D05-477A-87B9-2EB94459C220}"/>
    <cellStyle name="Input 7 3 3 13" xfId="37616" xr:uid="{29AC3230-7657-49AA-BD4B-3D9A30F172A5}"/>
    <cellStyle name="Input 7 3 3 2" xfId="7950" xr:uid="{6624D70C-9A11-47AD-B7D1-A06292044C28}"/>
    <cellStyle name="Input 7 3 3 2 2" xfId="31549" xr:uid="{FFA0D983-3A0D-4AC6-8EE8-7F4AFB5A9B6F}"/>
    <cellStyle name="Input 7 3 3 2 3" xfId="33386" xr:uid="{45ED09A9-473D-411E-A666-2AC13B33D18E}"/>
    <cellStyle name="Input 7 3 3 2 4" xfId="35518" xr:uid="{FD8D7DF1-ED95-49B8-8826-478D68DA1927}"/>
    <cellStyle name="Input 7 3 3 3" xfId="12081" xr:uid="{2B30B0C4-477E-42D2-970C-BD7A453D04C6}"/>
    <cellStyle name="Input 7 3 3 3 2" xfId="31550" xr:uid="{5B6D4D6A-9226-4FA0-B17C-4CEB45867536}"/>
    <cellStyle name="Input 7 3 3 3 3" xfId="33387" xr:uid="{4D0833B0-E2D3-4FB8-8E0C-6033D422F260}"/>
    <cellStyle name="Input 7 3 3 3 4" xfId="35517" xr:uid="{9C4CDFA4-1FE0-4164-A542-E05E05A56C09}"/>
    <cellStyle name="Input 7 3 3 4" xfId="7343" xr:uid="{EE52F05E-76A5-4AAC-8C10-354FFF92910B}"/>
    <cellStyle name="Input 7 3 3 4 2" xfId="31551" xr:uid="{7351A76A-8E92-428A-AE17-34CEB316742B}"/>
    <cellStyle name="Input 7 3 3 4 3" xfId="33388" xr:uid="{1494F54D-1977-42BA-ABB2-E0A8E9429522}"/>
    <cellStyle name="Input 7 3 3 4 4" xfId="35516" xr:uid="{8C040B18-82BC-454D-B5F6-B27B31BCB835}"/>
    <cellStyle name="Input 7 3 3 5" xfId="17792" xr:uid="{F4DCD978-0241-4EBE-BA58-22C32CF1F746}"/>
    <cellStyle name="Input 7 3 3 5 2" xfId="31552" xr:uid="{84876E65-57E0-4CBA-A064-65AFC9543B8F}"/>
    <cellStyle name="Input 7 3 3 5 3" xfId="33389" xr:uid="{BA4ECBBF-7915-4337-BE38-43FF8A2B4E4B}"/>
    <cellStyle name="Input 7 3 3 5 4" xfId="35515" xr:uid="{CFDDA0EC-CFA3-4D7C-99E3-01DAE47176DC}"/>
    <cellStyle name="Input 7 3 3 6" xfId="12813" xr:uid="{900FA3E6-BFCC-49AD-89B1-7097460E340E}"/>
    <cellStyle name="Input 7 3 3 7" xfId="11748" xr:uid="{047E2899-2E0B-4DB8-B4A8-8EC66C5AAFAD}"/>
    <cellStyle name="Input 7 3 3 8" xfId="8544" xr:uid="{61E9A207-B615-4028-896E-4D5F9873A0E7}"/>
    <cellStyle name="Input 7 3 3 9" xfId="27941" xr:uid="{CCE9F392-8284-4837-A1DF-B67B0A53E4D3}"/>
    <cellStyle name="Input 7 3 4" xfId="4904" xr:uid="{DEFC8D69-377A-421F-ABD7-224E8A5C4FC7}"/>
    <cellStyle name="Input 7 3 4 10" xfId="31553" xr:uid="{D8305D59-6778-4213-A097-C00066B2BF43}"/>
    <cellStyle name="Input 7 3 4 11" xfId="33390" xr:uid="{EFF779DE-2DFD-4041-9AC9-AFFF164BA950}"/>
    <cellStyle name="Input 7 3 4 12" xfId="37948" xr:uid="{D530AE7D-3F91-4070-A14D-44610FA4C576}"/>
    <cellStyle name="Input 7 3 4 13" xfId="40853" xr:uid="{9D0F5760-06BD-42D2-808A-6FA2D4ECBD73}"/>
    <cellStyle name="Input 7 3 4 2" xfId="8965" xr:uid="{CBADB92E-7751-4F32-8C3D-1A6C41C826B6}"/>
    <cellStyle name="Input 7 3 4 2 2" xfId="31554" xr:uid="{25E034EE-8D85-4928-BB4B-A1399E355037}"/>
    <cellStyle name="Input 7 3 4 2 3" xfId="33391" xr:uid="{F8AA7E81-160C-4A3E-85B9-16D7352ADAEB}"/>
    <cellStyle name="Input 7 3 4 2 4" xfId="35513" xr:uid="{500125C6-8E41-4D8B-B7DB-CB64DC4784FB}"/>
    <cellStyle name="Input 7 3 4 3" xfId="13061" xr:uid="{1790B384-0C15-45DF-B361-D1D4132C401C}"/>
    <cellStyle name="Input 7 3 4 3 2" xfId="31555" xr:uid="{17CA6545-D1F4-4283-8FD5-C07C99B024B6}"/>
    <cellStyle name="Input 7 3 4 3 3" xfId="33392" xr:uid="{7E3752AB-4539-4089-AB6C-B79AFEEE9BD2}"/>
    <cellStyle name="Input 7 3 4 3 4" xfId="35512" xr:uid="{03087617-5B4E-43BE-A884-BFB2FF46823E}"/>
    <cellStyle name="Input 7 3 4 4" xfId="15621" xr:uid="{2D85E068-B4C4-4D55-8849-9FA8CA69B0CF}"/>
    <cellStyle name="Input 7 3 4 4 2" xfId="31556" xr:uid="{0ABDBB22-8574-47F0-8905-E04EC0C54BD6}"/>
    <cellStyle name="Input 7 3 4 4 3" xfId="33393" xr:uid="{22FE61B4-0919-4ADB-8514-39AA5845B9F7}"/>
    <cellStyle name="Input 7 3 4 4 4" xfId="35511" xr:uid="{B31271B8-9070-450D-B083-2D5FADEDBE56}"/>
    <cellStyle name="Input 7 3 4 5" xfId="18698" xr:uid="{27164AFE-074D-4305-8FBB-A07443DF6C9F}"/>
    <cellStyle name="Input 7 3 4 6" xfId="21240" xr:uid="{DB3CC1D0-BE8E-421E-B238-712CC7D92C89}"/>
    <cellStyle name="Input 7 3 4 7" xfId="23700" xr:uid="{90B169EE-270D-4879-87A6-EEE6A52B08D0}"/>
    <cellStyle name="Input 7 3 4 8" xfId="26022" xr:uid="{D692AF60-33AB-411A-BD0F-7BAF13B33E3E}"/>
    <cellStyle name="Input 7 3 4 9" xfId="28587" xr:uid="{0FA02D12-C06B-43E5-BA8E-7C1CCFEBFAA1}"/>
    <cellStyle name="Input 7 3 5" xfId="5056" xr:uid="{2FF07007-39C7-4755-8DBE-861ECE869C78}"/>
    <cellStyle name="Input 7 3 5 10" xfId="31557" xr:uid="{AA8087E1-0124-42B1-B8E6-6725396A56D0}"/>
    <cellStyle name="Input 7 3 5 11" xfId="33394" xr:uid="{4AB3A441-8D07-45AA-B89E-C4BA0C49B259}"/>
    <cellStyle name="Input 7 3 5 12" xfId="38100" xr:uid="{026309CB-AD30-4E0B-8796-8B9401F6D8E7}"/>
    <cellStyle name="Input 7 3 5 13" xfId="37784" xr:uid="{89C55FC5-5232-48ED-AB2B-8DF193EB9FA1}"/>
    <cellStyle name="Input 7 3 5 2" xfId="9111" xr:uid="{3C3A16AF-C789-4BE0-960D-F75E13A1A5C0}"/>
    <cellStyle name="Input 7 3 5 2 2" xfId="31558" xr:uid="{C3C894C6-10E8-4B1E-87A5-3CC69B1DC61A}"/>
    <cellStyle name="Input 7 3 5 2 3" xfId="33395" xr:uid="{8A80AFF0-EE60-4C31-87D2-157333E76D7A}"/>
    <cellStyle name="Input 7 3 5 2 4" xfId="35509" xr:uid="{85BBBD41-F6D2-47E4-AE7C-9EED20C6A40E}"/>
    <cellStyle name="Input 7 3 5 3" xfId="13213" xr:uid="{F1DC326B-59F0-49D9-9D89-26F625A832DB}"/>
    <cellStyle name="Input 7 3 5 3 2" xfId="31559" xr:uid="{A0ADBEE8-E321-402E-8F3B-4247BA875D61}"/>
    <cellStyle name="Input 7 3 5 3 3" xfId="33396" xr:uid="{5B1170EF-E42F-4FD8-A4AF-228E7D7BBFC3}"/>
    <cellStyle name="Input 7 3 5 3 4" xfId="35508" xr:uid="{B634CC2C-7E25-4CC7-9346-FAB714E84BDE}"/>
    <cellStyle name="Input 7 3 5 4" xfId="15773" xr:uid="{B6ACE1AC-4EE7-4504-AAE4-003FE2EDD32A}"/>
    <cellStyle name="Input 7 3 5 4 2" xfId="31560" xr:uid="{97FE2B43-A439-43B6-9089-A824501B2354}"/>
    <cellStyle name="Input 7 3 5 4 3" xfId="33397" xr:uid="{532EDB85-5A22-4CF1-AC3D-68B975EBAE3E}"/>
    <cellStyle name="Input 7 3 5 4 4" xfId="35507" xr:uid="{56BEE8A9-138D-4269-BBDA-315895BC5802}"/>
    <cellStyle name="Input 7 3 5 5" xfId="18844" xr:uid="{0B7218F0-7E00-4F78-AA83-8336719A7BC5}"/>
    <cellStyle name="Input 7 3 5 6" xfId="21386" xr:uid="{766C0F1E-C0D6-4E44-A498-0FB9048CEB55}"/>
    <cellStyle name="Input 7 3 5 7" xfId="23846" xr:uid="{2164363C-F0A3-4CF3-BA83-D9EB8628550A}"/>
    <cellStyle name="Input 7 3 5 8" xfId="26168" xr:uid="{F0CE5E82-54B4-466D-9DA7-D290377CDE8C}"/>
    <cellStyle name="Input 7 3 5 9" xfId="28733" xr:uid="{57ABC71C-8154-430C-AB94-5E8618586425}"/>
    <cellStyle name="Input 7 3 6" xfId="4245" xr:uid="{AEE6AF01-6ACA-4E67-A56B-EDA9F6027A9F}"/>
    <cellStyle name="Input 7 3 6 10" xfId="31561" xr:uid="{5B9D27F5-0472-4E8F-87D6-9EC496DF2F3E}"/>
    <cellStyle name="Input 7 3 6 11" xfId="33398" xr:uid="{5828FDFA-CB95-4A63-B03C-BD5D076636F9}"/>
    <cellStyle name="Input 7 3 6 12" xfId="37554" xr:uid="{0C5C4307-F5AE-4233-A8A3-245219D113B8}"/>
    <cellStyle name="Input 7 3 6 13" xfId="40616" xr:uid="{34C79BBD-BDBC-43F6-8E1D-C7159AC0C38E}"/>
    <cellStyle name="Input 7 3 6 2" xfId="8462" xr:uid="{1A9634BA-15BD-459F-8AD6-18C5F0D80B86}"/>
    <cellStyle name="Input 7 3 6 2 2" xfId="31562" xr:uid="{3772DB07-38D2-4422-B91F-D7B1D1FC8C4C}"/>
    <cellStyle name="Input 7 3 6 2 3" xfId="33399" xr:uid="{9A64DC52-E29D-4A85-81D7-FE18117A35AE}"/>
    <cellStyle name="Input 7 3 6 2 4" xfId="35505" xr:uid="{3E601788-8312-4B96-B302-C84924A21F25}"/>
    <cellStyle name="Input 7 3 6 3" xfId="12593" xr:uid="{0A8468F2-5F9E-4407-93B5-F1ADC32E1A80}"/>
    <cellStyle name="Input 7 3 6 3 2" xfId="31563" xr:uid="{8DDAFEBB-1578-4E2A-AFED-01B2CB40D862}"/>
    <cellStyle name="Input 7 3 6 3 3" xfId="33400" xr:uid="{CF2BC51C-FB98-4BE9-8619-F137E781E62C}"/>
    <cellStyle name="Input 7 3 6 3 4" xfId="35504" xr:uid="{4254A0DA-CC41-417F-B758-652386FC27B0}"/>
    <cellStyle name="Input 7 3 6 4" xfId="15288" xr:uid="{1286441E-7746-4911-8E73-51525399437C}"/>
    <cellStyle name="Input 7 3 6 4 2" xfId="31564" xr:uid="{EA88786E-A136-493B-9D69-D52823908080}"/>
    <cellStyle name="Input 7 3 6 4 3" xfId="33401" xr:uid="{A46366D4-AEB9-4C02-9520-8CCA1EC6A0C2}"/>
    <cellStyle name="Input 7 3 6 4 4" xfId="35503" xr:uid="{DDBA22B0-BAFD-4F0F-A0B0-E00326417714}"/>
    <cellStyle name="Input 7 3 6 5" xfId="18301" xr:uid="{45309765-90F5-40C3-B406-EFEE1C304A6D}"/>
    <cellStyle name="Input 7 3 6 6" xfId="20918" xr:uid="{4112178F-DB51-448B-A97F-7E7BD01D9055}"/>
    <cellStyle name="Input 7 3 6 7" xfId="23452" xr:uid="{C0A13BBA-9F26-49E3-9C4A-8FFCB042D470}"/>
    <cellStyle name="Input 7 3 6 8" xfId="25861" xr:uid="{2E0087CD-66A0-48B7-984D-8D25CF3B2FDC}"/>
    <cellStyle name="Input 7 3 6 9" xfId="28441" xr:uid="{49D6447C-0F2A-40EE-8CEC-8CE8E17AD0D3}"/>
    <cellStyle name="Input 7 3 7" xfId="4966" xr:uid="{98E5A373-EB7B-4D92-8092-846A26825DAF}"/>
    <cellStyle name="Input 7 3 7 10" xfId="31565" xr:uid="{D90EF3D6-1935-4454-9533-97DBD936909F}"/>
    <cellStyle name="Input 7 3 7 11" xfId="33402" xr:uid="{95778F14-E661-4F2D-B265-9DF558C44863}"/>
    <cellStyle name="Input 7 3 7 12" xfId="38010" xr:uid="{702FD488-79A0-4449-8BAC-CA6F7EAD0A3A}"/>
    <cellStyle name="Input 7 3 7 13" xfId="34529" xr:uid="{3FD1ADB6-107A-4658-86DF-E1A1EB5236DC}"/>
    <cellStyle name="Input 7 3 7 2" xfId="9021" xr:uid="{D8CA0A39-BB5E-4586-9968-5E299AC58417}"/>
    <cellStyle name="Input 7 3 7 2 2" xfId="31566" xr:uid="{42339565-343D-46C5-95C3-DCDCEDE08553}"/>
    <cellStyle name="Input 7 3 7 2 3" xfId="33403" xr:uid="{DB1067A6-EFEC-485D-B874-77F8D8289E8B}"/>
    <cellStyle name="Input 7 3 7 2 4" xfId="35501" xr:uid="{C4BC3A16-C432-47D4-AACA-C582EB335DD4}"/>
    <cellStyle name="Input 7 3 7 3" xfId="13123" xr:uid="{A58E2F19-4D17-499E-95BE-DC54E3F3311E}"/>
    <cellStyle name="Input 7 3 7 3 2" xfId="31567" xr:uid="{918EC6F3-A139-4777-8FED-ED70577C47F8}"/>
    <cellStyle name="Input 7 3 7 3 3" xfId="33404" xr:uid="{C2C15DA0-C3ED-4A05-8015-571AF2D0D232}"/>
    <cellStyle name="Input 7 3 7 3 4" xfId="35500" xr:uid="{239B8595-18D7-4188-99E6-A8593959D69E}"/>
    <cellStyle name="Input 7 3 7 4" xfId="15683" xr:uid="{AE6E0A63-B53C-4446-9D31-1D21621A5204}"/>
    <cellStyle name="Input 7 3 7 5" xfId="18754" xr:uid="{C2446423-833F-4E93-B7C2-FCC80322E790}"/>
    <cellStyle name="Input 7 3 7 6" xfId="21296" xr:uid="{875B0121-7CA8-4992-BA06-0724D5A426E8}"/>
    <cellStyle name="Input 7 3 7 7" xfId="23756" xr:uid="{36647B0E-2BF1-4F0D-A101-EB7B0FC94465}"/>
    <cellStyle name="Input 7 3 7 8" xfId="26078" xr:uid="{4AD150C8-CEFD-426C-B8AF-49281C921919}"/>
    <cellStyle name="Input 7 3 7 9" xfId="28643" xr:uid="{ACBB107B-9AE7-47D3-B93E-1B635C5AC4D9}"/>
    <cellStyle name="Input 7 3 8" xfId="4121" xr:uid="{6A434AA9-F11B-44E9-92AA-817CA2E79183}"/>
    <cellStyle name="Input 7 3 8 10" xfId="31568" xr:uid="{74BCB350-ADD5-4697-9FC7-DBA80F427A0B}"/>
    <cellStyle name="Input 7 3 8 11" xfId="33405" xr:uid="{7A5EF35B-5A35-421E-B1AF-681175C078E7}"/>
    <cellStyle name="Input 7 3 8 12" xfId="37430" xr:uid="{4399561C-5E20-46C2-AE0C-FA32B1128059}"/>
    <cellStyle name="Input 7 3 8 13" xfId="40970" xr:uid="{9FA3E38F-7059-4212-A907-2AE4A9E2689D}"/>
    <cellStyle name="Input 7 3 8 2" xfId="8338" xr:uid="{7813D1E3-5CB7-4C1A-AA9A-CEEF4B44E392}"/>
    <cellStyle name="Input 7 3 8 2 2" xfId="31569" xr:uid="{6E8BACF9-9196-4EB8-8E9D-B60022AA6BD8}"/>
    <cellStyle name="Input 7 3 8 2 3" xfId="33406" xr:uid="{9A2AE154-CFC8-452E-9652-8A06796749C7}"/>
    <cellStyle name="Input 7 3 8 2 4" xfId="35498" xr:uid="{32EAA3E6-E25D-4081-BCD6-CE62B3CA40DA}"/>
    <cellStyle name="Input 7 3 8 3" xfId="12469" xr:uid="{691FA343-4605-4374-8F9A-4CB87A6F141F}"/>
    <cellStyle name="Input 7 3 8 3 2" xfId="31570" xr:uid="{7F56D665-E01E-4773-B7E5-5E2991802526}"/>
    <cellStyle name="Input 7 3 8 3 3" xfId="33407" xr:uid="{9AE826E1-ADB6-42C2-94F4-E5D365B28FBD}"/>
    <cellStyle name="Input 7 3 8 3 4" xfId="35497" xr:uid="{4EF6646F-21DD-4188-A819-325AAE2560E7}"/>
    <cellStyle name="Input 7 3 8 4" xfId="15164" xr:uid="{3406774B-EDEC-4607-8064-AF122943562A}"/>
    <cellStyle name="Input 7 3 8 5" xfId="18177" xr:uid="{6D81908E-F73C-414F-80E2-08E5C7B26A12}"/>
    <cellStyle name="Input 7 3 8 6" xfId="20794" xr:uid="{08A7A34F-9CFF-4425-9057-4038222D6814}"/>
    <cellStyle name="Input 7 3 8 7" xfId="23328" xr:uid="{2F942F8D-1448-4416-AA5D-92D256071684}"/>
    <cellStyle name="Input 7 3 8 8" xfId="25737" xr:uid="{D90ACA7E-F0F3-40E5-AA06-3E825329331A}"/>
    <cellStyle name="Input 7 3 8 9" xfId="28317" xr:uid="{144550A2-9083-47ED-8C98-7FE0E88DF383}"/>
    <cellStyle name="Input 7 3 9" xfId="6559" xr:uid="{0BFC2676-630C-4A71-8920-CAE6270EA802}"/>
    <cellStyle name="Input 7 3 9 10" xfId="31571" xr:uid="{99CA9AAF-58AA-435B-A60C-4A42B9E1EFB1}"/>
    <cellStyle name="Input 7 3 9 11" xfId="33408" xr:uid="{BD1B21A1-ADC8-43D5-9E87-C3606BF3899E}"/>
    <cellStyle name="Input 7 3 9 12" xfId="39562" xr:uid="{8E52A260-5DD3-404F-9D6F-E5AF92BCC3BB}"/>
    <cellStyle name="Input 7 3 9 13" xfId="35489" xr:uid="{BAFFF62A-29EB-4821-BFC3-60321F74C651}"/>
    <cellStyle name="Input 7 3 9 2" xfId="10507" xr:uid="{83F596A1-87F0-4A08-9425-19E5E62F11C5}"/>
    <cellStyle name="Input 7 3 9 2 2" xfId="31572" xr:uid="{5F955FDB-9EB4-45DD-82BC-A86818B74418}"/>
    <cellStyle name="Input 7 3 9 2 3" xfId="33409" xr:uid="{4BF4A94F-673C-47A8-9A24-434A67D1E923}"/>
    <cellStyle name="Input 7 3 9 2 4" xfId="35495" xr:uid="{C5C30A85-E86B-430C-A0FB-1DF0B39911F8}"/>
    <cellStyle name="Input 7 3 9 3" xfId="14676" xr:uid="{8F88350F-A2B3-4594-A52C-5572BEE86C9C}"/>
    <cellStyle name="Input 7 3 9 3 2" xfId="31573" xr:uid="{5E99CCC8-E185-4C1E-AD90-A6A934141E60}"/>
    <cellStyle name="Input 7 3 9 3 3" xfId="33410" xr:uid="{31470716-C290-4E26-846B-71AEFF2C7F63}"/>
    <cellStyle name="Input 7 3 9 3 4" xfId="35494" xr:uid="{7F428E23-A5B7-4B7B-BB30-213D68D4880C}"/>
    <cellStyle name="Input 7 3 9 4" xfId="17195" xr:uid="{F8197E0E-0840-4C67-AB3F-BF830FA799D7}"/>
    <cellStyle name="Input 7 3 9 5" xfId="20307" xr:uid="{BB5F6255-1A4F-4CA4-B716-5D3D440A3B6E}"/>
    <cellStyle name="Input 7 3 9 6" xfId="22834" xr:uid="{D4C9D5C0-D393-4FE6-A284-299142121A31}"/>
    <cellStyle name="Input 7 3 9 7" xfId="25258" xr:uid="{78F43B50-32C2-4D6C-9AD5-A067EDA54090}"/>
    <cellStyle name="Input 7 3 9 8" xfId="27554" xr:uid="{C475F8A8-5B47-4857-855B-3B532E99FD9C}"/>
    <cellStyle name="Input 7 3 9 9" xfId="30103" xr:uid="{578802D0-16C5-4B93-8C9F-FDF816631005}"/>
    <cellStyle name="Input 7 4" xfId="1317" xr:uid="{82CAFA7B-743B-41FC-B843-765E4155C293}"/>
    <cellStyle name="Input 7 4 10" xfId="7564" xr:uid="{BBE58F69-AFBF-4EE0-A2C1-187F039A5962}"/>
    <cellStyle name="Input 7 4 11" xfId="6977" xr:uid="{50D64769-F39F-446F-B086-F1799DBD6830}"/>
    <cellStyle name="Input 7 4 12" xfId="11096" xr:uid="{BEEFC190-9F54-4AAF-A63F-3B4753E7557D}"/>
    <cellStyle name="Input 7 4 13" xfId="10892" xr:uid="{A1A4567F-B8E6-461E-AA28-98E0502DDA2D}"/>
    <cellStyle name="Input 7 4 14" xfId="15499" xr:uid="{CC4B8EB3-2D89-4FF8-B939-F11725F65750}"/>
    <cellStyle name="Input 7 4 15" xfId="10923" xr:uid="{026CED0D-7AF1-4210-844D-B94A8D299CB7}"/>
    <cellStyle name="Input 7 4 16" xfId="15452" xr:uid="{F673540A-97D9-4F29-9E26-2AA24851C4FC}"/>
    <cellStyle name="Input 7 4 17" xfId="11044" xr:uid="{3F3298F4-34DA-43F9-90C5-C6612022A0C7}"/>
    <cellStyle name="Input 7 4 18" xfId="31574" xr:uid="{F2F8ECE4-4C65-427E-9909-2BCBA7816E10}"/>
    <cellStyle name="Input 7 4 19" xfId="33411" xr:uid="{A2FA0A62-0F39-4DBF-98AA-22C49345DFB1}"/>
    <cellStyle name="Input 7 4 2" xfId="1318" xr:uid="{9273BDA9-F5D1-46F3-B391-D889A1CBFD3C}"/>
    <cellStyle name="Input 7 4 2 10" xfId="6976" xr:uid="{6AA6B90C-0B63-49AD-976F-089A461E1DEB}"/>
    <cellStyle name="Input 7 4 2 11" xfId="11095" xr:uid="{D2CB34D1-5AD4-4275-8641-B55C10F2BB35}"/>
    <cellStyle name="Input 7 4 2 12" xfId="10891" xr:uid="{6587C0F2-61F7-4468-A1C4-AD52B078D147}"/>
    <cellStyle name="Input 7 4 2 13" xfId="11221" xr:uid="{5B64EFBE-0C36-4FBD-952F-6EB17FC01B03}"/>
    <cellStyle name="Input 7 4 2 14" xfId="10924" xr:uid="{2608E8D0-9219-406A-974F-8827BA2B7486}"/>
    <cellStyle name="Input 7 4 2 15" xfId="15451" xr:uid="{DE7217EF-92B3-4CEF-B0AF-455A1A1FDF7E}"/>
    <cellStyle name="Input 7 4 2 16" xfId="11045" xr:uid="{FC2BE1A7-0469-4FE5-9FD7-1691E7131210}"/>
    <cellStyle name="Input 7 4 2 17" xfId="31575" xr:uid="{EF39F73A-4C18-4FA1-9652-AD66BDCED703}"/>
    <cellStyle name="Input 7 4 2 18" xfId="33412" xr:uid="{84F6648A-5BB1-4651-B259-CCF2BE7ADDDA}"/>
    <cellStyle name="Input 7 4 2 19" xfId="34726" xr:uid="{C22B3A49-2957-40E8-BDAF-DC0CD712AA91}"/>
    <cellStyle name="Input 7 4 2 2" xfId="3726" xr:uid="{1F4375A8-5A16-48E7-BA4E-3B79C3BF490B}"/>
    <cellStyle name="Input 7 4 2 2 10" xfId="37045" xr:uid="{AE2B1FAA-295D-4FFE-B1DC-2F006F61A707}"/>
    <cellStyle name="Input 7 4 2 2 11" xfId="34383" xr:uid="{CE0A210C-A2EE-4E97-8403-71C9D0856466}"/>
    <cellStyle name="Input 7 4 2 2 2" xfId="7953" xr:uid="{C53CA623-D6BE-4C06-BEF3-3DC7F716A592}"/>
    <cellStyle name="Input 7 4 2 2 3" xfId="12084" xr:uid="{2431B3CE-FD6F-4D81-AF6C-80ADA0F611A8}"/>
    <cellStyle name="Input 7 4 2 2 4" xfId="8795" xr:uid="{2812676C-DD35-4D6A-91E2-6C8AE383A8B6}"/>
    <cellStyle name="Input 7 4 2 2 5" xfId="17795" xr:uid="{DCCAA813-F331-4384-88FC-6A95CE95CE41}"/>
    <cellStyle name="Input 7 4 2 2 6" xfId="12806" xr:uid="{1275D940-A41C-4E7A-8B41-75195DDAC296}"/>
    <cellStyle name="Input 7 4 2 2 7" xfId="11783" xr:uid="{40918153-00D9-492C-BC5B-9ECE8FFF0044}"/>
    <cellStyle name="Input 7 4 2 2 8" xfId="8541" xr:uid="{D1D4086F-B384-4EFB-A298-0A4CE78CFDD4}"/>
    <cellStyle name="Input 7 4 2 2 9" xfId="27944" xr:uid="{4FC88117-58FA-481D-ACE2-080F245592C9}"/>
    <cellStyle name="Input 7 4 2 3" xfId="4907" xr:uid="{130DCD64-7291-4029-BFAC-BF20273872A7}"/>
    <cellStyle name="Input 7 4 2 3 10" xfId="37951" xr:uid="{8400004B-51C3-4D10-8955-97ACADFE43B0}"/>
    <cellStyle name="Input 7 4 2 3 11" xfId="40596" xr:uid="{363B5999-9C36-4C0C-BD64-E76D5FD5E620}"/>
    <cellStyle name="Input 7 4 2 3 2" xfId="8968" xr:uid="{355432BD-C4AE-4FF6-8D2B-28F0A1380465}"/>
    <cellStyle name="Input 7 4 2 3 3" xfId="13064" xr:uid="{F8251B8B-5EBD-4D15-AED9-63EBF24BE9B4}"/>
    <cellStyle name="Input 7 4 2 3 4" xfId="15624" xr:uid="{0145AA0A-94D0-4EF7-A12A-564B6889C0B4}"/>
    <cellStyle name="Input 7 4 2 3 5" xfId="18701" xr:uid="{4FEEE2A1-2D90-419E-ACB8-6E7C626820D5}"/>
    <cellStyle name="Input 7 4 2 3 6" xfId="21243" xr:uid="{98CBADB9-440D-46D1-BB09-4630E4237390}"/>
    <cellStyle name="Input 7 4 2 3 7" xfId="23703" xr:uid="{744CF5EF-5E17-46CF-833C-61EC4629E8BB}"/>
    <cellStyle name="Input 7 4 2 3 8" xfId="26025" xr:uid="{B2E0840A-B8E7-43AA-B389-1B086D2A0F1D}"/>
    <cellStyle name="Input 7 4 2 3 9" xfId="28590" xr:uid="{35866B77-26C3-42B3-AF8F-82C5EC16D548}"/>
    <cellStyle name="Input 7 4 2 4" xfId="5053" xr:uid="{EACC8A5F-96B7-4501-89FC-36F437D0BE29}"/>
    <cellStyle name="Input 7 4 2 4 10" xfId="38097" xr:uid="{832EDF54-7333-45A7-9905-CCAF17D6A824}"/>
    <cellStyle name="Input 7 4 2 4 11" xfId="34552" xr:uid="{6958F546-FA51-4D7D-8993-9D53BF348F2C}"/>
    <cellStyle name="Input 7 4 2 4 2" xfId="9108" xr:uid="{A44C95F6-9B90-4433-A8C5-A166537ACA1C}"/>
    <cellStyle name="Input 7 4 2 4 3" xfId="13210" xr:uid="{F88438B9-0632-4D3D-8421-EE9E0AACF8A4}"/>
    <cellStyle name="Input 7 4 2 4 4" xfId="15770" xr:uid="{412E07A4-2059-4C89-A359-417C3D3807AB}"/>
    <cellStyle name="Input 7 4 2 4 5" xfId="18841" xr:uid="{EE21954F-8F39-4BC4-AE0E-1FB5B793001D}"/>
    <cellStyle name="Input 7 4 2 4 6" xfId="21383" xr:uid="{F56F81F3-0840-4864-A80B-0FC01FABE539}"/>
    <cellStyle name="Input 7 4 2 4 7" xfId="23843" xr:uid="{D716856A-5038-4C33-B017-A378664A56F1}"/>
    <cellStyle name="Input 7 4 2 4 8" xfId="26165" xr:uid="{9EC14B94-4F0B-4F01-9601-2F6804B4122D}"/>
    <cellStyle name="Input 7 4 2 4 9" xfId="28730" xr:uid="{62C33A13-E7CC-4223-A5B5-B0A147B630FD}"/>
    <cellStyle name="Input 7 4 2 5" xfId="4248" xr:uid="{9BC34FF8-64DA-43BB-9341-BE63E11B9CB1}"/>
    <cellStyle name="Input 7 4 2 5 10" xfId="37557" xr:uid="{BB3EE79D-47F5-471C-8B58-4142A189CCF2}"/>
    <cellStyle name="Input 7 4 2 5 11" xfId="37745" xr:uid="{10DFC37B-4E0E-4DFE-AB9E-621EF5677482}"/>
    <cellStyle name="Input 7 4 2 5 2" xfId="8465" xr:uid="{FD2EFC8D-9DDD-4A62-A011-79F80E6EC5D7}"/>
    <cellStyle name="Input 7 4 2 5 3" xfId="12596" xr:uid="{14DA8BDD-366F-4B1C-9DC2-600A1C37FC7C}"/>
    <cellStyle name="Input 7 4 2 5 4" xfId="15291" xr:uid="{E6FFAA9E-5A9D-4617-B67E-DEE5FE1B6087}"/>
    <cellStyle name="Input 7 4 2 5 5" xfId="18304" xr:uid="{EEB0499E-45E9-4FE5-B4F5-58B7913C0436}"/>
    <cellStyle name="Input 7 4 2 5 6" xfId="20921" xr:uid="{8962CD22-74BC-4801-9897-29BCB28CC689}"/>
    <cellStyle name="Input 7 4 2 5 7" xfId="23455" xr:uid="{7DD4B001-F3D3-454A-9CC6-11777CB36FCA}"/>
    <cellStyle name="Input 7 4 2 5 8" xfId="25864" xr:uid="{6B02B592-8FF2-4CD0-B505-33B3671AA9C3}"/>
    <cellStyle name="Input 7 4 2 5 9" xfId="28444" xr:uid="{D316D0F5-D2E1-417B-8AFB-4983539A9B9C}"/>
    <cellStyle name="Input 7 4 2 6" xfId="4964" xr:uid="{C72E3E60-5F29-42D4-B4B6-2198CD5CD447}"/>
    <cellStyle name="Input 7 4 2 6 10" xfId="38008" xr:uid="{4A138E57-6AFE-48A0-8EE2-1661062CD197}"/>
    <cellStyle name="Input 7 4 2 6 11" xfId="37759" xr:uid="{914EC24E-488B-4EAB-A405-FAC3F5B28079}"/>
    <cellStyle name="Input 7 4 2 6 2" xfId="9019" xr:uid="{F6A81147-1366-48A7-B296-47097CE230C6}"/>
    <cellStyle name="Input 7 4 2 6 3" xfId="13121" xr:uid="{EADD255E-E2FC-431C-89F6-81E6B6CF0477}"/>
    <cellStyle name="Input 7 4 2 6 4" xfId="15681" xr:uid="{C5A4334D-8E50-4E07-9C42-A1B40E2FEA96}"/>
    <cellStyle name="Input 7 4 2 6 5" xfId="18752" xr:uid="{C2EBD2A3-5555-4413-A147-6210E39CA3DB}"/>
    <cellStyle name="Input 7 4 2 6 6" xfId="21294" xr:uid="{43BAC80B-0DB1-44F1-AEAA-0F5D0A63A514}"/>
    <cellStyle name="Input 7 4 2 6 7" xfId="23754" xr:uid="{95E76C8D-7746-459C-8B50-2EC3538089BD}"/>
    <cellStyle name="Input 7 4 2 6 8" xfId="26076" xr:uid="{0ABC477C-B4A4-49B8-9C9F-A34E4E3422BB}"/>
    <cellStyle name="Input 7 4 2 6 9" xfId="28641" xr:uid="{7D3CF577-54B4-4424-80E5-3A2B122A6BE8}"/>
    <cellStyle name="Input 7 4 2 7" xfId="4124" xr:uid="{24F0FAA5-A52E-4B59-9018-BA2829E21B1E}"/>
    <cellStyle name="Input 7 4 2 7 10" xfId="37433" xr:uid="{D51D31F4-552D-454D-A85B-F348AEA0CD10}"/>
    <cellStyle name="Input 7 4 2 7 11" xfId="40106" xr:uid="{F4F31811-BD39-4E0B-81D0-501EF8E3638E}"/>
    <cellStyle name="Input 7 4 2 7 2" xfId="8341" xr:uid="{4D5978E8-B551-426B-8338-23B8D4F8EAB8}"/>
    <cellStyle name="Input 7 4 2 7 3" xfId="12472" xr:uid="{A6298AA3-06E8-473F-BE79-30C6CFF4125F}"/>
    <cellStyle name="Input 7 4 2 7 4" xfId="15167" xr:uid="{A86347B1-57CB-485A-AD99-505F4920839D}"/>
    <cellStyle name="Input 7 4 2 7 5" xfId="18180" xr:uid="{0471F970-4AD9-482F-AF2F-9A4311C810E1}"/>
    <cellStyle name="Input 7 4 2 7 6" xfId="20797" xr:uid="{12C0DF98-C218-4322-8754-C8352BF1604B}"/>
    <cellStyle name="Input 7 4 2 7 7" xfId="23331" xr:uid="{13857C68-42DE-45DD-A0BF-D419C1BE9886}"/>
    <cellStyle name="Input 7 4 2 7 8" xfId="25740" xr:uid="{85650755-D449-4DAE-AAE3-3DDE97E05206}"/>
    <cellStyle name="Input 7 4 2 7 9" xfId="28320" xr:uid="{3E16A924-DEEE-4CCC-9706-82928010C635}"/>
    <cellStyle name="Input 7 4 2 8" xfId="6562" xr:uid="{6C68BA05-1B5A-4095-B2E1-478DF07FC888}"/>
    <cellStyle name="Input 7 4 2 8 10" xfId="39565" xr:uid="{EFEF83DA-5F08-40E3-9953-7CB504399E19}"/>
    <cellStyle name="Input 7 4 2 8 11" xfId="35486" xr:uid="{3E9CFCEE-11B6-4259-B75F-FFC7A8978C76}"/>
    <cellStyle name="Input 7 4 2 8 2" xfId="10510" xr:uid="{85FF69B5-A13B-4A6D-AEB1-C51340BEE719}"/>
    <cellStyle name="Input 7 4 2 8 3" xfId="14679" xr:uid="{BFD43775-8AFD-498C-9370-9384494DF882}"/>
    <cellStyle name="Input 7 4 2 8 4" xfId="17198" xr:uid="{99DCC46B-0C43-444F-A3BA-2877D20FA369}"/>
    <cellStyle name="Input 7 4 2 8 5" xfId="20310" xr:uid="{986DF871-6807-4CF5-8412-F40292590148}"/>
    <cellStyle name="Input 7 4 2 8 6" xfId="22837" xr:uid="{71ACD223-359F-4462-8255-956B6B527EAD}"/>
    <cellStyle name="Input 7 4 2 8 7" xfId="25261" xr:uid="{8FE74009-E2C0-45C8-9071-BD8F556CAD43}"/>
    <cellStyle name="Input 7 4 2 8 8" xfId="27557" xr:uid="{BE43DD16-44B2-4BB9-9A7C-B5D731AC41E8}"/>
    <cellStyle name="Input 7 4 2 8 9" xfId="30106" xr:uid="{2DA36781-EA14-44BD-865D-35CA5964EC97}"/>
    <cellStyle name="Input 7 4 2 9" xfId="7565" xr:uid="{672BCA55-3582-49B7-9291-F02D02B89046}"/>
    <cellStyle name="Input 7 4 20" xfId="34725" xr:uid="{C6D680CD-A105-496D-8190-AE9155CE2473}"/>
    <cellStyle name="Input 7 4 3" xfId="3725" xr:uid="{3EE0B8B0-592E-4D2D-8F4C-A130D01A49FF}"/>
    <cellStyle name="Input 7 4 3 10" xfId="31576" xr:uid="{62B57F51-7346-4914-86E6-8267E3B0F984}"/>
    <cellStyle name="Input 7 4 3 11" xfId="33413" xr:uid="{6E1D120C-4971-4FEE-8B62-33219FE65876}"/>
    <cellStyle name="Input 7 4 3 12" xfId="37044" xr:uid="{5A24E4AB-803E-43DB-B6A3-C840400C0A5B}"/>
    <cellStyle name="Input 7 4 3 13" xfId="34382" xr:uid="{381C3C6A-4055-49AB-A3A2-4B35D074220A}"/>
    <cellStyle name="Input 7 4 3 2" xfId="7952" xr:uid="{70BA18B9-194C-46F6-87DD-8784B7527E6A}"/>
    <cellStyle name="Input 7 4 3 3" xfId="12083" xr:uid="{CA4DA996-3793-403A-B27C-C7973265205A}"/>
    <cellStyle name="Input 7 4 3 4" xfId="8796" xr:uid="{BA4C24F6-8895-4B14-8A7A-840C9A856D04}"/>
    <cellStyle name="Input 7 4 3 5" xfId="17794" xr:uid="{592B5E66-2297-4840-8A64-DA13F442706A}"/>
    <cellStyle name="Input 7 4 3 6" xfId="8628" xr:uid="{C79E5D41-F7DA-40DF-B384-CF6B70326D04}"/>
    <cellStyle name="Input 7 4 3 7" xfId="11780" xr:uid="{05E50AF7-ADD4-476E-A23F-C67B31E113BA}"/>
    <cellStyle name="Input 7 4 3 8" xfId="18461" xr:uid="{5727C0B1-1278-4593-A782-4296BBCEC9A6}"/>
    <cellStyle name="Input 7 4 3 9" xfId="27943" xr:uid="{50935D61-ECCA-42C7-9401-41F269DD6A86}"/>
    <cellStyle name="Input 7 4 4" xfId="4906" xr:uid="{D939B6C5-DDC3-4DF7-97A4-F7803C7D116A}"/>
    <cellStyle name="Input 7 4 4 10" xfId="31577" xr:uid="{1AB4F373-5D51-441E-AD45-F13E8E786993}"/>
    <cellStyle name="Input 7 4 4 11" xfId="33414" xr:uid="{2EA9F713-D103-48F2-B439-D530C111E961}"/>
    <cellStyle name="Input 7 4 4 12" xfId="37950" xr:uid="{DF8516A6-7F22-4FA3-BC51-9DA4885497C6}"/>
    <cellStyle name="Input 7 4 4 13" xfId="40737" xr:uid="{6C41E765-572B-44B1-9820-F1D216C3A5E3}"/>
    <cellStyle name="Input 7 4 4 2" xfId="8967" xr:uid="{10ADEA99-899C-4CDF-A909-9B5510E4E2D9}"/>
    <cellStyle name="Input 7 4 4 3" xfId="13063" xr:uid="{491BC278-38D9-4FDE-BC69-4FF02F44A5F7}"/>
    <cellStyle name="Input 7 4 4 4" xfId="15623" xr:uid="{C2116F6A-FC6A-4140-B323-60A2D117FB6C}"/>
    <cellStyle name="Input 7 4 4 5" xfId="18700" xr:uid="{8BAB200F-1851-44A8-B934-FE8D7A704914}"/>
    <cellStyle name="Input 7 4 4 6" xfId="21242" xr:uid="{0A71C89A-6DE9-4396-A28C-58415F500136}"/>
    <cellStyle name="Input 7 4 4 7" xfId="23702" xr:uid="{020A1CE9-FD5C-4BCC-8C9F-75828C6CA6A5}"/>
    <cellStyle name="Input 7 4 4 8" xfId="26024" xr:uid="{831C64DF-CF45-4895-833F-1C0B32401C5B}"/>
    <cellStyle name="Input 7 4 4 9" xfId="28589" xr:uid="{C4AE9E8F-57E0-4BB9-8283-4175891F381D}"/>
    <cellStyle name="Input 7 4 5" xfId="5054" xr:uid="{06B6C9E0-ABB8-45BD-B228-071EF1E66152}"/>
    <cellStyle name="Input 7 4 5 10" xfId="31578" xr:uid="{8DFB8058-823D-43EE-B08A-10ACA90B95FE}"/>
    <cellStyle name="Input 7 4 5 11" xfId="33415" xr:uid="{7DD88A00-0880-4533-849F-BF81705D648A}"/>
    <cellStyle name="Input 7 4 5 12" xfId="38098" xr:uid="{324D3BF8-4C90-4C84-9B1B-B98985373E09}"/>
    <cellStyle name="Input 7 4 5 13" xfId="37783" xr:uid="{7FE0B6D1-BAEA-4173-BD31-D1634DEBDE27}"/>
    <cellStyle name="Input 7 4 5 2" xfId="9109" xr:uid="{6DB02562-859B-4D95-B8D9-7F8E2257FBFD}"/>
    <cellStyle name="Input 7 4 5 3" xfId="13211" xr:uid="{5CB074A9-ED1C-447F-BA1B-4123225A198C}"/>
    <cellStyle name="Input 7 4 5 4" xfId="15771" xr:uid="{5790DDD6-9094-4738-A60B-5EC01CC1035D}"/>
    <cellStyle name="Input 7 4 5 5" xfId="18842" xr:uid="{1534F43A-97C4-40C2-80D0-021DC3AFE456}"/>
    <cellStyle name="Input 7 4 5 6" xfId="21384" xr:uid="{65E82B0B-7AEE-4C52-BC22-1B8BE98CACFB}"/>
    <cellStyle name="Input 7 4 5 7" xfId="23844" xr:uid="{F112A47D-CD79-4EB2-B3A8-ACF8C6F84C5C}"/>
    <cellStyle name="Input 7 4 5 8" xfId="26166" xr:uid="{173F88AC-72D2-4378-B822-EF62301C9D83}"/>
    <cellStyle name="Input 7 4 5 9" xfId="28731" xr:uid="{C1E3DB4A-D8DA-4FB0-8052-7A0C78DF5716}"/>
    <cellStyle name="Input 7 4 6" xfId="4247" xr:uid="{105B62FE-D321-4E68-AD3A-408A315F5A16}"/>
    <cellStyle name="Input 7 4 6 10" xfId="37556" xr:uid="{2E7DAE2E-E1EE-43EC-A8A8-3AF00F81F43F}"/>
    <cellStyle name="Input 7 4 6 11" xfId="34512" xr:uid="{E5F5B6F0-7838-4B9F-AA1C-40092C4CC4D4}"/>
    <cellStyle name="Input 7 4 6 2" xfId="8464" xr:uid="{260D9353-0630-46FB-B3DA-86AF2B894BF6}"/>
    <cellStyle name="Input 7 4 6 3" xfId="12595" xr:uid="{1D1834ED-A811-4637-B5EE-2EF6AB6B48D5}"/>
    <cellStyle name="Input 7 4 6 4" xfId="15290" xr:uid="{FA9DED1C-AEB9-420D-8949-8B4731E3E489}"/>
    <cellStyle name="Input 7 4 6 5" xfId="18303" xr:uid="{B1698818-1848-4B27-ABE9-50F175C52AFD}"/>
    <cellStyle name="Input 7 4 6 6" xfId="20920" xr:uid="{39D23CE1-3D96-4109-A9B8-24DCF7B17A1D}"/>
    <cellStyle name="Input 7 4 6 7" xfId="23454" xr:uid="{0D2C830A-0953-4FA4-870A-8DA2E4E36C39}"/>
    <cellStyle name="Input 7 4 6 8" xfId="25863" xr:uid="{E5E00783-516D-4B0D-BF8C-34E37594C0BC}"/>
    <cellStyle name="Input 7 4 6 9" xfId="28443" xr:uid="{414F7DC9-DEB3-4DD7-8BD6-3CBC1BCD7A38}"/>
    <cellStyle name="Input 7 4 7" xfId="5998" xr:uid="{DC5B6F1B-894A-462A-9297-3427C112FB59}"/>
    <cellStyle name="Input 7 4 7 10" xfId="39007" xr:uid="{CEC66AF1-BEF4-4F1E-898D-2E47017DEE20}"/>
    <cellStyle name="Input 7 4 7 11" xfId="40229" xr:uid="{2810BB7E-DDB7-4863-B9BE-58EC21BA901E}"/>
    <cellStyle name="Input 7 4 7 2" xfId="9946" xr:uid="{6DD44FD1-7EA8-4CCF-80DB-A2ED57BA57F1}"/>
    <cellStyle name="Input 7 4 7 3" xfId="14115" xr:uid="{5E0DF0A9-51C7-4B2B-84F5-FCCE46B07D77}"/>
    <cellStyle name="Input 7 4 7 4" xfId="16640" xr:uid="{3B17D098-A8A4-40DB-9A7F-5F749AA63B46}"/>
    <cellStyle name="Input 7 4 7 5" xfId="19748" xr:uid="{B02A02EC-50B6-49AF-9240-27BFE7009A1A}"/>
    <cellStyle name="Input 7 4 7 6" xfId="22275" xr:uid="{A47757F0-2FBD-4A07-B1EF-2AF3A8E1465C}"/>
    <cellStyle name="Input 7 4 7 7" xfId="24703" xr:uid="{39EB597F-9CEF-4D3C-814C-657CF26F6FF8}"/>
    <cellStyle name="Input 7 4 7 8" xfId="26999" xr:uid="{E0B6E0F0-6848-4BC5-9BC8-6241A13DD7DF}"/>
    <cellStyle name="Input 7 4 7 9" xfId="29548" xr:uid="{EBC13CF9-A631-46B9-82F6-AE83DDB67347}"/>
    <cellStyle name="Input 7 4 8" xfId="4123" xr:uid="{AD6E60E9-9CDD-4101-97E1-40ECC4E257F7}"/>
    <cellStyle name="Input 7 4 8 10" xfId="37432" xr:uid="{A31CAE3F-2576-4310-9D68-3C15CD4E7C46}"/>
    <cellStyle name="Input 7 4 8 11" xfId="40668" xr:uid="{240A51A4-0E56-4BC1-90A6-01D1779A391F}"/>
    <cellStyle name="Input 7 4 8 2" xfId="8340" xr:uid="{8B52D3B4-A54A-4B24-9E01-8BD1866EAE5C}"/>
    <cellStyle name="Input 7 4 8 3" xfId="12471" xr:uid="{896BE753-7CE6-44F8-B4BD-682AFF9575FD}"/>
    <cellStyle name="Input 7 4 8 4" xfId="15166" xr:uid="{2319A039-164A-48C1-8E07-BD82D6218715}"/>
    <cellStyle name="Input 7 4 8 5" xfId="18179" xr:uid="{67FA4409-D096-4058-89D2-31F834B1698E}"/>
    <cellStyle name="Input 7 4 8 6" xfId="20796" xr:uid="{923EE3AF-5649-4A77-99A3-93DBCD372540}"/>
    <cellStyle name="Input 7 4 8 7" xfId="23330" xr:uid="{ABE23EC2-8A29-40E8-87CB-2CC23C4645DE}"/>
    <cellStyle name="Input 7 4 8 8" xfId="25739" xr:uid="{FB453B2B-A1ED-4869-9D52-233DF481660A}"/>
    <cellStyle name="Input 7 4 8 9" xfId="28319" xr:uid="{4B0E0EB1-7003-4DF9-B5EA-C04D3724C875}"/>
    <cellStyle name="Input 7 4 9" xfId="6561" xr:uid="{537E7E2F-0F51-4817-B95E-D6EE7F77A557}"/>
    <cellStyle name="Input 7 4 9 10" xfId="39564" xr:uid="{593CAD38-DEA5-4FF4-9938-EA4F2E9677DF}"/>
    <cellStyle name="Input 7 4 9 11" xfId="35487" xr:uid="{25A83793-4982-4D9B-859C-15057BB73159}"/>
    <cellStyle name="Input 7 4 9 2" xfId="10509" xr:uid="{04FCE929-106D-405A-9FE7-D4124464B9A1}"/>
    <cellStyle name="Input 7 4 9 3" xfId="14678" xr:uid="{C32E67B7-3921-4906-BDBA-F62515C391ED}"/>
    <cellStyle name="Input 7 4 9 4" xfId="17197" xr:uid="{0517F740-A012-4261-A3B0-BAA0330F2435}"/>
    <cellStyle name="Input 7 4 9 5" xfId="20309" xr:uid="{F3F0950D-74E1-4FF5-8AF6-23702195FE4C}"/>
    <cellStyle name="Input 7 4 9 6" xfId="22836" xr:uid="{CD1C646A-0822-43BA-8BCC-EEDB9F3F5FD8}"/>
    <cellStyle name="Input 7 4 9 7" xfId="25260" xr:uid="{077B83BA-C50A-4B3C-A4C5-6A3EF64AB994}"/>
    <cellStyle name="Input 7 4 9 8" xfId="27556" xr:uid="{DFDE5020-9EE5-40D1-8719-673B0821BEED}"/>
    <cellStyle name="Input 7 4 9 9" xfId="30105" xr:uid="{13114ADE-EB72-476E-857A-AD594C506848}"/>
    <cellStyle name="Input 7 5" xfId="1319" xr:uid="{353DB18C-6B65-45F8-A490-AEC46CF6A873}"/>
    <cellStyle name="Input 7 5 10" xfId="6975" xr:uid="{51FBEC23-1DAA-4CB0-990E-03207BD2E02C}"/>
    <cellStyle name="Input 7 5 11" xfId="11094" xr:uid="{7DA27E3B-6093-473D-AB77-46AE4992FB50}"/>
    <cellStyle name="Input 7 5 12" xfId="10893" xr:uid="{505E0795-BADA-4796-B08B-22AF33078D86}"/>
    <cellStyle name="Input 7 5 13" xfId="11220" xr:uid="{55C41FBA-A567-40A6-ACA5-F79785062243}"/>
    <cellStyle name="Input 7 5 14" xfId="10925" xr:uid="{20C3FD67-27F1-42D5-BFE8-BA85AA39CD78}"/>
    <cellStyle name="Input 7 5 15" xfId="15466" xr:uid="{6C8ADD13-7ECE-4B39-9404-B9AF690FEDC2}"/>
    <cellStyle name="Input 7 5 16" xfId="11046" xr:uid="{68DA6496-E0BE-4884-A412-8E0FD698D96B}"/>
    <cellStyle name="Input 7 5 17" xfId="31579" xr:uid="{7A90BD87-6EB7-4E9B-A343-18FC436348C9}"/>
    <cellStyle name="Input 7 5 18" xfId="33416" xr:uid="{AD7E628D-14F9-4F0F-9FD8-341FBF74E543}"/>
    <cellStyle name="Input 7 5 19" xfId="34727" xr:uid="{6C5738B6-C9F5-434C-8E89-771ED7A18566}"/>
    <cellStyle name="Input 7 5 2" xfId="3727" xr:uid="{D4FF3E38-3441-4DF3-B778-D75A90A5CCA8}"/>
    <cellStyle name="Input 7 5 2 10" xfId="31580" xr:uid="{D855AC59-8153-4594-99EA-CDF77AFABF76}"/>
    <cellStyle name="Input 7 5 2 11" xfId="33417" xr:uid="{4C3F1F1C-393A-4BDA-81FB-D8975E79B57B}"/>
    <cellStyle name="Input 7 5 2 12" xfId="37046" xr:uid="{41B0D6E0-446A-4DC8-BB81-E5A803271407}"/>
    <cellStyle name="Input 7 5 2 13" xfId="34384" xr:uid="{5D177875-FDD6-42F3-8BDE-899E541EC841}"/>
    <cellStyle name="Input 7 5 2 2" xfId="7954" xr:uid="{BB3AE24A-9B91-4156-89A5-966FA7F33093}"/>
    <cellStyle name="Input 7 5 2 3" xfId="12085" xr:uid="{38518241-4197-4E05-824F-8E3B927432AF}"/>
    <cellStyle name="Input 7 5 2 4" xfId="13372" xr:uid="{D492DCBB-A2ED-40B4-A710-80212BE2D0B9}"/>
    <cellStyle name="Input 7 5 2 5" xfId="17796" xr:uid="{698DB17C-003F-46EA-BAEB-3C8B5A05A6C0}"/>
    <cellStyle name="Input 7 5 2 6" xfId="19002" xr:uid="{DAA3F7D1-7268-4493-AB62-C74B7D028121}"/>
    <cellStyle name="Input 7 5 2 7" xfId="11788" xr:uid="{60656701-C71B-4D0F-BD0A-CF3DAD68418F}"/>
    <cellStyle name="Input 7 5 2 8" xfId="23999" xr:uid="{57506235-CACF-4CA7-9062-6CAA622D59DA}"/>
    <cellStyle name="Input 7 5 2 9" xfId="27945" xr:uid="{DE631D77-6292-426B-8B40-C506F283C3FD}"/>
    <cellStyle name="Input 7 5 3" xfId="4908" xr:uid="{DBA6CB75-94E1-432E-99AF-D1BC12629E43}"/>
    <cellStyle name="Input 7 5 3 10" xfId="31581" xr:uid="{F0FED138-802E-479A-BD1E-A8F033863AB5}"/>
    <cellStyle name="Input 7 5 3 11" xfId="33418" xr:uid="{8AB1B67D-5DFA-4CAA-950D-BEDC2DDC2C7E}"/>
    <cellStyle name="Input 7 5 3 12" xfId="37952" xr:uid="{AE85F94D-1CDA-499D-A1A6-D8B23DD2F8B4}"/>
    <cellStyle name="Input 7 5 3 13" xfId="39941" xr:uid="{BC9627BF-7402-439B-80D7-85906B0242D3}"/>
    <cellStyle name="Input 7 5 3 2" xfId="8969" xr:uid="{A188EA96-FE26-46E3-885C-AB58C73A0FCE}"/>
    <cellStyle name="Input 7 5 3 3" xfId="13065" xr:uid="{FE088211-1A76-476F-9D88-EA1D1CE3913D}"/>
    <cellStyle name="Input 7 5 3 4" xfId="15625" xr:uid="{F55D2CCF-8373-4F4D-97AD-D876F971B40E}"/>
    <cellStyle name="Input 7 5 3 5" xfId="18702" xr:uid="{FC12E5D8-D0AE-4896-9382-3FAE20CA5B27}"/>
    <cellStyle name="Input 7 5 3 6" xfId="21244" xr:uid="{C9AEF4D8-298E-4CDA-B5B7-5EEBF4D37390}"/>
    <cellStyle name="Input 7 5 3 7" xfId="23704" xr:uid="{5B97D5A0-3D9B-4459-869C-F2E4291A2D0F}"/>
    <cellStyle name="Input 7 5 3 8" xfId="26026" xr:uid="{3F89D00D-1290-42FE-8A37-314A198980CB}"/>
    <cellStyle name="Input 7 5 3 9" xfId="28591" xr:uid="{59CF0A67-55CB-470D-AA88-128ECFDC9446}"/>
    <cellStyle name="Input 7 5 4" xfId="5052" xr:uid="{C40DFC4B-F01F-48AB-919B-A626B5E98736}"/>
    <cellStyle name="Input 7 5 4 10" xfId="31582" xr:uid="{15C8A09E-41D8-4297-A40A-8E77B3FE4B5C}"/>
    <cellStyle name="Input 7 5 4 11" xfId="33419" xr:uid="{485AA080-2822-4299-8D7C-CED61B4397F4}"/>
    <cellStyle name="Input 7 5 4 12" xfId="38096" xr:uid="{7BE7326E-B4B1-4087-8A50-7EF767594485}"/>
    <cellStyle name="Input 7 5 4 13" xfId="34551" xr:uid="{741F72D3-F76D-4332-86B2-1A384719D231}"/>
    <cellStyle name="Input 7 5 4 2" xfId="9107" xr:uid="{930704D3-C37E-49C1-9DED-BD153BF31EAE}"/>
    <cellStyle name="Input 7 5 4 3" xfId="13209" xr:uid="{E6F31EF4-449F-4360-AC59-A8FAFE798302}"/>
    <cellStyle name="Input 7 5 4 4" xfId="15769" xr:uid="{B91E1598-DA4B-41D3-ABB7-3B81CC98DBD0}"/>
    <cellStyle name="Input 7 5 4 5" xfId="18840" xr:uid="{D6AB179D-6DCE-4B5E-8096-2B505864E133}"/>
    <cellStyle name="Input 7 5 4 6" xfId="21382" xr:uid="{66C1ABE1-D9B2-4371-9DF5-5A5B7542AFEC}"/>
    <cellStyle name="Input 7 5 4 7" xfId="23842" xr:uid="{947D08E3-722A-44CB-BDFF-AB5FD47E313B}"/>
    <cellStyle name="Input 7 5 4 8" xfId="26164" xr:uid="{C82A8DDD-4539-4204-8D2D-38C5613BD2DE}"/>
    <cellStyle name="Input 7 5 4 9" xfId="28729" xr:uid="{9D087200-5471-4AB2-BA22-EBBC2257A54E}"/>
    <cellStyle name="Input 7 5 5" xfId="4249" xr:uid="{A0F69DEE-267D-41CD-98A3-8EC2F862391D}"/>
    <cellStyle name="Input 7 5 5 10" xfId="31583" xr:uid="{5ED17757-2367-4CDC-AAAF-4C2822D2C07C}"/>
    <cellStyle name="Input 7 5 5 11" xfId="33420" xr:uid="{E8CC18FC-5BA8-4315-A0D4-C7D3EA7C11CD}"/>
    <cellStyle name="Input 7 5 5 12" xfId="37558" xr:uid="{3A91AB9D-709B-41D8-A6A2-5FA488485308}"/>
    <cellStyle name="Input 7 5 5 13" xfId="40954" xr:uid="{15E2CDE0-54E7-4E81-8D8E-05EE3BC0A6C0}"/>
    <cellStyle name="Input 7 5 5 2" xfId="8466" xr:uid="{FE529283-0F20-40B6-8127-E1753F622221}"/>
    <cellStyle name="Input 7 5 5 3" xfId="12597" xr:uid="{A9140685-2398-4D78-8365-D5312C2B3ED3}"/>
    <cellStyle name="Input 7 5 5 4" xfId="15292" xr:uid="{5D2385CC-8AC1-4C84-B285-CC4587094F14}"/>
    <cellStyle name="Input 7 5 5 5" xfId="18305" xr:uid="{6BD8CB82-2E28-4E92-A63C-3789557D027C}"/>
    <cellStyle name="Input 7 5 5 6" xfId="20922" xr:uid="{7EBA55DD-35BC-4E16-8AB8-9541BEA80802}"/>
    <cellStyle name="Input 7 5 5 7" xfId="23456" xr:uid="{7E069FC5-9BAD-4ACA-B31B-053011196C00}"/>
    <cellStyle name="Input 7 5 5 8" xfId="25865" xr:uid="{5F6B393F-6850-4B29-B5BC-568BA060284C}"/>
    <cellStyle name="Input 7 5 5 9" xfId="28445" xr:uid="{C21E18E1-2ACB-4D95-A2F8-FC5F3807BD1A}"/>
    <cellStyle name="Input 7 5 6" xfId="4963" xr:uid="{058EE996-EF1F-4ED2-BE53-B7E53D76FDC7}"/>
    <cellStyle name="Input 7 5 6 10" xfId="38007" xr:uid="{846DBAD0-69C9-4354-B021-79E394FF814C}"/>
    <cellStyle name="Input 7 5 6 11" xfId="34528" xr:uid="{DC25E099-94BE-412A-BD5B-5ABE5FC20F8E}"/>
    <cellStyle name="Input 7 5 6 2" xfId="9018" xr:uid="{F25848FA-01D3-40C6-9EFB-8FBDA936A7C7}"/>
    <cellStyle name="Input 7 5 6 3" xfId="13120" xr:uid="{F485BD35-4E7E-4706-AFF1-B09F6956D1DC}"/>
    <cellStyle name="Input 7 5 6 4" xfId="15680" xr:uid="{1CF2D8DE-D7BA-4A6F-AEAE-281EC8C368F2}"/>
    <cellStyle name="Input 7 5 6 5" xfId="18751" xr:uid="{1ECB0FA5-04B0-44F8-AFA8-76DE55663DF7}"/>
    <cellStyle name="Input 7 5 6 6" xfId="21293" xr:uid="{6020327A-48B9-4241-AFCD-46648D1B59B9}"/>
    <cellStyle name="Input 7 5 6 7" xfId="23753" xr:uid="{32A87DC8-31FF-4209-A2D8-5B4B133174E1}"/>
    <cellStyle name="Input 7 5 6 8" xfId="26075" xr:uid="{FC4634FB-D57D-40BA-8640-119468D8040C}"/>
    <cellStyle name="Input 7 5 6 9" xfId="28640" xr:uid="{3D622A78-585F-4D01-BC0B-AE7D861F0ABF}"/>
    <cellStyle name="Input 7 5 7" xfId="4125" xr:uid="{BEC4338A-259E-4399-B9ED-985E02FAF824}"/>
    <cellStyle name="Input 7 5 7 10" xfId="37434" xr:uid="{5508E1A0-6D7F-4323-A6E1-F285734E65A6}"/>
    <cellStyle name="Input 7 5 7 11" xfId="40704" xr:uid="{F5ECBE75-4C32-4B63-9149-9868379285B7}"/>
    <cellStyle name="Input 7 5 7 2" xfId="8342" xr:uid="{8508E840-1774-4196-BF31-608FD3DCFAE1}"/>
    <cellStyle name="Input 7 5 7 3" xfId="12473" xr:uid="{DCDA619E-3A67-4605-8D07-CFF5349F0414}"/>
    <cellStyle name="Input 7 5 7 4" xfId="15168" xr:uid="{01C69B76-4C22-4A30-8C66-BD64264BF789}"/>
    <cellStyle name="Input 7 5 7 5" xfId="18181" xr:uid="{9627509D-CA27-4CFD-AC69-C1BE8C59DA7A}"/>
    <cellStyle name="Input 7 5 7 6" xfId="20798" xr:uid="{3DDA7879-F51C-4549-A825-9857262898F5}"/>
    <cellStyle name="Input 7 5 7 7" xfId="23332" xr:uid="{95BC2C3D-9399-4C09-A9D4-92DE5A780A4F}"/>
    <cellStyle name="Input 7 5 7 8" xfId="25741" xr:uid="{EB7F5256-FA56-4410-BC21-0A86AF4EE740}"/>
    <cellStyle name="Input 7 5 7 9" xfId="28321" xr:uid="{A8158EA1-679F-45A3-A390-C311BA657AB5}"/>
    <cellStyle name="Input 7 5 8" xfId="6563" xr:uid="{AA061C0D-FD05-457A-9E60-3588A4F81455}"/>
    <cellStyle name="Input 7 5 8 10" xfId="39566" xr:uid="{57410A43-4163-400C-B4BC-07DAB93DCD8A}"/>
    <cellStyle name="Input 7 5 8 11" xfId="35485" xr:uid="{1C1AA3D0-564F-429D-8616-830C4BB2181D}"/>
    <cellStyle name="Input 7 5 8 2" xfId="10511" xr:uid="{F804873A-C864-4CA3-86D8-EB9120973E4F}"/>
    <cellStyle name="Input 7 5 8 3" xfId="14680" xr:uid="{2F6CD37F-BFF8-4ACF-92A3-41D4AE5D6437}"/>
    <cellStyle name="Input 7 5 8 4" xfId="17199" xr:uid="{46CDAF00-4775-4817-A895-28B890773B57}"/>
    <cellStyle name="Input 7 5 8 5" xfId="20311" xr:uid="{0F96F9FC-45F7-4A09-BDBE-5AD1A9EE9220}"/>
    <cellStyle name="Input 7 5 8 6" xfId="22838" xr:uid="{32131E64-0929-43A9-8C74-537700A420E1}"/>
    <cellStyle name="Input 7 5 8 7" xfId="25262" xr:uid="{41229F51-5C15-4382-B023-D69D0B426F7F}"/>
    <cellStyle name="Input 7 5 8 8" xfId="27558" xr:uid="{AC55AD11-9D7E-4DCE-A636-2AA2179D1D2A}"/>
    <cellStyle name="Input 7 5 8 9" xfId="30107" xr:uid="{68ECC133-E282-4005-ABB9-9332B4E5B5E4}"/>
    <cellStyle name="Input 7 5 9" xfId="7566" xr:uid="{6581AB6C-F4EB-4F60-9931-10E597BB79FF}"/>
    <cellStyle name="Input 7 6" xfId="3720" xr:uid="{C984B2A3-AE6E-45D7-86CD-2EE7F977321D}"/>
    <cellStyle name="Input 7 6 10" xfId="31584" xr:uid="{1B620311-8B5D-4CBE-AF4A-123A18E3CA15}"/>
    <cellStyle name="Input 7 6 11" xfId="33421" xr:uid="{851B045A-4442-4BBA-BBD1-82AFA6325844}"/>
    <cellStyle name="Input 7 6 12" xfId="37039" xr:uid="{B885B2DC-F7BB-4A45-B9F8-31FB03835ABE}"/>
    <cellStyle name="Input 7 6 13" xfId="34380" xr:uid="{DC5A191E-5561-4D35-ABAF-8F0EE6011E3E}"/>
    <cellStyle name="Input 7 6 2" xfId="7947" xr:uid="{1C5C1A90-27DE-406A-9FB5-21227FB519D5}"/>
    <cellStyle name="Input 7 6 2 2" xfId="31585" xr:uid="{C7FB023D-5921-4A6C-A7EE-7CD9C6EC8281}"/>
    <cellStyle name="Input 7 6 2 3" xfId="33422" xr:uid="{87B5E847-966D-4655-8C3D-B2337C557FF4}"/>
    <cellStyle name="Input 7 6 2 4" xfId="35482" xr:uid="{C918A0F0-580A-4A5E-8422-8568FF45B97B}"/>
    <cellStyle name="Input 7 6 3" xfId="12078" xr:uid="{0CE8B519-CCEC-4523-8F16-36603A339E92}"/>
    <cellStyle name="Input 7 6 3 2" xfId="31586" xr:uid="{AC55EDBD-F830-4D7C-8C70-0824A26AE984}"/>
    <cellStyle name="Input 7 6 3 3" xfId="33423" xr:uid="{3D9419E0-E7E2-4154-9C68-3AA3BFB1DF18}"/>
    <cellStyle name="Input 7 6 3 4" xfId="35481" xr:uid="{0DB9EB8B-242F-4BE4-B585-732F37C6EA79}"/>
    <cellStyle name="Input 7 6 4" xfId="8794" xr:uid="{2A5AA7D2-BF97-454C-AD60-C8AD2FA471E2}"/>
    <cellStyle name="Input 7 6 4 2" xfId="31587" xr:uid="{C86B6C43-3CD5-4EB6-9B11-635BBD58F42C}"/>
    <cellStyle name="Input 7 6 4 3" xfId="33424" xr:uid="{B55A15A8-E204-4F0B-B4D2-E16340176C6D}"/>
    <cellStyle name="Input 7 6 4 4" xfId="35480" xr:uid="{08D4BC19-BE28-426D-827E-869F1426374E}"/>
    <cellStyle name="Input 7 6 5" xfId="17789" xr:uid="{2CB87514-EED5-475A-8EDA-21572496FC1D}"/>
    <cellStyle name="Input 7 6 6" xfId="7175" xr:uid="{33B026E9-51F2-4793-B2C7-635BA9EE7099}"/>
    <cellStyle name="Input 7 6 7" xfId="11587" xr:uid="{3A3074C9-43C4-4BD5-88DD-28D69D730E3C}"/>
    <cellStyle name="Input 7 6 8" xfId="12955" xr:uid="{FA768CAA-F11E-4284-85FC-536617ABCA4F}"/>
    <cellStyle name="Input 7 6 9" xfId="27938" xr:uid="{E0645E66-AC9D-4F8F-BDBF-C9FF7090F9FC}"/>
    <cellStyle name="Input 7 7" xfId="4901" xr:uid="{27253D74-C271-4004-8F88-CA82E5788BB1}"/>
    <cellStyle name="Input 7 7 10" xfId="31588" xr:uid="{8670D381-36CF-4C95-B4FE-DC778D243517}"/>
    <cellStyle name="Input 7 7 11" xfId="33425" xr:uid="{731B6E0C-5F24-4CF4-875C-C513FFBF609F}"/>
    <cellStyle name="Input 7 7 12" xfId="37945" xr:uid="{00F91409-8EF0-40B6-828D-F9E03A5DBF58}"/>
    <cellStyle name="Input 7 7 13" xfId="39934" xr:uid="{54D2A4C8-E289-4C4B-86F3-E7B75E58F279}"/>
    <cellStyle name="Input 7 7 2" xfId="8962" xr:uid="{B288BA3C-255E-4763-A647-65B04913E298}"/>
    <cellStyle name="Input 7 7 2 2" xfId="31589" xr:uid="{6E6D0650-B7B2-4D24-9EFB-0BCD686077A7}"/>
    <cellStyle name="Input 7 7 2 3" xfId="33426" xr:uid="{E00B2E78-EEB0-4842-9974-83518CFF348A}"/>
    <cellStyle name="Input 7 7 2 4" xfId="35478" xr:uid="{01C31A6C-8600-4F14-B1FA-B0BDE014861B}"/>
    <cellStyle name="Input 7 7 3" xfId="13058" xr:uid="{CF070B6B-894A-43FE-834F-7949DDCBDBAD}"/>
    <cellStyle name="Input 7 7 3 2" xfId="31590" xr:uid="{1AA033E2-FA2F-4778-965D-5B937A4164FF}"/>
    <cellStyle name="Input 7 7 3 3" xfId="33427" xr:uid="{2962BF64-9872-4455-B34E-7A4C341E1A05}"/>
    <cellStyle name="Input 7 7 3 4" xfId="35477" xr:uid="{32873042-879A-4957-9F5B-2040B4A9C307}"/>
    <cellStyle name="Input 7 7 4" xfId="15618" xr:uid="{DA3FC173-CA2C-4A89-A0A6-9287F1727D85}"/>
    <cellStyle name="Input 7 7 4 2" xfId="31591" xr:uid="{C6EDC7CE-00E9-455D-9A45-BD8E9088C12A}"/>
    <cellStyle name="Input 7 7 4 3" xfId="33428" xr:uid="{9F435855-FCC0-431A-9373-01EF38DFD0C4}"/>
    <cellStyle name="Input 7 7 4 4" xfId="35476" xr:uid="{16E55978-A801-4FBC-9F24-F378CBE2FEF1}"/>
    <cellStyle name="Input 7 7 5" xfId="18695" xr:uid="{09B9EFA5-629E-4EB4-912C-015C577EC4B1}"/>
    <cellStyle name="Input 7 7 6" xfId="21237" xr:uid="{6BA89908-B5A0-46A9-8A69-3A6A71726F59}"/>
    <cellStyle name="Input 7 7 7" xfId="23697" xr:uid="{78B8EB24-E5E7-4CE5-8D92-0AA1996117C8}"/>
    <cellStyle name="Input 7 7 8" xfId="26019" xr:uid="{6082D96B-51D0-472E-822E-AD7F06C9989B}"/>
    <cellStyle name="Input 7 7 9" xfId="28584" xr:uid="{ED000FF8-0468-4D3B-ADF9-815B2AAF1592}"/>
    <cellStyle name="Input 7 8" xfId="5059" xr:uid="{07F67555-C5D7-4B5C-8BB1-BF4E12A54300}"/>
    <cellStyle name="Input 7 8 10" xfId="31592" xr:uid="{BC9A6A46-007D-4C2A-9D3C-3D3E5C6C5E36}"/>
    <cellStyle name="Input 7 8 11" xfId="33429" xr:uid="{752A84FC-3836-450F-B82D-A4F29288C2F9}"/>
    <cellStyle name="Input 7 8 12" xfId="38103" xr:uid="{5DCF5AC6-7D93-4E18-AE9B-7E703EC3C29A}"/>
    <cellStyle name="Input 7 8 13" xfId="37782" xr:uid="{EE3DC920-7DD9-4A04-8774-7865C66D6936}"/>
    <cellStyle name="Input 7 8 2" xfId="9114" xr:uid="{9517A198-FDCD-485F-8DA0-DE7FB4C9AC38}"/>
    <cellStyle name="Input 7 8 2 2" xfId="31593" xr:uid="{CF69F441-9B2C-42EC-AABE-00432A70F5EE}"/>
    <cellStyle name="Input 7 8 2 3" xfId="33430" xr:uid="{30DD7F0E-E544-4627-82A0-34BAC453844C}"/>
    <cellStyle name="Input 7 8 2 4" xfId="35474" xr:uid="{021C1A32-B81F-4AEB-BF60-172BF7DC9ECF}"/>
    <cellStyle name="Input 7 8 3" xfId="13216" xr:uid="{6D67F60C-5CB9-4282-AB09-7424A7DC8585}"/>
    <cellStyle name="Input 7 8 3 2" xfId="31594" xr:uid="{9036FB05-631F-4F45-B7D4-C42A94BCCD4B}"/>
    <cellStyle name="Input 7 8 3 3" xfId="33431" xr:uid="{0CBE0094-FA03-48A3-9280-C7097B784E01}"/>
    <cellStyle name="Input 7 8 3 4" xfId="35473" xr:uid="{08A38DEE-D48E-4FA9-B460-6BD8994EC6E4}"/>
    <cellStyle name="Input 7 8 4" xfId="15776" xr:uid="{DA6213E8-7D3F-4EB9-83C4-741E317E9CDD}"/>
    <cellStyle name="Input 7 8 4 2" xfId="31595" xr:uid="{0AA1D70E-3932-4CB5-B72A-B9D64AAC84ED}"/>
    <cellStyle name="Input 7 8 4 3" xfId="33432" xr:uid="{CCB7D456-3346-4552-A851-2AA74C0DD3BD}"/>
    <cellStyle name="Input 7 8 4 4" xfId="35472" xr:uid="{8BD2E471-40CF-4DD4-ADFB-08E6F6CA4534}"/>
    <cellStyle name="Input 7 8 5" xfId="18847" xr:uid="{A763DF27-8BA4-44E4-9E05-2A0764245BDC}"/>
    <cellStyle name="Input 7 8 6" xfId="21389" xr:uid="{5B0DA9EF-C62A-4E2B-A63A-0AB3A30FE004}"/>
    <cellStyle name="Input 7 8 7" xfId="23849" xr:uid="{B4994552-D14D-43C7-80BE-E36DE2D4C6B7}"/>
    <cellStyle name="Input 7 8 8" xfId="26171" xr:uid="{8D03A007-F7C7-4311-A390-C68346CD886C}"/>
    <cellStyle name="Input 7 8 9" xfId="28736" xr:uid="{3C0D7B1D-2928-4AF2-B54F-E8294B1738A0}"/>
    <cellStyle name="Input 7 9" xfId="4242" xr:uid="{26859D91-AB2D-4C1D-9272-5A64C7715AA0}"/>
    <cellStyle name="Input 7 9 10" xfId="31596" xr:uid="{CD7BB877-BA47-4473-9E03-6332F66FFC25}"/>
    <cellStyle name="Input 7 9 11" xfId="33433" xr:uid="{BBA9D13E-12DD-456E-BE5F-9C99CDBD65D6}"/>
    <cellStyle name="Input 7 9 12" xfId="37551" xr:uid="{5AB5C5CC-ED38-4DD7-A069-CF672D745F2C}"/>
    <cellStyle name="Input 7 9 13" xfId="40913" xr:uid="{59735B90-8850-4DA7-B28A-9B5171BD0D32}"/>
    <cellStyle name="Input 7 9 2" xfId="8459" xr:uid="{16690965-A4D5-479F-B623-71C517AB7D43}"/>
    <cellStyle name="Input 7 9 2 2" xfId="31597" xr:uid="{CEA26266-78ED-4290-B962-A675AF531E01}"/>
    <cellStyle name="Input 7 9 2 3" xfId="33434" xr:uid="{72122340-17B6-4818-ACB7-C43D044759A7}"/>
    <cellStyle name="Input 7 9 2 4" xfId="35470" xr:uid="{D8CCBCE6-99AE-48B5-81F0-4408BF2743C1}"/>
    <cellStyle name="Input 7 9 3" xfId="12590" xr:uid="{8140E62D-D9CD-49A7-BD96-17B743BFE9A4}"/>
    <cellStyle name="Input 7 9 3 2" xfId="31598" xr:uid="{F0FE97CE-3DA2-431E-A770-AF25F877BEE1}"/>
    <cellStyle name="Input 7 9 3 3" xfId="33435" xr:uid="{03D61A0B-E37C-495D-A79F-A1ED0DA5A987}"/>
    <cellStyle name="Input 7 9 3 4" xfId="35469" xr:uid="{A43F8983-2E80-4A22-9789-7FC6E576248C}"/>
    <cellStyle name="Input 7 9 4" xfId="15285" xr:uid="{6BFE97B5-BA63-4597-8B75-13DF8EDFD8E0}"/>
    <cellStyle name="Input 7 9 5" xfId="18298" xr:uid="{A1D13F60-CD2D-46B4-8D02-92FF054AC13F}"/>
    <cellStyle name="Input 7 9 6" xfId="20915" xr:uid="{6B3F60E4-3844-4A2D-9A91-D84719F44E61}"/>
    <cellStyle name="Input 7 9 7" xfId="23449" xr:uid="{58BEEEB2-24D7-4D28-ACF4-3B58CAF1875F}"/>
    <cellStyle name="Input 7 9 8" xfId="25858" xr:uid="{4569C00B-3127-45D0-8113-365E6787C012}"/>
    <cellStyle name="Input 7 9 9" xfId="28438" xr:uid="{DA365C03-4465-4975-99EA-EF969B2ECB63}"/>
    <cellStyle name="Input 8" xfId="1320" xr:uid="{9D32E3FD-0926-46CA-9535-693EE9911C5B}"/>
    <cellStyle name="Input 8 10" xfId="4962" xr:uid="{0143F7ED-D352-42F2-9630-8C6D6F75632A}"/>
    <cellStyle name="Input 8 10 10" xfId="38006" xr:uid="{80A10B1F-EB95-45EE-84FD-B6D83771BB53}"/>
    <cellStyle name="Input 8 10 11" xfId="34527" xr:uid="{9ECA254A-B90C-48CA-8D27-DADD9722409F}"/>
    <cellStyle name="Input 8 10 2" xfId="9017" xr:uid="{F4ACB966-A9E9-424D-9772-1EBA47F7585A}"/>
    <cellStyle name="Input 8 10 3" xfId="13119" xr:uid="{9A7F361F-D7D5-4B9A-8D81-A1E863DC4C4A}"/>
    <cellStyle name="Input 8 10 4" xfId="15679" xr:uid="{89D6204C-FF5D-4A5F-9720-1E1ABE1E2E20}"/>
    <cellStyle name="Input 8 10 5" xfId="18750" xr:uid="{A1491FD2-B037-4954-813D-25091DADEEA7}"/>
    <cellStyle name="Input 8 10 6" xfId="21292" xr:uid="{40D32D34-817E-4E75-A33C-542D1C4FB32B}"/>
    <cellStyle name="Input 8 10 7" xfId="23752" xr:uid="{B32E145E-63DB-4446-B6C0-ADEFAB99E857}"/>
    <cellStyle name="Input 8 10 8" xfId="26074" xr:uid="{F14EDECB-B901-41D2-97AB-2D366D85F48F}"/>
    <cellStyle name="Input 8 10 9" xfId="28639" xr:uid="{EC5CEB19-3CB7-44BD-80E7-3DE8F6EA41CC}"/>
    <cellStyle name="Input 8 11" xfId="4126" xr:uid="{FBC4F266-CF09-4919-96BF-F874269411C4}"/>
    <cellStyle name="Input 8 11 10" xfId="37435" xr:uid="{C22B0DAE-380D-4877-B86D-04E6264B01FD}"/>
    <cellStyle name="Input 8 11 11" xfId="40629" xr:uid="{C2789D81-FF87-4EA6-B2D8-967655D36B4D}"/>
    <cellStyle name="Input 8 11 2" xfId="8343" xr:uid="{3C573E81-F650-4CE6-B1BB-73351AE1577C}"/>
    <cellStyle name="Input 8 11 3" xfId="12474" xr:uid="{979CE7F8-C442-4B45-814C-774A76693AF0}"/>
    <cellStyle name="Input 8 11 4" xfId="15169" xr:uid="{C3524270-A723-4A6A-B525-5EB4ED82A664}"/>
    <cellStyle name="Input 8 11 5" xfId="18182" xr:uid="{A9D64991-D23B-47B0-90CA-BA35D7D172AB}"/>
    <cellStyle name="Input 8 11 6" xfId="20799" xr:uid="{D6E17AAB-97BD-4FC6-9DF3-9045CCB52876}"/>
    <cellStyle name="Input 8 11 7" xfId="23333" xr:uid="{08A2D339-9A9B-48CF-A6E6-B96E0DFB1F00}"/>
    <cellStyle name="Input 8 11 8" xfId="25742" xr:uid="{3456C08E-0456-4275-B5A0-A72DD9A545D7}"/>
    <cellStyle name="Input 8 11 9" xfId="28322" xr:uid="{96DEED36-E098-4E00-906D-E3E821555E55}"/>
    <cellStyle name="Input 8 12" xfId="6564" xr:uid="{D5F4CA3F-C0DD-4752-9A74-8D3831C770F2}"/>
    <cellStyle name="Input 8 12 10" xfId="39567" xr:uid="{6823F3A3-1117-4315-A0B0-681B5EC87970}"/>
    <cellStyle name="Input 8 12 11" xfId="35484" xr:uid="{A4B1020D-C621-4794-89EA-6FC601A2BE70}"/>
    <cellStyle name="Input 8 12 2" xfId="10512" xr:uid="{B0FB10CE-2D53-46BD-9028-1DCACDB66497}"/>
    <cellStyle name="Input 8 12 3" xfId="14681" xr:uid="{C62F9B2F-115F-4105-A490-C0C8048DE252}"/>
    <cellStyle name="Input 8 12 4" xfId="17200" xr:uid="{5F74F241-E418-466F-9F12-71A9EA233977}"/>
    <cellStyle name="Input 8 12 5" xfId="20312" xr:uid="{7E0CBC49-B3D4-474D-8F4D-7DD9A73E09FC}"/>
    <cellStyle name="Input 8 12 6" xfId="22839" xr:uid="{DAFB855A-A65A-48E3-85A9-6163AB55DE25}"/>
    <cellStyle name="Input 8 12 7" xfId="25263" xr:uid="{F4745152-21FA-48A2-A24D-E1DCDCAF3D16}"/>
    <cellStyle name="Input 8 12 8" xfId="27559" xr:uid="{13775736-9D5F-41DC-A94C-CB83A8BBFE66}"/>
    <cellStyle name="Input 8 12 9" xfId="30108" xr:uid="{F52B5A57-988E-47BB-A476-091AB47F99DE}"/>
    <cellStyle name="Input 8 13" xfId="7567" xr:uid="{B8A1641D-81C2-442E-A10B-7390D4C9ECEC}"/>
    <cellStyle name="Input 8 14" xfId="6974" xr:uid="{64CD14B1-F01A-4664-9093-81F2DAECE9A8}"/>
    <cellStyle name="Input 8 15" xfId="11093" xr:uid="{CF9BE094-BC51-4393-8FF5-86F5C5B89F7D}"/>
    <cellStyle name="Input 8 16" xfId="10894" xr:uid="{8881EF09-1F5F-45ED-BF56-FA48C10FF3F0}"/>
    <cellStyle name="Input 8 17" xfId="15502" xr:uid="{8E78F7DC-0D84-4E56-AE5E-4D26DEB10348}"/>
    <cellStyle name="Input 8 18" xfId="10926" xr:uid="{9A342053-A1D2-40B0-97CD-DC8199FFE2D7}"/>
    <cellStyle name="Input 8 19" xfId="21548" xr:uid="{F105D9BD-BE2C-43CF-83A5-FA7E6E2FA6A1}"/>
    <cellStyle name="Input 8 2" xfId="1321" xr:uid="{B9DE0845-E76D-4C8F-AAB0-99BD9F6C6DBF}"/>
    <cellStyle name="Input 8 2 10" xfId="7568" xr:uid="{2056CB2D-14E5-4D5B-8E86-F3FF9B50CDED}"/>
    <cellStyle name="Input 8 2 11" xfId="6973" xr:uid="{4AF01F57-0BF2-4A85-81D2-4CFA1660D51C}"/>
    <cellStyle name="Input 8 2 12" xfId="11092" xr:uid="{4FF64D6B-AFB1-46E7-94F0-6BD377612A16}"/>
    <cellStyle name="Input 8 2 13" xfId="10895" xr:uid="{B773062B-097F-43CB-BAA3-E45B2BF0E2FF}"/>
    <cellStyle name="Input 8 2 14" xfId="15501" xr:uid="{C95D47D2-D7BC-48D7-BE36-6575149DA81C}"/>
    <cellStyle name="Input 8 2 15" xfId="10927" xr:uid="{33788432-6795-473C-83D8-0C99FC5F41A9}"/>
    <cellStyle name="Input 8 2 16" xfId="11241" xr:uid="{C3743A29-72BA-4FFE-B8BB-0B7415FE4AC1}"/>
    <cellStyle name="Input 8 2 17" xfId="11048" xr:uid="{F4CED593-C93C-4603-8069-BC042E7B4016}"/>
    <cellStyle name="Input 8 2 18" xfId="34729" xr:uid="{EE392BFC-9ADC-473B-848A-431A47B24D83}"/>
    <cellStyle name="Input 8 2 2" xfId="1322" xr:uid="{89927C56-B63D-42A9-BA45-FEE8AF7E98B4}"/>
    <cellStyle name="Input 8 2 2 10" xfId="6972" xr:uid="{5DFF2234-27F8-4A20-9F7A-6EA70A6145E7}"/>
    <cellStyle name="Input 8 2 2 11" xfId="11091" xr:uid="{3050FDD4-3DD9-4EF7-BB2B-1D80F2A9BC70}"/>
    <cellStyle name="Input 8 2 2 12" xfId="10896" xr:uid="{247E8792-281D-4BBD-A7C2-58DB3875BB15}"/>
    <cellStyle name="Input 8 2 2 13" xfId="11219" xr:uid="{676074C9-7FAD-4D74-B7A3-871ADFBC5E33}"/>
    <cellStyle name="Input 8 2 2 14" xfId="10928" xr:uid="{23C25581-E402-4BEF-A5D4-8F8CAE7D4952}"/>
    <cellStyle name="Input 8 2 2 15" xfId="11236" xr:uid="{090CC24C-7D88-4826-8F35-5D218FCB8559}"/>
    <cellStyle name="Input 8 2 2 16" xfId="11049" xr:uid="{647CC52C-B96A-48F5-B471-7FBDC03AABA1}"/>
    <cellStyle name="Input 8 2 2 17" xfId="34730" xr:uid="{8095D501-1975-4EEE-9F3D-59A4C9B6D0AD}"/>
    <cellStyle name="Input 8 2 2 2" xfId="3730" xr:uid="{C7775B0C-32F8-4654-B8AC-7B213ACA4EF4}"/>
    <cellStyle name="Input 8 2 2 2 10" xfId="37049" xr:uid="{DB316281-35C3-4F76-A2DB-92B3BF394415}"/>
    <cellStyle name="Input 8 2 2 2 11" xfId="34385" xr:uid="{7C4B739B-9961-41AD-8E1B-293CC27DEA5F}"/>
    <cellStyle name="Input 8 2 2 2 2" xfId="7957" xr:uid="{60463986-8183-49B3-9182-DB98097F8964}"/>
    <cellStyle name="Input 8 2 2 2 3" xfId="12088" xr:uid="{C99A613C-F265-4390-8AA3-3F337AA2C722}"/>
    <cellStyle name="Input 8 2 2 2 4" xfId="8798" xr:uid="{F55ACF24-66A3-4AF7-9093-CE0CB1765A6E}"/>
    <cellStyle name="Input 8 2 2 2 5" xfId="17799" xr:uid="{7A3F28C8-EA32-4EC0-AD3B-AABB8DA7CFFA}"/>
    <cellStyle name="Input 8 2 2 2 6" xfId="8630" xr:uid="{B2177083-18F7-4A1B-8E9C-FA23A59379F8}"/>
    <cellStyle name="Input 8 2 2 2 7" xfId="11838" xr:uid="{30BCAF48-F870-4B6C-800C-424B3CAC8C7B}"/>
    <cellStyle name="Input 8 2 2 2 8" xfId="18459" xr:uid="{68E5EBF0-C2E5-4CBF-AEBD-D63A12C6EBD9}"/>
    <cellStyle name="Input 8 2 2 2 9" xfId="27948" xr:uid="{386E51C3-01E7-4ECC-A716-6AF16C1C535A}"/>
    <cellStyle name="Input 8 2 2 3" xfId="4911" xr:uid="{2AD1DA18-4AA4-4BF8-8553-DC6B05B536D2}"/>
    <cellStyle name="Input 8 2 2 3 10" xfId="37955" xr:uid="{D5F63864-252F-4670-9C49-4DBB9FA462A2}"/>
    <cellStyle name="Input 8 2 2 3 11" xfId="40012" xr:uid="{AE7D38AB-BD20-4C75-9316-454F47C69AAA}"/>
    <cellStyle name="Input 8 2 2 3 2" xfId="8972" xr:uid="{520412AF-0953-4153-990D-34628E736D55}"/>
    <cellStyle name="Input 8 2 2 3 3" xfId="13068" xr:uid="{0D5F6FF6-982C-4A90-BAF3-15F6E317020A}"/>
    <cellStyle name="Input 8 2 2 3 4" xfId="15628" xr:uid="{AB159EA8-D830-4605-B334-72F672CF69C5}"/>
    <cellStyle name="Input 8 2 2 3 5" xfId="18705" xr:uid="{B00D35E2-DD83-4928-B521-83A01ED93603}"/>
    <cellStyle name="Input 8 2 2 3 6" xfId="21247" xr:uid="{F1E00D4A-CF5F-4D26-B35E-C55BF7B32509}"/>
    <cellStyle name="Input 8 2 2 3 7" xfId="23707" xr:uid="{3419C471-804E-41AC-B267-9AB05A150B32}"/>
    <cellStyle name="Input 8 2 2 3 8" xfId="26029" xr:uid="{58E3B3A4-FA9B-4A71-98B1-E5E68188B61E}"/>
    <cellStyle name="Input 8 2 2 3 9" xfId="28594" xr:uid="{A99E3D38-4905-4EB3-A64B-0F009B9305C0}"/>
    <cellStyle name="Input 8 2 2 4" xfId="5049" xr:uid="{85F07525-9385-492A-BDE2-C7637544F068}"/>
    <cellStyle name="Input 8 2 2 4 10" xfId="38093" xr:uid="{123C7D9B-1D4B-4867-8165-70DB36273F4B}"/>
    <cellStyle name="Input 8 2 2 4 11" xfId="40796" xr:uid="{9765949A-8F5F-4612-94BC-5DC552F38AA3}"/>
    <cellStyle name="Input 8 2 2 4 2" xfId="9104" xr:uid="{AE164E24-8C26-4E25-893F-65A729643F00}"/>
    <cellStyle name="Input 8 2 2 4 3" xfId="13206" xr:uid="{AE82579C-7BA2-4803-9DFB-2FF9C881675B}"/>
    <cellStyle name="Input 8 2 2 4 4" xfId="15766" xr:uid="{C8018F9F-E7FD-41B2-98FA-4F42418689AE}"/>
    <cellStyle name="Input 8 2 2 4 5" xfId="18837" xr:uid="{B49F611D-6E8C-4C93-9E67-62EDD4AD1EC8}"/>
    <cellStyle name="Input 8 2 2 4 6" xfId="21379" xr:uid="{53FF1E6C-F40E-4F6D-978D-58BEFB5374B3}"/>
    <cellStyle name="Input 8 2 2 4 7" xfId="23839" xr:uid="{558EC425-BA11-43A3-A1A3-C3096F3F107F}"/>
    <cellStyle name="Input 8 2 2 4 8" xfId="26161" xr:uid="{4AC81E2D-F88F-493C-BB0E-711407391E62}"/>
    <cellStyle name="Input 8 2 2 4 9" xfId="28726" xr:uid="{ABAF2541-0607-414F-9092-A963FDA42F40}"/>
    <cellStyle name="Input 8 2 2 5" xfId="4252" xr:uid="{B3588A74-73E7-4674-B407-793B7A9429DC}"/>
    <cellStyle name="Input 8 2 2 5 10" xfId="37561" xr:uid="{DD6AC18A-4E0D-494D-B949-5ECD9A970DFC}"/>
    <cellStyle name="Input 8 2 2 5 11" xfId="40090" xr:uid="{4B533BFC-C137-4DD8-AA98-4FA54CF317A3}"/>
    <cellStyle name="Input 8 2 2 5 2" xfId="8469" xr:uid="{CB0825B6-FE4F-4137-8035-CEC3FFFD0975}"/>
    <cellStyle name="Input 8 2 2 5 3" xfId="12600" xr:uid="{2CD64B89-8C44-444C-A44E-8AA9FAFFA315}"/>
    <cellStyle name="Input 8 2 2 5 4" xfId="15295" xr:uid="{68686326-30F2-4625-8CB3-B1C796A28CF4}"/>
    <cellStyle name="Input 8 2 2 5 5" xfId="18308" xr:uid="{8D3AA0DC-AE1E-4BB5-834F-31377721EFC4}"/>
    <cellStyle name="Input 8 2 2 5 6" xfId="20925" xr:uid="{7619F65F-DAFE-4DFC-AAB0-15F9A80C3DDB}"/>
    <cellStyle name="Input 8 2 2 5 7" xfId="23459" xr:uid="{B940D0AA-7F52-4C5A-9709-ED55B59165F5}"/>
    <cellStyle name="Input 8 2 2 5 8" xfId="25868" xr:uid="{AAE47190-1418-4757-8077-66B2008C7FEB}"/>
    <cellStyle name="Input 8 2 2 5 9" xfId="28448" xr:uid="{0D877D19-8761-45A3-8AF0-909023D4EF96}"/>
    <cellStyle name="Input 8 2 2 6" xfId="4960" xr:uid="{C8B33098-6BED-433E-88D9-A7C1C939EE18}"/>
    <cellStyle name="Input 8 2 2 6 10" xfId="38004" xr:uid="{86BBCC84-AA69-4972-8D3A-5C8557616487}"/>
    <cellStyle name="Input 8 2 2 6 11" xfId="40758" xr:uid="{3D7F24A4-3C95-4057-A0BD-CFBE4060C75B}"/>
    <cellStyle name="Input 8 2 2 6 2" xfId="9015" xr:uid="{ABE34459-6E69-4024-9C30-0347FD68821F}"/>
    <cellStyle name="Input 8 2 2 6 3" xfId="13117" xr:uid="{903E7E23-6E91-406F-8F04-566C075EFB88}"/>
    <cellStyle name="Input 8 2 2 6 4" xfId="15677" xr:uid="{9BBBF82A-D44F-4D55-82B8-EAADBDC15990}"/>
    <cellStyle name="Input 8 2 2 6 5" xfId="18748" xr:uid="{DEBCF8DA-FCDA-4368-9477-FD10B84E8302}"/>
    <cellStyle name="Input 8 2 2 6 6" xfId="21290" xr:uid="{DFE57DDA-347E-4ABE-A19F-17DC0AF13A26}"/>
    <cellStyle name="Input 8 2 2 6 7" xfId="23750" xr:uid="{4EBDA10C-26AD-4C1F-A9A9-B0632910161E}"/>
    <cellStyle name="Input 8 2 2 6 8" xfId="26072" xr:uid="{DC3814FA-613B-4CF0-B150-3F63F11225E5}"/>
    <cellStyle name="Input 8 2 2 6 9" xfId="28637" xr:uid="{BD81BEDF-D1F7-435D-B20F-D567A7FCA9CB}"/>
    <cellStyle name="Input 8 2 2 7" xfId="4128" xr:uid="{40880EA7-362C-424F-B5DE-D9A51C8A1BDA}"/>
    <cellStyle name="Input 8 2 2 7 10" xfId="37437" xr:uid="{E14EFC6C-B8FC-44D3-96AB-AF5C92DC997B}"/>
    <cellStyle name="Input 8 2 2 7 11" xfId="40971" xr:uid="{BC014971-4A66-40D9-9CDE-F2663059887C}"/>
    <cellStyle name="Input 8 2 2 7 2" xfId="8345" xr:uid="{15A3F226-18F1-4E10-8927-D056A5FEC424}"/>
    <cellStyle name="Input 8 2 2 7 3" xfId="12476" xr:uid="{04345890-F2EA-4045-B4FB-36AEAF66927B}"/>
    <cellStyle name="Input 8 2 2 7 4" xfId="15171" xr:uid="{F0475221-15DA-4A02-B756-6DBC4FE2DF45}"/>
    <cellStyle name="Input 8 2 2 7 5" xfId="18184" xr:uid="{8E06F5A9-BC26-464F-B663-5C25A2E8A248}"/>
    <cellStyle name="Input 8 2 2 7 6" xfId="20801" xr:uid="{E9A096B2-9E60-4F18-9A7B-CEB5D0927B5F}"/>
    <cellStyle name="Input 8 2 2 7 7" xfId="23335" xr:uid="{D382D88B-3A64-48BF-BB25-22AB6CC53323}"/>
    <cellStyle name="Input 8 2 2 7 8" xfId="25744" xr:uid="{38195BBF-FD9D-426D-BC0C-968294F690A6}"/>
    <cellStyle name="Input 8 2 2 7 9" xfId="28324" xr:uid="{8DF8BA66-1FBC-4F88-88B4-44D7F4936686}"/>
    <cellStyle name="Input 8 2 2 8" xfId="6566" xr:uid="{A9AA188C-D5F3-4DA1-BA81-93D905450EB5}"/>
    <cellStyle name="Input 8 2 2 8 10" xfId="39569" xr:uid="{B91F23EA-AD61-4CE1-84C6-0F9E54979947}"/>
    <cellStyle name="Input 8 2 2 8 11" xfId="35479" xr:uid="{AB19C12A-73CF-4D38-B4FA-F4E3952EAE31}"/>
    <cellStyle name="Input 8 2 2 8 2" xfId="10514" xr:uid="{4A3C5911-A278-4D71-A661-956064BBFAB4}"/>
    <cellStyle name="Input 8 2 2 8 3" xfId="14683" xr:uid="{1F9034B5-6E26-42F2-A707-AA3CBD44BE53}"/>
    <cellStyle name="Input 8 2 2 8 4" xfId="17202" xr:uid="{C0AAA65E-EBAA-461A-9FDD-20ED1B02359D}"/>
    <cellStyle name="Input 8 2 2 8 5" xfId="20314" xr:uid="{F6EF1D4A-E1BC-483D-B154-C8B7BFE4CA88}"/>
    <cellStyle name="Input 8 2 2 8 6" xfId="22841" xr:uid="{E1703FF2-1EEA-458E-A3D2-8C2588ECB001}"/>
    <cellStyle name="Input 8 2 2 8 7" xfId="25265" xr:uid="{D2CAD988-81A8-4D88-A846-A0DA92AACBCF}"/>
    <cellStyle name="Input 8 2 2 8 8" xfId="27561" xr:uid="{925F571B-0332-40A2-A7E2-92FC61CCFDCD}"/>
    <cellStyle name="Input 8 2 2 8 9" xfId="30110" xr:uid="{73EF4218-C6C4-4551-B3FB-57C3C7F5AFCA}"/>
    <cellStyle name="Input 8 2 2 9" xfId="7569" xr:uid="{36D5860A-2AE5-4040-8E5D-CC237CCE5401}"/>
    <cellStyle name="Input 8 2 3" xfId="3729" xr:uid="{4D1E3F5B-3A90-4CDB-93ED-E00D385C969D}"/>
    <cellStyle name="Input 8 2 3 10" xfId="37048" xr:uid="{7D44EA0F-9E66-4955-A770-72B80890CA50}"/>
    <cellStyle name="Input 8 2 3 11" xfId="37618" xr:uid="{4F1CC622-6D3E-4AC2-88B1-1EE6A0E977F7}"/>
    <cellStyle name="Input 8 2 3 2" xfId="7956" xr:uid="{498C24D0-F62C-4899-B4E6-71E12B9E2DC6}"/>
    <cellStyle name="Input 8 2 3 3" xfId="12087" xr:uid="{990DE26A-E3DD-4EF4-904F-A5F1E8E91446}"/>
    <cellStyle name="Input 8 2 3 4" xfId="7346" xr:uid="{DB555362-82D9-4EBB-8C19-51BB9C8A04FC}"/>
    <cellStyle name="Input 8 2 3 5" xfId="17798" xr:uid="{D8FD1B25-4152-49F2-A014-FEA30021DB84}"/>
    <cellStyle name="Input 8 2 3 6" xfId="7176" xr:uid="{DA811E4D-2A95-419A-88A7-689C71A349E1}"/>
    <cellStyle name="Input 8 2 3 7" xfId="13721" xr:uid="{30FBD579-2CF6-4471-B79B-DB9CDADBDB7A}"/>
    <cellStyle name="Input 8 2 3 8" xfId="18456" xr:uid="{0480D2CC-AC16-4091-878A-8AB07F5A0064}"/>
    <cellStyle name="Input 8 2 3 9" xfId="27947" xr:uid="{B510E0C4-153A-42E4-9218-F7B680487FF6}"/>
    <cellStyle name="Input 8 2 4" xfId="4910" xr:uid="{556C886E-7918-4C32-96AA-9A632A2330AC}"/>
    <cellStyle name="Input 8 2 4 10" xfId="37954" xr:uid="{3BAD89B0-B318-450B-8700-047AED741653}"/>
    <cellStyle name="Input 8 2 4 11" xfId="40936" xr:uid="{EBB53040-A212-441D-B81D-F8017FAB6683}"/>
    <cellStyle name="Input 8 2 4 2" xfId="8971" xr:uid="{BC98C666-8F08-4721-AA06-F866CDFFC174}"/>
    <cellStyle name="Input 8 2 4 3" xfId="13067" xr:uid="{623F7FFB-447C-40F6-8955-5B9393EE74CA}"/>
    <cellStyle name="Input 8 2 4 4" xfId="15627" xr:uid="{3D7ED7CD-C581-4AA1-9110-040D2489BA16}"/>
    <cellStyle name="Input 8 2 4 5" xfId="18704" xr:uid="{F64EB5FE-B617-4B37-9A22-726474114060}"/>
    <cellStyle name="Input 8 2 4 6" xfId="21246" xr:uid="{3B7685E7-3740-4270-BF86-6642DDBFAB7D}"/>
    <cellStyle name="Input 8 2 4 7" xfId="23706" xr:uid="{6E4AC4AA-9879-4206-ADF5-36570BC898B4}"/>
    <cellStyle name="Input 8 2 4 8" xfId="26028" xr:uid="{ED378B0B-98A9-4CE0-A508-905C50793E66}"/>
    <cellStyle name="Input 8 2 4 9" xfId="28593" xr:uid="{C136E224-0415-4FA7-8DC1-AD58596D80DD}"/>
    <cellStyle name="Input 8 2 5" xfId="5050" xr:uid="{84CB2042-8184-4F98-96B9-0E83F35AB919}"/>
    <cellStyle name="Input 8 2 5 10" xfId="38094" xr:uid="{07737F39-00DA-42E5-8C63-9F1E1B77EC64}"/>
    <cellStyle name="Input 8 2 5 11" xfId="34549" xr:uid="{B69B13E3-3F1B-4F14-8009-A900983D25F3}"/>
    <cellStyle name="Input 8 2 5 2" xfId="9105" xr:uid="{17C1AECB-B25B-4128-81F1-0CE144D8B347}"/>
    <cellStyle name="Input 8 2 5 3" xfId="13207" xr:uid="{39164E06-19D0-4376-B70F-70D57B03AEDB}"/>
    <cellStyle name="Input 8 2 5 4" xfId="15767" xr:uid="{3E4EAB72-1B0A-4A1D-A1EF-EEC83A3DF8AA}"/>
    <cellStyle name="Input 8 2 5 5" xfId="18838" xr:uid="{7E6ACDA9-ECA8-4C0A-AAF9-F2A4B858ED66}"/>
    <cellStyle name="Input 8 2 5 6" xfId="21380" xr:uid="{FD63DAAF-7635-4D16-BBF7-48DFBD5E6235}"/>
    <cellStyle name="Input 8 2 5 7" xfId="23840" xr:uid="{C8AF709C-EA5A-44B1-A3BE-07720C8E8491}"/>
    <cellStyle name="Input 8 2 5 8" xfId="26162" xr:uid="{91F6A53A-FD68-4673-A915-B215D4BE9862}"/>
    <cellStyle name="Input 8 2 5 9" xfId="28727" xr:uid="{3363B98F-E623-4350-9FCF-20C51AA79777}"/>
    <cellStyle name="Input 8 2 6" xfId="4251" xr:uid="{24A8B426-EA15-40F4-AF42-98DD13BCC30B}"/>
    <cellStyle name="Input 8 2 6 10" xfId="37560" xr:uid="{89A0EE34-6A1C-4FE0-830A-282C190B5D36}"/>
    <cellStyle name="Input 8 2 6 11" xfId="40682" xr:uid="{A0BAA059-D135-413F-8873-CAE0BE26E127}"/>
    <cellStyle name="Input 8 2 6 2" xfId="8468" xr:uid="{293BFB1C-3069-439E-9076-674026B78AE1}"/>
    <cellStyle name="Input 8 2 6 3" xfId="12599" xr:uid="{EAC88B08-CD72-434E-8085-50190C5D648C}"/>
    <cellStyle name="Input 8 2 6 4" xfId="15294" xr:uid="{388F5D6C-31BB-4531-8CE4-ECC82F1D09B2}"/>
    <cellStyle name="Input 8 2 6 5" xfId="18307" xr:uid="{6E623C2D-9A5A-4685-A2DB-0A83E4367193}"/>
    <cellStyle name="Input 8 2 6 6" xfId="20924" xr:uid="{7078F615-F73B-4D5F-BFFF-9D8065A6B43E}"/>
    <cellStyle name="Input 8 2 6 7" xfId="23458" xr:uid="{C69972EF-413B-4E81-B9B5-E4D74F20F324}"/>
    <cellStyle name="Input 8 2 6 8" xfId="25867" xr:uid="{A16FB8BF-8C5A-4234-9E8D-7E932282071E}"/>
    <cellStyle name="Input 8 2 6 9" xfId="28447" xr:uid="{1E280908-6C33-4D62-8A7E-275ADF234C0A}"/>
    <cellStyle name="Input 8 2 7" xfId="4961" xr:uid="{C0D18C05-17B4-4A6B-8908-49EE09BA4CED}"/>
    <cellStyle name="Input 8 2 7 10" xfId="38005" xr:uid="{16E9DF48-2BC4-42BD-8220-2E7E9D9EC60A}"/>
    <cellStyle name="Input 8 2 7 11" xfId="34526" xr:uid="{7568424D-B832-4D7D-AD14-106D0AC42DB6}"/>
    <cellStyle name="Input 8 2 7 2" xfId="9016" xr:uid="{B43595CB-8639-4603-BEF1-14C5B2A55B93}"/>
    <cellStyle name="Input 8 2 7 3" xfId="13118" xr:uid="{FC378D21-AFFF-416F-9ADA-ADAF2DE1EF60}"/>
    <cellStyle name="Input 8 2 7 4" xfId="15678" xr:uid="{A3BF7755-F51E-4F2E-A109-2A61D4CF9876}"/>
    <cellStyle name="Input 8 2 7 5" xfId="18749" xr:uid="{310EF0ED-03FD-4CB9-B9A0-C7DA4D3066A2}"/>
    <cellStyle name="Input 8 2 7 6" xfId="21291" xr:uid="{B34EB79E-2A49-4B4A-89A1-CCA3F21F7CC1}"/>
    <cellStyle name="Input 8 2 7 7" xfId="23751" xr:uid="{D575CB38-49E9-48E0-94A2-8972777542B9}"/>
    <cellStyle name="Input 8 2 7 8" xfId="26073" xr:uid="{3D0BF7A9-82B4-4F35-AB22-46E636C1F526}"/>
    <cellStyle name="Input 8 2 7 9" xfId="28638" xr:uid="{C6402594-1DF1-4068-871D-56344981218B}"/>
    <cellStyle name="Input 8 2 8" xfId="4127" xr:uid="{AEAD66BE-E801-4730-9AD2-B82336395C01}"/>
    <cellStyle name="Input 8 2 8 10" xfId="37436" xr:uid="{070BDB1A-7D43-47AE-B943-7821C059DB20}"/>
    <cellStyle name="Input 8 2 8 11" xfId="39974" xr:uid="{C1BD4B02-398A-4757-9D4B-7DCBEABDE7D3}"/>
    <cellStyle name="Input 8 2 8 2" xfId="8344" xr:uid="{21DDBA7C-F58A-4C5D-9E0C-990DD847E18F}"/>
    <cellStyle name="Input 8 2 8 3" xfId="12475" xr:uid="{459A3193-C432-4285-91E9-D27CC801080B}"/>
    <cellStyle name="Input 8 2 8 4" xfId="15170" xr:uid="{27911A33-0461-4453-97D6-0B3084643EBD}"/>
    <cellStyle name="Input 8 2 8 5" xfId="18183" xr:uid="{44FD1DDE-2C71-4A40-AA21-FD43669A412B}"/>
    <cellStyle name="Input 8 2 8 6" xfId="20800" xr:uid="{EB1BDA52-E252-4BE2-8CED-CFFC567D1A2E}"/>
    <cellStyle name="Input 8 2 8 7" xfId="23334" xr:uid="{28CF9277-02B9-4424-A8EE-FE40410BC74B}"/>
    <cellStyle name="Input 8 2 8 8" xfId="25743" xr:uid="{1C101659-5647-4714-A1C1-3E56AC4D2044}"/>
    <cellStyle name="Input 8 2 8 9" xfId="28323" xr:uid="{EB61391D-C9E4-48A8-BD10-8285AD6FEC8D}"/>
    <cellStyle name="Input 8 2 9" xfId="6565" xr:uid="{FDC1550D-DB42-4AAC-A6BC-284D966BCF01}"/>
    <cellStyle name="Input 8 2 9 10" xfId="39568" xr:uid="{41CB2D51-D96A-4AD9-B674-17177648E11A}"/>
    <cellStyle name="Input 8 2 9 11" xfId="35483" xr:uid="{E8088B1C-18DD-4259-A6EC-EAF8E8280FC7}"/>
    <cellStyle name="Input 8 2 9 2" xfId="10513" xr:uid="{217390A7-7880-41BB-B4D9-22180DC3BD24}"/>
    <cellStyle name="Input 8 2 9 3" xfId="14682" xr:uid="{C5B74C88-471A-4A9B-9D0B-62861B8A8B51}"/>
    <cellStyle name="Input 8 2 9 4" xfId="17201" xr:uid="{3B9C3F73-FF72-4CFE-BBDA-9CFFA1314762}"/>
    <cellStyle name="Input 8 2 9 5" xfId="20313" xr:uid="{074F7FF4-7F65-46EC-9DC5-CD62F2E4EF54}"/>
    <cellStyle name="Input 8 2 9 6" xfId="22840" xr:uid="{813FDF4E-356F-4772-912C-A873533A8219}"/>
    <cellStyle name="Input 8 2 9 7" xfId="25264" xr:uid="{0DB1325C-3822-4FA7-93CA-1992B81C88E3}"/>
    <cellStyle name="Input 8 2 9 8" xfId="27560" xr:uid="{981BDF52-F29C-4413-9F2C-A70B9327A055}"/>
    <cellStyle name="Input 8 2 9 9" xfId="30109" xr:uid="{8939253D-36A7-4761-85D2-06353C84673F}"/>
    <cellStyle name="Input 8 20" xfId="11047" xr:uid="{E44C7D51-43FD-4057-8DB9-6C538BCBDCF9}"/>
    <cellStyle name="Input 8 21" xfId="31599" xr:uid="{FE15747C-5B69-4240-9FEA-AC4930478980}"/>
    <cellStyle name="Input 8 22" xfId="34728" xr:uid="{005128A8-C3CE-48A2-AACF-2EA9A59C0B2E}"/>
    <cellStyle name="Input 8 3" xfId="1323" xr:uid="{BED7D1FB-1054-41DA-BCF4-DDBAB2D46AD0}"/>
    <cellStyle name="Input 8 3 10" xfId="7570" xr:uid="{1CF134ED-BC5C-40AD-B088-CBF44C385998}"/>
    <cellStyle name="Input 8 3 11" xfId="6971" xr:uid="{7D714ADD-CF53-4B62-8438-126EFE3BB56D}"/>
    <cellStyle name="Input 8 3 12" xfId="11090" xr:uid="{ADB5BE27-D5F1-4479-B2CF-BB4A640EFDD1}"/>
    <cellStyle name="Input 8 3 13" xfId="10897" xr:uid="{750412CA-4E70-44CD-B67F-8AAE12DDBDD9}"/>
    <cellStyle name="Input 8 3 14" xfId="11218" xr:uid="{DCDB6D6C-B76A-4FF3-9496-E4B0CB320F3E}"/>
    <cellStyle name="Input 8 3 15" xfId="10929" xr:uid="{F65B1B01-5710-4362-B398-AAFF1059FCE5}"/>
    <cellStyle name="Input 8 3 16" xfId="15489" xr:uid="{3905466D-8FCF-4F09-AF93-9DA7AC0E7E16}"/>
    <cellStyle name="Input 8 3 17" xfId="11050" xr:uid="{C274D072-4F99-4C6B-B221-92C1633B8F9F}"/>
    <cellStyle name="Input 8 3 18" xfId="34731" xr:uid="{13C80408-DA82-45F7-9C4C-74DD0CE34A80}"/>
    <cellStyle name="Input 8 3 2" xfId="1324" xr:uid="{C46FD6AE-DF6F-4FC2-9C20-D46202E7D1BD}"/>
    <cellStyle name="Input 8 3 2 10" xfId="9244" xr:uid="{EDC1E52E-BAEC-41FD-904F-7A782CCA1D21}"/>
    <cellStyle name="Input 8 3 2 11" xfId="11089" xr:uid="{BA66237F-D424-47C0-A496-E74EF338367E}"/>
    <cellStyle name="Input 8 3 2 12" xfId="10898" xr:uid="{D45ABDB6-2266-46F7-8097-6D7838EDC2AC}"/>
    <cellStyle name="Input 8 3 2 13" xfId="15504" xr:uid="{D81CA682-154B-43EC-9A3B-30FC11DBA079}"/>
    <cellStyle name="Input 8 3 2 14" xfId="10930" xr:uid="{30D05099-77A3-4099-8180-5ACA664F4BA7}"/>
    <cellStyle name="Input 8 3 2 15" xfId="15510" xr:uid="{7219751D-6B34-465C-B592-8A23C7F10562}"/>
    <cellStyle name="Input 8 3 2 16" xfId="11051" xr:uid="{E1043003-A559-42A5-A8C4-BDE355AB337B}"/>
    <cellStyle name="Input 8 3 2 17" xfId="34732" xr:uid="{557CA4D6-7FE2-4D50-A031-839EBF12198D}"/>
    <cellStyle name="Input 8 3 2 2" xfId="3732" xr:uid="{2DE0A846-AF2B-487D-84FA-5872B4325A3F}"/>
    <cellStyle name="Input 8 3 2 2 10" xfId="37051" xr:uid="{C430A41C-D751-4EE8-A251-D1B06E53535F}"/>
    <cellStyle name="Input 8 3 2 2 11" xfId="37617" xr:uid="{F100B045-D777-41F1-8487-E8869D9CD4FB}"/>
    <cellStyle name="Input 8 3 2 2 2" xfId="7959" xr:uid="{2CCC6A20-EA85-426B-A925-7B1CFC67674B}"/>
    <cellStyle name="Input 8 3 2 2 3" xfId="12090" xr:uid="{A0DB368D-C514-4631-BBA3-FE6333C42432}"/>
    <cellStyle name="Input 8 3 2 2 4" xfId="7347" xr:uid="{90B81BDE-59F5-49AF-B776-97981ABC6790}"/>
    <cellStyle name="Input 8 3 2 2 5" xfId="17801" xr:uid="{210C31E9-1DF1-4750-8E99-59F4107117D4}"/>
    <cellStyle name="Input 8 3 2 2 6" xfId="12810" xr:uid="{AB1079DC-02BC-4982-96F6-0A9E7E69D0E6}"/>
    <cellStyle name="Input 8 3 2 2 7" xfId="11840" xr:uid="{F0133E96-F60F-44B2-A4DE-D425312E2322}"/>
    <cellStyle name="Input 8 3 2 2 8" xfId="18457" xr:uid="{FC6C0880-6AFB-4385-9D68-29B847FE29F0}"/>
    <cellStyle name="Input 8 3 2 2 9" xfId="27950" xr:uid="{63FC4EDB-A8E6-43DF-B23C-ACFD852E8901}"/>
    <cellStyle name="Input 8 3 2 3" xfId="4913" xr:uid="{BD04FE79-5AD1-4E63-95A0-6D051F9CEBE1}"/>
    <cellStyle name="Input 8 3 2 3 10" xfId="37957" xr:uid="{CC50014A-E635-49E1-AA75-BBBDAFF6255D}"/>
    <cellStyle name="Input 8 3 2 3 11" xfId="40072" xr:uid="{90878486-4F0C-403E-BB63-501CA1F009BC}"/>
    <cellStyle name="Input 8 3 2 3 2" xfId="8974" xr:uid="{63403586-8140-4E12-862F-50C4B2B4DC09}"/>
    <cellStyle name="Input 8 3 2 3 3" xfId="13070" xr:uid="{66A9E5F0-8EF0-4F40-9226-F09E11197C78}"/>
    <cellStyle name="Input 8 3 2 3 4" xfId="15630" xr:uid="{E6CC1F9A-329C-4EAF-A11A-8FBEC6EAE846}"/>
    <cellStyle name="Input 8 3 2 3 5" xfId="18707" xr:uid="{B1CE1958-45E0-44FB-A4CA-0E78A61B7172}"/>
    <cellStyle name="Input 8 3 2 3 6" xfId="21249" xr:uid="{E69BF364-6D79-4279-980F-E0A9AF08A6C0}"/>
    <cellStyle name="Input 8 3 2 3 7" xfId="23709" xr:uid="{56F195EE-F965-48DD-858C-4002EDDBE564}"/>
    <cellStyle name="Input 8 3 2 3 8" xfId="26031" xr:uid="{C6FE155E-359D-4585-8C72-9A279F0D9BF7}"/>
    <cellStyle name="Input 8 3 2 3 9" xfId="28596" xr:uid="{AE0767A5-7332-4B3F-9506-09FA27199EA2}"/>
    <cellStyle name="Input 8 3 2 4" xfId="5047" xr:uid="{2D1071E2-27CD-4693-A823-1E94E9FC643E}"/>
    <cellStyle name="Input 8 3 2 4 10" xfId="38091" xr:uid="{8AABF6E6-0E71-4D4F-BCF9-C8C2ACF8711B}"/>
    <cellStyle name="Input 8 3 2 4 11" xfId="37779" xr:uid="{A82DB1C7-4FC1-442A-BB27-74592FA5C045}"/>
    <cellStyle name="Input 8 3 2 4 2" xfId="9102" xr:uid="{38E91189-A364-49C4-BF61-5F182F06ACC1}"/>
    <cellStyle name="Input 8 3 2 4 3" xfId="13204" xr:uid="{8C367877-CD70-47FE-B19A-801143CD9361}"/>
    <cellStyle name="Input 8 3 2 4 4" xfId="15764" xr:uid="{F1DA0B33-74D1-4D1C-B499-4B76EAD60CE0}"/>
    <cellStyle name="Input 8 3 2 4 5" xfId="18835" xr:uid="{818963EA-8CB1-47F7-93F1-FF7F810FE039}"/>
    <cellStyle name="Input 8 3 2 4 6" xfId="21377" xr:uid="{8C418BD4-DF09-47A6-8FE0-F7060D63AC07}"/>
    <cellStyle name="Input 8 3 2 4 7" xfId="23837" xr:uid="{769BE576-3B6D-4A04-A048-B279A0B0CF3C}"/>
    <cellStyle name="Input 8 3 2 4 8" xfId="26159" xr:uid="{3E15FB4E-0961-4C7B-A821-53AEBA1F4679}"/>
    <cellStyle name="Input 8 3 2 4 9" xfId="28724" xr:uid="{274D2DF3-1288-474B-BF9F-62A673405C70}"/>
    <cellStyle name="Input 8 3 2 5" xfId="4254" xr:uid="{5C6939F8-CAE6-45E2-9061-9E0AB945A810}"/>
    <cellStyle name="Input 8 3 2 5 10" xfId="37563" xr:uid="{90A0F2E5-32A0-4A20-B6FA-F7E85FEA934F}"/>
    <cellStyle name="Input 8 3 2 5 11" xfId="40613" xr:uid="{4BAE0CFF-C55E-4B9C-932D-BC382DFE18D1}"/>
    <cellStyle name="Input 8 3 2 5 2" xfId="8471" xr:uid="{43CE5A84-EC25-471F-A70F-7AC96F410355}"/>
    <cellStyle name="Input 8 3 2 5 3" xfId="12602" xr:uid="{BD190671-8861-4F2C-B7E8-CF244EDA3AC0}"/>
    <cellStyle name="Input 8 3 2 5 4" xfId="15297" xr:uid="{5E40734B-719A-4839-8DCF-8B48A974BA7F}"/>
    <cellStyle name="Input 8 3 2 5 5" xfId="18310" xr:uid="{EF37E0D1-B144-4803-A57D-EA408AA37FF0}"/>
    <cellStyle name="Input 8 3 2 5 6" xfId="20927" xr:uid="{097149B5-4F61-40B6-85C8-5D1A847367E0}"/>
    <cellStyle name="Input 8 3 2 5 7" xfId="23461" xr:uid="{CE53885B-A894-4757-A5FC-5BE5B7BBDAF5}"/>
    <cellStyle name="Input 8 3 2 5 8" xfId="25870" xr:uid="{E951D78B-2476-4659-9803-F8D3E04FC60E}"/>
    <cellStyle name="Input 8 3 2 5 9" xfId="28450" xr:uid="{80C01DCB-D08A-4E3C-94A9-010978478E34}"/>
    <cellStyle name="Input 8 3 2 6" xfId="4958" xr:uid="{02B81F47-8D5F-4D05-AC78-B48F55C97DC8}"/>
    <cellStyle name="Input 8 3 2 6 10" xfId="38002" xr:uid="{25C4F377-EE22-483D-B9B4-873C80EA101C}"/>
    <cellStyle name="Input 8 3 2 6 11" xfId="40932" xr:uid="{2DCEEFA9-599F-4720-8E66-7836F31C372F}"/>
    <cellStyle name="Input 8 3 2 6 2" xfId="9013" xr:uid="{A1C9ECFF-1A07-45A0-9E95-B76B4E598DCA}"/>
    <cellStyle name="Input 8 3 2 6 3" xfId="13115" xr:uid="{D645B05B-02F2-42E3-BAB7-48A8D42A4E05}"/>
    <cellStyle name="Input 8 3 2 6 4" xfId="15675" xr:uid="{8528C3BF-07BF-451C-A335-BA3726AE6B5F}"/>
    <cellStyle name="Input 8 3 2 6 5" xfId="18746" xr:uid="{2C4700D6-3FDD-40DD-8225-063A418E70CD}"/>
    <cellStyle name="Input 8 3 2 6 6" xfId="21288" xr:uid="{DA7BB024-C2CE-4FA0-BF0D-3B9B958FC6A6}"/>
    <cellStyle name="Input 8 3 2 6 7" xfId="23748" xr:uid="{32567BB6-BDDC-41FA-8EBA-72B20A11445A}"/>
    <cellStyle name="Input 8 3 2 6 8" xfId="26070" xr:uid="{6B34AD67-7579-47C7-A81B-3D294015455D}"/>
    <cellStyle name="Input 8 3 2 6 9" xfId="28635" xr:uid="{B6C97712-AAF7-452D-87E0-F37C42A9001F}"/>
    <cellStyle name="Input 8 3 2 7" xfId="4130" xr:uid="{B0EBDFD0-0221-435C-939D-60F3E1C424E1}"/>
    <cellStyle name="Input 8 3 2 7 10" xfId="37439" xr:uid="{6763DFB6-5EDB-4B1D-BF2E-20DC32C5AA62}"/>
    <cellStyle name="Input 8 3 2 7 11" xfId="40667" xr:uid="{103B82D4-59B9-41EE-A500-695059199EEB}"/>
    <cellStyle name="Input 8 3 2 7 2" xfId="8347" xr:uid="{72A96D83-6E2C-4349-B545-DF8A4B98072A}"/>
    <cellStyle name="Input 8 3 2 7 3" xfId="12478" xr:uid="{A39B755F-9132-428C-97A9-76FB68EDD8DA}"/>
    <cellStyle name="Input 8 3 2 7 4" xfId="15173" xr:uid="{FA7E0F02-29CB-4F65-89AC-C5BEF368533F}"/>
    <cellStyle name="Input 8 3 2 7 5" xfId="18186" xr:uid="{46CB2BCC-D217-41EF-8834-EDD3C85FC8B8}"/>
    <cellStyle name="Input 8 3 2 7 6" xfId="20803" xr:uid="{1500F9C2-85D9-432C-9AF1-5CA054BEDB4F}"/>
    <cellStyle name="Input 8 3 2 7 7" xfId="23337" xr:uid="{79711FB2-4341-4FB8-9234-A6F7AD253E43}"/>
    <cellStyle name="Input 8 3 2 7 8" xfId="25746" xr:uid="{4DA8EC24-4D1F-447A-9FBB-CBB5D040AEB5}"/>
    <cellStyle name="Input 8 3 2 7 9" xfId="28326" xr:uid="{A47FF639-7E8C-4C06-89B9-37EC8D1A8661}"/>
    <cellStyle name="Input 8 3 2 8" xfId="6568" xr:uid="{7EEE59A2-6C60-4B68-AC23-13BD0796D600}"/>
    <cellStyle name="Input 8 3 2 8 10" xfId="39571" xr:uid="{3003D25A-0D4E-4E78-B6AF-A7688E9EFBA0}"/>
    <cellStyle name="Input 8 3 2 8 11" xfId="35471" xr:uid="{FDADF16A-3A8F-4113-A6FC-B0998FF5441A}"/>
    <cellStyle name="Input 8 3 2 8 2" xfId="10516" xr:uid="{A332A204-4FCA-4F4E-9553-79BF295B21F1}"/>
    <cellStyle name="Input 8 3 2 8 3" xfId="14685" xr:uid="{356691F5-4BB8-4444-93B1-77F39B3F7CD1}"/>
    <cellStyle name="Input 8 3 2 8 4" xfId="17204" xr:uid="{123C769F-F532-4F10-9A03-79A5DE7056CF}"/>
    <cellStyle name="Input 8 3 2 8 5" xfId="20316" xr:uid="{29B83235-9FB8-4319-A9DB-561B07D20CC0}"/>
    <cellStyle name="Input 8 3 2 8 6" xfId="22843" xr:uid="{093D1CB6-F58B-4F9E-853F-5FE30138525A}"/>
    <cellStyle name="Input 8 3 2 8 7" xfId="25267" xr:uid="{02383B5D-7076-4600-A469-D6E8A385A970}"/>
    <cellStyle name="Input 8 3 2 8 8" xfId="27563" xr:uid="{B0EA723B-4A7C-4A18-8233-62C46F19050F}"/>
    <cellStyle name="Input 8 3 2 8 9" xfId="30112" xr:uid="{C3AAFF27-47D7-4987-9677-C38799CF4EAD}"/>
    <cellStyle name="Input 8 3 2 9" xfId="7571" xr:uid="{7B5FE22A-0C61-4E4F-B289-35460A668A7F}"/>
    <cellStyle name="Input 8 3 3" xfId="3731" xr:uid="{CDFEB342-1287-4FD7-A92E-A1976D049DE1}"/>
    <cellStyle name="Input 8 3 3 10" xfId="37050" xr:uid="{4CB4AA43-E533-4D89-9911-ADE3B3345824}"/>
    <cellStyle name="Input 8 3 3 11" xfId="37620" xr:uid="{7B37FA84-1E1F-4327-80C7-86D7E6ED3121}"/>
    <cellStyle name="Input 8 3 3 2" xfId="7958" xr:uid="{080C236A-D20B-453B-B6BD-EA4A0EFD2778}"/>
    <cellStyle name="Input 8 3 3 3" xfId="12089" xr:uid="{A9454AD2-28CD-4D42-BDF6-053A6F115FA7}"/>
    <cellStyle name="Input 8 3 3 4" xfId="8797" xr:uid="{2E9E7001-A9B9-4605-AB17-FCD8D62DA22D}"/>
    <cellStyle name="Input 8 3 3 5" xfId="17800" xr:uid="{FC72BDA4-55E0-401E-88AB-C7001A5FA9DB}"/>
    <cellStyle name="Input 8 3 3 6" xfId="12807" xr:uid="{8C4F03DD-D746-4F06-BBCD-A3A6FD73D766}"/>
    <cellStyle name="Input 8 3 3 7" xfId="11839" xr:uid="{4F708CCC-5D4D-4E02-A892-A54CA107473C}"/>
    <cellStyle name="Input 8 3 3 8" xfId="7088" xr:uid="{67A51EF7-84E4-4B24-96E0-3DDD72670E03}"/>
    <cellStyle name="Input 8 3 3 9" xfId="27949" xr:uid="{26CD9CB9-96C9-42A3-B0DD-68B6038AA9B3}"/>
    <cellStyle name="Input 8 3 4" xfId="4912" xr:uid="{9F364A7E-72D1-4E47-9433-BF8C90FA678F}"/>
    <cellStyle name="Input 8 3 4 10" xfId="37956" xr:uid="{DF28FDD5-6EC8-4F3E-8F58-C58230CDEDD5}"/>
    <cellStyle name="Input 8 3 4 11" xfId="40754" xr:uid="{3739022C-DE9E-4C2B-B7CB-6DA9EBB4E388}"/>
    <cellStyle name="Input 8 3 4 2" xfId="8973" xr:uid="{D1653787-4574-4669-B0D7-19DE04DB2CAE}"/>
    <cellStyle name="Input 8 3 4 3" xfId="13069" xr:uid="{4C721860-3903-42B2-AD18-352540264957}"/>
    <cellStyle name="Input 8 3 4 4" xfId="15629" xr:uid="{3FAEE0D4-729A-4802-8E0B-AF6E5DD1AC30}"/>
    <cellStyle name="Input 8 3 4 5" xfId="18706" xr:uid="{7C0A0418-545D-42F8-A0DD-C88F7C70C5B1}"/>
    <cellStyle name="Input 8 3 4 6" xfId="21248" xr:uid="{07D1FFC9-835E-4778-AB00-DB17FC39C351}"/>
    <cellStyle name="Input 8 3 4 7" xfId="23708" xr:uid="{27CA68BF-B11D-41B8-B1DB-58387B664FEE}"/>
    <cellStyle name="Input 8 3 4 8" xfId="26030" xr:uid="{4EA16F69-F50E-4031-BF7C-1C45AED465F4}"/>
    <cellStyle name="Input 8 3 4 9" xfId="28595" xr:uid="{CB678688-C25F-48F9-BC89-695870B34099}"/>
    <cellStyle name="Input 8 3 5" xfId="5048" xr:uid="{FFDAC43B-B6D3-4F94-B42F-2D9DF3BB0CB5}"/>
    <cellStyle name="Input 8 3 5 10" xfId="38092" xr:uid="{764E1B0F-B004-441E-A32D-61972A700E67}"/>
    <cellStyle name="Input 8 3 5 11" xfId="37768" xr:uid="{B77F01FD-C919-4DF9-999E-4CC3BC76343D}"/>
    <cellStyle name="Input 8 3 5 2" xfId="9103" xr:uid="{7510776A-5FE1-45EA-ACD9-7926C91ED24C}"/>
    <cellStyle name="Input 8 3 5 3" xfId="13205" xr:uid="{CD837F31-9758-436A-AE01-BC9C774A3252}"/>
    <cellStyle name="Input 8 3 5 4" xfId="15765" xr:uid="{7DD819E3-9AC0-4BE2-AF85-981561974C19}"/>
    <cellStyle name="Input 8 3 5 5" xfId="18836" xr:uid="{659000C7-229A-4A50-A7FF-CBA3C497358C}"/>
    <cellStyle name="Input 8 3 5 6" xfId="21378" xr:uid="{D119A760-60BC-4BDB-9335-654BC1397025}"/>
    <cellStyle name="Input 8 3 5 7" xfId="23838" xr:uid="{E3484C4B-DAA3-4324-A982-AC21458C5AAD}"/>
    <cellStyle name="Input 8 3 5 8" xfId="26160" xr:uid="{C7BEE311-50FE-4624-980A-67223FAE664B}"/>
    <cellStyle name="Input 8 3 5 9" xfId="28725" xr:uid="{B3CBBE6E-61EA-4812-820B-513592FEAD6C}"/>
    <cellStyle name="Input 8 3 6" xfId="4253" xr:uid="{0A21CB06-61B5-4579-9ABF-A12CA447CBD3}"/>
    <cellStyle name="Input 8 3 6 10" xfId="37562" xr:uid="{3354A11D-7402-4766-AF2A-F7E4E09512B5}"/>
    <cellStyle name="Input 8 3 6 11" xfId="40720" xr:uid="{CF8A6A7B-939F-4282-8814-C53D9DDA6802}"/>
    <cellStyle name="Input 8 3 6 2" xfId="8470" xr:uid="{468CF3D1-1C05-49B2-85B4-6937FD8AB112}"/>
    <cellStyle name="Input 8 3 6 3" xfId="12601" xr:uid="{954F5814-F03D-48C1-AFD3-EA51E1472682}"/>
    <cellStyle name="Input 8 3 6 4" xfId="15296" xr:uid="{6D842C33-2375-4796-9521-BA73E14AE55E}"/>
    <cellStyle name="Input 8 3 6 5" xfId="18309" xr:uid="{937FF863-14B1-41B1-9883-BC7217A797A4}"/>
    <cellStyle name="Input 8 3 6 6" xfId="20926" xr:uid="{D311B6D9-A68F-4B35-8B4A-D3B4B7076EB2}"/>
    <cellStyle name="Input 8 3 6 7" xfId="23460" xr:uid="{BB5F65A5-7E85-48D2-891C-76BDF89AC515}"/>
    <cellStyle name="Input 8 3 6 8" xfId="25869" xr:uid="{27BA8502-E4FC-40CF-A091-DAB6A831A025}"/>
    <cellStyle name="Input 8 3 6 9" xfId="28449" xr:uid="{C1C77024-CC92-49F1-8794-C7D2C1923A31}"/>
    <cellStyle name="Input 8 3 7" xfId="4959" xr:uid="{02F696CE-B31C-4F18-854D-2E06FF24FEC4}"/>
    <cellStyle name="Input 8 3 7 10" xfId="38003" xr:uid="{C528C87C-A702-455D-8941-64489D836E2C}"/>
    <cellStyle name="Input 8 3 7 11" xfId="40008" xr:uid="{7D7A79AE-AE99-4B67-8AEF-2D56E306EB2C}"/>
    <cellStyle name="Input 8 3 7 2" xfId="9014" xr:uid="{090224CA-C756-45E0-8383-9AC495A3B814}"/>
    <cellStyle name="Input 8 3 7 3" xfId="13116" xr:uid="{562ED693-8801-4C3C-A7BA-BCAF41559FD7}"/>
    <cellStyle name="Input 8 3 7 4" xfId="15676" xr:uid="{20E3C1BC-C17A-4B08-BB88-4415BAD3F38B}"/>
    <cellStyle name="Input 8 3 7 5" xfId="18747" xr:uid="{AF380CBD-7236-46E7-9241-BF8304A03D3D}"/>
    <cellStyle name="Input 8 3 7 6" xfId="21289" xr:uid="{AB923591-9EBC-4856-8D8B-7B84348FC570}"/>
    <cellStyle name="Input 8 3 7 7" xfId="23749" xr:uid="{805416FB-B0AE-42FE-BC85-50A0C39CE510}"/>
    <cellStyle name="Input 8 3 7 8" xfId="26071" xr:uid="{7DD00C18-43A7-450B-90C4-EB53A42424B2}"/>
    <cellStyle name="Input 8 3 7 9" xfId="28636" xr:uid="{720C9B92-4E41-44D6-B4DD-D9C331EE62F3}"/>
    <cellStyle name="Input 8 3 8" xfId="4129" xr:uid="{12BC8867-1E92-4260-89B5-08C5AA5A72F6}"/>
    <cellStyle name="Input 8 3 8 10" xfId="37438" xr:uid="{33936666-7882-4A37-991F-C51D96467E12}"/>
    <cellStyle name="Input 8 3 8 11" xfId="40049" xr:uid="{B40DD12A-E1DB-4AEE-A8FF-DBF3F17F78A7}"/>
    <cellStyle name="Input 8 3 8 2" xfId="8346" xr:uid="{A09C177B-0534-41D0-B71D-E3C3B13B76CF}"/>
    <cellStyle name="Input 8 3 8 3" xfId="12477" xr:uid="{CB368F1F-59FB-441F-BE88-3F1654DF3C9E}"/>
    <cellStyle name="Input 8 3 8 4" xfId="15172" xr:uid="{989425C4-F5E4-466C-AA12-DAFC834FD830}"/>
    <cellStyle name="Input 8 3 8 5" xfId="18185" xr:uid="{7C317EC3-6DD3-4C1A-B596-84FE27018F8F}"/>
    <cellStyle name="Input 8 3 8 6" xfId="20802" xr:uid="{265E3009-9372-4D99-8D28-F91869C00482}"/>
    <cellStyle name="Input 8 3 8 7" xfId="23336" xr:uid="{CB5C3C22-B7D5-4C25-A144-E22A97801AB5}"/>
    <cellStyle name="Input 8 3 8 8" xfId="25745" xr:uid="{1999418D-2A60-421E-8969-3DAE10D96F7C}"/>
    <cellStyle name="Input 8 3 8 9" xfId="28325" xr:uid="{7C3AE435-9628-4810-8274-F51CC6F678FB}"/>
    <cellStyle name="Input 8 3 9" xfId="6567" xr:uid="{505F7987-2770-4980-8B12-371C04820C91}"/>
    <cellStyle name="Input 8 3 9 10" xfId="39570" xr:uid="{DA47DE33-B829-4CB2-91B1-5364AB62C257}"/>
    <cellStyle name="Input 8 3 9 11" xfId="35475" xr:uid="{4540CFBF-4476-49BC-8415-AA7AC8BD531B}"/>
    <cellStyle name="Input 8 3 9 2" xfId="10515" xr:uid="{61113430-6DA1-48F1-BE13-DB599E8FE678}"/>
    <cellStyle name="Input 8 3 9 3" xfId="14684" xr:uid="{07510788-64AB-4FB9-A272-89F0B6459700}"/>
    <cellStyle name="Input 8 3 9 4" xfId="17203" xr:uid="{37C53E1A-7FC4-4550-B5F4-8EEA3DE1CE31}"/>
    <cellStyle name="Input 8 3 9 5" xfId="20315" xr:uid="{FBD184EE-AB06-47A1-9D8B-DF487749AACD}"/>
    <cellStyle name="Input 8 3 9 6" xfId="22842" xr:uid="{3D91562D-D8FC-4CE3-B40E-FB140D45676C}"/>
    <cellStyle name="Input 8 3 9 7" xfId="25266" xr:uid="{987062BF-187B-4578-9AAD-F85C1D220050}"/>
    <cellStyle name="Input 8 3 9 8" xfId="27562" xr:uid="{E230B8FA-94A8-4EC8-8EDB-8C113EE8D93F}"/>
    <cellStyle name="Input 8 3 9 9" xfId="30111" xr:uid="{43DEE3D5-4C40-473F-960B-B0C37A1DA0C5}"/>
    <cellStyle name="Input 8 4" xfId="1325" xr:uid="{721F9B89-EF61-4840-AD98-F9D9E083A87F}"/>
    <cellStyle name="Input 8 4 10" xfId="7572" xr:uid="{8A20423B-AF9C-4996-9861-A7389F58CFE3}"/>
    <cellStyle name="Input 8 4 11" xfId="6970" xr:uid="{595E3F5D-12DB-4699-9101-A0E940799A70}"/>
    <cellStyle name="Input 8 4 12" xfId="11088" xr:uid="{60533D41-7BEF-42DC-9DB1-F64BEAE20509}"/>
    <cellStyle name="Input 8 4 13" xfId="10899" xr:uid="{2E51F7D0-E498-4A52-9771-695AA3AC7996}"/>
    <cellStyle name="Input 8 4 14" xfId="15503" xr:uid="{E016A99D-9451-440A-B6B1-748E81954693}"/>
    <cellStyle name="Input 8 4 15" xfId="10931" xr:uid="{D36E93E4-5609-491F-89DD-082AF4BC5854}"/>
    <cellStyle name="Input 8 4 16" xfId="15509" xr:uid="{DA419F41-E17A-4584-B0F4-D14C0AB8B123}"/>
    <cellStyle name="Input 8 4 17" xfId="11052" xr:uid="{15C67AAF-5973-486E-899D-1D731778F466}"/>
    <cellStyle name="Input 8 4 18" xfId="34733" xr:uid="{87BB7E3B-F0FB-4CED-99F3-154973E7634E}"/>
    <cellStyle name="Input 8 4 2" xfId="1326" xr:uid="{C9DBF2E9-A1BD-4402-A17B-58B1B424E736}"/>
    <cellStyle name="Input 8 4 2 10" xfId="6969" xr:uid="{46D1AD02-BAF8-4415-9B57-1E4F4C5B77DD}"/>
    <cellStyle name="Input 8 4 2 11" xfId="11087" xr:uid="{C4A4B55D-0697-4907-ACBC-5D04B0363AA4}"/>
    <cellStyle name="Input 8 4 2 12" xfId="7440" xr:uid="{66D99809-C1ED-4D97-8E8F-8BF52E3315D4}"/>
    <cellStyle name="Input 8 4 2 13" xfId="11217" xr:uid="{789EC260-51FE-4674-AD8C-3B07FDC29268}"/>
    <cellStyle name="Input 8 4 2 14" xfId="10932" xr:uid="{6E6779AC-05D1-450E-8F95-9B225BAB227C}"/>
    <cellStyle name="Input 8 4 2 15" xfId="11207" xr:uid="{086E1988-621C-483E-9072-1F42DBC35EE5}"/>
    <cellStyle name="Input 8 4 2 16" xfId="11053" xr:uid="{3547F363-9C0A-4E13-955F-9C55496450B5}"/>
    <cellStyle name="Input 8 4 2 17" xfId="34734" xr:uid="{76538C8C-7A89-459D-B38B-6D31DBEA646C}"/>
    <cellStyle name="Input 8 4 2 2" xfId="3734" xr:uid="{FC98BF20-3A20-4F25-9EF2-C70972BAD0BB}"/>
    <cellStyle name="Input 8 4 2 2 10" xfId="37053" xr:uid="{7397448B-58FC-41B1-A810-943C2ADA3246}"/>
    <cellStyle name="Input 8 4 2 2 11" xfId="34387" xr:uid="{77EACB47-77E9-40DD-9FF0-1569FBB3B58E}"/>
    <cellStyle name="Input 8 4 2 2 2" xfId="7961" xr:uid="{692FA3C1-CD07-45FB-93F8-E3EBD5FF7EC6}"/>
    <cellStyle name="Input 8 4 2 2 3" xfId="12092" xr:uid="{CEF2F1FC-4F15-4776-984C-C04BE0E69F65}"/>
    <cellStyle name="Input 8 4 2 2 4" xfId="8800" xr:uid="{23AC0007-070C-4FBE-9D54-A0E78D2E37FE}"/>
    <cellStyle name="Input 8 4 2 2 5" xfId="17803" xr:uid="{57AF0C52-0DD8-4BEF-8385-B2CCE944F144}"/>
    <cellStyle name="Input 8 4 2 2 6" xfId="7177" xr:uid="{8740B962-A914-4A93-8389-222270FF89F5}"/>
    <cellStyle name="Input 8 4 2 2 7" xfId="11917" xr:uid="{0B8CFFE0-2628-45EC-BF2D-FC4B502299CF}"/>
    <cellStyle name="Input 8 4 2 2 8" xfId="7089" xr:uid="{72B2B84E-1D67-4B20-B9C1-2ECD84FBAD23}"/>
    <cellStyle name="Input 8 4 2 2 9" xfId="27952" xr:uid="{428DC424-B013-4CD7-9992-31480AD55021}"/>
    <cellStyle name="Input 8 4 2 3" xfId="4915" xr:uid="{14754883-DB99-40E3-9A94-137AD1E4C37B}"/>
    <cellStyle name="Input 8 4 2 3 10" xfId="37959" xr:uid="{AD6855F3-FFBB-4256-9D8E-171F625F8612}"/>
    <cellStyle name="Input 8 4 2 3 11" xfId="40594" xr:uid="{D99B7B87-FF79-4ABC-B24B-6B677AEDF47F}"/>
    <cellStyle name="Input 8 4 2 3 2" xfId="8976" xr:uid="{39E7D1B4-BAE3-4480-BC5F-B50493190266}"/>
    <cellStyle name="Input 8 4 2 3 3" xfId="13072" xr:uid="{9D20C9A3-4267-44E1-8090-6E6B975F4BE8}"/>
    <cellStyle name="Input 8 4 2 3 4" xfId="15632" xr:uid="{20232D40-BB47-462E-BE10-0A2B063112BE}"/>
    <cellStyle name="Input 8 4 2 3 5" xfId="18709" xr:uid="{4092F75F-6A33-4DD9-9F2D-556DCDAE75CC}"/>
    <cellStyle name="Input 8 4 2 3 6" xfId="21251" xr:uid="{C86E8D2D-0ABF-4A6A-8782-B8465C387839}"/>
    <cellStyle name="Input 8 4 2 3 7" xfId="23711" xr:uid="{1F335578-6346-41BE-B842-49C5CEEDB938}"/>
    <cellStyle name="Input 8 4 2 3 8" xfId="26033" xr:uid="{B465F0C3-AF3B-4983-BBE9-66ED03A92386}"/>
    <cellStyle name="Input 8 4 2 3 9" xfId="28598" xr:uid="{5F03841C-3920-48EB-B9D9-BE46FFC5888F}"/>
    <cellStyle name="Input 8 4 2 4" xfId="5045" xr:uid="{6FAAF7CD-4355-42BA-AD5C-2EDB8F612BF0}"/>
    <cellStyle name="Input 8 4 2 4 10" xfId="38089" xr:uid="{A2456891-54E1-4D7D-ADE1-4ACFD1561FA7}"/>
    <cellStyle name="Input 8 4 2 4 11" xfId="37777" xr:uid="{7C4A1946-F6FC-4364-BCBB-B78B13BD1BC4}"/>
    <cellStyle name="Input 8 4 2 4 2" xfId="9100" xr:uid="{C7F8BE2B-0D13-4EB2-831C-B2595C8FC896}"/>
    <cellStyle name="Input 8 4 2 4 3" xfId="13202" xr:uid="{DE2267D6-71FC-4B0B-BF17-3E7288EF5BD0}"/>
    <cellStyle name="Input 8 4 2 4 4" xfId="15762" xr:uid="{4FD890AF-E69B-4134-A6F5-D79F3352D5D2}"/>
    <cellStyle name="Input 8 4 2 4 5" xfId="18833" xr:uid="{FD34353B-9C4C-4AA6-B023-B4093F8EB4BF}"/>
    <cellStyle name="Input 8 4 2 4 6" xfId="21375" xr:uid="{54269516-102D-461C-83F1-118CA9FF8200}"/>
    <cellStyle name="Input 8 4 2 4 7" xfId="23835" xr:uid="{82588402-2A2B-474B-B7C4-FF1FA5E3747A}"/>
    <cellStyle name="Input 8 4 2 4 8" xfId="26157" xr:uid="{295337D7-42F8-45FF-B2FB-410FA101D02E}"/>
    <cellStyle name="Input 8 4 2 4 9" xfId="28722" xr:uid="{CA18517D-4626-4950-96E1-7DBC7E1CEFF7}"/>
    <cellStyle name="Input 8 4 2 5" xfId="4256" xr:uid="{79A4B45F-2FD8-4CCC-9176-CC0CC1685F1F}"/>
    <cellStyle name="Input 8 4 2 5 10" xfId="37565" xr:uid="{1B1B1B37-55D1-490F-9D46-402869CFF4AC}"/>
    <cellStyle name="Input 8 4 2 5 11" xfId="40955" xr:uid="{6C18B341-1218-4955-A0F9-0A4BFEBE8CD2}"/>
    <cellStyle name="Input 8 4 2 5 2" xfId="8473" xr:uid="{6E558AF5-9437-412E-816F-371D55F7C68A}"/>
    <cellStyle name="Input 8 4 2 5 3" xfId="12604" xr:uid="{DB0D30DC-90AE-4B1B-B9FB-34FC3541E609}"/>
    <cellStyle name="Input 8 4 2 5 4" xfId="15299" xr:uid="{3AE0EAEA-0F8C-4AE0-816D-BEA38EA7661E}"/>
    <cellStyle name="Input 8 4 2 5 5" xfId="18312" xr:uid="{148C9771-D143-48CD-B94A-D807B862785C}"/>
    <cellStyle name="Input 8 4 2 5 6" xfId="20929" xr:uid="{C0FCA9B1-BD9A-4279-83A3-F0FA4EE9B819}"/>
    <cellStyle name="Input 8 4 2 5 7" xfId="23463" xr:uid="{899FD9F4-EEAF-45CE-B5B8-F4174D42AB23}"/>
    <cellStyle name="Input 8 4 2 5 8" xfId="25872" xr:uid="{CAAB8091-9B06-4BC9-B5F2-B7EC66D29FBB}"/>
    <cellStyle name="Input 8 4 2 5 9" xfId="28452" xr:uid="{0D1A15CD-060C-4F10-84CE-99FD5B8EDCC0}"/>
    <cellStyle name="Input 8 4 2 6" xfId="4956" xr:uid="{49154072-63E5-4E64-A336-F0BD1C774D5B}"/>
    <cellStyle name="Input 8 4 2 6 10" xfId="38000" xr:uid="{6B288854-BD4E-408E-9549-68C344A34DE2}"/>
    <cellStyle name="Input 8 4 2 6 11" xfId="37756" xr:uid="{D6561D38-C1B6-41EB-A82B-251A0899D796}"/>
    <cellStyle name="Input 8 4 2 6 2" xfId="9011" xr:uid="{A16E9665-FAD3-4189-BC92-01B523487B80}"/>
    <cellStyle name="Input 8 4 2 6 3" xfId="13113" xr:uid="{F71AD920-ED02-4F7D-BCC3-F992663DAAC5}"/>
    <cellStyle name="Input 8 4 2 6 4" xfId="15673" xr:uid="{2943AF38-162D-43B4-8EFA-2F783FB128A9}"/>
    <cellStyle name="Input 8 4 2 6 5" xfId="18744" xr:uid="{1082DA35-8A1C-4EE8-AE12-B532DD042C30}"/>
    <cellStyle name="Input 8 4 2 6 6" xfId="21286" xr:uid="{1CE5A545-B38D-4AB8-9390-57D6C56CF033}"/>
    <cellStyle name="Input 8 4 2 6 7" xfId="23746" xr:uid="{76B48973-E48A-437C-89CA-7233498D3C88}"/>
    <cellStyle name="Input 8 4 2 6 8" xfId="26068" xr:uid="{D6678E59-7D7E-47A4-8354-3F1F08C86EA5}"/>
    <cellStyle name="Input 8 4 2 6 9" xfId="28633" xr:uid="{9BDD19FE-EB61-4B09-AF7F-39645DB4B80A}"/>
    <cellStyle name="Input 8 4 2 7" xfId="4136" xr:uid="{A1694DDA-A8D8-41BC-9282-F90671CBADDA}"/>
    <cellStyle name="Input 8 4 2 7 10" xfId="37445" xr:uid="{0B7294C7-FDBF-480C-9E0C-4B01F076EF12}"/>
    <cellStyle name="Input 8 4 2 7 11" xfId="34505" xr:uid="{90E8564C-9C3F-4DB3-B1C4-B8C5F346C944}"/>
    <cellStyle name="Input 8 4 2 7 2" xfId="8353" xr:uid="{32A843B0-E954-40EE-A200-B0D31FD6BBBF}"/>
    <cellStyle name="Input 8 4 2 7 3" xfId="12484" xr:uid="{A50DFF0E-2407-4DEA-8333-55EF102ACAA0}"/>
    <cellStyle name="Input 8 4 2 7 4" xfId="15179" xr:uid="{567D252E-8BCA-41F1-96C4-70ED7E7DABB3}"/>
    <cellStyle name="Input 8 4 2 7 5" xfId="18192" xr:uid="{8EB57FCE-6A4B-4BAF-98E4-FE75B6CEDB37}"/>
    <cellStyle name="Input 8 4 2 7 6" xfId="20809" xr:uid="{CB492A8C-23F9-4A25-821A-71E2D0D6025B}"/>
    <cellStyle name="Input 8 4 2 7 7" xfId="23343" xr:uid="{01F5CF74-2B27-4ACC-AFCE-70D7818C2B9F}"/>
    <cellStyle name="Input 8 4 2 7 8" xfId="25752" xr:uid="{5DBAC550-5DF5-4012-96EC-CC987728ABD0}"/>
    <cellStyle name="Input 8 4 2 7 9" xfId="28332" xr:uid="{8903A31B-7D56-4751-AD70-D22AF8A1C3E9}"/>
    <cellStyle name="Input 8 4 2 8" xfId="6570" xr:uid="{E744F038-C1A9-4313-8202-3B0AE02D4EEB}"/>
    <cellStyle name="Input 8 4 2 8 10" xfId="39573" xr:uid="{2A02B71D-4F02-4FC0-8716-8BA4C51D0BE9}"/>
    <cellStyle name="Input 8 4 2 8 11" xfId="35467" xr:uid="{E702E8E2-D52F-4790-9E3C-6130DA5E5584}"/>
    <cellStyle name="Input 8 4 2 8 2" xfId="10518" xr:uid="{9AC9D42A-7479-4E8D-8C61-64FF42CE73F3}"/>
    <cellStyle name="Input 8 4 2 8 3" xfId="14687" xr:uid="{6340CF5A-828C-47A4-A535-C5447AF54B19}"/>
    <cellStyle name="Input 8 4 2 8 4" xfId="17206" xr:uid="{4ABFA18B-2760-47A7-8933-B67CA4CFA1E0}"/>
    <cellStyle name="Input 8 4 2 8 5" xfId="20318" xr:uid="{3FBDE02C-171E-40A6-BD80-A4149BC05D0A}"/>
    <cellStyle name="Input 8 4 2 8 6" xfId="22845" xr:uid="{37F99AC4-ECAE-4DE7-86B4-DC012D374A11}"/>
    <cellStyle name="Input 8 4 2 8 7" xfId="25269" xr:uid="{11C9FB0D-156F-433A-BA3D-D2958DF895CA}"/>
    <cellStyle name="Input 8 4 2 8 8" xfId="27565" xr:uid="{B7E8E442-1AA8-4868-9B45-7DB0EFDDDECC}"/>
    <cellStyle name="Input 8 4 2 8 9" xfId="30114" xr:uid="{B26601DD-7B5B-4AA5-B7BF-C9AA28B43E3A}"/>
    <cellStyle name="Input 8 4 2 9" xfId="7573" xr:uid="{0BD25DB8-3352-40C3-B4EE-1CA93D66E640}"/>
    <cellStyle name="Input 8 4 3" xfId="3733" xr:uid="{5FD605DE-4B0F-4BC3-B233-451B436646E4}"/>
    <cellStyle name="Input 8 4 3 10" xfId="37052" xr:uid="{A2F362F2-2EFB-4A2D-9BA1-E93509562066}"/>
    <cellStyle name="Input 8 4 3 11" xfId="34386" xr:uid="{59EBE7F7-1360-42BB-A0AB-B8870EF1BC4E}"/>
    <cellStyle name="Input 8 4 3 2" xfId="7960" xr:uid="{23E1B0B2-5F11-4F62-9A82-4A31906B85AE}"/>
    <cellStyle name="Input 8 4 3 3" xfId="12091" xr:uid="{25D92F00-5949-440A-B875-B01EE99182E5}"/>
    <cellStyle name="Input 8 4 3 4" xfId="7348" xr:uid="{2BC9CB7A-9500-40A8-B815-6BC5739B3414}"/>
    <cellStyle name="Input 8 4 3 5" xfId="17802" xr:uid="{E0B3955C-24E1-4469-A6F5-7A305F163A87}"/>
    <cellStyle name="Input 8 4 3 6" xfId="8619" xr:uid="{5986920C-7CCD-43DD-B81C-0E856656D4B8}"/>
    <cellStyle name="Input 8 4 3 7" xfId="11916" xr:uid="{4108580B-A0FD-4E46-ADD5-3A7185228B8F}"/>
    <cellStyle name="Input 8 4 3 8" xfId="18458" xr:uid="{F40028C5-F8D0-4B46-8EE9-B5D7601E8039}"/>
    <cellStyle name="Input 8 4 3 9" xfId="27951" xr:uid="{DC9014A7-F16F-4F7B-BAB3-2687D76E1754}"/>
    <cellStyle name="Input 8 4 4" xfId="4914" xr:uid="{24BF4B72-12F2-40CB-9674-215FF8479490}"/>
    <cellStyle name="Input 8 4 4 10" xfId="37958" xr:uid="{6661A826-9577-4E90-9BC8-D98B1C1083D1}"/>
    <cellStyle name="Input 8 4 4 11" xfId="40739" xr:uid="{DDF323D9-0C58-4366-AAF4-C891C9481803}"/>
    <cellStyle name="Input 8 4 4 2" xfId="8975" xr:uid="{F6B68A40-EF7E-4F51-AA0E-5A248EA8763E}"/>
    <cellStyle name="Input 8 4 4 3" xfId="13071" xr:uid="{6D12E714-9B32-465A-84A8-C3C39A837053}"/>
    <cellStyle name="Input 8 4 4 4" xfId="15631" xr:uid="{7D77BADF-6BDC-4BD9-AF0F-61596A347A5E}"/>
    <cellStyle name="Input 8 4 4 5" xfId="18708" xr:uid="{72F05E9A-B1FA-4C22-8181-694276D3CAF4}"/>
    <cellStyle name="Input 8 4 4 6" xfId="21250" xr:uid="{A6E01D1A-FFA6-49DA-8F19-C7DACE8F74F4}"/>
    <cellStyle name="Input 8 4 4 7" xfId="23710" xr:uid="{86F15956-3062-44E3-A1D3-C476C55B7CCB}"/>
    <cellStyle name="Input 8 4 4 8" xfId="26032" xr:uid="{6797FD46-7753-4CC5-83B6-D217C8FDEAD3}"/>
    <cellStyle name="Input 8 4 4 9" xfId="28597" xr:uid="{D6460432-6F6E-4B77-9635-F412ED4222F8}"/>
    <cellStyle name="Input 8 4 5" xfId="5046" xr:uid="{D14827BD-8A6A-4CCB-9792-46F726E06F5B}"/>
    <cellStyle name="Input 8 4 5 10" xfId="38090" xr:uid="{86F8FDD8-2997-49C4-BABF-F9A4126A6DF2}"/>
    <cellStyle name="Input 8 4 5 11" xfId="34548" xr:uid="{4C43ED0C-83C1-42E7-BEEA-4BB7894A40C6}"/>
    <cellStyle name="Input 8 4 5 2" xfId="9101" xr:uid="{A2E27D93-17E4-4367-AACD-9F4E4B4A5EF5}"/>
    <cellStyle name="Input 8 4 5 3" xfId="13203" xr:uid="{53531728-D275-4F52-8894-CABC4CD14AD0}"/>
    <cellStyle name="Input 8 4 5 4" xfId="15763" xr:uid="{BA25F56B-C2C5-4A4A-BDD3-B8173E95FA4D}"/>
    <cellStyle name="Input 8 4 5 5" xfId="18834" xr:uid="{EDCE48F6-F70D-4BAC-B401-E81BE74BFBEB}"/>
    <cellStyle name="Input 8 4 5 6" xfId="21376" xr:uid="{5F2C1FEB-9268-48B3-81EB-9347A8CCB27C}"/>
    <cellStyle name="Input 8 4 5 7" xfId="23836" xr:uid="{44C72072-CDA5-44E7-A6D6-FCAEE7DDB18D}"/>
    <cellStyle name="Input 8 4 5 8" xfId="26158" xr:uid="{A22E7AF2-26FB-4518-9844-3CC9552FCF55}"/>
    <cellStyle name="Input 8 4 5 9" xfId="28723" xr:uid="{1C6AFBBA-7FAF-4220-B4BC-FE191FFD4BCD}"/>
    <cellStyle name="Input 8 4 6" xfId="4255" xr:uid="{12682671-B81A-45A5-B984-CAC9B47A23FF}"/>
    <cellStyle name="Input 8 4 6 10" xfId="37564" xr:uid="{404E5214-85CB-42E2-8CDA-1611B063E2DF}"/>
    <cellStyle name="Input 8 4 6 11" xfId="39958" xr:uid="{E6969132-DE52-42A5-A75F-8FA0F40D02DC}"/>
    <cellStyle name="Input 8 4 6 2" xfId="8472" xr:uid="{DE2E5723-27F4-4475-BA48-DB895596F7FA}"/>
    <cellStyle name="Input 8 4 6 3" xfId="12603" xr:uid="{F21CD496-5A4A-481B-832C-EDA9D8F12023}"/>
    <cellStyle name="Input 8 4 6 4" xfId="15298" xr:uid="{890BE9FE-77E7-489C-A06B-A301178C75F5}"/>
    <cellStyle name="Input 8 4 6 5" xfId="18311" xr:uid="{2DE4C3C3-85F5-4AD1-B291-F7C8797173E0}"/>
    <cellStyle name="Input 8 4 6 6" xfId="20928" xr:uid="{F0C15D9F-DA7A-42D4-81C3-0CAB65B89192}"/>
    <cellStyle name="Input 8 4 6 7" xfId="23462" xr:uid="{B219F09B-BEA6-4828-BCFC-00DAE7FDD0D4}"/>
    <cellStyle name="Input 8 4 6 8" xfId="25871" xr:uid="{6B5785E9-AE19-415A-9C1D-BD3797FB097A}"/>
    <cellStyle name="Input 8 4 6 9" xfId="28451" xr:uid="{E4718CCF-5089-4907-8AEF-B45295C7DDF2}"/>
    <cellStyle name="Input 8 4 7" xfId="4957" xr:uid="{AC105D36-D14C-4607-B17A-DD1F90741CCA}"/>
    <cellStyle name="Input 8 4 7 10" xfId="38001" xr:uid="{F0B3E29E-348A-496F-AC8A-633E308618C4}"/>
    <cellStyle name="Input 8 4 7 11" xfId="37748" xr:uid="{583C67EA-4DB8-4FE9-A673-91B49E063416}"/>
    <cellStyle name="Input 8 4 7 2" xfId="9012" xr:uid="{B44C17E6-CC79-4FCD-A2F3-E360B750D329}"/>
    <cellStyle name="Input 8 4 7 3" xfId="13114" xr:uid="{C675B962-9130-42CE-A199-1982EACF7712}"/>
    <cellStyle name="Input 8 4 7 4" xfId="15674" xr:uid="{450D25F0-BF4A-456C-B485-E5EBF571275C}"/>
    <cellStyle name="Input 8 4 7 5" xfId="18745" xr:uid="{09C7471F-FB4A-4047-A550-7737B3AC930D}"/>
    <cellStyle name="Input 8 4 7 6" xfId="21287" xr:uid="{25B81E4E-C994-4390-81BE-078D37836465}"/>
    <cellStyle name="Input 8 4 7 7" xfId="23747" xr:uid="{6299A497-E50F-4C2B-9186-FE24B1FA936A}"/>
    <cellStyle name="Input 8 4 7 8" xfId="26069" xr:uid="{9A2178FA-1DA6-4790-8DAB-7DD07AAC639E}"/>
    <cellStyle name="Input 8 4 7 9" xfId="28634" xr:uid="{EA1A8383-95B9-4E9A-9B15-CABAD6F1155A}"/>
    <cellStyle name="Input 8 4 8" xfId="4135" xr:uid="{62FA86DF-7D3B-4F93-AD40-CFC8993D4967}"/>
    <cellStyle name="Input 8 4 8 10" xfId="37444" xr:uid="{AB72F0DF-14D5-4B5C-A488-BA6981F97FD9}"/>
    <cellStyle name="Input 8 4 8 11" xfId="34504" xr:uid="{38C1DECC-5D92-4F8E-908D-BAC5DC1E38F2}"/>
    <cellStyle name="Input 8 4 8 2" xfId="8352" xr:uid="{7F22AF42-F507-43AB-91FC-45DC586FB0CE}"/>
    <cellStyle name="Input 8 4 8 3" xfId="12483" xr:uid="{758AAE74-02D6-44DC-8E18-DF052C669A99}"/>
    <cellStyle name="Input 8 4 8 4" xfId="15178" xr:uid="{D7EF4337-B118-4FB7-B1D4-6FEAD3F81708}"/>
    <cellStyle name="Input 8 4 8 5" xfId="18191" xr:uid="{564CD164-7568-44B6-9F8B-5F89BC0C9636}"/>
    <cellStyle name="Input 8 4 8 6" xfId="20808" xr:uid="{302A1391-1205-46F2-B41B-495BE9FF5C9B}"/>
    <cellStyle name="Input 8 4 8 7" xfId="23342" xr:uid="{2078453D-2BA6-46AE-816F-9F3C9DC3ACD3}"/>
    <cellStyle name="Input 8 4 8 8" xfId="25751" xr:uid="{9A94E5BE-3BFD-4B66-B5F9-409078A32484}"/>
    <cellStyle name="Input 8 4 8 9" xfId="28331" xr:uid="{60104296-D4E3-4E82-906A-C165E3B99B62}"/>
    <cellStyle name="Input 8 4 9" xfId="6569" xr:uid="{0B27ABC6-4456-48B9-8273-8BC007AC1495}"/>
    <cellStyle name="Input 8 4 9 10" xfId="39572" xr:uid="{DF2AE77A-D8EE-4797-8E9D-C4CB627467CF}"/>
    <cellStyle name="Input 8 4 9 11" xfId="35468" xr:uid="{80EA0377-688E-40F7-8C19-414E57353CF7}"/>
    <cellStyle name="Input 8 4 9 2" xfId="10517" xr:uid="{D8046B12-62D4-4520-A224-C7C37E9BA855}"/>
    <cellStyle name="Input 8 4 9 3" xfId="14686" xr:uid="{F8B4DE06-D785-405A-8215-3E74BC62B22B}"/>
    <cellStyle name="Input 8 4 9 4" xfId="17205" xr:uid="{64430AE2-719B-4102-A997-861CE5395021}"/>
    <cellStyle name="Input 8 4 9 5" xfId="20317" xr:uid="{56FBC078-E1FB-42FB-92AA-068DCE3EDF98}"/>
    <cellStyle name="Input 8 4 9 6" xfId="22844" xr:uid="{C55D7333-F694-45F2-B7E2-22187905EED5}"/>
    <cellStyle name="Input 8 4 9 7" xfId="25268" xr:uid="{040ACFE2-4599-4802-BA5A-714A4F8A0B54}"/>
    <cellStyle name="Input 8 4 9 8" xfId="27564" xr:uid="{09EC8A78-E7AD-4AD5-9A9D-45CC8953DF16}"/>
    <cellStyle name="Input 8 4 9 9" xfId="30113" xr:uid="{FDB2ED43-F06A-44F1-8AD1-D4CFF5030BDC}"/>
    <cellStyle name="Input 8 5" xfId="1327" xr:uid="{738FC9BD-705D-427B-805E-9EA73E8AD02D}"/>
    <cellStyle name="Input 8 5 10" xfId="6968" xr:uid="{ACD78C5B-66E2-419A-B7B0-3E56E8D7D3E3}"/>
    <cellStyle name="Input 8 5 11" xfId="11086" xr:uid="{1C8C84F0-D7F5-4243-BDC3-A187FD108975}"/>
    <cellStyle name="Input 8 5 12" xfId="7444" xr:uid="{0EB218FE-ADE0-43F7-87B8-EFBFB61B45BD}"/>
    <cellStyle name="Input 8 5 13" xfId="11216" xr:uid="{4E73BBCD-6EA1-4EF0-A6F6-6950CA0BC6DB}"/>
    <cellStyle name="Input 8 5 14" xfId="10933" xr:uid="{6D7ACF48-05FA-4687-9152-FECD8E71D8FD}"/>
    <cellStyle name="Input 8 5 15" xfId="11206" xr:uid="{680B4F59-5674-48EB-9487-C880885FDE96}"/>
    <cellStyle name="Input 8 5 16" xfId="7274" xr:uid="{04BA0D75-E721-45D0-BDBD-739A6B716D8C}"/>
    <cellStyle name="Input 8 5 17" xfId="34735" xr:uid="{0841F285-F28A-48D9-8FC0-A5A1A14D9437}"/>
    <cellStyle name="Input 8 5 2" xfId="3735" xr:uid="{A9B70A1F-0C80-45C7-9E6A-EC3B9469500E}"/>
    <cellStyle name="Input 8 5 2 10" xfId="37054" xr:uid="{3067E32C-7E85-4BEE-89A7-271479C35D25}"/>
    <cellStyle name="Input 8 5 2 11" xfId="34388" xr:uid="{99DB4C33-53F0-412A-9F0E-07F25D81CEE0}"/>
    <cellStyle name="Input 8 5 2 2" xfId="7962" xr:uid="{B4D420C5-65AB-4BBC-B5C3-67409462872D}"/>
    <cellStyle name="Input 8 5 2 3" xfId="12093" xr:uid="{197BDEE1-7A54-403F-BA19-187257532D4B}"/>
    <cellStyle name="Input 8 5 2 4" xfId="8799" xr:uid="{AE3328DF-9C36-4E4B-968C-DC24901372B3}"/>
    <cellStyle name="Input 8 5 2 5" xfId="17804" xr:uid="{8B2C8DCD-57E6-4A9B-8953-E0BA0DF127FA}"/>
    <cellStyle name="Input 8 5 2 6" xfId="12808" xr:uid="{9783F74D-4D14-4F64-BD78-440E2CD75F8F}"/>
    <cellStyle name="Input 8 5 2 7" xfId="11926" xr:uid="{531C2DFB-54D9-46BC-A8C8-F2BEE1A1FD0D}"/>
    <cellStyle name="Input 8 5 2 8" xfId="8547" xr:uid="{052A2B75-B7D1-4008-ACF6-D53096138C37}"/>
    <cellStyle name="Input 8 5 2 9" xfId="27953" xr:uid="{C95F964E-3AC1-44E9-98BC-5871465CBB0A}"/>
    <cellStyle name="Input 8 5 3" xfId="4916" xr:uid="{25C621C1-02A7-422A-BE58-65453BFE21D5}"/>
    <cellStyle name="Input 8 5 3 10" xfId="37960" xr:uid="{99B40849-BE0C-4720-9BF9-A2C7097BC0D1}"/>
    <cellStyle name="Input 8 5 3 11" xfId="39939" xr:uid="{EFADA987-0ED4-478E-83E9-5A56EA280A88}"/>
    <cellStyle name="Input 8 5 3 2" xfId="8977" xr:uid="{95E1B41D-9932-4515-B6BD-DC15E1ED45BF}"/>
    <cellStyle name="Input 8 5 3 3" xfId="13073" xr:uid="{7DEE39C1-F773-4E1C-9E0B-EC555AC5FCA0}"/>
    <cellStyle name="Input 8 5 3 4" xfId="15633" xr:uid="{B32710DA-C0AA-4715-A121-C31191315545}"/>
    <cellStyle name="Input 8 5 3 5" xfId="18710" xr:uid="{EE8F8F21-8655-4837-87C8-EDC67CE3DBB0}"/>
    <cellStyle name="Input 8 5 3 6" xfId="21252" xr:uid="{2F3CA731-0784-4369-821B-22A1FF69E8C6}"/>
    <cellStyle name="Input 8 5 3 7" xfId="23712" xr:uid="{1C0D3AAF-BAFF-4547-BF56-1177F9BB05C2}"/>
    <cellStyle name="Input 8 5 3 8" xfId="26034" xr:uid="{84B7834C-AF38-4B0E-9350-954A0BB73B6D}"/>
    <cellStyle name="Input 8 5 3 9" xfId="28599" xr:uid="{EA65791F-7B96-4F03-B4DD-38DE8F572AEF}"/>
    <cellStyle name="Input 8 5 4" xfId="5044" xr:uid="{A20141D1-ECA2-4BE1-9A39-D3BAEA32E2B1}"/>
    <cellStyle name="Input 8 5 4 10" xfId="38088" xr:uid="{97D01948-B551-4CDA-93D0-E1A411026B72}"/>
    <cellStyle name="Input 8 5 4 11" xfId="37778" xr:uid="{07781264-F280-4AE6-B843-89B7613B6A19}"/>
    <cellStyle name="Input 8 5 4 2" xfId="9099" xr:uid="{1BC94CE2-E0B0-4111-9F21-22C578EE0253}"/>
    <cellStyle name="Input 8 5 4 3" xfId="13201" xr:uid="{87C3B01C-6711-46A5-BC89-F73FC8D1E4CD}"/>
    <cellStyle name="Input 8 5 4 4" xfId="15761" xr:uid="{197C8A11-19D2-40A5-AF2D-A6B2E05E5F23}"/>
    <cellStyle name="Input 8 5 4 5" xfId="18832" xr:uid="{06A8E5F9-5671-4536-9738-839C1FB7309D}"/>
    <cellStyle name="Input 8 5 4 6" xfId="21374" xr:uid="{FFE10D13-43F3-431A-B227-5DE0358AFEB7}"/>
    <cellStyle name="Input 8 5 4 7" xfId="23834" xr:uid="{34274AC3-9A1C-4CBA-AF2F-5ADE2A444F25}"/>
    <cellStyle name="Input 8 5 4 8" xfId="26156" xr:uid="{6E156968-6514-4258-BB3A-C709BB005FC5}"/>
    <cellStyle name="Input 8 5 4 9" xfId="28721" xr:uid="{4AF9845A-01E7-4EB0-AF36-D57405F88D26}"/>
    <cellStyle name="Input 8 5 5" xfId="4257" xr:uid="{48552FCD-8348-4FF2-812E-0A3DF461E69A}"/>
    <cellStyle name="Input 8 5 5 10" xfId="37566" xr:uid="{FE93CDDF-8A66-4A54-9A27-5E07C95369F5}"/>
    <cellStyle name="Input 8 5 5 11" xfId="40033" xr:uid="{485CA9B5-BEE7-4BD7-8E0A-FE5AE80135EC}"/>
    <cellStyle name="Input 8 5 5 2" xfId="8474" xr:uid="{A4FD1A03-94DE-431C-A7F5-70922A654694}"/>
    <cellStyle name="Input 8 5 5 3" xfId="12605" xr:uid="{B8A3FF68-0321-49FC-AF34-9F2E90FEFD0D}"/>
    <cellStyle name="Input 8 5 5 4" xfId="15300" xr:uid="{0D15141A-065C-42DE-87EF-05F956A2A6B2}"/>
    <cellStyle name="Input 8 5 5 5" xfId="18313" xr:uid="{CB79B458-5973-489F-8729-7E7D34F62A5E}"/>
    <cellStyle name="Input 8 5 5 6" xfId="20930" xr:uid="{9C1E9F78-8D57-48CC-B245-EFB56EA2422D}"/>
    <cellStyle name="Input 8 5 5 7" xfId="23464" xr:uid="{E6BAE974-49FD-4680-8BE2-FE25750623B0}"/>
    <cellStyle name="Input 8 5 5 8" xfId="25873" xr:uid="{CB6525C8-4FA7-4FB5-9854-23153F857E4A}"/>
    <cellStyle name="Input 8 5 5 9" xfId="28453" xr:uid="{F303FFBA-AB4B-4EA6-989A-E6549725345C}"/>
    <cellStyle name="Input 8 5 6" xfId="4955" xr:uid="{B20C3FDF-0E58-40DB-829A-D3AAAFE583A9}"/>
    <cellStyle name="Input 8 5 6 10" xfId="37999" xr:uid="{4419A806-E0CD-403D-970A-D40D824FADB2}"/>
    <cellStyle name="Input 8 5 6 11" xfId="39936" xr:uid="{175E2984-6776-4953-960C-E00B6AE6C5B0}"/>
    <cellStyle name="Input 8 5 6 2" xfId="9010" xr:uid="{182F7782-71B2-4C26-807B-5BD7AABCA64E}"/>
    <cellStyle name="Input 8 5 6 3" xfId="13112" xr:uid="{3378DB63-F194-4624-B958-14E7AE2849A1}"/>
    <cellStyle name="Input 8 5 6 4" xfId="15672" xr:uid="{B91D818E-9554-44BD-ADAA-B69443D3EFB1}"/>
    <cellStyle name="Input 8 5 6 5" xfId="18743" xr:uid="{B5BF5D5F-02EA-49E6-9884-FC0015F317F7}"/>
    <cellStyle name="Input 8 5 6 6" xfId="21285" xr:uid="{CA942492-EA54-4B3F-B159-8957F658E1F1}"/>
    <cellStyle name="Input 8 5 6 7" xfId="23745" xr:uid="{242E2758-C84B-4819-A0E5-155FFBAB6BE6}"/>
    <cellStyle name="Input 8 5 6 8" xfId="26067" xr:uid="{02260715-C1D4-4AAE-AB1C-623880609F81}"/>
    <cellStyle name="Input 8 5 6 9" xfId="28632" xr:uid="{1CE9A7CE-1ACC-4B09-9AB5-5901C49A9D37}"/>
    <cellStyle name="Input 8 5 7" xfId="4137" xr:uid="{042604B5-2AC4-46B9-95A3-85A1D3C2B1FA}"/>
    <cellStyle name="Input 8 5 7 10" xfId="37446" xr:uid="{E14ECB8E-1FB8-4C8E-82CF-1A9BCDB21E42}"/>
    <cellStyle name="Input 8 5 7 11" xfId="40968" xr:uid="{AB2F1885-0990-45CD-9631-4F81B91BB61F}"/>
    <cellStyle name="Input 8 5 7 2" xfId="8354" xr:uid="{5FB10899-9E1C-4959-B895-3686FA62A2FC}"/>
    <cellStyle name="Input 8 5 7 3" xfId="12485" xr:uid="{C9172C09-B987-42E6-80A4-9AB64A1340BE}"/>
    <cellStyle name="Input 8 5 7 4" xfId="15180" xr:uid="{1FF6F351-5D76-4DFC-8368-14E6628BDBA6}"/>
    <cellStyle name="Input 8 5 7 5" xfId="18193" xr:uid="{1464F8AF-9ACE-4100-A577-ED5A120B6252}"/>
    <cellStyle name="Input 8 5 7 6" xfId="20810" xr:uid="{07176A0D-5F16-4CD7-81B8-CC87773DCD15}"/>
    <cellStyle name="Input 8 5 7 7" xfId="23344" xr:uid="{117C9FFD-1FD5-4308-8516-5E248C0771A8}"/>
    <cellStyle name="Input 8 5 7 8" xfId="25753" xr:uid="{5FD5ACF7-AE2B-4AEA-8965-65C0584868E9}"/>
    <cellStyle name="Input 8 5 7 9" xfId="28333" xr:uid="{D5B0FC17-D758-41B7-A5FB-CA7B0A72DD59}"/>
    <cellStyle name="Input 8 5 8" xfId="6571" xr:uid="{F724DA19-DEA8-47F5-8034-D23DC7AA5B45}"/>
    <cellStyle name="Input 8 5 8 10" xfId="39574" xr:uid="{FF9945BF-070E-45BF-9F4A-F7AAEFF35050}"/>
    <cellStyle name="Input 8 5 8 11" xfId="35466" xr:uid="{3219D627-9CB7-4CA4-8273-5F946651E79A}"/>
    <cellStyle name="Input 8 5 8 2" xfId="10519" xr:uid="{CD1AFC8E-723C-428C-8F8F-1507D1D47CE5}"/>
    <cellStyle name="Input 8 5 8 3" xfId="14688" xr:uid="{408D183F-CE01-4753-AFFD-DFF601DB37C8}"/>
    <cellStyle name="Input 8 5 8 4" xfId="17207" xr:uid="{EE4C6227-1B4A-4262-8B91-04EF6BF4B832}"/>
    <cellStyle name="Input 8 5 8 5" xfId="20319" xr:uid="{A83864FE-6589-441D-A8C1-97D9D1BFEE3E}"/>
    <cellStyle name="Input 8 5 8 6" xfId="22846" xr:uid="{69EC9572-7998-408B-8DEE-753167AF2F6F}"/>
    <cellStyle name="Input 8 5 8 7" xfId="25270" xr:uid="{3A1BA86D-0C4F-452D-A4FA-6F992EF326DA}"/>
    <cellStyle name="Input 8 5 8 8" xfId="27566" xr:uid="{BE9D93FD-A647-40F1-BC3B-E72852681D73}"/>
    <cellStyle name="Input 8 5 8 9" xfId="30115" xr:uid="{46E200F4-2A57-418E-8239-38EA65E4223D}"/>
    <cellStyle name="Input 8 5 9" xfId="7574" xr:uid="{FB75BCF2-7480-40E2-9FDB-C5BA7A5CE33A}"/>
    <cellStyle name="Input 8 6" xfId="3728" xr:uid="{96ECCA78-5CE9-4F44-8C79-D79D431E1912}"/>
    <cellStyle name="Input 8 6 10" xfId="37047" xr:uid="{76E79263-3DC1-4187-9E56-0441AC7FC4DE}"/>
    <cellStyle name="Input 8 6 11" xfId="37619" xr:uid="{C7781A23-345D-48B6-B7B6-5955C97827CA}"/>
    <cellStyle name="Input 8 6 2" xfId="7955" xr:uid="{1477F3D1-ADCD-4F69-A757-F9D8B530C3BD}"/>
    <cellStyle name="Input 8 6 3" xfId="12086" xr:uid="{7B5A150B-E236-4F09-A866-432490A4EB05}"/>
    <cellStyle name="Input 8 6 4" xfId="7345" xr:uid="{3FCC7FB8-5BD6-48E2-BE18-09380C7672C8}"/>
    <cellStyle name="Input 8 6 5" xfId="17797" xr:uid="{45E1DA9D-A815-4A8A-83A7-1884CFACC86E}"/>
    <cellStyle name="Input 8 6 6" xfId="12811" xr:uid="{A8C47B51-5F02-495C-8400-91A85E9CEF24}"/>
    <cellStyle name="Input 8 6 7" xfId="11789" xr:uid="{4A3A695B-5F88-4228-B5A4-0F5D92A11463}"/>
    <cellStyle name="Input 8 6 8" xfId="7087" xr:uid="{4E3D8C9F-A586-497D-BF97-4888F1C81FA8}"/>
    <cellStyle name="Input 8 6 9" xfId="27946" xr:uid="{FA3EAF4B-65E4-497A-9FAC-CF494B7DCD1C}"/>
    <cellStyle name="Input 8 7" xfId="4909" xr:uid="{EA5C1580-5416-4D50-BA45-FACD068C83A8}"/>
    <cellStyle name="Input 8 7 10" xfId="37953" xr:uid="{74B7FF55-3A25-4BBA-ABDA-EAD3AF7ABC6B}"/>
    <cellStyle name="Input 8 7 11" xfId="37754" xr:uid="{ED7B7607-A5C7-4093-A8F2-8D00F091116C}"/>
    <cellStyle name="Input 8 7 2" xfId="8970" xr:uid="{19A77836-6C89-4F88-952D-5F21D24B3B01}"/>
    <cellStyle name="Input 8 7 3" xfId="13066" xr:uid="{6200D034-FACB-46B1-8A9B-C1327EF95EE7}"/>
    <cellStyle name="Input 8 7 4" xfId="15626" xr:uid="{D5768391-C526-41A1-A336-E7B1E36FF7B5}"/>
    <cellStyle name="Input 8 7 5" xfId="18703" xr:uid="{9D8F215C-DDB4-4A0B-B1B1-4F7657E56426}"/>
    <cellStyle name="Input 8 7 6" xfId="21245" xr:uid="{6F247789-94F5-449F-A15B-78D8B3BEF584}"/>
    <cellStyle name="Input 8 7 7" xfId="23705" xr:uid="{2CE5979F-7BED-4F3D-8293-D53440B0847A}"/>
    <cellStyle name="Input 8 7 8" xfId="26027" xr:uid="{95F6EAD0-0EFF-4039-9087-39FB667B71FD}"/>
    <cellStyle name="Input 8 7 9" xfId="28592" xr:uid="{79BC14B8-DA1A-4E30-91CA-0BF40DC1CE67}"/>
    <cellStyle name="Input 8 8" xfId="5051" xr:uid="{B810CF50-C422-484A-9430-29A8EB680A79}"/>
    <cellStyle name="Input 8 8 10" xfId="38095" xr:uid="{9770CFE8-9069-4D2A-A79B-2394CE0C5D0C}"/>
    <cellStyle name="Input 8 8 11" xfId="34550" xr:uid="{8DC4AF57-B749-4589-AA85-CCAF76676675}"/>
    <cellStyle name="Input 8 8 2" xfId="9106" xr:uid="{BF7C17E0-F787-4949-A174-77FEB3628033}"/>
    <cellStyle name="Input 8 8 3" xfId="13208" xr:uid="{5235F45C-1750-4377-A624-250DF06DB352}"/>
    <cellStyle name="Input 8 8 4" xfId="15768" xr:uid="{0A8AD466-B4BF-4888-A577-58A13A1A98D9}"/>
    <cellStyle name="Input 8 8 5" xfId="18839" xr:uid="{ECDE8BC1-3C69-4D5E-AA12-DD5341041517}"/>
    <cellStyle name="Input 8 8 6" xfId="21381" xr:uid="{6550B7D1-69E6-490F-AA3E-9606D370DCF7}"/>
    <cellStyle name="Input 8 8 7" xfId="23841" xr:uid="{9300E272-5BC7-431B-A5FD-A9DDDB7A78A0}"/>
    <cellStyle name="Input 8 8 8" xfId="26163" xr:uid="{9C948BAF-6B55-49A2-8A28-EBE150085A18}"/>
    <cellStyle name="Input 8 8 9" xfId="28728" xr:uid="{121AC295-E85A-40A3-A790-0C752BD72D76}"/>
    <cellStyle name="Input 8 9" xfId="4250" xr:uid="{0A2B0A61-8A06-45F3-A8A6-B019B8BA8C19}"/>
    <cellStyle name="Input 8 9 10" xfId="37559" xr:uid="{0EFDE91D-539F-4F20-A909-EDEB40E1717C}"/>
    <cellStyle name="Input 8 9 11" xfId="40032" xr:uid="{D2FB2B11-269E-4020-AA70-B887BD35664C}"/>
    <cellStyle name="Input 8 9 2" xfId="8467" xr:uid="{DFFE2B2E-C2D2-4300-A1F9-6195465E9247}"/>
    <cellStyle name="Input 8 9 3" xfId="12598" xr:uid="{11A862E1-43DF-4B96-B3EB-6BD6B1CF2582}"/>
    <cellStyle name="Input 8 9 4" xfId="15293" xr:uid="{E08D4399-3842-488E-8021-BB87ED155149}"/>
    <cellStyle name="Input 8 9 5" xfId="18306" xr:uid="{63504F22-F2A7-4B02-A258-E65932D13E96}"/>
    <cellStyle name="Input 8 9 6" xfId="20923" xr:uid="{B31BEF25-F46F-4BF6-8D23-A15F37BBE422}"/>
    <cellStyle name="Input 8 9 7" xfId="23457" xr:uid="{CC06A239-9415-415B-9B51-EC7FF864003C}"/>
    <cellStyle name="Input 8 9 8" xfId="25866" xr:uid="{CCDEB765-E8AF-4B1C-BADA-12E6A0576C1A}"/>
    <cellStyle name="Input 8 9 9" xfId="28446" xr:uid="{9738336E-283F-474F-BD35-DDAA4408A3E8}"/>
    <cellStyle name="Input 9" xfId="1328" xr:uid="{9B200C29-E7A5-4234-B952-6ED71FA6461E}"/>
    <cellStyle name="Input 9 10" xfId="4954" xr:uid="{5D022DBF-BC5A-49D7-8CCA-8D0C7C4D8D9E}"/>
    <cellStyle name="Input 9 10 10" xfId="37998" xr:uid="{7B555873-4EA6-41CB-90AD-3E5B3FD92F0E}"/>
    <cellStyle name="Input 9 10 11" xfId="40592" xr:uid="{F6C23F78-7CE2-4BB6-B0DF-62C848BCF5BA}"/>
    <cellStyle name="Input 9 10 2" xfId="9009" xr:uid="{775318A4-BD60-4C1E-B5AC-8DA83CF4C1DB}"/>
    <cellStyle name="Input 9 10 3" xfId="13111" xr:uid="{13060858-5047-4653-8375-7DC5CFE69616}"/>
    <cellStyle name="Input 9 10 4" xfId="15671" xr:uid="{F85EE474-9DAE-4BE6-AF64-3D2ABA108734}"/>
    <cellStyle name="Input 9 10 5" xfId="18742" xr:uid="{15ABC967-9783-470A-BF24-C0982DE6C425}"/>
    <cellStyle name="Input 9 10 6" xfId="21284" xr:uid="{5BB1A606-5847-4465-B0C5-5A431FA3DD29}"/>
    <cellStyle name="Input 9 10 7" xfId="23744" xr:uid="{77D229B2-8921-494C-9A8C-6528B3563F51}"/>
    <cellStyle name="Input 9 10 8" xfId="26066" xr:uid="{1B4F2336-6180-4EBC-B0A5-748F7FFCA5A8}"/>
    <cellStyle name="Input 9 10 9" xfId="28631" xr:uid="{BFA197C9-671E-44D5-BB2A-F62D3200F3B8}"/>
    <cellStyle name="Input 9 11" xfId="4138" xr:uid="{324661AB-AA15-4ADA-9C31-C5CB44496C55}"/>
    <cellStyle name="Input 9 11 10" xfId="37447" xr:uid="{AF9BBA5E-7C4D-437C-AF09-7E400C0BD07E}"/>
    <cellStyle name="Input 9 11 11" xfId="40046" xr:uid="{9B2F4974-AF16-4BCB-9FA8-3141802E58AF}"/>
    <cellStyle name="Input 9 11 2" xfId="8355" xr:uid="{73DE6576-8040-4DF8-8632-1A72B6D6E12A}"/>
    <cellStyle name="Input 9 11 3" xfId="12486" xr:uid="{6A1AA51F-107A-4760-AD54-3E8D7D2BDD5A}"/>
    <cellStyle name="Input 9 11 4" xfId="15181" xr:uid="{32FA3628-B6BB-413D-8BC3-D0606BC590A9}"/>
    <cellStyle name="Input 9 11 5" xfId="18194" xr:uid="{4C4CEA3E-4198-4738-990C-19E47560E24B}"/>
    <cellStyle name="Input 9 11 6" xfId="20811" xr:uid="{33FDC0EC-605B-483E-BD50-2AC675CAA4EA}"/>
    <cellStyle name="Input 9 11 7" xfId="23345" xr:uid="{17D60A69-1354-45E8-97FF-FBF6E3DC7501}"/>
    <cellStyle name="Input 9 11 8" xfId="25754" xr:uid="{59FC7796-8FAC-48A2-8860-FDDF35F461CA}"/>
    <cellStyle name="Input 9 11 9" xfId="28334" xr:uid="{ECEC1ADA-9223-4278-9143-64F6A7CAF468}"/>
    <cellStyle name="Input 9 12" xfId="6572" xr:uid="{24B5ED52-77E7-442B-96CC-2A37F738C23D}"/>
    <cellStyle name="Input 9 12 10" xfId="39575" xr:uid="{F402BA81-FEE5-4A6A-8E71-93FB9686ADEA}"/>
    <cellStyle name="Input 9 12 11" xfId="35465" xr:uid="{EC4B6922-33E4-4303-82C7-C61E4DF2174F}"/>
    <cellStyle name="Input 9 12 2" xfId="10520" xr:uid="{318D96D9-2096-4FB1-8B23-1F3FFDA34349}"/>
    <cellStyle name="Input 9 12 3" xfId="14689" xr:uid="{07869154-885E-464F-B8C7-D79E52D25488}"/>
    <cellStyle name="Input 9 12 4" xfId="17208" xr:uid="{0A97C456-9A38-4358-898B-36A7733CD70B}"/>
    <cellStyle name="Input 9 12 5" xfId="20320" xr:uid="{C211D6E7-90EB-45C0-BC41-621B4B50C4B2}"/>
    <cellStyle name="Input 9 12 6" xfId="22847" xr:uid="{640E0792-92ED-4AC5-82AB-9D15E44DB958}"/>
    <cellStyle name="Input 9 12 7" xfId="25271" xr:uid="{EF941930-B2F1-4C1F-8900-EC8B8226745F}"/>
    <cellStyle name="Input 9 12 8" xfId="27567" xr:uid="{5DB572BF-69E5-4027-B586-5E716359E050}"/>
    <cellStyle name="Input 9 12 9" xfId="30116" xr:uid="{5990C1D8-A6CE-432B-92E7-739F5A31FC43}"/>
    <cellStyle name="Input 9 13" xfId="7575" xr:uid="{04DE77C5-B93A-4242-B72B-A71DE4C79C55}"/>
    <cellStyle name="Input 9 14" xfId="6967" xr:uid="{29E9CD09-0D69-4202-9A00-DDAA21F487B1}"/>
    <cellStyle name="Input 9 15" xfId="11085" xr:uid="{4C3EB00B-D3EA-4E60-9C11-75EF2E38E74D}"/>
    <cellStyle name="Input 9 16" xfId="12361" xr:uid="{8078F30B-3351-4958-BBAE-D6385BFC1E77}"/>
    <cellStyle name="Input 9 17" xfId="15506" xr:uid="{4236D1A2-B398-48B1-BAA7-3A402AB97F8D}"/>
    <cellStyle name="Input 9 18" xfId="10934" xr:uid="{BAC42279-B3C4-47C9-A7C6-DA55C28FBB02}"/>
    <cellStyle name="Input 9 19" xfId="15516" xr:uid="{8412C4D6-AA30-4D92-B156-DFBC02CEB995}"/>
    <cellStyle name="Input 9 2" xfId="1329" xr:uid="{E43FF5F6-A1CE-4F58-B6DD-99DB3D458857}"/>
    <cellStyle name="Input 9 2 10" xfId="7576" xr:uid="{4439B4C9-063E-4CC9-A493-E836B9D763BA}"/>
    <cellStyle name="Input 9 2 11" xfId="6966" xr:uid="{81E0AAB5-BF72-47B8-80A1-6AB94B2B7778}"/>
    <cellStyle name="Input 9 2 12" xfId="11084" xr:uid="{990C3CBF-E2D1-4BBA-8960-FC1C83FA73C7}"/>
    <cellStyle name="Input 9 2 13" xfId="9246" xr:uid="{3F823967-1CAD-4D39-AAE9-7CFEEDBF2411}"/>
    <cellStyle name="Input 9 2 14" xfId="15505" xr:uid="{1F4CB78A-E581-4B9D-9D43-1DFDA6D4E3F3}"/>
    <cellStyle name="Input 9 2 15" xfId="10935" xr:uid="{3BF2D6CA-87D8-487B-A117-9D92F74ACFF7}"/>
    <cellStyle name="Input 9 2 16" xfId="15515" xr:uid="{9095BA92-CC66-4D76-8825-CCF7586F540B}"/>
    <cellStyle name="Input 9 2 17" xfId="11055" xr:uid="{E0EA3D48-7A4E-473B-B03A-01A5D1EE4DE0}"/>
    <cellStyle name="Input 9 2 18" xfId="34737" xr:uid="{81D86CEC-07C8-464F-994D-07C9C5B5CA3C}"/>
    <cellStyle name="Input 9 2 2" xfId="1330" xr:uid="{1C55FBF4-7FDB-46E5-98B2-C8292971FF03}"/>
    <cellStyle name="Input 9 2 2 10" xfId="6965" xr:uid="{49EE51FD-C3C7-47CD-BFA9-DFC69411BD8C}"/>
    <cellStyle name="Input 9 2 2 11" xfId="11083" xr:uid="{727CEDCC-CFFF-4997-A0D2-058BBAF17E54}"/>
    <cellStyle name="Input 9 2 2 12" xfId="10901" xr:uid="{629C6A45-A620-4A1B-A133-8CD03B655431}"/>
    <cellStyle name="Input 9 2 2 13" xfId="11215" xr:uid="{5421CB30-A4DC-4674-8794-47440A5CDAA5}"/>
    <cellStyle name="Input 9 2 2 14" xfId="19013" xr:uid="{42F31D35-B971-4723-9C41-656B1D79F52F}"/>
    <cellStyle name="Input 9 2 2 15" xfId="11205" xr:uid="{69EF8616-93D6-4DBE-9AB8-0C9989B60B52}"/>
    <cellStyle name="Input 9 2 2 16" xfId="11056" xr:uid="{AB48179D-7F1E-43AF-9688-F3967E5CEAF1}"/>
    <cellStyle name="Input 9 2 2 17" xfId="34738" xr:uid="{660A1C1E-430A-47C7-97A6-A8FC3AB1CECB}"/>
    <cellStyle name="Input 9 2 2 2" xfId="3738" xr:uid="{69C0BDC6-1B52-4D6B-95A6-0EB581314C5F}"/>
    <cellStyle name="Input 9 2 2 2 10" xfId="37057" xr:uid="{8014F7ED-7560-4C37-AD94-2E436072272D}"/>
    <cellStyle name="Input 9 2 2 2 11" xfId="34389" xr:uid="{369F4392-5AF1-4083-81F4-F7512EEA993E}"/>
    <cellStyle name="Input 9 2 2 2 2" xfId="7965" xr:uid="{1BCA2BFA-B899-4ED2-92D8-C317F8603CF4}"/>
    <cellStyle name="Input 9 2 2 2 3" xfId="12096" xr:uid="{F5FB475C-8A3D-43C9-B869-BC2A3601F57D}"/>
    <cellStyle name="Input 9 2 2 2 4" xfId="7316" xr:uid="{908C2AF8-F333-4207-BDB9-4B995ABFE525}"/>
    <cellStyle name="Input 9 2 2 2 5" xfId="17807" xr:uid="{8135CABF-1524-42C4-BE06-3A6CF81BE701}"/>
    <cellStyle name="Input 9 2 2 2 6" xfId="7179" xr:uid="{45331817-9A0D-4AB7-A257-93FE1B7E63A2}"/>
    <cellStyle name="Input 9 2 2 2 7" xfId="11929" xr:uid="{F5F311F0-02F5-4FE5-9178-17BA9A76ADD7}"/>
    <cellStyle name="Input 9 2 2 2 8" xfId="18455" xr:uid="{656D8266-60D4-432C-815B-0EF39A60E692}"/>
    <cellStyle name="Input 9 2 2 2 9" xfId="27956" xr:uid="{44046483-E884-4244-92F1-015B2EFBFA8B}"/>
    <cellStyle name="Input 9 2 2 3" xfId="4919" xr:uid="{45BA570E-4523-4BA5-AFE7-EEC985F4AB89}"/>
    <cellStyle name="Input 9 2 2 3 10" xfId="37963" xr:uid="{6F222CE9-0DA6-453B-9A19-6CF3E4262A88}"/>
    <cellStyle name="Input 9 2 2 3 11" xfId="40856" xr:uid="{FA5B3CCE-1CE2-4AF9-BD13-9803EC05E72E}"/>
    <cellStyle name="Input 9 2 2 3 2" xfId="8980" xr:uid="{A062A516-F727-462B-B832-C612115E64AE}"/>
    <cellStyle name="Input 9 2 2 3 3" xfId="13076" xr:uid="{989914DC-7A29-4DB8-B1E8-911EE231370C}"/>
    <cellStyle name="Input 9 2 2 3 4" xfId="15636" xr:uid="{CE8EEE58-CA05-402A-8FC3-C0C8DDD23DFF}"/>
    <cellStyle name="Input 9 2 2 3 5" xfId="18713" xr:uid="{4412417F-6746-4F3D-906E-38EEEA342C95}"/>
    <cellStyle name="Input 9 2 2 3 6" xfId="21255" xr:uid="{8C92BC20-851A-450B-9E95-AD1A57DCC05A}"/>
    <cellStyle name="Input 9 2 2 3 7" xfId="23715" xr:uid="{6AEC2B02-A7B5-4330-BC6F-655152581B91}"/>
    <cellStyle name="Input 9 2 2 3 8" xfId="26037" xr:uid="{881D86CB-69EE-4313-ABF0-08FCD8DF0011}"/>
    <cellStyle name="Input 9 2 2 3 9" xfId="28602" xr:uid="{BBDCF5D6-80EC-4CC9-87FC-D9D3562590E9}"/>
    <cellStyle name="Input 9 2 2 4" xfId="5041" xr:uid="{EDBBCF9D-A2B2-469D-9E6B-2527DF1748A7}"/>
    <cellStyle name="Input 9 2 2 4 10" xfId="38085" xr:uid="{90745A52-7041-4C70-8602-E1523C6A9CA3}"/>
    <cellStyle name="Input 9 2 2 4 11" xfId="40802" xr:uid="{CB3108A4-1669-4255-A8B5-986927DD8875}"/>
    <cellStyle name="Input 9 2 2 4 2" xfId="9096" xr:uid="{AEF9B524-8E6D-4A27-9B6A-F5876427332C}"/>
    <cellStyle name="Input 9 2 2 4 3" xfId="13198" xr:uid="{5D7328A6-2F69-4157-8F7C-553B961BB2DB}"/>
    <cellStyle name="Input 9 2 2 4 4" xfId="15758" xr:uid="{34F30D9B-94C0-4DA3-98D4-C26C7AB8D2E3}"/>
    <cellStyle name="Input 9 2 2 4 5" xfId="18829" xr:uid="{38EA4DFD-4687-4F78-BA75-2A1EC569899D}"/>
    <cellStyle name="Input 9 2 2 4 6" xfId="21371" xr:uid="{8CEF3704-AB81-43DF-93C2-7DF919940B43}"/>
    <cellStyle name="Input 9 2 2 4 7" xfId="23831" xr:uid="{90171468-69E4-434E-93CA-C84B792E97D3}"/>
    <cellStyle name="Input 9 2 2 4 8" xfId="26153" xr:uid="{C9D6C25B-CB02-4CB0-97F1-9CA6BD3D51BA}"/>
    <cellStyle name="Input 9 2 2 4 9" xfId="28718" xr:uid="{AFF0608F-3BC7-4ED1-86CD-AD8B154FD570}"/>
    <cellStyle name="Input 9 2 2 5" xfId="4260" xr:uid="{C9805E26-0FA6-45CB-88CE-4A2B1B7E5DA8}"/>
    <cellStyle name="Input 9 2 2 5 10" xfId="37569" xr:uid="{76074CD9-C2CD-471D-9457-A7F65CA6BA2C}"/>
    <cellStyle name="Input 9 2 2 5 11" xfId="40719" xr:uid="{CDE53FD0-17AD-46F4-9158-AA88883D61E0}"/>
    <cellStyle name="Input 9 2 2 5 2" xfId="8477" xr:uid="{073BA14C-8E34-4AD7-84B1-323A23F77967}"/>
    <cellStyle name="Input 9 2 2 5 3" xfId="12608" xr:uid="{FF53B7AC-C1F0-4B22-88CF-CBFDA6E78BBC}"/>
    <cellStyle name="Input 9 2 2 5 4" xfId="15303" xr:uid="{9BEAE78B-2D6D-47C2-901D-8DEF87CC4F91}"/>
    <cellStyle name="Input 9 2 2 5 5" xfId="18316" xr:uid="{987A6737-955C-45E7-B86D-42199A5F85F9}"/>
    <cellStyle name="Input 9 2 2 5 6" xfId="20933" xr:uid="{4E665CAC-C2D7-4532-A3CA-A5F0289AE5A4}"/>
    <cellStyle name="Input 9 2 2 5 7" xfId="23467" xr:uid="{3E91B2B1-2D71-4BD9-9FC2-355DDAC0378E}"/>
    <cellStyle name="Input 9 2 2 5 8" xfId="25876" xr:uid="{F30891C6-4921-4AC6-9899-7E26CB53B35D}"/>
    <cellStyle name="Input 9 2 2 5 9" xfId="28456" xr:uid="{D7889EFC-F0DE-4249-8F9D-D08B96F8A397}"/>
    <cellStyle name="Input 9 2 2 6" xfId="4952" xr:uid="{2DD87B64-5B86-4691-9B7F-553B2CE8F5C3}"/>
    <cellStyle name="Input 9 2 2 6 10" xfId="37996" xr:uid="{ADB2CC77-50ED-4C0D-BFAE-FA0F3D6644CD}"/>
    <cellStyle name="Input 9 2 2 6 11" xfId="40070" xr:uid="{326D528E-D600-40AA-8736-5A95BD76EA52}"/>
    <cellStyle name="Input 9 2 2 6 2" xfId="9007" xr:uid="{5691F222-53D8-49F3-8C84-1651EB3BB766}"/>
    <cellStyle name="Input 9 2 2 6 3" xfId="13109" xr:uid="{916D301C-FE1F-4A60-B301-33080CA6B27F}"/>
    <cellStyle name="Input 9 2 2 6 4" xfId="15669" xr:uid="{E8924B91-E2B1-4AA7-8E5B-8ED25DC1F3AF}"/>
    <cellStyle name="Input 9 2 2 6 5" xfId="18740" xr:uid="{A4361B24-DC2A-498E-A6F4-2E4AEAD5F2DA}"/>
    <cellStyle name="Input 9 2 2 6 6" xfId="21282" xr:uid="{33BA96A4-2AFF-468A-BB92-F10DE0FE16EE}"/>
    <cellStyle name="Input 9 2 2 6 7" xfId="23742" xr:uid="{47573153-F549-4FF9-819F-188336795BF3}"/>
    <cellStyle name="Input 9 2 2 6 8" xfId="26064" xr:uid="{84A325B9-E37A-4C27-8C7B-0AF8A1812867}"/>
    <cellStyle name="Input 9 2 2 6 9" xfId="28629" xr:uid="{F1C10767-B904-4151-B9CA-D9362CC6D18D}"/>
    <cellStyle name="Input 9 2 2 7" xfId="4140" xr:uid="{0E66597B-A84F-47D4-B121-3E678EDCCAC5}"/>
    <cellStyle name="Input 9 2 2 7 10" xfId="37449" xr:uid="{D8652477-FB2A-41B5-A326-195579B5D5B1}"/>
    <cellStyle name="Input 9 2 2 7 11" xfId="40104" xr:uid="{81A171E7-99BE-48B0-9D0C-6AEFD3736771}"/>
    <cellStyle name="Input 9 2 2 7 2" xfId="8357" xr:uid="{83A6CE5E-21E7-4325-8999-6902B08117F4}"/>
    <cellStyle name="Input 9 2 2 7 3" xfId="12488" xr:uid="{92E5A68B-FF5D-49E0-AEAB-9D1F378F7AE7}"/>
    <cellStyle name="Input 9 2 2 7 4" xfId="15183" xr:uid="{7C06CB38-93E8-4EC3-A588-90ABB3D275F3}"/>
    <cellStyle name="Input 9 2 2 7 5" xfId="18196" xr:uid="{5A34E75E-8E01-4C00-A1C3-DDD0257A0937}"/>
    <cellStyle name="Input 9 2 2 7 6" xfId="20813" xr:uid="{06F95D82-3E15-449E-B605-6D240DEC31B6}"/>
    <cellStyle name="Input 9 2 2 7 7" xfId="23347" xr:uid="{26D09484-DEBD-421F-A302-D0549EE1DB17}"/>
    <cellStyle name="Input 9 2 2 7 8" xfId="25756" xr:uid="{D51D1942-6A97-40FA-A9C3-6A129EDF5A2D}"/>
    <cellStyle name="Input 9 2 2 7 9" xfId="28336" xr:uid="{71C17A03-16AF-45ED-A8E5-89CC0C24CC9B}"/>
    <cellStyle name="Input 9 2 2 8" xfId="6574" xr:uid="{7955590F-E8AF-4C1E-9B2B-AD6333B20791}"/>
    <cellStyle name="Input 9 2 2 8 10" xfId="39577" xr:uid="{7E925DF2-0DE0-48E9-93FA-2BDE4F202913}"/>
    <cellStyle name="Input 9 2 2 8 11" xfId="35463" xr:uid="{99F6B0F0-4E27-4285-AA55-1FD68760F85B}"/>
    <cellStyle name="Input 9 2 2 8 2" xfId="10522" xr:uid="{FD5B748A-7D98-44E9-B98F-4BB259299786}"/>
    <cellStyle name="Input 9 2 2 8 3" xfId="14691" xr:uid="{316A14BC-94AD-4839-8730-3194A18ADEDA}"/>
    <cellStyle name="Input 9 2 2 8 4" xfId="17210" xr:uid="{037565C2-7852-4844-8B16-B2A7426335C9}"/>
    <cellStyle name="Input 9 2 2 8 5" xfId="20322" xr:uid="{26DD0869-F1AA-469B-9FA1-62254091A565}"/>
    <cellStyle name="Input 9 2 2 8 6" xfId="22849" xr:uid="{7CB41B23-8A4A-4066-A359-4453BC14A704}"/>
    <cellStyle name="Input 9 2 2 8 7" xfId="25273" xr:uid="{16395120-EBDB-416A-9182-941D74DE35FD}"/>
    <cellStyle name="Input 9 2 2 8 8" xfId="27569" xr:uid="{8BAB5A7A-1423-425E-9277-638DE6A58869}"/>
    <cellStyle name="Input 9 2 2 8 9" xfId="30118" xr:uid="{4D1D5D2B-79D3-4DF3-A3B2-C15B864E9FE8}"/>
    <cellStyle name="Input 9 2 2 9" xfId="7577" xr:uid="{720E80D7-0BF9-4B4D-ADC8-1619D7050C6D}"/>
    <cellStyle name="Input 9 2 3" xfId="3737" xr:uid="{DE16D968-CA9A-439A-981D-4EE447E1EA75}"/>
    <cellStyle name="Input 9 2 3 10" xfId="37056" xr:uid="{3BE57DC1-BA24-454A-A038-83DC538B1429}"/>
    <cellStyle name="Input 9 2 3 11" xfId="37622" xr:uid="{88F975EF-E41F-445F-9C13-DCAB9E77E133}"/>
    <cellStyle name="Input 9 2 3 2" xfId="7964" xr:uid="{73640AD2-C2EB-4239-A7C2-79F4B1EE943C}"/>
    <cellStyle name="Input 9 2 3 3" xfId="12095" xr:uid="{2F55A7E4-C4E2-4286-B276-FF0371ED4E75}"/>
    <cellStyle name="Input 9 2 3 4" xfId="8801" xr:uid="{BFCA4D64-6C6B-4C38-9508-9C9EAFF5F74D}"/>
    <cellStyle name="Input 9 2 3 5" xfId="17806" xr:uid="{36385262-291C-4586-BC02-1AE4215898EA}"/>
    <cellStyle name="Input 9 2 3 6" xfId="7178" xr:uid="{B89879A9-4A74-4B36-99A8-810532B3ED62}"/>
    <cellStyle name="Input 9 2 3 7" xfId="11928" xr:uid="{C277A32A-C7A7-4C4D-B012-C85D5E7516F7}"/>
    <cellStyle name="Input 9 2 3 8" xfId="18452" xr:uid="{393540DF-59EC-4B86-A994-367FB0A067A6}"/>
    <cellStyle name="Input 9 2 3 9" xfId="27955" xr:uid="{93BA0613-F182-4845-9BF9-7633C86C412D}"/>
    <cellStyle name="Input 9 2 4" xfId="4918" xr:uid="{B79D2E51-B4AA-4232-9E21-9FA5B6D9F0E5}"/>
    <cellStyle name="Input 9 2 4 10" xfId="37962" xr:uid="{D4C14A7E-95E6-453C-B29F-45260FE2F78F}"/>
    <cellStyle name="Input 9 2 4 11" xfId="40013" xr:uid="{97655D3C-1043-4705-B929-1CA081A24265}"/>
    <cellStyle name="Input 9 2 4 2" xfId="8979" xr:uid="{CEE6AF09-52F1-48D9-8D96-BA2252CFA425}"/>
    <cellStyle name="Input 9 2 4 3" xfId="13075" xr:uid="{96D8E940-113C-4362-AFF0-C0783A874E49}"/>
    <cellStyle name="Input 9 2 4 4" xfId="15635" xr:uid="{C5269B5E-1FF6-46FE-8D35-64EA8D2E9E2B}"/>
    <cellStyle name="Input 9 2 4 5" xfId="18712" xr:uid="{609F48D8-7942-4CAF-BE12-59A6ABE44D36}"/>
    <cellStyle name="Input 9 2 4 6" xfId="21254" xr:uid="{971BB563-6BB1-467D-AF66-BE607F94EFFF}"/>
    <cellStyle name="Input 9 2 4 7" xfId="23714" xr:uid="{A85524D2-A6B9-42E5-B219-B7613CF4C534}"/>
    <cellStyle name="Input 9 2 4 8" xfId="26036" xr:uid="{AF4FC7D4-80B2-4868-9036-CF8150B0F3BA}"/>
    <cellStyle name="Input 9 2 4 9" xfId="28601" xr:uid="{2D0CC423-E18B-4827-A487-5260AACC82C8}"/>
    <cellStyle name="Input 9 2 5" xfId="5042" xr:uid="{6EDBD205-41BA-4AD4-AF6A-402D0B3CF3C9}"/>
    <cellStyle name="Input 9 2 5 10" xfId="38086" xr:uid="{0A73CAC8-2D01-4B7A-8EBE-4B7D85A80F0F}"/>
    <cellStyle name="Input 9 2 5 11" xfId="34546" xr:uid="{EE5835E6-47C9-434C-BF20-1D6AA320AF11}"/>
    <cellStyle name="Input 9 2 5 2" xfId="9097" xr:uid="{18F45FAA-8C82-42F0-A490-D193AC098F06}"/>
    <cellStyle name="Input 9 2 5 3" xfId="13199" xr:uid="{B6848857-8DD8-4C47-95B4-920C0DBFBE75}"/>
    <cellStyle name="Input 9 2 5 4" xfId="15759" xr:uid="{84A2E6DF-46BA-45C3-87AF-5A14750C953B}"/>
    <cellStyle name="Input 9 2 5 5" xfId="18830" xr:uid="{94B605EE-E02A-44D7-930A-A344E208B3F0}"/>
    <cellStyle name="Input 9 2 5 6" xfId="21372" xr:uid="{293281EF-C33B-48D8-B1E5-AE5E8604B5E7}"/>
    <cellStyle name="Input 9 2 5 7" xfId="23832" xr:uid="{0731E177-87C8-435E-9A80-A4A5897813FF}"/>
    <cellStyle name="Input 9 2 5 8" xfId="26154" xr:uid="{CC0E5C3C-B0A7-4BE7-AC78-48005D42D843}"/>
    <cellStyle name="Input 9 2 5 9" xfId="28719" xr:uid="{4B2F9CB8-FB7C-4D0D-833C-8599F6FC2084}"/>
    <cellStyle name="Input 9 2 6" xfId="4259" xr:uid="{F6B5CB76-DEC7-4888-B079-DC37EAE714DF}"/>
    <cellStyle name="Input 9 2 6 10" xfId="37568" xr:uid="{F304F685-38DE-4091-8A5D-6659A8D873B5}"/>
    <cellStyle name="Input 9 2 6 11" xfId="40091" xr:uid="{E4E6A9AD-2FBC-4CCF-B3DE-1D652B87C134}"/>
    <cellStyle name="Input 9 2 6 2" xfId="8476" xr:uid="{D9BC4311-66CD-48DA-B6B6-7F39D5BFA4A2}"/>
    <cellStyle name="Input 9 2 6 3" xfId="12607" xr:uid="{78B034D3-2729-4DA1-BC33-416FEBD18B77}"/>
    <cellStyle name="Input 9 2 6 4" xfId="15302" xr:uid="{1C1AFC17-DD06-4618-AD90-8E612F9C62F9}"/>
    <cellStyle name="Input 9 2 6 5" xfId="18315" xr:uid="{47CA6EB0-4705-4938-AE49-500652E6DEB0}"/>
    <cellStyle name="Input 9 2 6 6" xfId="20932" xr:uid="{B7C270FF-A261-4D0E-B282-A0FEBD68CA69}"/>
    <cellStyle name="Input 9 2 6 7" xfId="23466" xr:uid="{6CD24E66-23DD-4896-991D-F2281D3E8A03}"/>
    <cellStyle name="Input 9 2 6 8" xfId="25875" xr:uid="{257BCD03-83BF-48A3-9640-AABC94022866}"/>
    <cellStyle name="Input 9 2 6 9" xfId="28455" xr:uid="{42696B33-D538-400B-A2D3-0EBA765DB8D3}"/>
    <cellStyle name="Input 9 2 7" xfId="4953" xr:uid="{EEF4D668-8A3A-4D89-95FA-DBEAB90C99A1}"/>
    <cellStyle name="Input 9 2 7 10" xfId="37997" xr:uid="{80F60F87-2BDE-44AD-8AE5-7E2AE23BC558}"/>
    <cellStyle name="Input 9 2 7 11" xfId="40741" xr:uid="{CEED829C-DB1A-4F95-9A76-8413F51A79C2}"/>
    <cellStyle name="Input 9 2 7 2" xfId="9008" xr:uid="{570E620F-A417-48F6-A82A-1BB938CE1267}"/>
    <cellStyle name="Input 9 2 7 3" xfId="13110" xr:uid="{29589AEB-787E-495F-BDBA-1C0B2C15C375}"/>
    <cellStyle name="Input 9 2 7 4" xfId="15670" xr:uid="{81B02FFC-FD3D-4DED-94C4-5AB4A7790A45}"/>
    <cellStyle name="Input 9 2 7 5" xfId="18741" xr:uid="{9D5E8D95-3FD7-4452-A6CC-9E84D8A47DE8}"/>
    <cellStyle name="Input 9 2 7 6" xfId="21283" xr:uid="{05D1EA84-1156-456B-ACEA-E46EEBD102C8}"/>
    <cellStyle name="Input 9 2 7 7" xfId="23743" xr:uid="{CD998D4D-4288-468B-B677-C998EAEEFAED}"/>
    <cellStyle name="Input 9 2 7 8" xfId="26065" xr:uid="{393D3AE5-F468-4638-83BC-AC177950FF5A}"/>
    <cellStyle name="Input 9 2 7 9" xfId="28630" xr:uid="{AD3E03B0-727D-40DC-9127-32EB962B04FF}"/>
    <cellStyle name="Input 9 2 8" xfId="4139" xr:uid="{29F319B6-9C78-4DA8-9CD9-DBD501530D0C}"/>
    <cellStyle name="Input 9 2 8 10" xfId="37448" xr:uid="{500BE826-21D5-43E2-9459-442A8B38F6D9}"/>
    <cellStyle name="Input 9 2 8 11" xfId="40670" xr:uid="{A330F30A-D4C5-46FB-8CA9-ECFB9E22DE5D}"/>
    <cellStyle name="Input 9 2 8 2" xfId="8356" xr:uid="{C088FCED-F8F7-47A3-97DD-496DB62E0242}"/>
    <cellStyle name="Input 9 2 8 3" xfId="12487" xr:uid="{3C756B05-4667-485A-A001-F8E5AB86B719}"/>
    <cellStyle name="Input 9 2 8 4" xfId="15182" xr:uid="{5FB291A8-5F50-4089-A56B-17EC968CE6C7}"/>
    <cellStyle name="Input 9 2 8 5" xfId="18195" xr:uid="{64E5AC1D-36F1-4F1B-A316-419D82B7CCFE}"/>
    <cellStyle name="Input 9 2 8 6" xfId="20812" xr:uid="{9A807D9E-F491-4797-9B2D-07EDEE34E424}"/>
    <cellStyle name="Input 9 2 8 7" xfId="23346" xr:uid="{4D191955-98FE-466B-B5C1-F1335796C9DF}"/>
    <cellStyle name="Input 9 2 8 8" xfId="25755" xr:uid="{A0990B52-80CF-4B15-A081-FF29C2DD5DDB}"/>
    <cellStyle name="Input 9 2 8 9" xfId="28335" xr:uid="{D08D55C0-477C-4B03-93AB-B099B7AC90CE}"/>
    <cellStyle name="Input 9 2 9" xfId="6573" xr:uid="{9171DE30-61DE-4D4C-8138-1032F5F24DB2}"/>
    <cellStyle name="Input 9 2 9 10" xfId="39576" xr:uid="{19A68994-BEC1-4054-97D9-5B550C139894}"/>
    <cellStyle name="Input 9 2 9 11" xfId="35464" xr:uid="{A4898FFB-179E-43CC-A711-27073DEEF10A}"/>
    <cellStyle name="Input 9 2 9 2" xfId="10521" xr:uid="{F88224B0-7B91-40D8-B887-BC75D60B83BE}"/>
    <cellStyle name="Input 9 2 9 3" xfId="14690" xr:uid="{EFCC1D60-A418-4D6D-925C-3478472A7452}"/>
    <cellStyle name="Input 9 2 9 4" xfId="17209" xr:uid="{178051B4-71C9-4926-9E38-5380DFF059DD}"/>
    <cellStyle name="Input 9 2 9 5" xfId="20321" xr:uid="{A54C650C-96C2-46F7-96B3-3C9A0E5C4DC9}"/>
    <cellStyle name="Input 9 2 9 6" xfId="22848" xr:uid="{D1AEFC11-676A-41D5-BD35-6400B04AD5EB}"/>
    <cellStyle name="Input 9 2 9 7" xfId="25272" xr:uid="{3DA13F1B-BAED-4443-818E-FFC8A1BAC60A}"/>
    <cellStyle name="Input 9 2 9 8" xfId="27568" xr:uid="{48C9DC85-5C24-4807-92BC-D3049B34467F}"/>
    <cellStyle name="Input 9 2 9 9" xfId="30117" xr:uid="{2B653C35-4A83-4D51-8F27-AA55EB8D3A18}"/>
    <cellStyle name="Input 9 20" xfId="11054" xr:uid="{678B9CF4-04EB-4F08-BB2F-4BA176FACE7B}"/>
    <cellStyle name="Input 9 21" xfId="34736" xr:uid="{095CA5C8-5E4A-48A0-886E-24D07316D306}"/>
    <cellStyle name="Input 9 3" xfId="1331" xr:uid="{7D0FFFB5-73F9-4A49-BFCF-3A936769B80B}"/>
    <cellStyle name="Input 9 3 10" xfId="7578" xr:uid="{07C38577-B189-43A9-8837-67C8D8EEE790}"/>
    <cellStyle name="Input 9 3 11" xfId="6964" xr:uid="{41AAE033-2979-4B8A-9A51-44D35D6615CE}"/>
    <cellStyle name="Input 9 3 12" xfId="11082" xr:uid="{17072055-5C3D-46CD-8E35-912B75D56642}"/>
    <cellStyle name="Input 9 3 13" xfId="10900" xr:uid="{3704FDD9-4193-4F5E-AC6F-898205E4CFD3}"/>
    <cellStyle name="Input 9 3 14" xfId="11214" xr:uid="{A53CB275-04DC-4C67-B5EA-8BBD06B2592C}"/>
    <cellStyle name="Input 9 3 15" xfId="10936" xr:uid="{91BFA02A-1C05-487D-BDC2-3E6BE2CF42E5}"/>
    <cellStyle name="Input 9 3 16" xfId="11204" xr:uid="{8458B278-5E78-43FC-A702-D4297D5CF48D}"/>
    <cellStyle name="Input 9 3 17" xfId="11057" xr:uid="{798094E1-D410-43E8-B4CC-7A7E1CB695CD}"/>
    <cellStyle name="Input 9 3 18" xfId="34739" xr:uid="{9AF6D1D1-D3E5-4D65-B80E-A45286F9105F}"/>
    <cellStyle name="Input 9 3 2" xfId="1332" xr:uid="{EA5BBFB4-AB27-4170-A7EE-4CEFA8E562AD}"/>
    <cellStyle name="Input 9 3 2 10" xfId="6963" xr:uid="{D1053CC9-ABA0-4B07-984C-81912744A785}"/>
    <cellStyle name="Input 9 3 2 11" xfId="11081" xr:uid="{D221482D-C5DD-44C5-B191-9892F6E6BB30}"/>
    <cellStyle name="Input 9 3 2 12" xfId="13385" xr:uid="{DD06D7B7-5B72-4065-8353-22422E04BE44}"/>
    <cellStyle name="Input 9 3 2 13" xfId="15508" xr:uid="{B153D4C1-A9C9-47F0-B16C-10C4A3E6836D}"/>
    <cellStyle name="Input 9 3 2 14" xfId="10937" xr:uid="{370F19AB-0914-4018-95DC-56E7073DB1CC}"/>
    <cellStyle name="Input 9 3 2 15" xfId="15518" xr:uid="{E70B4EFF-5D5E-4F34-9B5E-CE6A2E73B370}"/>
    <cellStyle name="Input 9 3 2 16" xfId="11058" xr:uid="{44B4F283-24A0-490A-893B-5F11CF749CD3}"/>
    <cellStyle name="Input 9 3 2 17" xfId="34740" xr:uid="{F74AB99D-E96B-4C20-B793-61EDB294349C}"/>
    <cellStyle name="Input 9 3 2 2" xfId="3740" xr:uid="{FDB15203-8C58-43DB-B39A-5BC8ECFFF051}"/>
    <cellStyle name="Input 9 3 2 2 10" xfId="37059" xr:uid="{FBD77CD3-4064-4767-9257-2B620333EBA2}"/>
    <cellStyle name="Input 9 3 2 2 11" xfId="37621" xr:uid="{504511F4-0BF1-4CEA-9A1E-DD0941A22E70}"/>
    <cellStyle name="Input 9 3 2 2 2" xfId="7967" xr:uid="{EA083285-3FDD-41B3-AF3F-57380EA186AF}"/>
    <cellStyle name="Input 9 3 2 2 3" xfId="12098" xr:uid="{17CF85AB-3AD0-46EE-B760-1D2239A130E8}"/>
    <cellStyle name="Input 9 3 2 2 4" xfId="8230" xr:uid="{C33F1E3C-7959-4CB7-8911-64C8967A65D6}"/>
    <cellStyle name="Input 9 3 2 2 5" xfId="17809" xr:uid="{C7F6FD47-CB9F-4803-8FC9-E5668A3FA4D6}"/>
    <cellStyle name="Input 9 3 2 2 6" xfId="8634" xr:uid="{9151CBCF-0795-4ACC-9F0F-4D06A54CE117}"/>
    <cellStyle name="Input 9 3 2 2 7" xfId="17466" xr:uid="{9F05477B-F58D-4A0A-BD3A-7C01EBADE7E9}"/>
    <cellStyle name="Input 9 3 2 2 8" xfId="18453" xr:uid="{D52360F0-15CB-4FA2-A2F9-3C6B6920D3C2}"/>
    <cellStyle name="Input 9 3 2 2 9" xfId="27958" xr:uid="{6BF5CDBA-E0E8-4409-BF98-3E4053E43468}"/>
    <cellStyle name="Input 9 3 2 3" xfId="4921" xr:uid="{67788CCE-F662-432D-9760-9D5E5652FE55}"/>
    <cellStyle name="Input 9 3 2 3 10" xfId="37965" xr:uid="{23268C80-5DC5-49A4-A558-141F56A9130B}"/>
    <cellStyle name="Input 9 3 2 3 11" xfId="40738" xr:uid="{41BDC59D-A427-4F82-9AB0-55E2C139034E}"/>
    <cellStyle name="Input 9 3 2 3 2" xfId="8982" xr:uid="{41FE7A06-71DB-4EE2-A680-0D143E71173E}"/>
    <cellStyle name="Input 9 3 2 3 3" xfId="13078" xr:uid="{12C4A80A-EBFA-4F1A-8342-B4F0E855A1BB}"/>
    <cellStyle name="Input 9 3 2 3 4" xfId="15638" xr:uid="{859D28C6-E2EB-4F3E-BCA8-D955C6F7D91B}"/>
    <cellStyle name="Input 9 3 2 3 5" xfId="18715" xr:uid="{7410A245-4637-4B8E-B3E8-0F59BAB3B013}"/>
    <cellStyle name="Input 9 3 2 3 6" xfId="21257" xr:uid="{E10FEDF7-F4BD-40C7-BD4D-8DEF50E8B7D9}"/>
    <cellStyle name="Input 9 3 2 3 7" xfId="23717" xr:uid="{BD76BBF0-F5ED-48A1-B3B2-B046526CB48A}"/>
    <cellStyle name="Input 9 3 2 3 8" xfId="26039" xr:uid="{D4042944-576A-4C45-B36E-E997AFBFBADD}"/>
    <cellStyle name="Input 9 3 2 3 9" xfId="28604" xr:uid="{012D07CA-7EF5-4649-B878-43B1A8790A37}"/>
    <cellStyle name="Input 9 3 2 4" xfId="5039" xr:uid="{2D3F993D-B576-4F2E-ACE4-9E7BF3886184}"/>
    <cellStyle name="Input 9 3 2 4 10" xfId="38083" xr:uid="{441918F5-80E7-4BCB-9D69-CC7F7EAE6371}"/>
    <cellStyle name="Input 9 3 2 4 11" xfId="37776" xr:uid="{BEBC9797-AD65-461B-8E57-D20FB4A611BC}"/>
    <cellStyle name="Input 9 3 2 4 2" xfId="9094" xr:uid="{F288CC29-F68E-4410-A10A-5324931B905B}"/>
    <cellStyle name="Input 9 3 2 4 3" xfId="13196" xr:uid="{4BD742A8-5D33-415D-B600-5147355BD36F}"/>
    <cellStyle name="Input 9 3 2 4 4" xfId="15756" xr:uid="{784E5F61-5A11-420E-84A9-8EC9DE57E129}"/>
    <cellStyle name="Input 9 3 2 4 5" xfId="18827" xr:uid="{3B360EFA-801D-44D3-A603-82EB58089ACA}"/>
    <cellStyle name="Input 9 3 2 4 6" xfId="21369" xr:uid="{30CB0EC7-B799-41E8-849C-5C70B459EC93}"/>
    <cellStyle name="Input 9 3 2 4 7" xfId="23829" xr:uid="{52ED14E2-CB11-41AF-9A9A-AC922ECB8C79}"/>
    <cellStyle name="Input 9 3 2 4 8" xfId="26151" xr:uid="{6FD17F4E-8025-467A-B98A-5CE2CEB1C9CC}"/>
    <cellStyle name="Input 9 3 2 4 9" xfId="28716" xr:uid="{7029AC18-8E6A-4905-87BC-DD18934237E3}"/>
    <cellStyle name="Input 9 3 2 5" xfId="4272" xr:uid="{A114BC42-48F4-4B3E-BF50-A81BB4AC276B}"/>
    <cellStyle name="Input 9 3 2 5 10" xfId="37581" xr:uid="{E93FD9D9-1661-4286-A454-10891EE445FB}"/>
    <cellStyle name="Input 9 3 2 5 11" xfId="40953" xr:uid="{ECB7C32B-A76D-4FCF-BBF4-2BC63EEBEE79}"/>
    <cellStyle name="Input 9 3 2 5 2" xfId="8489" xr:uid="{33E267B7-4EB2-4CFB-8175-5D87754C182C}"/>
    <cellStyle name="Input 9 3 2 5 3" xfId="12620" xr:uid="{359D7710-CB00-46C5-8059-7D7EF191A3BE}"/>
    <cellStyle name="Input 9 3 2 5 4" xfId="15315" xr:uid="{2A13F1C1-60B7-49C7-B441-8BB5C6124B5F}"/>
    <cellStyle name="Input 9 3 2 5 5" xfId="18328" xr:uid="{CB93B06D-6581-4A40-B75A-BB66B6B95F4A}"/>
    <cellStyle name="Input 9 3 2 5 6" xfId="20945" xr:uid="{26EAC5EF-464E-4B60-894D-4A6B138B671E}"/>
    <cellStyle name="Input 9 3 2 5 7" xfId="23479" xr:uid="{A573A188-B5B0-4502-B9E1-E9C01D57F94F}"/>
    <cellStyle name="Input 9 3 2 5 8" xfId="25888" xr:uid="{3850E6FF-CE2E-48F5-B708-80D4C1D287A8}"/>
    <cellStyle name="Input 9 3 2 5 9" xfId="28468" xr:uid="{B155DB39-4B82-4EB8-BF14-016CB1C2A5B0}"/>
    <cellStyle name="Input 9 3 2 6" xfId="4950" xr:uid="{E8567B0B-35BB-4D71-8B4B-44FA3063F7C0}"/>
    <cellStyle name="Input 9 3 2 6 10" xfId="37994" xr:uid="{4D5AC9B7-D4CB-49B9-BDE6-695AA3903FA2}"/>
    <cellStyle name="Input 9 3 2 6 11" xfId="40010" xr:uid="{E7839D42-27D7-4DE8-B081-CA74F5F81139}"/>
    <cellStyle name="Input 9 3 2 6 2" xfId="9005" xr:uid="{1A10106F-DFB4-44B3-B52E-C69F6699D2B2}"/>
    <cellStyle name="Input 9 3 2 6 3" xfId="13107" xr:uid="{E5219218-0CEF-4BBD-8FD8-C90945BDBD7D}"/>
    <cellStyle name="Input 9 3 2 6 4" xfId="15667" xr:uid="{C879C891-CEB7-4D1E-AE2D-191D561C5D59}"/>
    <cellStyle name="Input 9 3 2 6 5" xfId="18738" xr:uid="{E845747E-9C82-4603-A0D3-F038FE714A81}"/>
    <cellStyle name="Input 9 3 2 6 6" xfId="21280" xr:uid="{3D9CCBDA-47B2-42CD-8169-9B00CA8D90EE}"/>
    <cellStyle name="Input 9 3 2 6 7" xfId="23740" xr:uid="{B5EE026E-603A-4021-ADFD-EEFBA3511AFB}"/>
    <cellStyle name="Input 9 3 2 6 8" xfId="26062" xr:uid="{0735F7ED-22C7-4F21-8176-8F5D59A31CC7}"/>
    <cellStyle name="Input 9 3 2 6 9" xfId="28627" xr:uid="{8765BA6D-C96C-48C0-8E9A-1FB898873D3A}"/>
    <cellStyle name="Input 9 3 2 7" xfId="4142" xr:uid="{71929E79-73F2-46FE-BF54-CBCBA0244EDD}"/>
    <cellStyle name="Input 9 3 2 7 10" xfId="37451" xr:uid="{1B746266-EF5A-4A99-A8EB-480E6253CC9E}"/>
    <cellStyle name="Input 9 3 2 7 11" xfId="40627" xr:uid="{9EB2F12A-E627-4D04-A8FF-71BD5BF43086}"/>
    <cellStyle name="Input 9 3 2 7 2" xfId="8359" xr:uid="{D4EB43D1-48F7-4782-940D-5CF0533EFEDF}"/>
    <cellStyle name="Input 9 3 2 7 3" xfId="12490" xr:uid="{4FF632B1-E02C-413E-9D63-3C26E677E479}"/>
    <cellStyle name="Input 9 3 2 7 4" xfId="15185" xr:uid="{7F017014-5D22-40C9-A0BF-1D7EAB6F10C4}"/>
    <cellStyle name="Input 9 3 2 7 5" xfId="18198" xr:uid="{68E29238-2AF1-40A2-AF79-FE159E57581F}"/>
    <cellStyle name="Input 9 3 2 7 6" xfId="20815" xr:uid="{083B3996-CEC1-4608-9004-1C8FE602C491}"/>
    <cellStyle name="Input 9 3 2 7 7" xfId="23349" xr:uid="{8E7E39DE-74AB-4C4C-A17C-08AB1D8943FC}"/>
    <cellStyle name="Input 9 3 2 7 8" xfId="25758" xr:uid="{59AE4AD3-FA03-4647-B12E-D1066DEC7BE9}"/>
    <cellStyle name="Input 9 3 2 7 9" xfId="28338" xr:uid="{C3B79134-C356-4335-95C7-4FCAC0F2A0F0}"/>
    <cellStyle name="Input 9 3 2 8" xfId="6576" xr:uid="{94019933-54CE-412B-9AB9-EDCCBF6A0123}"/>
    <cellStyle name="Input 9 3 2 8 10" xfId="39579" xr:uid="{E2BE490E-A902-4EA7-B3FC-9B86C4723C75}"/>
    <cellStyle name="Input 9 3 2 8 11" xfId="35461" xr:uid="{5D168E9D-E3A5-4362-99CB-18BF52DAB66A}"/>
    <cellStyle name="Input 9 3 2 8 2" xfId="10524" xr:uid="{EE9ADAE9-4640-4F52-A9D9-CFB080219F18}"/>
    <cellStyle name="Input 9 3 2 8 3" xfId="14693" xr:uid="{728BFF2C-A507-4580-BC38-AB681B3DB2DD}"/>
    <cellStyle name="Input 9 3 2 8 4" xfId="17212" xr:uid="{B9B0493A-F0C0-4E2A-B397-2E17E6E71FB5}"/>
    <cellStyle name="Input 9 3 2 8 5" xfId="20324" xr:uid="{6DBA75E6-A837-43AA-809B-F48E161C50F1}"/>
    <cellStyle name="Input 9 3 2 8 6" xfId="22851" xr:uid="{0FE0DE24-5250-41C0-846A-867B311A5605}"/>
    <cellStyle name="Input 9 3 2 8 7" xfId="25275" xr:uid="{DA468A5C-83C5-4F63-8174-47E8AF42D833}"/>
    <cellStyle name="Input 9 3 2 8 8" xfId="27571" xr:uid="{104BA11F-510E-4475-BF57-2F8CDCD8FBF9}"/>
    <cellStyle name="Input 9 3 2 8 9" xfId="30120" xr:uid="{A4A9F392-C767-4057-A0D8-4C46EB248055}"/>
    <cellStyle name="Input 9 3 2 9" xfId="7579" xr:uid="{A3421FC8-CD1F-4C58-8B61-7CFFF47DA413}"/>
    <cellStyle name="Input 9 3 3" xfId="3739" xr:uid="{48D3CF51-309E-44B1-A3D8-D92693C896F3}"/>
    <cellStyle name="Input 9 3 3 10" xfId="37058" xr:uid="{991DF9DC-8805-47B0-B92E-1EAB7AFF12B4}"/>
    <cellStyle name="Input 9 3 3 11" xfId="37624" xr:uid="{C61486B2-C00D-47A3-9398-55E611E03738}"/>
    <cellStyle name="Input 9 3 3 2" xfId="7966" xr:uid="{8BD845D8-1C13-48CE-BF82-CC6DD76DA40F}"/>
    <cellStyle name="Input 9 3 3 3" xfId="12097" xr:uid="{2F2A20AC-124B-4067-8199-DB8B0F9F9FFB}"/>
    <cellStyle name="Input 9 3 3 4" xfId="8768" xr:uid="{DD7112DF-A065-4682-951D-8A49779F5D12}"/>
    <cellStyle name="Input 9 3 3 5" xfId="17808" xr:uid="{1C3E67A5-2E67-4606-8161-E8E7992632F4}"/>
    <cellStyle name="Input 9 3 3 6" xfId="7180" xr:uid="{253B6863-2C88-400B-A283-1AE68A0EAC75}"/>
    <cellStyle name="Input 9 3 3 7" xfId="11930" xr:uid="{0CD08CA5-A467-40E7-8A42-02EA86CC516B}"/>
    <cellStyle name="Input 9 3 3 8" xfId="7090" xr:uid="{0316D22D-B76D-4EEF-8892-826E3CFCD8FD}"/>
    <cellStyle name="Input 9 3 3 9" xfId="27957" xr:uid="{B78A74E0-124A-4DCB-9469-E0AB804C1655}"/>
    <cellStyle name="Input 9 3 4" xfId="4920" xr:uid="{B090C523-E5EE-4925-A571-27505EDFAA7F}"/>
    <cellStyle name="Input 9 3 4 10" xfId="37964" xr:uid="{4813F22F-8E04-4F27-BD6F-0DF292E9F08C}"/>
    <cellStyle name="Input 9 3 4 11" xfId="40073" xr:uid="{53A5135F-8366-4AB6-92E2-35FBCDDF5F6D}"/>
    <cellStyle name="Input 9 3 4 2" xfId="8981" xr:uid="{1F286F79-4281-43D9-995E-14888852005F}"/>
    <cellStyle name="Input 9 3 4 3" xfId="13077" xr:uid="{86BF6095-FA11-4AFD-8D47-DE45A5248843}"/>
    <cellStyle name="Input 9 3 4 4" xfId="15637" xr:uid="{E7D27462-8C43-437B-83E5-6F1B1608A718}"/>
    <cellStyle name="Input 9 3 4 5" xfId="18714" xr:uid="{BBCE9800-640C-4B24-B900-6899E25ED006}"/>
    <cellStyle name="Input 9 3 4 6" xfId="21256" xr:uid="{D984B888-AB64-4942-8A52-A14F5452F547}"/>
    <cellStyle name="Input 9 3 4 7" xfId="23716" xr:uid="{0A220F03-B56E-4345-90B3-CA02161470A4}"/>
    <cellStyle name="Input 9 3 4 8" xfId="26038" xr:uid="{0DA8D30C-6EA5-4D45-9F74-B8AB45799FB2}"/>
    <cellStyle name="Input 9 3 4 9" xfId="28603" xr:uid="{92D3E889-2A23-4E15-935D-47D2ADE82523}"/>
    <cellStyle name="Input 9 3 5" xfId="5040" xr:uid="{65A182A9-AB24-4A7B-9DAE-A5C53D6B44EB}"/>
    <cellStyle name="Input 9 3 5 10" xfId="38084" xr:uid="{617427ED-FBE1-439C-B324-17DD82C92B79}"/>
    <cellStyle name="Input 9 3 5 11" xfId="37773" xr:uid="{28AA7D6D-25AA-4224-BF54-7D065E66B992}"/>
    <cellStyle name="Input 9 3 5 2" xfId="9095" xr:uid="{2C9546F9-FE09-4722-A640-7053DB6E931B}"/>
    <cellStyle name="Input 9 3 5 3" xfId="13197" xr:uid="{3D494EDC-F6C6-4158-AF5F-6242F18EBA65}"/>
    <cellStyle name="Input 9 3 5 4" xfId="15757" xr:uid="{B029603B-566D-4407-AA4B-EF3603345E84}"/>
    <cellStyle name="Input 9 3 5 5" xfId="18828" xr:uid="{9D2A24C6-5752-4185-9C14-7C58A4FE1D84}"/>
    <cellStyle name="Input 9 3 5 6" xfId="21370" xr:uid="{541D8EE1-D2B6-4814-9ED0-217C9A92A7AD}"/>
    <cellStyle name="Input 9 3 5 7" xfId="23830" xr:uid="{F0010841-99DB-4046-8E5A-A4B954E7C159}"/>
    <cellStyle name="Input 9 3 5 8" xfId="26152" xr:uid="{3AE4B5BF-E999-48DF-A762-D425FAFE191D}"/>
    <cellStyle name="Input 9 3 5 9" xfId="28717" xr:uid="{042E8647-23F8-45E1-AF44-0EDB89C09291}"/>
    <cellStyle name="Input 9 3 6" xfId="4262" xr:uid="{B7F6E06C-4945-41DF-ADA8-33D4B782D9D8}"/>
    <cellStyle name="Input 9 3 6 10" xfId="37571" xr:uid="{E46F0363-D8F2-4C7E-AA3C-08DB4DEEB7B9}"/>
    <cellStyle name="Input 9 3 6 11" xfId="39959" xr:uid="{49035D18-26F2-4642-BF1F-573E20014142}"/>
    <cellStyle name="Input 9 3 6 2" xfId="8479" xr:uid="{A6B61E32-6726-4493-BAC8-9953ECA59414}"/>
    <cellStyle name="Input 9 3 6 3" xfId="12610" xr:uid="{7509BF1C-44EB-48A5-9F9D-35693C390B74}"/>
    <cellStyle name="Input 9 3 6 4" xfId="15305" xr:uid="{BBBD4613-0757-4117-936E-D14A09B6B1A1}"/>
    <cellStyle name="Input 9 3 6 5" xfId="18318" xr:uid="{2AD8C4EC-65FB-4231-87AA-35006F0F18C5}"/>
    <cellStyle name="Input 9 3 6 6" xfId="20935" xr:uid="{2ED6672C-2642-4ABA-82A1-039DCC5FD19C}"/>
    <cellStyle name="Input 9 3 6 7" xfId="23469" xr:uid="{7BA0A7B4-C3BD-4FFF-8B43-E076D7DA5E5B}"/>
    <cellStyle name="Input 9 3 6 8" xfId="25878" xr:uid="{8ABBE4E7-474C-4003-93B6-7DC9FD2E74FA}"/>
    <cellStyle name="Input 9 3 6 9" xfId="28458" xr:uid="{13EF9DCC-0516-471E-B1DD-0BEF002349E5}"/>
    <cellStyle name="Input 9 3 7" xfId="4951" xr:uid="{02F2ED0E-4CEC-468F-837B-D1E18E4D0524}"/>
    <cellStyle name="Input 9 3 7 10" xfId="37995" xr:uid="{A8310ED0-4034-411F-9D99-7882EFCB3B35}"/>
    <cellStyle name="Input 9 3 7 11" xfId="40756" xr:uid="{AE9FB0E2-C275-405D-AEC4-67FF3056361E}"/>
    <cellStyle name="Input 9 3 7 2" xfId="9006" xr:uid="{317D23F2-FC90-4538-A337-12A30A92E38B}"/>
    <cellStyle name="Input 9 3 7 3" xfId="13108" xr:uid="{21521B06-AFF1-4B1E-A559-5F639B66F4FF}"/>
    <cellStyle name="Input 9 3 7 4" xfId="15668" xr:uid="{B2E2E12E-82AB-42EE-8749-5FE21770C505}"/>
    <cellStyle name="Input 9 3 7 5" xfId="18739" xr:uid="{83A1F58D-DF39-4D9E-ABB1-40DB7A5BD45E}"/>
    <cellStyle name="Input 9 3 7 6" xfId="21281" xr:uid="{1A1FD9A2-00A4-4C1F-AEA5-16E8F772FAC0}"/>
    <cellStyle name="Input 9 3 7 7" xfId="23741" xr:uid="{09A5A4F4-E2B9-44F3-8A05-D09ECA01CA9C}"/>
    <cellStyle name="Input 9 3 7 8" xfId="26063" xr:uid="{14CE4B8F-0D13-429C-BAFE-FBCCD21BE8E1}"/>
    <cellStyle name="Input 9 3 7 9" xfId="28628" xr:uid="{C05E8361-A174-4AA0-83EE-F317D38A8D9B}"/>
    <cellStyle name="Input 9 3 8" xfId="4141" xr:uid="{F73E45AE-E301-43D1-B11E-BF0D7B57BC05}"/>
    <cellStyle name="Input 9 3 8 10" xfId="37450" xr:uid="{61A5D956-2F48-4220-9205-84507C16B087}"/>
    <cellStyle name="Input 9 3 8 11" xfId="40706" xr:uid="{370E2D13-72F5-4ADE-8CE9-C86651EA2A39}"/>
    <cellStyle name="Input 9 3 8 2" xfId="8358" xr:uid="{8D672126-2D00-42DD-BA60-CB9CE01F3B04}"/>
    <cellStyle name="Input 9 3 8 3" xfId="12489" xr:uid="{6AD0DC6E-5225-4B8F-93D2-911DC09B873B}"/>
    <cellStyle name="Input 9 3 8 4" xfId="15184" xr:uid="{C42DC179-CEC4-47C4-A5B0-DEEF5D7DF1FD}"/>
    <cellStyle name="Input 9 3 8 5" xfId="18197" xr:uid="{37AE11E9-37F5-4C9D-881A-61C6DE732489}"/>
    <cellStyle name="Input 9 3 8 6" xfId="20814" xr:uid="{C9125949-FFCC-4B46-B0A9-50ECB65AD7F2}"/>
    <cellStyle name="Input 9 3 8 7" xfId="23348" xr:uid="{E8827984-53C0-43E4-835F-A0E9E6F4483C}"/>
    <cellStyle name="Input 9 3 8 8" xfId="25757" xr:uid="{BFB02A26-D150-437A-ACD9-A9C7DFE271CC}"/>
    <cellStyle name="Input 9 3 8 9" xfId="28337" xr:uid="{EF1175BA-9E72-4213-9258-BEC75A19616C}"/>
    <cellStyle name="Input 9 3 9" xfId="6575" xr:uid="{433F7D3B-75E1-48D9-8BD0-9BC6621B3C4B}"/>
    <cellStyle name="Input 9 3 9 10" xfId="39578" xr:uid="{3FEE856D-AE37-4B3F-B9B8-13D0490B4743}"/>
    <cellStyle name="Input 9 3 9 11" xfId="35462" xr:uid="{0DCA084F-D1EB-4D39-83ED-47F3A706C1A3}"/>
    <cellStyle name="Input 9 3 9 2" xfId="10523" xr:uid="{BA9A0887-8C1F-41C8-940F-E61FEB928C22}"/>
    <cellStyle name="Input 9 3 9 3" xfId="14692" xr:uid="{65E4F566-AB75-496E-9659-A8663ABF5809}"/>
    <cellStyle name="Input 9 3 9 4" xfId="17211" xr:uid="{72B8697D-538E-419C-AC03-FFD54BE0C374}"/>
    <cellStyle name="Input 9 3 9 5" xfId="20323" xr:uid="{427FCD8E-C5A9-40AC-B086-CA7EAD54335C}"/>
    <cellStyle name="Input 9 3 9 6" xfId="22850" xr:uid="{F8BE9861-91F1-45E5-96C3-EE97B98ADE5A}"/>
    <cellStyle name="Input 9 3 9 7" xfId="25274" xr:uid="{3B24D9F9-9047-4BA0-9625-1406742F9D04}"/>
    <cellStyle name="Input 9 3 9 8" xfId="27570" xr:uid="{8B9B4791-8D92-4745-BA88-3E8B951251D6}"/>
    <cellStyle name="Input 9 3 9 9" xfId="30119" xr:uid="{679277D5-414A-4EF4-A567-2F7BE03AA4C1}"/>
    <cellStyle name="Input 9 4" xfId="1333" xr:uid="{FFE035F3-C9BA-4656-9265-6DC14E05E7D5}"/>
    <cellStyle name="Input 9 4 10" xfId="7580" xr:uid="{EA57E92C-15A4-46F9-B5ED-23B1194076B9}"/>
    <cellStyle name="Input 9 4 11" xfId="6962" xr:uid="{B2F67F67-1607-48E9-9A16-58438EE90514}"/>
    <cellStyle name="Input 9 4 12" xfId="11080" xr:uid="{0BDA3181-9FFB-4F49-AB74-6FC5D93C19BE}"/>
    <cellStyle name="Input 9 4 13" xfId="10902" xr:uid="{B144442C-83CE-45D3-8BFA-630223FBF0F6}"/>
    <cellStyle name="Input 9 4 14" xfId="15507" xr:uid="{7C268C39-7125-4871-ABBB-965BEBDDE70B}"/>
    <cellStyle name="Input 9 4 15" xfId="10938" xr:uid="{74BB2A03-9390-4E82-904D-9D3989E9A50C}"/>
    <cellStyle name="Input 9 4 16" xfId="15517" xr:uid="{580D7D0D-2E79-4EA0-9477-38E2C7EA419B}"/>
    <cellStyle name="Input 9 4 17" xfId="11059" xr:uid="{794EB259-BF5B-4425-8CFC-454DD7327F10}"/>
    <cellStyle name="Input 9 4 18" xfId="34741" xr:uid="{D61D5588-5056-428B-8843-1C27EAD66C00}"/>
    <cellStyle name="Input 9 4 2" xfId="1334" xr:uid="{2CBF0E4D-CC8D-440E-8A37-581D610B891C}"/>
    <cellStyle name="Input 9 4 2 10" xfId="6961" xr:uid="{ECE42AD4-DA6C-4865-9C7A-58D131F1D874}"/>
    <cellStyle name="Input 9 4 2 11" xfId="11079" xr:uid="{862E3E59-E26B-4686-88CD-0F45A5BA9314}"/>
    <cellStyle name="Input 9 4 2 12" xfId="10903" xr:uid="{EFC57449-FB10-4448-9474-323DD8AB5376}"/>
    <cellStyle name="Input 9 4 2 13" xfId="11213" xr:uid="{E5794EA8-1CBB-43FE-89CF-34F879AAE1BF}"/>
    <cellStyle name="Input 9 4 2 14" xfId="10939" xr:uid="{E1E8C631-0F9F-4B92-91A2-373742A46A2A}"/>
    <cellStyle name="Input 9 4 2 15" xfId="11946" xr:uid="{1B14C1BF-E533-4DE0-8852-B8BB32A2DC1F}"/>
    <cellStyle name="Input 9 4 2 16" xfId="11060" xr:uid="{486EAE2F-1757-4A05-833C-5688EC3F38ED}"/>
    <cellStyle name="Input 9 4 2 17" xfId="34742" xr:uid="{4008646C-9876-4774-AD33-3E40B814976E}"/>
    <cellStyle name="Input 9 4 2 2" xfId="3742" xr:uid="{8DBAAC58-0E6E-402C-AEE3-34580A9E2E67}"/>
    <cellStyle name="Input 9 4 2 2 10" xfId="37061" xr:uid="{F742CB64-C7A5-4098-B5B7-B20921ECC226}"/>
    <cellStyle name="Input 9 4 2 2 11" xfId="37625" xr:uid="{A86367DD-C0BC-4965-909D-22E307BF65C6}"/>
    <cellStyle name="Input 9 4 2 2 2" xfId="7969" xr:uid="{BF795703-DC6D-4970-AEDE-298698EDCF67}"/>
    <cellStyle name="Input 9 4 2 2 3" xfId="12100" xr:uid="{B9EE8708-A7B9-4B28-9361-4A0A5C75ED8C}"/>
    <cellStyle name="Input 9 4 2 2 4" xfId="7351" xr:uid="{EFA1FC60-CA13-491A-9E84-60296E3103AF}"/>
    <cellStyle name="Input 9 4 2 2 5" xfId="17811" xr:uid="{1D8ABADE-38F9-4A28-8B0B-09B50135DD99}"/>
    <cellStyle name="Input 9 4 2 2 6" xfId="12357" xr:uid="{E176D232-DC46-4116-B327-67EFB02CC2BB}"/>
    <cellStyle name="Input 9 4 2 2 7" xfId="17468" xr:uid="{6CE6D8E7-F1EE-4DF3-B24B-E9CCBBFEB845}"/>
    <cellStyle name="Input 9 4 2 2 8" xfId="8548" xr:uid="{41116688-BA85-44C0-A23B-7EDD65088AEA}"/>
    <cellStyle name="Input 9 4 2 2 9" xfId="27960" xr:uid="{069622EF-35AD-4134-A416-906F3671E207}"/>
    <cellStyle name="Input 9 4 2 3" xfId="4923" xr:uid="{080D8776-CBB0-4571-813C-4FC4FB7CA508}"/>
    <cellStyle name="Input 9 4 2 3 10" xfId="37967" xr:uid="{0018CDF0-8496-41B5-B3ED-CC10AC1AEDED}"/>
    <cellStyle name="Input 9 4 2 3 11" xfId="39940" xr:uid="{2EF3A379-4581-4DD0-AC8C-A873905B58AB}"/>
    <cellStyle name="Input 9 4 2 3 2" xfId="8984" xr:uid="{2AFD3AC0-85AF-4BA8-B16A-59E3AADBD13A}"/>
    <cellStyle name="Input 9 4 2 3 3" xfId="13080" xr:uid="{E2C7FEA6-6C86-45CB-8ABB-47250535241B}"/>
    <cellStyle name="Input 9 4 2 3 4" xfId="15640" xr:uid="{6E5310EC-7AAC-44D6-AD88-7EC9D86332A3}"/>
    <cellStyle name="Input 9 4 2 3 5" xfId="18717" xr:uid="{507A5AC3-93D0-4661-ADF6-73733924A45E}"/>
    <cellStyle name="Input 9 4 2 3 6" xfId="21259" xr:uid="{A88E1F2A-FA1D-47FA-A0C1-60C379EE92AE}"/>
    <cellStyle name="Input 9 4 2 3 7" xfId="23719" xr:uid="{E05E50EF-1FBF-47D6-A874-492FC1B10595}"/>
    <cellStyle name="Input 9 4 2 3 8" xfId="26041" xr:uid="{0FD908AC-3E73-4CA1-9657-C5B38A1C8C50}"/>
    <cellStyle name="Input 9 4 2 3 9" xfId="28606" xr:uid="{41ABC775-6681-4E0E-BE5B-FDEB0FF95DB3}"/>
    <cellStyle name="Input 9 4 2 4" xfId="5037" xr:uid="{77EBFB77-7F04-435E-A5C8-FA226F148777}"/>
    <cellStyle name="Input 9 4 2 4 10" xfId="38081" xr:uid="{C464AE74-B370-44AC-A6F5-E77E5DFE03FD}"/>
    <cellStyle name="Input 9 4 2 4 11" xfId="37774" xr:uid="{282AC89D-E510-49C4-9721-E8A675ACDDBB}"/>
    <cellStyle name="Input 9 4 2 4 2" xfId="9092" xr:uid="{03C1676C-B1B2-4929-897F-CEAD6EF1BD95}"/>
    <cellStyle name="Input 9 4 2 4 3" xfId="13194" xr:uid="{9E17BACA-BF35-4E23-A8F5-E3E77A0318A2}"/>
    <cellStyle name="Input 9 4 2 4 4" xfId="15754" xr:uid="{9D23D9B8-A785-4D02-B466-E571A4DB8702}"/>
    <cellStyle name="Input 9 4 2 4 5" xfId="18825" xr:uid="{8DAF7534-1586-4C62-B14A-37B3CDF765DA}"/>
    <cellStyle name="Input 9 4 2 4 6" xfId="21367" xr:uid="{1E2302D2-EF92-47FB-A016-78789DB70992}"/>
    <cellStyle name="Input 9 4 2 4 7" xfId="23827" xr:uid="{3B2E062A-0C80-4A9F-BEBF-06FE8813E5DE}"/>
    <cellStyle name="Input 9 4 2 4 8" xfId="26149" xr:uid="{27EF77D8-A89C-46B9-A619-F9B3E42F0BBF}"/>
    <cellStyle name="Input 9 4 2 4 9" xfId="28714" xr:uid="{DAE7468D-4073-471A-8F75-0E062E461CE3}"/>
    <cellStyle name="Input 9 4 2 5" xfId="4280" xr:uid="{E664519A-F182-4684-992C-AC4E85662325}"/>
    <cellStyle name="Input 9 4 2 5 10" xfId="37589" xr:uid="{D33CD65B-5320-4723-859B-72DC984AF54C}"/>
    <cellStyle name="Input 9 4 2 5 11" xfId="34515" xr:uid="{802EA943-3FE8-448F-A304-836077F8F885}"/>
    <cellStyle name="Input 9 4 2 5 2" xfId="8497" xr:uid="{0CD99685-8F62-4C85-A1EA-144932A9B271}"/>
    <cellStyle name="Input 9 4 2 5 3" xfId="12628" xr:uid="{5556873D-19C4-49FA-A18B-CA17F770BFBD}"/>
    <cellStyle name="Input 9 4 2 5 4" xfId="15323" xr:uid="{2F0EADFE-1F9E-4C2D-AA4E-47FEA6F21B93}"/>
    <cellStyle name="Input 9 4 2 5 5" xfId="18336" xr:uid="{D1BE2159-EB62-4CB7-8FB3-46AF9FBDED9C}"/>
    <cellStyle name="Input 9 4 2 5 6" xfId="20953" xr:uid="{E741C619-0B15-4C26-900A-115EEF0B66C9}"/>
    <cellStyle name="Input 9 4 2 5 7" xfId="23487" xr:uid="{16AC8BD1-E46C-43D3-9D37-472D32AE1901}"/>
    <cellStyle name="Input 9 4 2 5 8" xfId="25896" xr:uid="{18180E5D-50E4-4C0B-8202-7CD3A88015D1}"/>
    <cellStyle name="Input 9 4 2 5 9" xfId="28476" xr:uid="{701DBE60-0C9A-4A28-921B-43CB22C62D64}"/>
    <cellStyle name="Input 9 4 2 6" xfId="4948" xr:uid="{33575384-B484-4AF8-A03B-A8CDD27BA778}"/>
    <cellStyle name="Input 9 4 2 6 10" xfId="37992" xr:uid="{2ED80B45-C9FF-476D-A8EA-791FE972A080}"/>
    <cellStyle name="Input 9 4 2 6 11" xfId="39935" xr:uid="{0D4434B3-1324-4729-BA81-9E1EC71D6C1A}"/>
    <cellStyle name="Input 9 4 2 6 2" xfId="9003" xr:uid="{2674C9A8-F430-4443-92FF-B35B59230C49}"/>
    <cellStyle name="Input 9 4 2 6 3" xfId="13105" xr:uid="{3A9FF29A-86D3-46EB-9044-9DFC90CF9C6A}"/>
    <cellStyle name="Input 9 4 2 6 4" xfId="15665" xr:uid="{DAC89F27-2776-45E1-9899-D1337D0067A2}"/>
    <cellStyle name="Input 9 4 2 6 5" xfId="18736" xr:uid="{34B9951B-673D-4D91-865C-9A70C0403AFB}"/>
    <cellStyle name="Input 9 4 2 6 6" xfId="21278" xr:uid="{E994D869-B42F-469B-B26B-FBA910F837E6}"/>
    <cellStyle name="Input 9 4 2 6 7" xfId="23738" xr:uid="{AF9B92A3-9E59-40E3-BAAF-732F0158211B}"/>
    <cellStyle name="Input 9 4 2 6 8" xfId="26060" xr:uid="{EC550BA5-1E70-4247-BBDB-6220CB9CC2ED}"/>
    <cellStyle name="Input 9 4 2 6 9" xfId="28625" xr:uid="{719706FB-B645-4CEE-8E2F-9C1DF9EBE029}"/>
    <cellStyle name="Input 9 4 2 7" xfId="4144" xr:uid="{CA491E36-5D60-4085-850D-9B3B9AA2EC0A}"/>
    <cellStyle name="Input 9 4 2 7 10" xfId="37453" xr:uid="{0712B54E-74FE-4A45-A308-CD469CCC4098}"/>
    <cellStyle name="Input 9 4 2 7 11" xfId="40969" xr:uid="{EC2193D2-2EBB-4F88-A9DC-6B8FE0D415F9}"/>
    <cellStyle name="Input 9 4 2 7 2" xfId="8361" xr:uid="{22F0CF30-9E55-407C-898F-E4E2F7E1E300}"/>
    <cellStyle name="Input 9 4 2 7 3" xfId="12492" xr:uid="{303D5A09-799C-4979-8E0C-4E9B58D95DC7}"/>
    <cellStyle name="Input 9 4 2 7 4" xfId="15187" xr:uid="{5962B710-BEA6-4C61-A470-F014C1AAF291}"/>
    <cellStyle name="Input 9 4 2 7 5" xfId="18200" xr:uid="{5DCBF5E8-26BC-4565-8C67-5C7656ADBDED}"/>
    <cellStyle name="Input 9 4 2 7 6" xfId="20817" xr:uid="{73E5AA33-121A-4CD9-8272-3F599B3DBDAE}"/>
    <cellStyle name="Input 9 4 2 7 7" xfId="23351" xr:uid="{54E76A2F-76F0-419A-9E3B-ABA7D016CC85}"/>
    <cellStyle name="Input 9 4 2 7 8" xfId="25760" xr:uid="{97A04EE5-D029-4EC3-ACC5-6941FD24A6BB}"/>
    <cellStyle name="Input 9 4 2 7 9" xfId="28340" xr:uid="{D50731FC-648F-4A6A-B4EF-A5B4E692CB93}"/>
    <cellStyle name="Input 9 4 2 8" xfId="6578" xr:uid="{B62D4D40-A401-49A7-97D0-6FE90A5DCE90}"/>
    <cellStyle name="Input 9 4 2 8 10" xfId="39581" xr:uid="{F2BB676D-6E86-4CF5-9B0B-20D9E1A9D1ED}"/>
    <cellStyle name="Input 9 4 2 8 11" xfId="35459" xr:uid="{A8C6852C-8B31-42D7-9D74-67A4DD202222}"/>
    <cellStyle name="Input 9 4 2 8 2" xfId="10526" xr:uid="{9367186C-C224-4B9C-8AB1-EF759E80E0B6}"/>
    <cellStyle name="Input 9 4 2 8 3" xfId="14695" xr:uid="{E210ED01-9ED3-48C7-89B0-666E5B65FAF3}"/>
    <cellStyle name="Input 9 4 2 8 4" xfId="17214" xr:uid="{696101CF-5268-436E-A05E-9276A5D85654}"/>
    <cellStyle name="Input 9 4 2 8 5" xfId="20326" xr:uid="{330A6E3F-954B-40BF-B3BE-E2A95601F9A3}"/>
    <cellStyle name="Input 9 4 2 8 6" xfId="22853" xr:uid="{96A63E53-C94B-4AF2-BC41-628404F2D996}"/>
    <cellStyle name="Input 9 4 2 8 7" xfId="25277" xr:uid="{3FEBC3BB-031D-4F09-89D8-241EBEFF037C}"/>
    <cellStyle name="Input 9 4 2 8 8" xfId="27573" xr:uid="{833B2562-A196-4E8F-B03C-0EF41CE71AAF}"/>
    <cellStyle name="Input 9 4 2 8 9" xfId="30122" xr:uid="{85FE0D83-8AB6-4245-BC9A-800EE44803C7}"/>
    <cellStyle name="Input 9 4 2 9" xfId="7581" xr:uid="{F1B04E0E-5A26-4598-BBC7-C04B15835A5E}"/>
    <cellStyle name="Input 9 4 3" xfId="3741" xr:uid="{6D232358-32CF-46F0-A729-238FF3FB4DDB}"/>
    <cellStyle name="Input 9 4 3 10" xfId="37060" xr:uid="{121E7379-1262-453B-A9FD-6BFC07B6C625}"/>
    <cellStyle name="Input 9 4 3 11" xfId="34390" xr:uid="{3F9217B7-17E9-4DC9-A46E-FBF44C53D58F}"/>
    <cellStyle name="Input 9 4 3 2" xfId="7968" xr:uid="{03FB3506-E47E-46A5-AEB8-C39FE0472AF4}"/>
    <cellStyle name="Input 9 4 3 3" xfId="12099" xr:uid="{AF281480-9DD4-438E-B455-70B1E40E9B37}"/>
    <cellStyle name="Input 9 4 3 4" xfId="7350" xr:uid="{4E1EC18F-B039-4694-8AD7-54C9EF051FAC}"/>
    <cellStyle name="Input 9 4 3 5" xfId="17810" xr:uid="{AC28D456-65A9-4DDD-9CE7-3CF6061C1EE1}"/>
    <cellStyle name="Input 9 4 3 6" xfId="8633" xr:uid="{D502D57E-47F8-485F-906E-033F09C0DEF6}"/>
    <cellStyle name="Input 9 4 3 7" xfId="17467" xr:uid="{5BEA844C-0566-4078-A8DB-BBCD7C1D9962}"/>
    <cellStyle name="Input 9 4 3 8" xfId="18454" xr:uid="{C1DC6BF0-33A7-4022-B7CF-5F13ECB771B9}"/>
    <cellStyle name="Input 9 4 3 9" xfId="27959" xr:uid="{E3591BBE-1E1E-4D97-AFE7-83DBE729B9D7}"/>
    <cellStyle name="Input 9 4 4" xfId="4922" xr:uid="{89E3E1E1-6DB9-467B-958B-5638EE6A5C34}"/>
    <cellStyle name="Input 9 4 4 10" xfId="37966" xr:uid="{C84E937A-1347-496D-9618-381CE8A9811D}"/>
    <cellStyle name="Input 9 4 4 11" xfId="40595" xr:uid="{571686F7-39FD-4AF5-BBC8-B9416008F7A2}"/>
    <cellStyle name="Input 9 4 4 2" xfId="8983" xr:uid="{0AC09F9A-960E-48AB-95C4-30CC509F466F}"/>
    <cellStyle name="Input 9 4 4 3" xfId="13079" xr:uid="{E301C828-B1EA-4820-A7DA-82FFA945390B}"/>
    <cellStyle name="Input 9 4 4 4" xfId="15639" xr:uid="{FEA577CE-5122-4995-8702-6D04BEF6B911}"/>
    <cellStyle name="Input 9 4 4 5" xfId="18716" xr:uid="{72AB1D18-3CE4-4B56-9008-CBFCD4A78B06}"/>
    <cellStyle name="Input 9 4 4 6" xfId="21258" xr:uid="{88F3CDEA-18B8-49B4-95AD-69BAA51EDA4A}"/>
    <cellStyle name="Input 9 4 4 7" xfId="23718" xr:uid="{8F080F3A-480B-4AF5-B51F-108A30A59907}"/>
    <cellStyle name="Input 9 4 4 8" xfId="26040" xr:uid="{DE47D6F0-8B1A-44A1-8432-E16000F80177}"/>
    <cellStyle name="Input 9 4 4 9" xfId="28605" xr:uid="{34E762A2-B898-4214-B12A-C38EE495ACD4}"/>
    <cellStyle name="Input 9 4 5" xfId="5038" xr:uid="{DF1F223C-556F-4FB6-9883-AB50C15F9056}"/>
    <cellStyle name="Input 9 4 5 10" xfId="38082" xr:uid="{EBCAB7F0-E2D1-4AF7-BAA6-9B231CD455E0}"/>
    <cellStyle name="Input 9 4 5 11" xfId="34545" xr:uid="{BAFFDBE7-A15B-4451-8851-E87CDB6A30DE}"/>
    <cellStyle name="Input 9 4 5 2" xfId="9093" xr:uid="{81612152-B816-4AFA-93CF-E08691B39603}"/>
    <cellStyle name="Input 9 4 5 3" xfId="13195" xr:uid="{4DEF8082-4EE5-4528-B4D9-717319B511B5}"/>
    <cellStyle name="Input 9 4 5 4" xfId="15755" xr:uid="{63555617-E9DB-460E-B9B5-436724C31553}"/>
    <cellStyle name="Input 9 4 5 5" xfId="18826" xr:uid="{CBE97FF3-0551-4CB0-9545-CC3DD4E35C8B}"/>
    <cellStyle name="Input 9 4 5 6" xfId="21368" xr:uid="{A6575F4A-835E-4E86-B0CF-5C7C7735211D}"/>
    <cellStyle name="Input 9 4 5 7" xfId="23828" xr:uid="{EDC51FD7-7F47-4D3C-BF54-54D71E69C971}"/>
    <cellStyle name="Input 9 4 5 8" xfId="26150" xr:uid="{844735C3-21C3-4F85-BFA8-E1CE57BF01C2}"/>
    <cellStyle name="Input 9 4 5 9" xfId="28715" xr:uid="{912CA9BD-53EF-4D68-943F-50177DBB5271}"/>
    <cellStyle name="Input 9 4 6" xfId="4279" xr:uid="{F1AE21E3-4F0B-420E-A945-1C6FEB328776}"/>
    <cellStyle name="Input 9 4 6 10" xfId="37588" xr:uid="{87728AEA-EDB7-461A-83DD-108A3976BAB6}"/>
    <cellStyle name="Input 9 4 6 11" xfId="34514" xr:uid="{0B95EB5A-D179-49EE-90FB-35691286A21D}"/>
    <cellStyle name="Input 9 4 6 2" xfId="8496" xr:uid="{E05C3908-1C48-446D-8EFE-9AA9D35A543C}"/>
    <cellStyle name="Input 9 4 6 3" xfId="12627" xr:uid="{562ED839-DFB9-4889-980A-6C90F4D12240}"/>
    <cellStyle name="Input 9 4 6 4" xfId="15322" xr:uid="{E8EF5766-7167-4053-8E51-DCA17102E4E3}"/>
    <cellStyle name="Input 9 4 6 5" xfId="18335" xr:uid="{2DE2AC1D-8F32-4211-A308-869994958836}"/>
    <cellStyle name="Input 9 4 6 6" xfId="20952" xr:uid="{97C9473B-CB58-47C5-9479-ECE188F96D7D}"/>
    <cellStyle name="Input 9 4 6 7" xfId="23486" xr:uid="{3CDD8674-854B-44C3-8F72-52005A3E5935}"/>
    <cellStyle name="Input 9 4 6 8" xfId="25895" xr:uid="{BA7C307D-C933-4CE9-9DA2-75885F57DA68}"/>
    <cellStyle name="Input 9 4 6 9" xfId="28475" xr:uid="{210B3E36-3F9B-4874-AD0B-D504B3031B0C}"/>
    <cellStyle name="Input 9 4 7" xfId="4949" xr:uid="{9DF15341-58B4-461D-B866-07AB56C3E718}"/>
    <cellStyle name="Input 9 4 7 10" xfId="37993" xr:uid="{C86CD375-9660-4C30-A4CB-50CFD1CA8449}"/>
    <cellStyle name="Input 9 4 7 11" xfId="40934" xr:uid="{9DD1B3E2-08E2-4161-9E21-E5C01A350B7D}"/>
    <cellStyle name="Input 9 4 7 2" xfId="9004" xr:uid="{332CE3CC-52DF-46D6-984C-68C432D64638}"/>
    <cellStyle name="Input 9 4 7 3" xfId="13106" xr:uid="{1F6F4DB3-EAD1-4A41-987C-3865DB4EFDAD}"/>
    <cellStyle name="Input 9 4 7 4" xfId="15666" xr:uid="{E2C325B8-7340-44BD-8D1A-350EAFACDA75}"/>
    <cellStyle name="Input 9 4 7 5" xfId="18737" xr:uid="{646EEA11-BB99-4C5D-8931-263DEE385304}"/>
    <cellStyle name="Input 9 4 7 6" xfId="21279" xr:uid="{776E071A-5634-4A7A-905D-287F4A2435B6}"/>
    <cellStyle name="Input 9 4 7 7" xfId="23739" xr:uid="{EF4F6485-5547-409F-AA05-D95516D18AF0}"/>
    <cellStyle name="Input 9 4 7 8" xfId="26061" xr:uid="{25B4DAEC-D73F-445A-A99E-D5C24F6B722D}"/>
    <cellStyle name="Input 9 4 7 9" xfId="28626" xr:uid="{6385BDEE-6847-4853-A17F-A0D832657EDB}"/>
    <cellStyle name="Input 9 4 8" xfId="4143" xr:uid="{3823CF5A-67DD-4B1A-8D0B-987362CD4F50}"/>
    <cellStyle name="Input 9 4 8 10" xfId="37452" xr:uid="{C1B397DE-5E72-4C78-A2D4-E3E2C54DD1F7}"/>
    <cellStyle name="Input 9 4 8 11" xfId="39972" xr:uid="{E2BC2C19-2FDE-4548-BE25-B65B5F534162}"/>
    <cellStyle name="Input 9 4 8 2" xfId="8360" xr:uid="{2E1FA8E8-BEC3-4D3F-8190-E44DB9AA7426}"/>
    <cellStyle name="Input 9 4 8 3" xfId="12491" xr:uid="{C5940AAB-DA0B-470A-8FE4-7CA1C67A2079}"/>
    <cellStyle name="Input 9 4 8 4" xfId="15186" xr:uid="{4C2E5BE3-EF68-4176-AE53-82C9DF41BCB8}"/>
    <cellStyle name="Input 9 4 8 5" xfId="18199" xr:uid="{9E0C7814-141E-487A-BDA0-C882E534F160}"/>
    <cellStyle name="Input 9 4 8 6" xfId="20816" xr:uid="{BB243B63-75A3-460E-886E-84CD5DD0D2E1}"/>
    <cellStyle name="Input 9 4 8 7" xfId="23350" xr:uid="{E3EB8AEF-32EE-48DB-AADB-E9B614B1BD4B}"/>
    <cellStyle name="Input 9 4 8 8" xfId="25759" xr:uid="{E3852BE9-2A11-4063-B329-28402E100983}"/>
    <cellStyle name="Input 9 4 8 9" xfId="28339" xr:uid="{E2D819CB-F740-4BB0-9CC2-B2313B2DE66E}"/>
    <cellStyle name="Input 9 4 9" xfId="6577" xr:uid="{96AC2A9F-2978-4361-AE2B-983F0356470E}"/>
    <cellStyle name="Input 9 4 9 10" xfId="39580" xr:uid="{5A8ECDDB-8E7C-4278-8A16-7603D6F2B6D1}"/>
    <cellStyle name="Input 9 4 9 11" xfId="35460" xr:uid="{6F42AA29-B7F8-4B1D-86AD-169D4055FDF2}"/>
    <cellStyle name="Input 9 4 9 2" xfId="10525" xr:uid="{14CA0CFA-B5B4-4D75-8E2D-580D810B6480}"/>
    <cellStyle name="Input 9 4 9 3" xfId="14694" xr:uid="{4EC01A3E-ECBD-4EF5-8211-BB68DC9FB94E}"/>
    <cellStyle name="Input 9 4 9 4" xfId="17213" xr:uid="{652D032E-AE1B-4FBE-8B47-21834357C12C}"/>
    <cellStyle name="Input 9 4 9 5" xfId="20325" xr:uid="{6E444FA5-A049-4A94-AE0D-925C70BCD6D8}"/>
    <cellStyle name="Input 9 4 9 6" xfId="22852" xr:uid="{079701BD-BE31-4942-9B06-A21D78F907C5}"/>
    <cellStyle name="Input 9 4 9 7" xfId="25276" xr:uid="{A3D1590F-398A-4FDF-BCA0-78B19AF82743}"/>
    <cellStyle name="Input 9 4 9 8" xfId="27572" xr:uid="{8C163834-FA6A-479A-8C91-AD0D9E6ED28D}"/>
    <cellStyle name="Input 9 4 9 9" xfId="30121" xr:uid="{26C863A1-DFEA-49AC-A124-61EDEFEBBF88}"/>
    <cellStyle name="Input 9 5" xfId="1335" xr:uid="{87DECC81-5742-488C-BD33-F8E50F90B313}"/>
    <cellStyle name="Input 9 5 10" xfId="6960" xr:uid="{9D18B000-6763-472A-A2BE-11FDB1B8835C}"/>
    <cellStyle name="Input 9 5 11" xfId="11078" xr:uid="{E3A21C8D-6975-407C-A5D5-E3DEAA317E19}"/>
    <cellStyle name="Input 9 5 12" xfId="10904" xr:uid="{DC2280A5-261B-470A-B20D-90EDD1B61C77}"/>
    <cellStyle name="Input 9 5 13" xfId="11212" xr:uid="{381DAAF5-DB79-4A29-8646-FEED450A7C28}"/>
    <cellStyle name="Input 9 5 14" xfId="10940" xr:uid="{3E451708-A9FA-44B2-8F72-7CE930740039}"/>
    <cellStyle name="Input 9 5 15" xfId="21545" xr:uid="{EB1C5AC8-14C3-4180-A833-EAA7FC607C24}"/>
    <cellStyle name="Input 9 5 16" xfId="11061" xr:uid="{41B28214-64E9-4A29-944A-FD5B59165419}"/>
    <cellStyle name="Input 9 5 17" xfId="34743" xr:uid="{D310ACC1-A9FB-4ED4-99A2-D194232BAFA7}"/>
    <cellStyle name="Input 9 5 2" xfId="3743" xr:uid="{BFA27688-2AA4-411A-BA5B-0B6712710CD6}"/>
    <cellStyle name="Input 9 5 2 10" xfId="37062" xr:uid="{0D158738-463F-4769-96EE-16F66D47EFDF}"/>
    <cellStyle name="Input 9 5 2 11" xfId="34391" xr:uid="{CC52E26B-436B-4D1A-97B8-A96DEECB687A}"/>
    <cellStyle name="Input 9 5 2 2" xfId="7970" xr:uid="{182D7241-3D69-4021-B50C-EDC42F0EB8A8}"/>
    <cellStyle name="Input 9 5 2 3" xfId="12101" xr:uid="{559089EF-9726-4254-9F6C-C7118A8582B3}"/>
    <cellStyle name="Input 9 5 2 4" xfId="7352" xr:uid="{710A2055-E230-4F4D-9D66-133833DA4575}"/>
    <cellStyle name="Input 9 5 2 5" xfId="17812" xr:uid="{F9D4E9EC-D700-4223-8B56-C17A07EF8016}"/>
    <cellStyle name="Input 9 5 2 6" xfId="7454" xr:uid="{131F21A4-7B62-4D18-B7C5-12B17DF017A3}"/>
    <cellStyle name="Input 9 5 2 7" xfId="17469" xr:uid="{0FC96A0D-234E-4B84-8B09-82EB61C648D7}"/>
    <cellStyle name="Input 9 5 2 8" xfId="8551" xr:uid="{B694D335-6CE8-4FED-8F2C-5DB4CCA1E107}"/>
    <cellStyle name="Input 9 5 2 9" xfId="27961" xr:uid="{0DC448CD-73DE-4621-B6A3-BF38A659EBD7}"/>
    <cellStyle name="Input 9 5 3" xfId="4924" xr:uid="{54A4167F-4FD0-4021-9745-00D052B9727B}"/>
    <cellStyle name="Input 9 5 3 10" xfId="37968" xr:uid="{D1D4644B-F432-460E-B271-59C72AE7D77E}"/>
    <cellStyle name="Input 9 5 3 11" xfId="37753" xr:uid="{58AA67CA-8EB3-498F-978E-32FE27F7291E}"/>
    <cellStyle name="Input 9 5 3 2" xfId="8985" xr:uid="{9258D472-1AB2-4B47-ABE6-B4A5EAE9CCA9}"/>
    <cellStyle name="Input 9 5 3 3" xfId="13081" xr:uid="{D3303C50-B35E-4A43-BCB6-D8DD1E6326A2}"/>
    <cellStyle name="Input 9 5 3 4" xfId="15641" xr:uid="{83D55AF5-8BDB-4967-8C1D-05460AFB0FDE}"/>
    <cellStyle name="Input 9 5 3 5" xfId="18718" xr:uid="{AD087BF5-5FE6-4CDF-B189-054A19BF5F4E}"/>
    <cellStyle name="Input 9 5 3 6" xfId="21260" xr:uid="{54CE0206-6BE3-450D-BA51-BBE0800FA5A5}"/>
    <cellStyle name="Input 9 5 3 7" xfId="23720" xr:uid="{8E98F4AF-BF46-4518-A6B1-FADFD0975FA2}"/>
    <cellStyle name="Input 9 5 3 8" xfId="26042" xr:uid="{1964279A-B8A1-4573-8701-8ABFC97AC0BA}"/>
    <cellStyle name="Input 9 5 3 9" xfId="28607" xr:uid="{46B7FB15-9525-46B4-813E-67270236E97D}"/>
    <cellStyle name="Input 9 5 4" xfId="5036" xr:uid="{F5FDB4D3-5B72-493C-84AC-BEB7EB0E65C5}"/>
    <cellStyle name="Input 9 5 4 10" xfId="38080" xr:uid="{25B68F14-E4CC-4F0F-B3AE-6503303600B6}"/>
    <cellStyle name="Input 9 5 4 11" xfId="37775" xr:uid="{0B838B25-6276-4DC2-B1CF-0467643A4029}"/>
    <cellStyle name="Input 9 5 4 2" xfId="9091" xr:uid="{01CFC7E9-8BD2-4D4A-BC01-D825837A70EE}"/>
    <cellStyle name="Input 9 5 4 3" xfId="13193" xr:uid="{17E25233-6F25-4BE4-A86F-0CE175A8FD5B}"/>
    <cellStyle name="Input 9 5 4 4" xfId="15753" xr:uid="{5534B0DC-29E0-417F-ACA4-ACFE3554F267}"/>
    <cellStyle name="Input 9 5 4 5" xfId="18824" xr:uid="{E712651B-9B9C-4603-8C1F-320511072B0F}"/>
    <cellStyle name="Input 9 5 4 6" xfId="21366" xr:uid="{9EC62E9C-1A9A-4497-90EC-51FFCD479CFB}"/>
    <cellStyle name="Input 9 5 4 7" xfId="23826" xr:uid="{D0F5DF2B-9FB2-4D45-8DEA-A00D7A642978}"/>
    <cellStyle name="Input 9 5 4 8" xfId="26148" xr:uid="{02F5FF4C-64DF-4965-914B-08234C637E4E}"/>
    <cellStyle name="Input 9 5 4 9" xfId="28713" xr:uid="{075B3A71-5FA5-42E8-ADFA-78231A1F36A6}"/>
    <cellStyle name="Input 9 5 5" xfId="4281" xr:uid="{D4F390E7-35E2-4494-A8D4-E7CF0FC9E8A6}"/>
    <cellStyle name="Input 9 5 5 10" xfId="37590" xr:uid="{0FA65AAB-E2B3-4710-9D36-DEB7378583BB}"/>
    <cellStyle name="Input 9 5 5 11" xfId="40951" xr:uid="{45F59629-485B-4085-A478-A6AE890FBF4A}"/>
    <cellStyle name="Input 9 5 5 2" xfId="8498" xr:uid="{7C5F671B-2232-4A64-A931-0FBFF807DBBC}"/>
    <cellStyle name="Input 9 5 5 3" xfId="12629" xr:uid="{55AD2276-275B-4D40-BC2C-EDD93D5EAE7B}"/>
    <cellStyle name="Input 9 5 5 4" xfId="15324" xr:uid="{22542221-FF45-4E37-A750-9C3D7F756FA1}"/>
    <cellStyle name="Input 9 5 5 5" xfId="18337" xr:uid="{9393DD3E-F2D0-4B6D-896D-59B193CFEE71}"/>
    <cellStyle name="Input 9 5 5 6" xfId="20954" xr:uid="{D94B5845-2467-46BD-A7C5-ED4B9E7CA1DD}"/>
    <cellStyle name="Input 9 5 5 7" xfId="23488" xr:uid="{2758CBA3-55CC-4C64-9D53-35783C4BC440}"/>
    <cellStyle name="Input 9 5 5 8" xfId="25897" xr:uid="{BC24A0F7-BDDB-4BAE-8C99-79860E8CBA35}"/>
    <cellStyle name="Input 9 5 5 9" xfId="28477" xr:uid="{8F24F79D-4B57-4D06-AB7B-BE542A1757BF}"/>
    <cellStyle name="Input 9 5 6" xfId="4947" xr:uid="{BFA3D6E3-5315-4383-97B0-22D12172C5B6}"/>
    <cellStyle name="Input 9 5 6 10" xfId="37991" xr:uid="{D79F7356-57F8-4FEA-934D-1F665E899BE9}"/>
    <cellStyle name="Input 9 5 6 11" xfId="40591" xr:uid="{68781600-2A99-4CCD-8BFA-2AC9F2B13DB5}"/>
    <cellStyle name="Input 9 5 6 2" xfId="9002" xr:uid="{591B8093-956F-4F40-BB0B-552F2E63793B}"/>
    <cellStyle name="Input 9 5 6 3" xfId="13104" xr:uid="{BE63ACBC-00C9-453A-980F-7DD47CF0D410}"/>
    <cellStyle name="Input 9 5 6 4" xfId="15664" xr:uid="{DF86FEA5-B4D2-45FE-A3DD-D3EC45759B8D}"/>
    <cellStyle name="Input 9 5 6 5" xfId="18735" xr:uid="{DE9AC7CC-8F2B-4AEA-AE0C-0AB8D1EC79D1}"/>
    <cellStyle name="Input 9 5 6 6" xfId="21277" xr:uid="{4CEA4A64-6507-464A-B58C-243512EEA2C4}"/>
    <cellStyle name="Input 9 5 6 7" xfId="23737" xr:uid="{1B2C7A85-04C1-4D27-8D10-2C94657E6EF2}"/>
    <cellStyle name="Input 9 5 6 8" xfId="26059" xr:uid="{72F84F4D-5237-49C6-83E7-C552CCA5D6A5}"/>
    <cellStyle name="Input 9 5 6 9" xfId="28624" xr:uid="{929BB915-899C-4A46-A75F-81BAC06A3145}"/>
    <cellStyle name="Input 9 5 7" xfId="4145" xr:uid="{0AD4A348-907E-49B8-9FB5-3A4D72C7A659}"/>
    <cellStyle name="Input 9 5 7 10" xfId="37454" xr:uid="{309FFE8B-1193-43A5-BDA2-39CFA8F59431}"/>
    <cellStyle name="Input 9 5 7 11" xfId="40047" xr:uid="{B70B2B4C-DE3C-4BB8-BE2D-D02FE172749A}"/>
    <cellStyle name="Input 9 5 7 2" xfId="8362" xr:uid="{205297C3-61FB-4492-A546-E248C2E10A56}"/>
    <cellStyle name="Input 9 5 7 3" xfId="12493" xr:uid="{729869EF-8C3A-4B02-B711-2B606498B79A}"/>
    <cellStyle name="Input 9 5 7 4" xfId="15188" xr:uid="{673EC428-CC15-4D08-ACB0-5C7740E5CCDC}"/>
    <cellStyle name="Input 9 5 7 5" xfId="18201" xr:uid="{79966A34-ACC1-423F-80D2-26E63813D621}"/>
    <cellStyle name="Input 9 5 7 6" xfId="20818" xr:uid="{7E64F6F0-2E1B-4799-88BE-68ACEEAFD0DB}"/>
    <cellStyle name="Input 9 5 7 7" xfId="23352" xr:uid="{240F521C-4FEB-4854-84D6-1DA4F947018F}"/>
    <cellStyle name="Input 9 5 7 8" xfId="25761" xr:uid="{2B21AEF3-C087-4851-A50D-26C57607D4D0}"/>
    <cellStyle name="Input 9 5 7 9" xfId="28341" xr:uid="{ED616903-1560-43CD-AE8E-9873B2B056D3}"/>
    <cellStyle name="Input 9 5 8" xfId="6579" xr:uid="{C51B77ED-FE24-405E-9CE8-7DE1EE703E9E}"/>
    <cellStyle name="Input 9 5 8 10" xfId="39582" xr:uid="{95CF50D1-E813-4100-AC0A-261D2A53094A}"/>
    <cellStyle name="Input 9 5 8 11" xfId="40773" xr:uid="{0F53E246-C562-495E-843A-9B314FF8CC7C}"/>
    <cellStyle name="Input 9 5 8 2" xfId="10527" xr:uid="{815F5C6D-25C7-428F-A63B-FA29EF40CA1C}"/>
    <cellStyle name="Input 9 5 8 3" xfId="14696" xr:uid="{99428FE6-9D07-4AC4-9399-41AC1905A27E}"/>
    <cellStyle name="Input 9 5 8 4" xfId="17215" xr:uid="{675E9019-8DE8-4B19-BF12-05C3EB5AA49B}"/>
    <cellStyle name="Input 9 5 8 5" xfId="20327" xr:uid="{B03419F3-F582-4437-8AD7-F9D6BA3A59EB}"/>
    <cellStyle name="Input 9 5 8 6" xfId="22854" xr:uid="{F44F6451-F614-431F-8B38-68EF9DBCC163}"/>
    <cellStyle name="Input 9 5 8 7" xfId="25278" xr:uid="{61F0DC96-E85B-4E9E-8578-C256F12ED107}"/>
    <cellStyle name="Input 9 5 8 8" xfId="27574" xr:uid="{6F1D94E0-33C3-4A41-9CEA-70B65BFB4424}"/>
    <cellStyle name="Input 9 5 8 9" xfId="30123" xr:uid="{FA23EADF-B8EA-4005-8C55-54D9F82456DD}"/>
    <cellStyle name="Input 9 5 9" xfId="7582" xr:uid="{93714A29-AF99-43AE-9B8D-4B197E5E4C20}"/>
    <cellStyle name="Input 9 6" xfId="3736" xr:uid="{5C30822B-355F-46AB-A6CF-B93A4D317593}"/>
    <cellStyle name="Input 9 6 10" xfId="37055" xr:uid="{EA57F1AA-C5F8-4217-86D0-A6073F92E189}"/>
    <cellStyle name="Input 9 6 11" xfId="37623" xr:uid="{F65C58F7-7386-4AA1-818E-EA9C685BDFC4}"/>
    <cellStyle name="Input 9 6 2" xfId="7963" xr:uid="{00AC958E-1225-4C88-A751-341AB4A1D671}"/>
    <cellStyle name="Input 9 6 3" xfId="12094" xr:uid="{F67394E1-0D01-4B36-9B5E-A0DA91B4BEC8}"/>
    <cellStyle name="Input 9 6 4" xfId="7349" xr:uid="{3CC083CE-33AA-493E-BA54-7C4DFCF098F8}"/>
    <cellStyle name="Input 9 6 5" xfId="17805" xr:uid="{35FDBD87-331E-447D-B473-FE9D02A98AE7}"/>
    <cellStyle name="Input 9 6 6" xfId="12809" xr:uid="{9054767E-BAE9-42C4-9B0D-FF5543F14F02}"/>
    <cellStyle name="Input 9 6 7" xfId="11927" xr:uid="{D3ADA946-2E0A-449C-A264-41CE3BDF3443}"/>
    <cellStyle name="Input 9 6 8" xfId="8546" xr:uid="{0AC8DB66-FDAC-4055-90B8-CC1AF6CB39F6}"/>
    <cellStyle name="Input 9 6 9" xfId="27954" xr:uid="{7F00622C-D7E4-4FEC-9898-ED45D8CE6AAC}"/>
    <cellStyle name="Input 9 7" xfId="4917" xr:uid="{DAC98C58-8D9A-4119-AC6F-E9CC20982399}"/>
    <cellStyle name="Input 9 7 10" xfId="37961" xr:uid="{4739AF8C-B32E-40F2-B698-A4667EBEDE0E}"/>
    <cellStyle name="Input 9 7 11" xfId="40937" xr:uid="{2DE153D9-A22A-4021-9D70-2C2D92457D85}"/>
    <cellStyle name="Input 9 7 2" xfId="8978" xr:uid="{D2AAEE03-7AC8-4466-8A04-748D73CD6FA9}"/>
    <cellStyle name="Input 9 7 3" xfId="13074" xr:uid="{6A506FC9-B246-4BCA-9D84-D5FEE3040E78}"/>
    <cellStyle name="Input 9 7 4" xfId="15634" xr:uid="{9CB46F88-1CF3-46A3-8D93-83948415CF63}"/>
    <cellStyle name="Input 9 7 5" xfId="18711" xr:uid="{0AC24EAA-AA7D-4C73-B6FB-E0D7811A9398}"/>
    <cellStyle name="Input 9 7 6" xfId="21253" xr:uid="{DABE78EB-1464-44DD-99F8-D4E906A2CB73}"/>
    <cellStyle name="Input 9 7 7" xfId="23713" xr:uid="{BC5CD321-CC4E-45AF-93AF-F5840B39F9D3}"/>
    <cellStyle name="Input 9 7 8" xfId="26035" xr:uid="{DB9775DE-7DB6-4280-A628-8D068E0AD247}"/>
    <cellStyle name="Input 9 7 9" xfId="28600" xr:uid="{C88EF97C-7940-435E-93A3-295BB4DF9AC6}"/>
    <cellStyle name="Input 9 8" xfId="5043" xr:uid="{A781191A-A95D-433A-A597-69758376D33A}"/>
    <cellStyle name="Input 9 8 10" xfId="38087" xr:uid="{0ADEA614-2561-43A8-BDA3-16EA9D647769}"/>
    <cellStyle name="Input 9 8 11" xfId="34547" xr:uid="{E9989235-0BB3-4C27-AE4F-9CC313BACA5F}"/>
    <cellStyle name="Input 9 8 2" xfId="9098" xr:uid="{E9FCDE36-0E86-46BF-9C66-A747D90E172E}"/>
    <cellStyle name="Input 9 8 3" xfId="13200" xr:uid="{E704BDAE-CC1F-4861-811E-21F39952EFF6}"/>
    <cellStyle name="Input 9 8 4" xfId="15760" xr:uid="{7ECA95EF-5E23-487D-9265-15AC9AA5B651}"/>
    <cellStyle name="Input 9 8 5" xfId="18831" xr:uid="{A609552D-20B6-4F49-8FD4-7C5A643F32AB}"/>
    <cellStyle name="Input 9 8 6" xfId="21373" xr:uid="{FED4DF02-D3E5-4EC2-817E-A561DF271DDA}"/>
    <cellStyle name="Input 9 8 7" xfId="23833" xr:uid="{9E2C23FA-C4D0-47CB-BD4F-9F821F86FF0F}"/>
    <cellStyle name="Input 9 8 8" xfId="26155" xr:uid="{7E75EFD8-DA2C-4035-BDEE-5D15E9BC2615}"/>
    <cellStyle name="Input 9 8 9" xfId="28720" xr:uid="{8E8C691D-ACCF-4300-B96F-D781DEFA946C}"/>
    <cellStyle name="Input 9 9" xfId="4258" xr:uid="{0A66CA80-1712-48FD-AA4D-E4B0481E6FD9}"/>
    <cellStyle name="Input 9 9 10" xfId="37567" xr:uid="{07DC067A-05EE-45B3-B27F-28BE2673142D}"/>
    <cellStyle name="Input 9 9 11" xfId="40681" xr:uid="{281D4764-F818-4F86-82DF-9926B38329E4}"/>
    <cellStyle name="Input 9 9 2" xfId="8475" xr:uid="{B6AB86E8-7538-41FA-BA8B-A280BDAB5A12}"/>
    <cellStyle name="Input 9 9 3" xfId="12606" xr:uid="{A6D0B5B0-220C-4FC4-8628-65C3CD868882}"/>
    <cellStyle name="Input 9 9 4" xfId="15301" xr:uid="{8CA8E75F-FBF7-4992-82D6-7B57AFEA6C30}"/>
    <cellStyle name="Input 9 9 5" xfId="18314" xr:uid="{40B25ED7-4C85-4084-8C2F-C466AB0AD2E2}"/>
    <cellStyle name="Input 9 9 6" xfId="20931" xr:uid="{56DA59C8-D1CA-46BC-B4D5-C0FE09BEA09E}"/>
    <cellStyle name="Input 9 9 7" xfId="23465" xr:uid="{E484546C-E290-4834-82F5-2411961A9872}"/>
    <cellStyle name="Input 9 9 8" xfId="25874" xr:uid="{9FE0FD7E-BEE2-4B96-8419-C52BE3866A22}"/>
    <cellStyle name="Input 9 9 9" xfId="28454" xr:uid="{59B4AE58-C0E0-43B8-A227-2D001E1E0753}"/>
    <cellStyle name="Integer" xfId="1336" xr:uid="{8A4731ED-7226-4D14-95AB-BD98FBA9907A}"/>
    <cellStyle name="Integer 2" xfId="1337" xr:uid="{3FDF91F1-75FE-4979-B4F3-736153603298}"/>
    <cellStyle name="Labels - Style3" xfId="1338" xr:uid="{2C908037-1C87-4F0A-9C07-77FA3A807ED0}"/>
    <cellStyle name="Labels - Style3 10" xfId="7583" xr:uid="{033047EC-3F56-4AB8-B724-FD8D6D2B96C8}"/>
    <cellStyle name="Labels - Style3 11" xfId="6959" xr:uid="{2EBAC739-AA03-4C55-B2CC-10091E079316}"/>
    <cellStyle name="Labels - Style3 12" xfId="11077" xr:uid="{B838798E-6894-4EE5-8F10-218E5F88141E}"/>
    <cellStyle name="Labels - Style3 13" xfId="10907" xr:uid="{C2B731DB-381D-4075-872E-FF4A6C357277}"/>
    <cellStyle name="Labels - Style3 14" xfId="11211" xr:uid="{F66D5360-C5C0-4DB6-BA8F-BD7C9C8B3DE5}"/>
    <cellStyle name="Labels - Style3 15" xfId="10941" xr:uid="{61797958-26BB-467D-B761-9238AD2B0F1F}"/>
    <cellStyle name="Labels - Style3 16" xfId="11203" xr:uid="{8586E5B9-8B73-4D52-AD10-91166B253871}"/>
    <cellStyle name="Labels - Style3 17" xfId="11062" xr:uid="{8C8806F5-BC0C-4683-8947-CCA6AAC889B8}"/>
    <cellStyle name="Labels - Style3 18" xfId="34744" xr:uid="{6D5FC617-3EA2-49F2-A1A1-DEBDB4571739}"/>
    <cellStyle name="Labels - Style3 19" xfId="40907" xr:uid="{D6369E3C-96B8-4957-A2EA-439D4F6E0730}"/>
    <cellStyle name="Labels - Style3 2" xfId="1339" xr:uid="{181BBE64-606A-4A14-9C74-7AF187B5D23A}"/>
    <cellStyle name="Labels - Style3 2 10" xfId="6958" xr:uid="{1E3EF6B7-2652-4FD6-B566-5F72E8E6C709}"/>
    <cellStyle name="Labels - Style3 2 11" xfId="11076" xr:uid="{5E69F18F-E6BD-42B9-A4D9-0550396C798D}"/>
    <cellStyle name="Labels - Style3 2 12" xfId="10908" xr:uid="{BBBE7B0E-FEF4-41F5-A64D-6B7726BA5CE4}"/>
    <cellStyle name="Labels - Style3 2 13" xfId="11210" xr:uid="{0665BEF9-9129-4799-B42D-63D1392558D8}"/>
    <cellStyle name="Labels - Style3 2 14" xfId="10942" xr:uid="{B1A7453A-FD7D-4315-97B0-20201BEB3120}"/>
    <cellStyle name="Labels - Style3 2 15" xfId="15519" xr:uid="{8904E1B8-991D-4970-8883-B8DD78573932}"/>
    <cellStyle name="Labels - Style3 2 16" xfId="11063" xr:uid="{FF78D56A-0F34-4BB9-B69F-934B2299E5C7}"/>
    <cellStyle name="Labels - Style3 2 17" xfId="34745" xr:uid="{A9A0FB72-82C1-4E87-A21F-EE5979DAAB21}"/>
    <cellStyle name="Labels - Style3 2 18" xfId="40846" xr:uid="{30040819-6C9A-4FF5-B05F-3EE86E65E57C}"/>
    <cellStyle name="Labels - Style3 2 2" xfId="3745" xr:uid="{5D0B9255-0705-4E12-BC51-BE27AE052555}"/>
    <cellStyle name="Labels - Style3 2 2 10" xfId="37064" xr:uid="{36624AB1-C35D-4225-B0A5-F09456FA11CB}"/>
    <cellStyle name="Labels - Style3 2 2 11" xfId="34393" xr:uid="{1527C611-4466-4557-98B5-999A0B75F81A}"/>
    <cellStyle name="Labels - Style3 2 2 2" xfId="7972" xr:uid="{41280303-F1E8-46C1-BDED-9A8F0257FDD7}"/>
    <cellStyle name="Labels - Style3 2 2 3" xfId="12103" xr:uid="{953D96EE-5452-4C3D-8E33-9D169EC5D73D}"/>
    <cellStyle name="Labels - Style3 2 2 4" xfId="8803" xr:uid="{8B52480C-6345-4B90-BD73-547469F4C557}"/>
    <cellStyle name="Labels - Style3 2 2 5" xfId="17814" xr:uid="{B1A43FE2-5E32-4232-A618-C06C88A5E653}"/>
    <cellStyle name="Labels - Style3 2 2 6" xfId="8635" xr:uid="{FCB61A60-3BE4-4A3D-B960-C42DDD8D1ADA}"/>
    <cellStyle name="Labels - Style3 2 2 7" xfId="17471" xr:uid="{78D15FB8-05EC-4D8E-95BE-1762F87C3ADD}"/>
    <cellStyle name="Labels - Style3 2 2 8" xfId="12957" xr:uid="{F9869581-DFCD-414F-8F78-2937F3D9B28E}"/>
    <cellStyle name="Labels - Style3 2 2 9" xfId="27963" xr:uid="{E945F82A-C749-4088-9BB8-BE5E4D62ED6D}"/>
    <cellStyle name="Labels - Style3 2 3" xfId="4926" xr:uid="{3CC41B20-09AF-4A93-9709-55F473143278}"/>
    <cellStyle name="Labels - Style3 2 3 10" xfId="37970" xr:uid="{416A3C71-DEED-4A60-A24F-C37D12EFCBE3}"/>
    <cellStyle name="Labels - Style3 2 3 11" xfId="40935" xr:uid="{305DEFD3-59FA-4A4E-889C-FD9C64E8A2AE}"/>
    <cellStyle name="Labels - Style3 2 3 2" xfId="8987" xr:uid="{86CC3321-B1E6-43C9-91E6-F80E976D9E40}"/>
    <cellStyle name="Labels - Style3 2 3 3" xfId="13083" xr:uid="{E7BB07CF-1FE9-4FEF-97FE-110EF8AE01B6}"/>
    <cellStyle name="Labels - Style3 2 3 4" xfId="15643" xr:uid="{5243D01D-E8E4-41B0-91CE-76FC9DA3077F}"/>
    <cellStyle name="Labels - Style3 2 3 5" xfId="18720" xr:uid="{9CB71AF0-D76B-4DEC-A2AB-33BA101F9342}"/>
    <cellStyle name="Labels - Style3 2 3 6" xfId="21262" xr:uid="{1CACF839-8F56-4ABF-9312-C558EA272F91}"/>
    <cellStyle name="Labels - Style3 2 3 7" xfId="23722" xr:uid="{F0F7F406-5F1A-410D-A201-939C0A01401F}"/>
    <cellStyle name="Labels - Style3 2 3 8" xfId="26044" xr:uid="{1A61210F-97DD-434A-9B8A-3C68AE4D5A88}"/>
    <cellStyle name="Labels - Style3 2 3 9" xfId="28609" xr:uid="{8E8FEAF6-7372-4D66-9CD0-BA97ACFBDD40}"/>
    <cellStyle name="Labels - Style3 2 4" xfId="5033" xr:uid="{9CD18559-FA5E-4156-AF0B-C707E2E3BDE2}"/>
    <cellStyle name="Labels - Style3 2 4 10" xfId="38077" xr:uid="{5B42F8EE-FB2E-4421-A152-F14D35F0033F}"/>
    <cellStyle name="Labels - Style3 2 4 11" xfId="34543" xr:uid="{A838826F-0C78-4AF0-885B-1379EF357E38}"/>
    <cellStyle name="Labels - Style3 2 4 2" xfId="9088" xr:uid="{C95C98D6-C5A0-4454-B522-6C2F32948202}"/>
    <cellStyle name="Labels - Style3 2 4 3" xfId="13190" xr:uid="{6698C37F-B5B0-493E-B13D-8E05990C68F1}"/>
    <cellStyle name="Labels - Style3 2 4 4" xfId="15750" xr:uid="{D16FAC67-E89C-48D3-898C-0B93CB87C709}"/>
    <cellStyle name="Labels - Style3 2 4 5" xfId="18821" xr:uid="{A5261879-649D-4388-9AF1-1B3609E34D35}"/>
    <cellStyle name="Labels - Style3 2 4 6" xfId="21363" xr:uid="{EDC231A1-F119-4501-BA63-270322A49CE3}"/>
    <cellStyle name="Labels - Style3 2 4 7" xfId="23823" xr:uid="{70D88EC6-6D01-400C-96E3-CF74944C888F}"/>
    <cellStyle name="Labels - Style3 2 4 8" xfId="26145" xr:uid="{D7BCB99E-3D1A-4446-AEF2-EA1517824F7F}"/>
    <cellStyle name="Labels - Style3 2 4 9" xfId="28710" xr:uid="{42868A92-84D4-44FA-93EE-2FB17CA5D887}"/>
    <cellStyle name="Labels - Style3 2 5" xfId="4283" xr:uid="{BE3CD965-A3B2-43D9-B50C-575259697631}"/>
    <cellStyle name="Labels - Style3 2 5 10" xfId="37592" xr:uid="{3C4CB09E-5E20-4022-A1F0-E8FD6785EFED}"/>
    <cellStyle name="Labels - Style3 2 5 11" xfId="40685" xr:uid="{C9188172-88AA-48C1-BFA4-462DE7F1A6D5}"/>
    <cellStyle name="Labels - Style3 2 5 2" xfId="8500" xr:uid="{DD85C40C-7CAF-493B-AA97-1EA6472E5CF9}"/>
    <cellStyle name="Labels - Style3 2 5 3" xfId="12631" xr:uid="{CE7D7FE2-11F5-4022-9757-7FFCE1251A0F}"/>
    <cellStyle name="Labels - Style3 2 5 4" xfId="15326" xr:uid="{23E82255-ABD7-45D9-B574-B424E53F6F12}"/>
    <cellStyle name="Labels - Style3 2 5 5" xfId="18339" xr:uid="{29CF26BA-35BD-48D4-8862-8ADF9118D06D}"/>
    <cellStyle name="Labels - Style3 2 5 6" xfId="20956" xr:uid="{B6588A4B-5A9B-43EA-B5C6-7208DDB854AA}"/>
    <cellStyle name="Labels - Style3 2 5 7" xfId="23490" xr:uid="{002BF2D7-A80F-4C36-AAD2-366AC65F9C7F}"/>
    <cellStyle name="Labels - Style3 2 5 8" xfId="25899" xr:uid="{DB2096B9-FC60-4317-A373-48C9A2357CCE}"/>
    <cellStyle name="Labels - Style3 2 5 9" xfId="28479" xr:uid="{C281FD88-2337-4CB9-A4B7-75F3AF0465A4}"/>
    <cellStyle name="Labels - Style3 2 6" xfId="4945" xr:uid="{27CB3945-4866-4DA5-9E68-B818484F6192}"/>
    <cellStyle name="Labels - Style3 2 6 10" xfId="37989" xr:uid="{96124AE9-1627-4341-9888-B40CAA2000D6}"/>
    <cellStyle name="Labels - Style3 2 6 11" xfId="40069" xr:uid="{9EADB55C-F3BF-4118-B037-E3A7DE4BB318}"/>
    <cellStyle name="Labels - Style3 2 6 2" xfId="9000" xr:uid="{5F4FB1C6-B307-4098-960D-217C33BC9265}"/>
    <cellStyle name="Labels - Style3 2 6 3" xfId="13102" xr:uid="{4702B231-BD1C-4B4B-A841-85911E7E8F63}"/>
    <cellStyle name="Labels - Style3 2 6 4" xfId="15662" xr:uid="{E14BF132-40C6-4670-96B9-A1ACE3A290DF}"/>
    <cellStyle name="Labels - Style3 2 6 5" xfId="18733" xr:uid="{C43C1BAF-4074-4489-B135-1E2CAEF93D8E}"/>
    <cellStyle name="Labels - Style3 2 6 6" xfId="21275" xr:uid="{600B289B-B119-44B6-9D79-1DDEEC751972}"/>
    <cellStyle name="Labels - Style3 2 6 7" xfId="23735" xr:uid="{8D00EA7E-37AF-4596-A5E0-8C8F330EDFA0}"/>
    <cellStyle name="Labels - Style3 2 6 8" xfId="26057" xr:uid="{96336055-D983-44A7-BE5E-9A3867160564}"/>
    <cellStyle name="Labels - Style3 2 6 9" xfId="28622" xr:uid="{FB40D234-8785-436E-977F-03454A8781A8}"/>
    <cellStyle name="Labels - Style3 2 7" xfId="4147" xr:uid="{2F379BF5-9C5A-4D33-8210-0AFC2A220687}"/>
    <cellStyle name="Labels - Style3 2 7 10" xfId="37456" xr:uid="{F0550770-1F72-4A77-8826-BCFA55F92E80}"/>
    <cellStyle name="Labels - Style3 2 7 11" xfId="40105" xr:uid="{5F451BF3-28C4-42AA-AF48-BE6EB73443BA}"/>
    <cellStyle name="Labels - Style3 2 7 2" xfId="8364" xr:uid="{8BBB7CC1-64C6-49C4-AE61-A00010B98EA4}"/>
    <cellStyle name="Labels - Style3 2 7 3" xfId="12495" xr:uid="{F0A51D08-7F7A-4554-A507-8143BD8D925D}"/>
    <cellStyle name="Labels - Style3 2 7 4" xfId="15190" xr:uid="{256ADA05-F867-4AA0-859B-B6644E52322D}"/>
    <cellStyle name="Labels - Style3 2 7 5" xfId="18203" xr:uid="{E16A6693-4F5A-486D-9E38-8E35473A8529}"/>
    <cellStyle name="Labels - Style3 2 7 6" xfId="20820" xr:uid="{1EA8D376-EE2B-4744-9B47-6F23D4220663}"/>
    <cellStyle name="Labels - Style3 2 7 7" xfId="23354" xr:uid="{C11BFA5D-E728-4F2B-9DC5-26C42D0DFBEC}"/>
    <cellStyle name="Labels - Style3 2 7 8" xfId="25763" xr:uid="{5822C76A-434D-4DE9-8FA7-E5F265A3FED0}"/>
    <cellStyle name="Labels - Style3 2 7 9" xfId="28343" xr:uid="{1492EF95-FB13-487F-AC7E-95446DEF4B1E}"/>
    <cellStyle name="Labels - Style3 2 8" xfId="6581" xr:uid="{3BB369EE-F417-460A-855D-BFE62AE18737}"/>
    <cellStyle name="Labels - Style3 2 8 10" xfId="39584" xr:uid="{BAD87950-43DA-4CD8-86A7-52F67332A092}"/>
    <cellStyle name="Labels - Style3 2 8 11" xfId="35457" xr:uid="{ACE6256F-6B64-4A87-82C0-540D978D27E1}"/>
    <cellStyle name="Labels - Style3 2 8 2" xfId="10529" xr:uid="{46FBCF6D-31BB-49AF-A998-780EB09C70C9}"/>
    <cellStyle name="Labels - Style3 2 8 3" xfId="14698" xr:uid="{D908487B-EC99-45AB-8B59-4E2B846F8D1D}"/>
    <cellStyle name="Labels - Style3 2 8 4" xfId="17217" xr:uid="{0A2EA92F-E41D-4BD0-B8CD-304E83D738F7}"/>
    <cellStyle name="Labels - Style3 2 8 5" xfId="20329" xr:uid="{E253946F-5B94-4B2D-8540-3EEB60976F1C}"/>
    <cellStyle name="Labels - Style3 2 8 6" xfId="22856" xr:uid="{63016C96-2171-4FF4-941F-84D40B1935D1}"/>
    <cellStyle name="Labels - Style3 2 8 7" xfId="25280" xr:uid="{A6D0AF1E-BBB5-4871-AC26-AA4F42523D21}"/>
    <cellStyle name="Labels - Style3 2 8 8" xfId="27576" xr:uid="{C5F059BE-EB2F-4474-A5D0-4E38B38EE520}"/>
    <cellStyle name="Labels - Style3 2 8 9" xfId="30125" xr:uid="{44C58989-4B72-4B06-92AC-E14DA2232EEF}"/>
    <cellStyle name="Labels - Style3 2 9" xfId="7584" xr:uid="{E3B9CF67-FCB2-41DD-8D21-1E47CB803058}"/>
    <cellStyle name="Labels - Style3 3" xfId="3744" xr:uid="{BFB4BB23-DB49-41C3-905E-95031924690F}"/>
    <cellStyle name="Labels - Style3 3 10" xfId="37063" xr:uid="{5ECD5908-98C1-4608-826C-64CC4568AB0E}"/>
    <cellStyle name="Labels - Style3 3 11" xfId="34392" xr:uid="{F4402CEF-38CC-4292-9C00-F40B522C90BA}"/>
    <cellStyle name="Labels - Style3 3 2" xfId="7971" xr:uid="{6DD5DEA7-F112-43DC-89FF-2A8B86902E2F}"/>
    <cellStyle name="Labels - Style3 3 3" xfId="12102" xr:uid="{E9A47426-3927-4454-ABA3-EC0D2DB6CCA7}"/>
    <cellStyle name="Labels - Style3 3 4" xfId="8804" xr:uid="{B00E5246-AAA8-43F5-A071-4C31A668143E}"/>
    <cellStyle name="Labels - Style3 3 5" xfId="17813" xr:uid="{5C2260F6-0BC9-4A89-B015-66E93927E616}"/>
    <cellStyle name="Labels - Style3 3 6" xfId="12803" xr:uid="{88A1FB4C-69A2-4204-B163-EEAB72B107C5}"/>
    <cellStyle name="Labels - Style3 3 7" xfId="17470" xr:uid="{D9145D8B-7827-478D-A3CE-CE6BA5DC4789}"/>
    <cellStyle name="Labels - Style3 3 8" xfId="18427" xr:uid="{256C4D31-CDFD-4BEA-BA89-7523A0F6DBAF}"/>
    <cellStyle name="Labels - Style3 3 9" xfId="27962" xr:uid="{116929CC-E22B-4D19-AA1F-9DE339451377}"/>
    <cellStyle name="Labels - Style3 4" xfId="4925" xr:uid="{7ABA01D7-0538-44FA-B492-EB387AC4480E}"/>
    <cellStyle name="Labels - Style3 4 10" xfId="37969" xr:uid="{9E7E5D58-F5A7-4C88-A89D-32E663E32CBF}"/>
    <cellStyle name="Labels - Style3 4 11" xfId="34524" xr:uid="{7A419C71-304D-4721-89FE-1D00305239F3}"/>
    <cellStyle name="Labels - Style3 4 2" xfId="8986" xr:uid="{1A6DF17B-A1E5-4ADE-919F-A05862376A81}"/>
    <cellStyle name="Labels - Style3 4 3" xfId="13082" xr:uid="{F70505FB-A5E9-4440-A466-318A487BC5C9}"/>
    <cellStyle name="Labels - Style3 4 4" xfId="15642" xr:uid="{64D62FDC-15CC-453F-881B-8EC77F5D12FE}"/>
    <cellStyle name="Labels - Style3 4 5" xfId="18719" xr:uid="{F24DA0F9-90AE-415E-BFE1-2E6BC54D7F5A}"/>
    <cellStyle name="Labels - Style3 4 6" xfId="21261" xr:uid="{501A3F1A-D67E-4189-8295-8ED289FB99AD}"/>
    <cellStyle name="Labels - Style3 4 7" xfId="23721" xr:uid="{824A6519-ECE8-431A-9A4A-07CCA48DE1E8}"/>
    <cellStyle name="Labels - Style3 4 8" xfId="26043" xr:uid="{914C0D40-C8BF-4602-AF6A-FE0FD2BAEC90}"/>
    <cellStyle name="Labels - Style3 4 9" xfId="28608" xr:uid="{AEC4E609-19A1-4117-9691-8528AFB24524}"/>
    <cellStyle name="Labels - Style3 5" xfId="5034" xr:uid="{13FA129A-8B0E-4FA9-8231-DF615D8840A5}"/>
    <cellStyle name="Labels - Style3 5 10" xfId="38078" xr:uid="{01663B56-CA31-4CA5-A893-3045F62EA24D}"/>
    <cellStyle name="Labels - Style3 5 11" xfId="34544" xr:uid="{6D3EE382-DA32-4ABC-863E-00F2A59109E3}"/>
    <cellStyle name="Labels - Style3 5 2" xfId="9089" xr:uid="{3C7A45A8-BA07-452D-A135-1BCDC6088EF6}"/>
    <cellStyle name="Labels - Style3 5 3" xfId="13191" xr:uid="{0C321C4C-B95E-4D40-B7C2-E4B4FE445844}"/>
    <cellStyle name="Labels - Style3 5 4" xfId="15751" xr:uid="{D7061FD6-29B5-4DD9-8D21-E4F05DF413C1}"/>
    <cellStyle name="Labels - Style3 5 5" xfId="18822" xr:uid="{FE5F24D6-0D08-4FC0-9E0A-D2A1F3D4E2DA}"/>
    <cellStyle name="Labels - Style3 5 6" xfId="21364" xr:uid="{B1CDCEA3-3863-4908-819C-28BE5DB0FF8D}"/>
    <cellStyle name="Labels - Style3 5 7" xfId="23824" xr:uid="{0A262D40-9EB9-497D-8B51-A9B62785DE21}"/>
    <cellStyle name="Labels - Style3 5 8" xfId="26146" xr:uid="{AB5D02EA-82EC-46CF-B02D-363A23D3C8DB}"/>
    <cellStyle name="Labels - Style3 5 9" xfId="28711" xr:uid="{9BB2CDBB-7F6C-4F12-AF12-5F20A902DE74}"/>
    <cellStyle name="Labels - Style3 6" xfId="4282" xr:uid="{C9635A80-9BED-46F1-ACC8-620AE9EB0CB9}"/>
    <cellStyle name="Labels - Style3 6 10" xfId="37591" xr:uid="{26B4081C-7E6A-4919-9004-125117DACCA6}"/>
    <cellStyle name="Labels - Style3 6 11" xfId="40029" xr:uid="{A02A7786-548A-41B5-83A2-AB276460B1E7}"/>
    <cellStyle name="Labels - Style3 6 2" xfId="8499" xr:uid="{A43A49FC-DFD7-409F-95EB-3E9DE3AA8020}"/>
    <cellStyle name="Labels - Style3 6 3" xfId="12630" xr:uid="{95FF7AD5-611C-49C7-85AB-50BC85279DFF}"/>
    <cellStyle name="Labels - Style3 6 4" xfId="15325" xr:uid="{4F055035-462D-4105-B417-AF9531C7621D}"/>
    <cellStyle name="Labels - Style3 6 5" xfId="18338" xr:uid="{BDE78EB3-D330-4233-A200-1E4C88FFFF69}"/>
    <cellStyle name="Labels - Style3 6 6" xfId="20955" xr:uid="{FC818E1C-ED82-4AD0-B3D7-FBCC85455C42}"/>
    <cellStyle name="Labels - Style3 6 7" xfId="23489" xr:uid="{453F33D2-7534-4134-AB8C-B8530D23B757}"/>
    <cellStyle name="Labels - Style3 6 8" xfId="25898" xr:uid="{145E1330-B7BE-4E21-93BA-867136794049}"/>
    <cellStyle name="Labels - Style3 6 9" xfId="28478" xr:uid="{0C2876F2-6268-4364-9C42-D17D93C8A73D}"/>
    <cellStyle name="Labels - Style3 7" xfId="4946" xr:uid="{42E62F60-00C4-486C-A6D8-5F67550B4DBA}"/>
    <cellStyle name="Labels - Style3 7 10" xfId="37990" xr:uid="{D5717185-00C6-4E0C-8512-77B04FC26B78}"/>
    <cellStyle name="Labels - Style3 7 11" xfId="40742" xr:uid="{80251260-3983-4C1A-86C8-39A5EC0127DB}"/>
    <cellStyle name="Labels - Style3 7 2" xfId="9001" xr:uid="{C3128C6F-F9C5-4C88-A234-F0ABEABCDD9C}"/>
    <cellStyle name="Labels - Style3 7 3" xfId="13103" xr:uid="{AB7CC853-A4C4-4C88-8455-566C5A119023}"/>
    <cellStyle name="Labels - Style3 7 4" xfId="15663" xr:uid="{1D805D35-65A6-4B83-B900-E074CD61B0F1}"/>
    <cellStyle name="Labels - Style3 7 5" xfId="18734" xr:uid="{2F7E4077-C3CB-4212-99C8-3B383DB06820}"/>
    <cellStyle name="Labels - Style3 7 6" xfId="21276" xr:uid="{F18B6B51-3C0A-4B04-806D-18379FFD44A4}"/>
    <cellStyle name="Labels - Style3 7 7" xfId="23736" xr:uid="{6ECE1B6D-45F5-4FFA-B2CF-85B63FF995E1}"/>
    <cellStyle name="Labels - Style3 7 8" xfId="26058" xr:uid="{3B0AB0D4-1EFB-41FF-A2EC-5AF425A58D84}"/>
    <cellStyle name="Labels - Style3 7 9" xfId="28623" xr:uid="{CBC543D7-DB16-4C8A-BAA3-75347D9B9D11}"/>
    <cellStyle name="Labels - Style3 8" xfId="4146" xr:uid="{C24AC613-FFA9-492D-8A1C-9FAF52F49311}"/>
    <cellStyle name="Labels - Style3 8 10" xfId="37455" xr:uid="{F1AED549-EBC3-440D-92A2-372501B62FEB}"/>
    <cellStyle name="Labels - Style3 8 11" xfId="40669" xr:uid="{6EF1A759-2DD1-4ED2-AC1D-01A22EBAA8DA}"/>
    <cellStyle name="Labels - Style3 8 2" xfId="8363" xr:uid="{C0209A85-0FFF-4EA9-ACD6-18CB295C932E}"/>
    <cellStyle name="Labels - Style3 8 3" xfId="12494" xr:uid="{BDF22E40-8BAE-469D-A827-E2AF6897D636}"/>
    <cellStyle name="Labels - Style3 8 4" xfId="15189" xr:uid="{A2DD42B1-BAFC-4E8D-A323-E87620B712B5}"/>
    <cellStyle name="Labels - Style3 8 5" xfId="18202" xr:uid="{85EDE673-69FD-41E8-8AF6-AAA125923AC0}"/>
    <cellStyle name="Labels - Style3 8 6" xfId="20819" xr:uid="{87024046-F058-46F4-BDDC-A9155F9995C3}"/>
    <cellStyle name="Labels - Style3 8 7" xfId="23353" xr:uid="{BF43C21A-A7A5-43BD-B422-25A93433375B}"/>
    <cellStyle name="Labels - Style3 8 8" xfId="25762" xr:uid="{33CA9C96-5B32-4431-89D5-4FECF52B50BD}"/>
    <cellStyle name="Labels - Style3 8 9" xfId="28342" xr:uid="{08817C4F-B385-4F4D-B3EB-569E0EDFEC17}"/>
    <cellStyle name="Labels - Style3 9" xfId="6580" xr:uid="{AEE88270-A05A-43D2-AD70-1FF850645761}"/>
    <cellStyle name="Labels - Style3 9 10" xfId="39583" xr:uid="{002CA419-C808-449C-B2FC-78DE447530DB}"/>
    <cellStyle name="Labels - Style3 9 11" xfId="35458" xr:uid="{7A145801-765D-495D-BD58-04C646BDF124}"/>
    <cellStyle name="Labels - Style3 9 2" xfId="10528" xr:uid="{FC26A7DE-65B4-4738-99F5-701CD0AD914D}"/>
    <cellStyle name="Labels - Style3 9 3" xfId="14697" xr:uid="{5F0B4508-D13F-4BDA-9C4E-41788C1974B7}"/>
    <cellStyle name="Labels - Style3 9 4" xfId="17216" xr:uid="{9252D2D7-1D30-496B-AB69-B215B98AF1F6}"/>
    <cellStyle name="Labels - Style3 9 5" xfId="20328" xr:uid="{44DD41AA-6A3D-424A-AD4F-C300E8A3FF68}"/>
    <cellStyle name="Labels - Style3 9 6" xfId="22855" xr:uid="{FF75DF2B-B2CF-478D-BE81-5F0D2BB29F3C}"/>
    <cellStyle name="Labels - Style3 9 7" xfId="25279" xr:uid="{BB4AD340-D1D5-40FF-AEAB-D652555CC68A}"/>
    <cellStyle name="Labels - Style3 9 8" xfId="27575" xr:uid="{FC8DC0AE-781C-4A3B-8C35-B4B5129C47AF}"/>
    <cellStyle name="Labels - Style3 9 9" xfId="30124" xr:uid="{38449115-B4B0-443C-875D-240B732A162B}"/>
    <cellStyle name="LINEAL - Style2" xfId="1340" xr:uid="{724BE3ED-5091-49E9-84B7-8BAE099B1C53}"/>
    <cellStyle name="LINEAL - Style2 10" xfId="5996" xr:uid="{F8A032A8-6176-4D42-87B2-66F1C292730B}"/>
    <cellStyle name="LINEAL - Style2 10 10" xfId="39005" xr:uid="{0FEBD7B5-DDA7-454C-8A2F-6DC5B2A17832}"/>
    <cellStyle name="LINEAL - Style2 10 11" xfId="40231" xr:uid="{228E7C4D-55E1-4D35-9B11-B64E2720F3E1}"/>
    <cellStyle name="LINEAL - Style2 10 2" xfId="9944" xr:uid="{FF63A31C-71E7-44BB-8672-99FB99AA5CDB}"/>
    <cellStyle name="LINEAL - Style2 10 3" xfId="14113" xr:uid="{FE6DA4C9-6618-4E33-A26F-4E1427A40D63}"/>
    <cellStyle name="LINEAL - Style2 10 4" xfId="16638" xr:uid="{DF7BCDC3-6A73-4CC2-8362-A6694547653F}"/>
    <cellStyle name="LINEAL - Style2 10 5" xfId="19746" xr:uid="{44D03111-E363-4A1C-AA2B-5D742CA72137}"/>
    <cellStyle name="LINEAL - Style2 10 6" xfId="22273" xr:uid="{7377AED0-8881-43DE-A87F-89C33E6A69D9}"/>
    <cellStyle name="LINEAL - Style2 10 7" xfId="24701" xr:uid="{F5AD3CB0-62C0-44CF-8161-E33B8D55DF9F}"/>
    <cellStyle name="LINEAL - Style2 10 8" xfId="26997" xr:uid="{087F49F7-38EF-4B86-9EB7-3EFE4C430036}"/>
    <cellStyle name="LINEAL - Style2 10 9" xfId="29546" xr:uid="{45B2994B-A4EC-4938-9532-E4B78B0878DF}"/>
    <cellStyle name="LINEAL - Style2 11" xfId="6582" xr:uid="{6AEC8CF8-2A97-4E24-91F4-1397D455FEA8}"/>
    <cellStyle name="LINEAL - Style2 11 10" xfId="39585" xr:uid="{3A1684F3-0BAD-41AC-9A82-75B2E1BB997F}"/>
    <cellStyle name="LINEAL - Style2 11 11" xfId="35456" xr:uid="{1F756D48-52CC-45F7-8C7C-4F0FE2C66FE7}"/>
    <cellStyle name="LINEAL - Style2 11 2" xfId="10530" xr:uid="{BF99C68E-251D-4EED-8B77-176A27ADD0E0}"/>
    <cellStyle name="LINEAL - Style2 11 3" xfId="14699" xr:uid="{3B2CD3BA-9BDD-44CE-B062-034F2179AF35}"/>
    <cellStyle name="LINEAL - Style2 11 4" xfId="17218" xr:uid="{5C543BCD-CAEB-48D2-8447-5ED310E0D175}"/>
    <cellStyle name="LINEAL - Style2 11 5" xfId="20330" xr:uid="{8C21C5C6-2C07-4C75-B888-2D37A76B1620}"/>
    <cellStyle name="LINEAL - Style2 11 6" xfId="22857" xr:uid="{22185CAF-3A24-483F-9172-4283B72B8DEF}"/>
    <cellStyle name="LINEAL - Style2 11 7" xfId="25281" xr:uid="{76DC153B-38BF-4CCE-BE09-2AFBA63697FC}"/>
    <cellStyle name="LINEAL - Style2 11 8" xfId="27577" xr:uid="{E307F352-F154-433C-A339-791B514CCABA}"/>
    <cellStyle name="LINEAL - Style2 11 9" xfId="30126" xr:uid="{959B1CB1-2196-4F45-B383-B12627A8B497}"/>
    <cellStyle name="LINEAL - Style2 12" xfId="7585" xr:uid="{8834D846-7CA2-498A-8E44-50D488DD00FD}"/>
    <cellStyle name="LINEAL - Style2 13" xfId="6957" xr:uid="{4AB92A53-7E97-472C-81D5-D77E487076C7}"/>
    <cellStyle name="LINEAL - Style2 14" xfId="11075" xr:uid="{582D82AA-EB65-4991-BFAF-00462EB7C6BA}"/>
    <cellStyle name="LINEAL - Style2 15" xfId="10909" xr:uid="{F884ECB1-DFF9-4699-8D60-2F595F991B81}"/>
    <cellStyle name="LINEAL - Style2 16" xfId="15512" xr:uid="{7B71C66A-F1E0-4031-B2AB-9E18F8231C35}"/>
    <cellStyle name="LINEAL - Style2 17" xfId="10943" xr:uid="{791519FD-8499-4EEF-BB63-2AD52483BBCB}"/>
    <cellStyle name="LINEAL - Style2 18" xfId="11942" xr:uid="{2006B94A-7EC7-4D6E-87EE-55F749823A3A}"/>
    <cellStyle name="LINEAL - Style2 19" xfId="11064" xr:uid="{88125413-21FA-4418-ABB1-44222459A4EC}"/>
    <cellStyle name="LINEAL - Style2 2" xfId="1341" xr:uid="{4350AAFF-B2B1-4BC4-B262-09DCBD188C85}"/>
    <cellStyle name="LINEAL - Style2 2 10" xfId="7586" xr:uid="{27AC2B8B-7B09-42C4-AEE7-4A347800768B}"/>
    <cellStyle name="LINEAL - Style2 2 11" xfId="6956" xr:uid="{1F9ED85F-248E-4697-8150-2A36E527EA9C}"/>
    <cellStyle name="LINEAL - Style2 2 12" xfId="11074" xr:uid="{2E50FA11-3134-461F-962F-1995FB2F1CA5}"/>
    <cellStyle name="LINEAL - Style2 2 13" xfId="10910" xr:uid="{3A6C99F2-D228-4CC1-A854-F2B1CD2282E6}"/>
    <cellStyle name="LINEAL - Style2 2 14" xfId="15511" xr:uid="{59891F06-FA37-4A69-A18A-32B0873C0BC7}"/>
    <cellStyle name="LINEAL - Style2 2 15" xfId="10944" xr:uid="{FA4729B2-271D-4741-B5D2-CFAB15C4411E}"/>
    <cellStyle name="LINEAL - Style2 2 16" xfId="15055" xr:uid="{C43D1D1E-2037-4407-B25F-EFA1E90FC30C}"/>
    <cellStyle name="LINEAL - Style2 2 17" xfId="11065" xr:uid="{B9D75B61-E0A1-4EAF-9BAC-C9836D9096C9}"/>
    <cellStyle name="LINEAL - Style2 2 18" xfId="34747" xr:uid="{97BB3D8E-E35C-43A8-942C-1161E1F93A82}"/>
    <cellStyle name="LINEAL - Style2 2 19" xfId="40987" xr:uid="{E97C80F3-7F75-463D-B35B-39A52AE81098}"/>
    <cellStyle name="LINEAL - Style2 2 2" xfId="1342" xr:uid="{D56C84FB-3623-4F0C-BB64-8568BEE860F9}"/>
    <cellStyle name="LINEAL - Style2 2 2 10" xfId="6955" xr:uid="{F8DA23B6-D304-43DE-8C30-F042A05F97BA}"/>
    <cellStyle name="LINEAL - Style2 2 2 11" xfId="11073" xr:uid="{56BC9AF3-9CE3-40E8-9FE0-15758502B5E8}"/>
    <cellStyle name="LINEAL - Style2 2 2 12" xfId="10911" xr:uid="{8F4D9007-B8BB-40A9-B883-F38CE9B8A249}"/>
    <cellStyle name="LINEAL - Style2 2 2 13" xfId="11209" xr:uid="{AAE6BC5C-82B1-4787-8979-2D5C8422BEF9}"/>
    <cellStyle name="LINEAL - Style2 2 2 14" xfId="10945" xr:uid="{3499C3BF-780E-4827-AC2C-90145D0B2DDF}"/>
    <cellStyle name="LINEAL - Style2 2 2 15" xfId="11202" xr:uid="{E6D8A772-8364-4541-BDAB-736CF0B63BAE}"/>
    <cellStyle name="LINEAL - Style2 2 2 16" xfId="11066" xr:uid="{EAF6E6D5-6507-4949-8672-F891A4E3EDF5}"/>
    <cellStyle name="LINEAL - Style2 2 2 17" xfId="34748" xr:uid="{6697F1EB-6D14-4676-9DAD-A1D523BAB09C}"/>
    <cellStyle name="LINEAL - Style2 2 2 18" xfId="40921" xr:uid="{352A4FFC-4C10-4E7F-AD6C-28D17C20542D}"/>
    <cellStyle name="LINEAL - Style2 2 2 2" xfId="3748" xr:uid="{F98BE302-2F5C-4E97-97FA-36206DED7737}"/>
    <cellStyle name="LINEAL - Style2 2 2 2 10" xfId="37067" xr:uid="{4BC72B82-9A2A-4B5B-988C-4D89BA92348C}"/>
    <cellStyle name="LINEAL - Style2 2 2 2 11" xfId="34394" xr:uid="{5AB08E2B-4753-4C80-A969-887F32FEF3AD}"/>
    <cellStyle name="LINEAL - Style2 2 2 2 2" xfId="7975" xr:uid="{19C34DB1-E5FF-4E10-9A20-4D982171836B}"/>
    <cellStyle name="LINEAL - Style2 2 2 2 3" xfId="12106" xr:uid="{D153B055-CCB1-46A8-BB9B-73E907F46FD8}"/>
    <cellStyle name="LINEAL - Style2 2 2 2 4" xfId="8806" xr:uid="{319600C7-549C-459D-B830-B2A04D29920A}"/>
    <cellStyle name="LINEAL - Style2 2 2 2 5" xfId="17817" xr:uid="{FF603A2F-74AD-4525-8A0E-57E9A8384256}"/>
    <cellStyle name="LINEAL - Style2 2 2 2 6" xfId="10409" xr:uid="{02C4FCFA-07DC-4535-A685-8BA3B059D250}"/>
    <cellStyle name="LINEAL - Style2 2 2 2 7" xfId="21522" xr:uid="{9FB3B289-1A48-4103-B139-C1A750CEC348}"/>
    <cellStyle name="LINEAL - Style2 2 2 2 8" xfId="18402" xr:uid="{BCC764CD-8F46-4D6C-8C86-A0893F53FDCF}"/>
    <cellStyle name="LINEAL - Style2 2 2 2 9" xfId="27966" xr:uid="{5E74ABFA-41AD-4252-88DD-FE2DDDF1AC12}"/>
    <cellStyle name="LINEAL - Style2 2 2 3" xfId="4929" xr:uid="{7750ED94-2436-4B21-B6C8-D2F20B640905}"/>
    <cellStyle name="LINEAL - Style2 2 2 3 10" xfId="37973" xr:uid="{4EDCF843-1027-4B2A-8423-55234AE1ECD7}"/>
    <cellStyle name="LINEAL - Style2 2 2 3 11" xfId="40071" xr:uid="{383FF347-31EE-43DC-B2A7-5CB24CCCA054}"/>
    <cellStyle name="LINEAL - Style2 2 2 3 2" xfId="8990" xr:uid="{A6B5A143-B2C1-49B2-AB13-52D456075E33}"/>
    <cellStyle name="LINEAL - Style2 2 2 3 3" xfId="13086" xr:uid="{CD054496-5032-429D-92A4-C5B1E8BCCD22}"/>
    <cellStyle name="LINEAL - Style2 2 2 3 4" xfId="15646" xr:uid="{EC1E716E-A609-4B6A-82C2-36EC9B9ED0E4}"/>
    <cellStyle name="LINEAL - Style2 2 2 3 5" xfId="18723" xr:uid="{84DD23AB-F6D8-4C0C-9A01-3C51255D2C2E}"/>
    <cellStyle name="LINEAL - Style2 2 2 3 6" xfId="21265" xr:uid="{2E181524-0304-4C7E-BADD-DD4928733D94}"/>
    <cellStyle name="LINEAL - Style2 2 2 3 7" xfId="23725" xr:uid="{F0C856C0-4336-4E40-A99F-3FC6F6EEFC5A}"/>
    <cellStyle name="LINEAL - Style2 2 2 3 8" xfId="26047" xr:uid="{C033156C-B430-4096-BF63-FB7FB2CF5DAD}"/>
    <cellStyle name="LINEAL - Style2 2 2 3 9" xfId="28612" xr:uid="{5D144343-49A2-467D-9FB6-B0D925A4BF31}"/>
    <cellStyle name="LINEAL - Style2 2 2 4" xfId="5030" xr:uid="{27C98F86-2B56-46E2-84DE-AFEB7306444B}"/>
    <cellStyle name="LINEAL - Style2 2 2 4 10" xfId="38074" xr:uid="{E2E790E9-2A33-49F6-8237-D91B381C0349}"/>
    <cellStyle name="LINEAL - Style2 2 2 4 11" xfId="40760" xr:uid="{468DE46A-F4FD-4D87-9F9E-72EF539486F8}"/>
    <cellStyle name="LINEAL - Style2 2 2 4 2" xfId="9085" xr:uid="{9BC8E28B-8C6A-46DF-9FCF-C29FE165656E}"/>
    <cellStyle name="LINEAL - Style2 2 2 4 3" xfId="13187" xr:uid="{104F8F7B-D817-4BFD-95E7-79C62B14C696}"/>
    <cellStyle name="LINEAL - Style2 2 2 4 4" xfId="15747" xr:uid="{D34BA2DE-92B7-4472-B56D-7DCAAB9A98BC}"/>
    <cellStyle name="LINEAL - Style2 2 2 4 5" xfId="18818" xr:uid="{8B14ECAC-B128-4BED-BF05-60D103FD843B}"/>
    <cellStyle name="LINEAL - Style2 2 2 4 6" xfId="21360" xr:uid="{B72C4067-6565-49CC-B14F-90E2092CF692}"/>
    <cellStyle name="LINEAL - Style2 2 2 4 7" xfId="23820" xr:uid="{E1AA88E0-0EA9-47C9-B695-D6CE9D5682EC}"/>
    <cellStyle name="LINEAL - Style2 2 2 4 8" xfId="26142" xr:uid="{4CBA68F3-167F-4006-809E-D96EBD7F6979}"/>
    <cellStyle name="LINEAL - Style2 2 2 4 9" xfId="28707" xr:uid="{533C371D-5EB0-4731-9D78-3CD5626701A9}"/>
    <cellStyle name="LINEAL - Style2 2 2 5" xfId="4286" xr:uid="{AA0F7B85-E727-4549-9872-0AF38BF79756}"/>
    <cellStyle name="LINEAL - Style2 2 2 5 10" xfId="37595" xr:uid="{D3C05E42-6317-44BA-907E-9F8630CA6D00}"/>
    <cellStyle name="LINEAL - Style2 2 2 5 11" xfId="40609" xr:uid="{4630CDA9-FB43-4118-AD56-EE6DEA4F79B8}"/>
    <cellStyle name="LINEAL - Style2 2 2 5 2" xfId="8503" xr:uid="{6218D7A3-4984-479F-9C2E-C890B8332A5F}"/>
    <cellStyle name="LINEAL - Style2 2 2 5 3" xfId="12634" xr:uid="{53957E02-BA2F-472D-A95F-2ACE5430FF11}"/>
    <cellStyle name="LINEAL - Style2 2 2 5 4" xfId="15329" xr:uid="{E67A2BB0-365E-4BB6-914E-803AA7300B0F}"/>
    <cellStyle name="LINEAL - Style2 2 2 5 5" xfId="18342" xr:uid="{310F7FA4-1FEC-4F0A-8453-FAF0238BF1B5}"/>
    <cellStyle name="LINEAL - Style2 2 2 5 6" xfId="20959" xr:uid="{18DDEB13-D66C-43C7-930B-5DAE5B9CEA9D}"/>
    <cellStyle name="LINEAL - Style2 2 2 5 7" xfId="23493" xr:uid="{D02A0B2D-ACF6-4ADD-AF4F-AE188942ECF0}"/>
    <cellStyle name="LINEAL - Style2 2 2 5 8" xfId="25902" xr:uid="{D1C8729B-1461-42A5-9CFC-70813B99988B}"/>
    <cellStyle name="LINEAL - Style2 2 2 5 9" xfId="28482" xr:uid="{0ED5C0D1-BAA7-4132-9A37-3D2FEC4133CC}"/>
    <cellStyle name="LINEAL - Style2 2 2 6" xfId="4942" xr:uid="{6334F984-C80B-4D54-B036-6F2312CC0FD6}"/>
    <cellStyle name="LINEAL - Style2 2 2 6 10" xfId="37986" xr:uid="{91C9B228-A8BF-4F35-AFE5-E4BC971366A8}"/>
    <cellStyle name="LINEAL - Style2 2 2 6 11" xfId="40933" xr:uid="{13703E43-4F6B-44D7-8A45-E993BADEED5B}"/>
    <cellStyle name="LINEAL - Style2 2 2 6 2" xfId="8997" xr:uid="{D4D4D3AD-1144-445D-9D76-E10FAB0D0233}"/>
    <cellStyle name="LINEAL - Style2 2 2 6 3" xfId="13099" xr:uid="{D315E119-19F4-489C-B753-0BF727160C51}"/>
    <cellStyle name="LINEAL - Style2 2 2 6 4" xfId="15659" xr:uid="{E00B22AC-B070-4B8C-A5BA-A8F4869A1382}"/>
    <cellStyle name="LINEAL - Style2 2 2 6 5" xfId="18730" xr:uid="{B6AB31A0-EC5C-469D-82E0-E359E27EFF0B}"/>
    <cellStyle name="LINEAL - Style2 2 2 6 6" xfId="21272" xr:uid="{CCB15649-62FA-4729-B2B2-BCC1A903E85A}"/>
    <cellStyle name="LINEAL - Style2 2 2 6 7" xfId="23732" xr:uid="{C14C6800-CD62-40D8-A64E-367573B6CE53}"/>
    <cellStyle name="LINEAL - Style2 2 2 6 8" xfId="26054" xr:uid="{C2F2478C-A386-4ED4-B810-5F290C53B40F}"/>
    <cellStyle name="LINEAL - Style2 2 2 6 9" xfId="28619" xr:uid="{DC375AC7-E712-4C21-9A37-2DF45644D021}"/>
    <cellStyle name="LINEAL - Style2 2 2 7" xfId="5993" xr:uid="{71E34291-6282-4AD2-AF7A-009D77A70BE8}"/>
    <cellStyle name="LINEAL - Style2 2 2 7 10" xfId="39002" xr:uid="{FFDD5C34-2CCF-496F-9C0F-48B02DA3C3F0}"/>
    <cellStyle name="LINEAL - Style2 2 2 7 11" xfId="36338" xr:uid="{B3EBEA9E-200A-48F7-A775-7C16CF028EDF}"/>
    <cellStyle name="LINEAL - Style2 2 2 7 2" xfId="9941" xr:uid="{6F1351A2-56DE-4803-B25E-B0A0CBADE227}"/>
    <cellStyle name="LINEAL - Style2 2 2 7 3" xfId="14110" xr:uid="{C107A77D-991C-49AD-A47B-A6672E76C8F7}"/>
    <cellStyle name="LINEAL - Style2 2 2 7 4" xfId="16635" xr:uid="{FBE6D04E-CC3A-405E-B174-62BE794CEC47}"/>
    <cellStyle name="LINEAL - Style2 2 2 7 5" xfId="19743" xr:uid="{98233006-866D-4433-8AED-6E53A89E2904}"/>
    <cellStyle name="LINEAL - Style2 2 2 7 6" xfId="22270" xr:uid="{A19A6397-F5CE-4302-A51D-3A0BC79AFD7F}"/>
    <cellStyle name="LINEAL - Style2 2 2 7 7" xfId="24698" xr:uid="{A4572100-4784-4E1A-A525-6CD18FB21334}"/>
    <cellStyle name="LINEAL - Style2 2 2 7 8" xfId="26994" xr:uid="{AA5E397B-1A39-4FBC-8600-AED8CD2704A0}"/>
    <cellStyle name="LINEAL - Style2 2 2 7 9" xfId="29543" xr:uid="{F959F34D-EBDE-426F-A06B-68C32570BADC}"/>
    <cellStyle name="LINEAL - Style2 2 2 8" xfId="6584" xr:uid="{71C8E0A8-42D1-4E21-ABF3-613DFFD04D97}"/>
    <cellStyle name="LINEAL - Style2 2 2 8 10" xfId="39587" xr:uid="{8115E810-9C00-4B42-AC5F-904F8006DB9B}"/>
    <cellStyle name="LINEAL - Style2 2 2 8 11" xfId="40777" xr:uid="{79022799-2359-4307-AE78-CD759C33A9A4}"/>
    <cellStyle name="LINEAL - Style2 2 2 8 2" xfId="10532" xr:uid="{83324A18-42E5-480F-8463-56BA90DC5E9B}"/>
    <cellStyle name="LINEAL - Style2 2 2 8 3" xfId="14701" xr:uid="{F21FB7FD-16EE-4323-A2AB-980C8E147BD2}"/>
    <cellStyle name="LINEAL - Style2 2 2 8 4" xfId="17220" xr:uid="{DD997F29-40D7-48D7-8514-52F0112F9F03}"/>
    <cellStyle name="LINEAL - Style2 2 2 8 5" xfId="20332" xr:uid="{F55A8648-178E-40E7-9A74-D75830CD9D5C}"/>
    <cellStyle name="LINEAL - Style2 2 2 8 6" xfId="22859" xr:uid="{0728D81C-6B6A-4EAA-9263-240B9B14AB17}"/>
    <cellStyle name="LINEAL - Style2 2 2 8 7" xfId="25283" xr:uid="{D1D77B43-4B2B-4DBA-A958-96A225547981}"/>
    <cellStyle name="LINEAL - Style2 2 2 8 8" xfId="27579" xr:uid="{52073342-DA56-413E-B3EF-B679A13B7F1B}"/>
    <cellStyle name="LINEAL - Style2 2 2 8 9" xfId="30128" xr:uid="{71F34927-78B1-4C4B-941C-18992B300BF3}"/>
    <cellStyle name="LINEAL - Style2 2 2 9" xfId="7587" xr:uid="{3C7A8467-F997-4E65-8D3B-05DD41550A26}"/>
    <cellStyle name="LINEAL - Style2 2 3" xfId="3747" xr:uid="{D4919718-D92C-4D8D-93BD-D5D952CA758C}"/>
    <cellStyle name="LINEAL - Style2 2 3 10" xfId="37066" xr:uid="{72A00714-DB79-4446-B291-E5B4C9C0938C}"/>
    <cellStyle name="LINEAL - Style2 2 3 11" xfId="37627" xr:uid="{6406C7D8-C5C1-49AA-9894-2351A28F0F36}"/>
    <cellStyle name="LINEAL - Style2 2 3 2" xfId="7974" xr:uid="{4CE6A821-9CB3-4918-AC9D-508BE2303C8F}"/>
    <cellStyle name="LINEAL - Style2 2 3 3" xfId="12105" xr:uid="{64813F32-FD6C-4BE4-9AC3-9372FC8EDFC8}"/>
    <cellStyle name="LINEAL - Style2 2 3 4" xfId="7354" xr:uid="{49A5B1F5-76B7-4BA5-85A0-E6FC7F64EABB}"/>
    <cellStyle name="LINEAL - Style2 2 3 5" xfId="17816" xr:uid="{52D2A392-B511-434C-BEC5-4312B9864211}"/>
    <cellStyle name="LINEAL - Style2 2 3 6" xfId="7181" xr:uid="{DF5A6D63-B878-4049-A394-7B8BDCF3FC5A}"/>
    <cellStyle name="LINEAL - Style2 2 3 7" xfId="17473" xr:uid="{86FC001B-EF7F-4B92-941A-CA0684A8A2C6}"/>
    <cellStyle name="LINEAL - Style2 2 3 8" xfId="18067" xr:uid="{E39985CA-6CA0-49E2-BA0D-FE983FD91B7B}"/>
    <cellStyle name="LINEAL - Style2 2 3 9" xfId="27965" xr:uid="{F8B4D287-E634-4451-BCD5-2577A3BC7145}"/>
    <cellStyle name="LINEAL - Style2 2 4" xfId="4928" xr:uid="{B50A0283-BAA8-49B9-A802-05A10526261A}"/>
    <cellStyle name="LINEAL - Style2 2 4 10" xfId="37972" xr:uid="{22DA8084-F5DD-4750-A482-EFA7391A0115}"/>
    <cellStyle name="LINEAL - Style2 2 4 11" xfId="40755" xr:uid="{199DBDC6-6943-4334-99C2-5088B79D1966}"/>
    <cellStyle name="LINEAL - Style2 2 4 2" xfId="8989" xr:uid="{7A7F681E-307D-4662-8A7A-A959E066EA94}"/>
    <cellStyle name="LINEAL - Style2 2 4 3" xfId="13085" xr:uid="{2B3A2898-E5FA-4ED0-8112-57A9A5B47E9C}"/>
    <cellStyle name="LINEAL - Style2 2 4 4" xfId="15645" xr:uid="{EE427A9B-AF34-44FA-A74A-F347EDC4EDB5}"/>
    <cellStyle name="LINEAL - Style2 2 4 5" xfId="18722" xr:uid="{7EFEEB57-3EDF-445E-B256-A5DBC8C0CE8F}"/>
    <cellStyle name="LINEAL - Style2 2 4 6" xfId="21264" xr:uid="{AB174D62-76E7-4476-BD84-872A38A3E7CD}"/>
    <cellStyle name="LINEAL - Style2 2 4 7" xfId="23724" xr:uid="{F737CA9E-0C62-49D0-8D5B-29D19835E2A0}"/>
    <cellStyle name="LINEAL - Style2 2 4 8" xfId="26046" xr:uid="{37893187-81DB-4585-9009-37889D096631}"/>
    <cellStyle name="LINEAL - Style2 2 4 9" xfId="28611" xr:uid="{F3573B94-253D-43C3-8D50-65C3AD0FFFF8}"/>
    <cellStyle name="LINEAL - Style2 2 5" xfId="5031" xr:uid="{69CE2A74-F826-4885-BBFF-FDBA1681CAF5}"/>
    <cellStyle name="LINEAL - Style2 2 5 10" xfId="38075" xr:uid="{C41FB553-303D-4924-A70A-93ADBA0D25FB}"/>
    <cellStyle name="LINEAL - Style2 2 5 11" xfId="40588" xr:uid="{E98695BD-9BF7-437B-BD35-F125805D6015}"/>
    <cellStyle name="LINEAL - Style2 2 5 2" xfId="9086" xr:uid="{57D3A9AE-BFCF-4826-B61E-A1E0656DC7E6}"/>
    <cellStyle name="LINEAL - Style2 2 5 3" xfId="13188" xr:uid="{78E4BFA1-AC46-4B46-8579-A89420654A9F}"/>
    <cellStyle name="LINEAL - Style2 2 5 4" xfId="15748" xr:uid="{3567DA6C-35CD-4ABE-9A34-765A67677CA8}"/>
    <cellStyle name="LINEAL - Style2 2 5 5" xfId="18819" xr:uid="{50EFBCC5-5A4D-4CF1-BC34-EFE5D8A60334}"/>
    <cellStyle name="LINEAL - Style2 2 5 6" xfId="21361" xr:uid="{1178FBBD-7DDF-465F-BB03-B00578BEDDCD}"/>
    <cellStyle name="LINEAL - Style2 2 5 7" xfId="23821" xr:uid="{83C46962-BB3F-46E4-A1EB-DE43BF9B7EFF}"/>
    <cellStyle name="LINEAL - Style2 2 5 8" xfId="26143" xr:uid="{2ED77A3F-EAF5-4CB8-BABE-A6BF5A1C75CE}"/>
    <cellStyle name="LINEAL - Style2 2 5 9" xfId="28708" xr:uid="{3F2D36F2-B0EC-4953-A349-123B1E474D46}"/>
    <cellStyle name="LINEAL - Style2 2 6" xfId="4285" xr:uid="{D7E59B8F-564D-4B27-93C7-BF47B6FA6C4C}"/>
    <cellStyle name="LINEAL - Style2 2 6 10" xfId="37594" xr:uid="{46717EDE-89B7-4ECA-9596-4BBAA1384F7C}"/>
    <cellStyle name="LINEAL - Style2 2 6 11" xfId="40724" xr:uid="{7519A90C-A78D-45BD-BBE9-ADF10B5B14D9}"/>
    <cellStyle name="LINEAL - Style2 2 6 2" xfId="8502" xr:uid="{E13CC51A-4C9B-4163-BDA9-F0132FC6F4C8}"/>
    <cellStyle name="LINEAL - Style2 2 6 3" xfId="12633" xr:uid="{CF2BE3EB-AA37-4262-BE22-814974FA8DCF}"/>
    <cellStyle name="LINEAL - Style2 2 6 4" xfId="15328" xr:uid="{7BC70667-8914-42FB-8C12-1CC03D6AFB01}"/>
    <cellStyle name="LINEAL - Style2 2 6 5" xfId="18341" xr:uid="{259E780B-B88D-4864-8A08-38FE065B5E20}"/>
    <cellStyle name="LINEAL - Style2 2 6 6" xfId="20958" xr:uid="{16B86D50-C3C4-404A-8ECA-07A12BCC1703}"/>
    <cellStyle name="LINEAL - Style2 2 6 7" xfId="23492" xr:uid="{3174B009-4E69-43CD-BBD8-A5EC642A0D10}"/>
    <cellStyle name="LINEAL - Style2 2 6 8" xfId="25901" xr:uid="{97815FBD-FD0D-452A-AF72-F0CFD8FEF797}"/>
    <cellStyle name="LINEAL - Style2 2 6 9" xfId="28481" xr:uid="{8837AD7E-7B2D-4F44-9EDE-BEE2C656CD1D}"/>
    <cellStyle name="LINEAL - Style2 2 7" xfId="4943" xr:uid="{97E7BAFC-8670-4522-84ED-9862D1582E78}"/>
    <cellStyle name="LINEAL - Style2 2 7 10" xfId="37987" xr:uid="{BBEB8E4A-7A5D-4E63-B91A-49B56D4DAD79}"/>
    <cellStyle name="LINEAL - Style2 2 7 11" xfId="40009" xr:uid="{8B3A4445-3C4E-4EA3-95C9-BE2B24046019}"/>
    <cellStyle name="LINEAL - Style2 2 7 2" xfId="8998" xr:uid="{46D6B4A9-6358-4F06-B5F0-F90911EA1B83}"/>
    <cellStyle name="LINEAL - Style2 2 7 3" xfId="13100" xr:uid="{78F07431-02D9-4C6E-A0F7-410A9B396827}"/>
    <cellStyle name="LINEAL - Style2 2 7 4" xfId="15660" xr:uid="{CCD16106-A760-4C4B-AD58-A77660BE5C06}"/>
    <cellStyle name="LINEAL - Style2 2 7 5" xfId="18731" xr:uid="{1D269117-818C-49C5-BA4F-DA4C8DDC1ACD}"/>
    <cellStyle name="LINEAL - Style2 2 7 6" xfId="21273" xr:uid="{84EB15D3-F068-4BBD-A265-C66D7930C406}"/>
    <cellStyle name="LINEAL - Style2 2 7 7" xfId="23733" xr:uid="{B5C1D20D-7803-4A45-AFD3-F022DB233087}"/>
    <cellStyle name="LINEAL - Style2 2 7 8" xfId="26055" xr:uid="{CFBEFBDD-4CCE-446C-911F-F803463E07AD}"/>
    <cellStyle name="LINEAL - Style2 2 7 9" xfId="28620" xr:uid="{3ABE0020-4E7A-44A7-A9A3-3599F4CD1F82}"/>
    <cellStyle name="LINEAL - Style2 2 8" xfId="5991" xr:uid="{4F253EBF-CE7A-4DD5-B825-DC7EE9A6A431}"/>
    <cellStyle name="LINEAL - Style2 2 8 10" xfId="39001" xr:uid="{0F61F91A-4CAF-43CA-AC42-B78270B991C2}"/>
    <cellStyle name="LINEAL - Style2 2 8 11" xfId="40232" xr:uid="{BC0FA3FF-5A7D-4F01-876E-50F2B65F7B69}"/>
    <cellStyle name="LINEAL - Style2 2 8 2" xfId="9939" xr:uid="{1C87BC15-0C02-413B-A145-60CFDC1837DF}"/>
    <cellStyle name="LINEAL - Style2 2 8 3" xfId="14108" xr:uid="{4A442379-9380-493F-9FC9-D1FC6E5E9DE2}"/>
    <cellStyle name="LINEAL - Style2 2 8 4" xfId="16634" xr:uid="{E9719FEA-7A82-4960-9BD4-6F4488429690}"/>
    <cellStyle name="LINEAL - Style2 2 8 5" xfId="19742" xr:uid="{E4D14298-DCD7-4A53-A959-FF19E109633B}"/>
    <cellStyle name="LINEAL - Style2 2 8 6" xfId="22269" xr:uid="{77F99FDA-726A-41F0-BE28-71105CDB0CC0}"/>
    <cellStyle name="LINEAL - Style2 2 8 7" xfId="24697" xr:uid="{A012B169-12B5-4BBD-9F75-2245614EEEC2}"/>
    <cellStyle name="LINEAL - Style2 2 8 8" xfId="26993" xr:uid="{6369B8D3-8720-426E-AA0C-746262146CD5}"/>
    <cellStyle name="LINEAL - Style2 2 8 9" xfId="29542" xr:uid="{C9164827-3604-48FC-BB83-CB51D860F101}"/>
    <cellStyle name="LINEAL - Style2 2 9" xfId="6583" xr:uid="{5204F9F9-A092-4085-BF7A-5B54AB900CCD}"/>
    <cellStyle name="LINEAL - Style2 2 9 10" xfId="39586" xr:uid="{256F49A8-3EB5-40E5-AF03-05B79E881596}"/>
    <cellStyle name="LINEAL - Style2 2 9 11" xfId="35455" xr:uid="{28BAB93D-0AAB-4F7D-A773-A14A0682BDE7}"/>
    <cellStyle name="LINEAL - Style2 2 9 2" xfId="10531" xr:uid="{798C70B5-64A7-4361-B95D-C98AE9A09A56}"/>
    <cellStyle name="LINEAL - Style2 2 9 3" xfId="14700" xr:uid="{FFA8A131-4132-47AB-BEC7-9E97FC8A6B84}"/>
    <cellStyle name="LINEAL - Style2 2 9 4" xfId="17219" xr:uid="{F58A73D4-AEB9-4788-B81D-7CD4F85AAE85}"/>
    <cellStyle name="LINEAL - Style2 2 9 5" xfId="20331" xr:uid="{B639EB26-33C9-4927-9124-DDE590DE5C0F}"/>
    <cellStyle name="LINEAL - Style2 2 9 6" xfId="22858" xr:uid="{3250E408-AD7C-4882-84F4-7E9E63A2CE7B}"/>
    <cellStyle name="LINEAL - Style2 2 9 7" xfId="25282" xr:uid="{99275FFD-5287-482C-8A64-17B2194DFC96}"/>
    <cellStyle name="LINEAL - Style2 2 9 8" xfId="27578" xr:uid="{79B87205-93B4-44F9-A45B-80D4228736B7}"/>
    <cellStyle name="LINEAL - Style2 2 9 9" xfId="30127" xr:uid="{2A8D8370-43A7-48EF-A5A6-AF4E84B94E71}"/>
    <cellStyle name="LINEAL - Style2 20" xfId="34746" xr:uid="{EFCA1F72-6784-4F21-8FF0-8AC05856DFBF}"/>
    <cellStyle name="LINEAL - Style2 21" xfId="39993" xr:uid="{318D0350-64CD-4BBA-A2E5-47C67000CEF7}"/>
    <cellStyle name="LINEAL - Style2 3" xfId="1343" xr:uid="{24DD2CBF-6280-4113-B3F8-E667A964E989}"/>
    <cellStyle name="LINEAL - Style2 3 10" xfId="7588" xr:uid="{C9234142-07CA-4AFA-B3C9-6890334D65EF}"/>
    <cellStyle name="LINEAL - Style2 3 11" xfId="6954" xr:uid="{F949DF62-A3E2-483A-A12C-AC11A18060DB}"/>
    <cellStyle name="LINEAL - Style2 3 12" xfId="11072" xr:uid="{C4E31B22-6653-42D0-A5C3-93B14A71652E}"/>
    <cellStyle name="LINEAL - Style2 3 13" xfId="10912" xr:uid="{E321D2F3-3380-4F74-8AAA-2DAF100F6F92}"/>
    <cellStyle name="LINEAL - Style2 3 14" xfId="11208" xr:uid="{BD7A5DFF-3916-404C-A248-E423F77926F2}"/>
    <cellStyle name="LINEAL - Style2 3 15" xfId="10946" xr:uid="{4E402811-9E56-4B2B-A802-FB274EA4AA54}"/>
    <cellStyle name="LINEAL - Style2 3 16" xfId="11201" xr:uid="{49FEE305-3F3E-48F5-B074-474FB6597E30}"/>
    <cellStyle name="LINEAL - Style2 3 17" xfId="11067" xr:uid="{50F41DC8-601A-4821-8421-71C6376DD721}"/>
    <cellStyle name="LINEAL - Style2 3 18" xfId="34749" xr:uid="{5D5465B9-E932-4D73-824A-DE912A61E695}"/>
    <cellStyle name="LINEAL - Style2 3 19" xfId="40916" xr:uid="{0E366BB3-D7D6-4E8B-90E0-2397B50BCCA2}"/>
    <cellStyle name="LINEAL - Style2 3 2" xfId="1344" xr:uid="{FAA87A28-21A8-4CA4-8B92-3D55151424DA}"/>
    <cellStyle name="LINEAL - Style2 3 2 10" xfId="6953" xr:uid="{4119BB74-9CB6-41BF-8BFD-FF6EBE89A5C6}"/>
    <cellStyle name="LINEAL - Style2 3 2 11" xfId="11071" xr:uid="{7932F636-98D3-4F38-83DE-D2BF4310F7A5}"/>
    <cellStyle name="LINEAL - Style2 3 2 12" xfId="13095" xr:uid="{7D23CF60-E714-42A3-8C57-B64B7B13AD0A}"/>
    <cellStyle name="LINEAL - Style2 3 2 13" xfId="15514" xr:uid="{E2223FD1-AD4B-4D73-A1EC-283D67B62FC5}"/>
    <cellStyle name="LINEAL - Style2 3 2 14" xfId="10947" xr:uid="{34B7FF69-C5AA-427E-83B4-1AF2D57A064D}"/>
    <cellStyle name="LINEAL - Style2 3 2 15" xfId="11200" xr:uid="{52AB97F4-2D45-4DFC-B3BF-7B1E73C1ECA5}"/>
    <cellStyle name="LINEAL - Style2 3 2 16" xfId="11068" xr:uid="{C5839363-FA83-4B95-B519-6DFAB7F7C233}"/>
    <cellStyle name="LINEAL - Style2 3 2 17" xfId="34750" xr:uid="{5DDDB1B9-0177-42A8-8EE3-EA4D00AA1A40}"/>
    <cellStyle name="LINEAL - Style2 3 2 18" xfId="40908" xr:uid="{5CBD52EE-2CC3-48DB-BF7B-9082759EE03B}"/>
    <cellStyle name="LINEAL - Style2 3 2 2" xfId="3750" xr:uid="{4BADC08C-5754-48A6-A05A-7FBC4062354D}"/>
    <cellStyle name="LINEAL - Style2 3 2 2 10" xfId="37069" xr:uid="{125A7A79-85F4-49DC-A3BE-DA1E269C0CB6}"/>
    <cellStyle name="LINEAL - Style2 3 2 2 11" xfId="37626" xr:uid="{3E06D178-BFD3-422A-BF47-B93182A39FA9}"/>
    <cellStyle name="LINEAL - Style2 3 2 2 2" xfId="7977" xr:uid="{DD633660-B324-4B42-9AFB-5EFC34E3997A}"/>
    <cellStyle name="LINEAL - Style2 3 2 2 3" xfId="12108" xr:uid="{F4973C45-88C2-4D3B-AC2D-36DC8D32F4DE}"/>
    <cellStyle name="LINEAL - Style2 3 2 2 4" xfId="7355" xr:uid="{6FF25B16-79B1-4FCF-945B-9D8D89B10A27}"/>
    <cellStyle name="LINEAL - Style2 3 2 2 5" xfId="17819" xr:uid="{F767D211-C6EF-4C54-87C7-00D2004FA267}"/>
    <cellStyle name="LINEAL - Style2 3 2 2 6" xfId="12802" xr:uid="{2616AEF9-4836-4472-83B2-D34BF502481D}"/>
    <cellStyle name="LINEAL - Style2 3 2 2 7" xfId="17475" xr:uid="{AE417AC0-CF50-4D4C-912C-1CBA9913D492}"/>
    <cellStyle name="LINEAL - Style2 3 2 2 8" xfId="12944" xr:uid="{B455C05E-92CC-4143-993C-005FDB42D961}"/>
    <cellStyle name="LINEAL - Style2 3 2 2 9" xfId="27968" xr:uid="{6C9CDF4B-AA15-4CF1-A8B7-A2C4CE97EB97}"/>
    <cellStyle name="LINEAL - Style2 3 2 3" xfId="4931" xr:uid="{DC9DA8D9-C3FE-4A0F-AF40-17401A8652B5}"/>
    <cellStyle name="LINEAL - Style2 3 2 3 10" xfId="37975" xr:uid="{C1B00C72-5F2A-4580-B2EA-F1FC5D97C283}"/>
    <cellStyle name="LINEAL - Style2 3 2 3 11" xfId="40593" xr:uid="{872D6B04-494B-491D-8F3D-FE3015204AD7}"/>
    <cellStyle name="LINEAL - Style2 3 2 3 2" xfId="8992" xr:uid="{64167A15-F1E7-46EA-AFB2-74019BED82A7}"/>
    <cellStyle name="LINEAL - Style2 3 2 3 3" xfId="13088" xr:uid="{FFB505D4-E371-4B0E-BE91-BDD342DDFEFC}"/>
    <cellStyle name="LINEAL - Style2 3 2 3 4" xfId="15648" xr:uid="{C9277148-B93E-46BD-BA8B-C5AE6E7AE22D}"/>
    <cellStyle name="LINEAL - Style2 3 2 3 5" xfId="18725" xr:uid="{B0E5F2C1-D8BB-4638-889D-6D1273EF9D3B}"/>
    <cellStyle name="LINEAL - Style2 3 2 3 6" xfId="21267" xr:uid="{F5C9BE0E-4DFF-482E-9AD2-292A6D068ABC}"/>
    <cellStyle name="LINEAL - Style2 3 2 3 7" xfId="23727" xr:uid="{268810A1-7E0C-4481-94A0-3B0B021BC725}"/>
    <cellStyle name="LINEAL - Style2 3 2 3 8" xfId="26049" xr:uid="{942583F8-52E9-43EB-B07A-C970C06B33DE}"/>
    <cellStyle name="LINEAL - Style2 3 2 3 9" xfId="28614" xr:uid="{0705187B-1D48-448D-AABB-8D9DCEF8B96C}"/>
    <cellStyle name="LINEAL - Style2 3 2 4" xfId="5028" xr:uid="{D6884F53-9F8C-414B-A334-8A1B22CD4FA3}"/>
    <cellStyle name="LINEAL - Style2 3 2 4 10" xfId="38072" xr:uid="{B48B9B0C-D597-4212-B290-434404F324DC}"/>
    <cellStyle name="LINEAL - Style2 3 2 4 11" xfId="40764" xr:uid="{1BBE5D5A-7700-4279-BCED-2056E267C589}"/>
    <cellStyle name="LINEAL - Style2 3 2 4 2" xfId="9083" xr:uid="{4AB6FE57-259E-43BA-B131-F9C9CC3EA520}"/>
    <cellStyle name="LINEAL - Style2 3 2 4 3" xfId="13185" xr:uid="{FF4A32C3-1A87-47E0-81F1-CEFBF40AD5E7}"/>
    <cellStyle name="LINEAL - Style2 3 2 4 4" xfId="15745" xr:uid="{26852001-C6B9-4B3D-AA88-62600A1E23FE}"/>
    <cellStyle name="LINEAL - Style2 3 2 4 5" xfId="18816" xr:uid="{5DA107AD-FC7F-4570-B406-BE83615B2F81}"/>
    <cellStyle name="LINEAL - Style2 3 2 4 6" xfId="21358" xr:uid="{4BAF2655-B779-4278-AE85-619F9D1968CA}"/>
    <cellStyle name="LINEAL - Style2 3 2 4 7" xfId="23818" xr:uid="{2EA7AF3D-6793-4EBE-9007-4B47E270A9C1}"/>
    <cellStyle name="LINEAL - Style2 3 2 4 8" xfId="26140" xr:uid="{D5D4F40A-0161-4F0A-8CE6-C7775D10D064}"/>
    <cellStyle name="LINEAL - Style2 3 2 4 9" xfId="28705" xr:uid="{341C7075-AB2A-4ABC-815E-0A1CA0DEE57B}"/>
    <cellStyle name="LINEAL - Style2 3 2 5" xfId="4288" xr:uid="{038B9F80-D443-4323-80B3-05B963797947}"/>
    <cellStyle name="LINEAL - Style2 3 2 5 10" xfId="37597" xr:uid="{FFE32188-BAD3-4DD3-AE97-F888E78A27D0}"/>
    <cellStyle name="LINEAL - Style2 3 2 5 11" xfId="40950" xr:uid="{C97D4D4A-5A8B-46AE-9763-D96CD66F4883}"/>
    <cellStyle name="LINEAL - Style2 3 2 5 2" xfId="8505" xr:uid="{5CEE1FE4-075A-429B-9031-2EDB8695E2F2}"/>
    <cellStyle name="LINEAL - Style2 3 2 5 3" xfId="12636" xr:uid="{0DD8BFEA-0472-4474-BEA8-77882284A904}"/>
    <cellStyle name="LINEAL - Style2 3 2 5 4" xfId="15331" xr:uid="{47C9EC29-59F6-4FF0-BC38-014FFEB0C141}"/>
    <cellStyle name="LINEAL - Style2 3 2 5 5" xfId="18344" xr:uid="{714A746B-6212-4D28-B1D6-7082E68C5DE9}"/>
    <cellStyle name="LINEAL - Style2 3 2 5 6" xfId="20961" xr:uid="{F8493C52-DB50-4F25-ADBA-9D3155E4B486}"/>
    <cellStyle name="LINEAL - Style2 3 2 5 7" xfId="23495" xr:uid="{0AD1DD26-96BA-4889-A320-F7C306EAD9AF}"/>
    <cellStyle name="LINEAL - Style2 3 2 5 8" xfId="25904" xr:uid="{B1CC2DB4-0405-4E0C-9649-A9A49A7D1B7F}"/>
    <cellStyle name="LINEAL - Style2 3 2 5 9" xfId="28484" xr:uid="{133319EF-268F-4110-83E5-5A01EBC9E408}"/>
    <cellStyle name="LINEAL - Style2 3 2 6" xfId="4940" xr:uid="{ABE1FC93-5DF8-45F9-9D59-5710FB3BEB82}"/>
    <cellStyle name="LINEAL - Style2 3 2 6 10" xfId="37984" xr:uid="{0894B5AD-F7F4-46E3-AF77-201EEAFC337C}"/>
    <cellStyle name="LINEAL - Style2 3 2 6 11" xfId="37755" xr:uid="{34F63064-44F4-440A-9484-5F31416CBFA7}"/>
    <cellStyle name="LINEAL - Style2 3 2 6 2" xfId="8995" xr:uid="{8A19A0E0-2C7F-4CEA-AAD5-B4D00B826A2E}"/>
    <cellStyle name="LINEAL - Style2 3 2 6 3" xfId="13097" xr:uid="{35B5D1FE-14A9-4544-8A7C-DA23FE676959}"/>
    <cellStyle name="LINEAL - Style2 3 2 6 4" xfId="15657" xr:uid="{C3171F6E-C112-4E17-92BB-818FAF6EA745}"/>
    <cellStyle name="LINEAL - Style2 3 2 6 5" xfId="18728" xr:uid="{C3CABBC9-7544-486F-96EB-5A99F882FE03}"/>
    <cellStyle name="LINEAL - Style2 3 2 6 6" xfId="21270" xr:uid="{2EC4538A-CC58-47E6-9C28-D6FBFE612D03}"/>
    <cellStyle name="LINEAL - Style2 3 2 6 7" xfId="23730" xr:uid="{E1CAFF71-4799-4263-AE4E-C78F1D11ED3E}"/>
    <cellStyle name="LINEAL - Style2 3 2 6 8" xfId="26052" xr:uid="{9A767282-E7AE-468F-8356-06DC63629C11}"/>
    <cellStyle name="LINEAL - Style2 3 2 6 9" xfId="28617" xr:uid="{9DDC701C-CA96-499C-9740-7C954028E77A}"/>
    <cellStyle name="LINEAL - Style2 3 2 7" xfId="6149" xr:uid="{76F8371D-F9E8-4885-8041-77DD9FFDD364}"/>
    <cellStyle name="LINEAL - Style2 3 2 7 10" xfId="39158" xr:uid="{4F7C19AB-A710-40CB-962F-250BA32A0486}"/>
    <cellStyle name="LINEAL - Style2 3 2 7 11" xfId="36272" xr:uid="{6D4A0458-30B1-4A28-832F-E79934E8DF4E}"/>
    <cellStyle name="LINEAL - Style2 3 2 7 2" xfId="10097" xr:uid="{FB4FF4D4-67F9-43DA-AAC8-97BC9AD5AF61}"/>
    <cellStyle name="LINEAL - Style2 3 2 7 3" xfId="14266" xr:uid="{2587C7A6-5190-4DBB-9971-B9435C5EA18F}"/>
    <cellStyle name="LINEAL - Style2 3 2 7 4" xfId="16791" xr:uid="{135B3DE7-DA22-4A3D-B5D4-61BEA5605385}"/>
    <cellStyle name="LINEAL - Style2 3 2 7 5" xfId="19899" xr:uid="{466ABDFC-4998-49A7-B944-2B277CDA4CBA}"/>
    <cellStyle name="LINEAL - Style2 3 2 7 6" xfId="22426" xr:uid="{872E07B6-0762-487B-931E-BB3EFDA893D4}"/>
    <cellStyle name="LINEAL - Style2 3 2 7 7" xfId="24854" xr:uid="{8E715D76-A911-432C-B67C-E236823F524A}"/>
    <cellStyle name="LINEAL - Style2 3 2 7 8" xfId="27150" xr:uid="{DBD8753C-ABE5-4663-A117-1F95CE182D61}"/>
    <cellStyle name="LINEAL - Style2 3 2 7 9" xfId="29699" xr:uid="{9C14CB83-25B6-4844-B6F0-FCFBCD7DF1C3}"/>
    <cellStyle name="LINEAL - Style2 3 2 8" xfId="6586" xr:uid="{D27A0C88-7F9E-4751-BD82-EE61F7652722}"/>
    <cellStyle name="LINEAL - Style2 3 2 8 10" xfId="39589" xr:uid="{39D5649B-B1CB-4127-9EE5-5706B9F5E3D7}"/>
    <cellStyle name="LINEAL - Style2 3 2 8 11" xfId="38149" xr:uid="{CB9B9E50-625A-403C-B740-2EA3F28CEEF9}"/>
    <cellStyle name="LINEAL - Style2 3 2 8 2" xfId="10534" xr:uid="{4562C9E0-4221-4A4E-8B39-51319B14A3EE}"/>
    <cellStyle name="LINEAL - Style2 3 2 8 3" xfId="14703" xr:uid="{0F2A94F2-C0C5-4A12-B200-BF64B3B2F76E}"/>
    <cellStyle name="LINEAL - Style2 3 2 8 4" xfId="17222" xr:uid="{A1971EEE-F7CD-460C-88BC-424C43B0F685}"/>
    <cellStyle name="LINEAL - Style2 3 2 8 5" xfId="20334" xr:uid="{92090C66-BF6C-4994-A9A8-1704F0748A8F}"/>
    <cellStyle name="LINEAL - Style2 3 2 8 6" xfId="22861" xr:uid="{0B44C008-DD4B-4A9F-9666-F20FF5C0296F}"/>
    <cellStyle name="LINEAL - Style2 3 2 8 7" xfId="25285" xr:uid="{D0D6E6DB-EB86-4148-8BEA-45453B9D4552}"/>
    <cellStyle name="LINEAL - Style2 3 2 8 8" xfId="27581" xr:uid="{44461094-433B-4109-8A03-8B827519007D}"/>
    <cellStyle name="LINEAL - Style2 3 2 8 9" xfId="30130" xr:uid="{F0090671-3FA3-4822-A684-B77A1AC2BF1E}"/>
    <cellStyle name="LINEAL - Style2 3 2 9" xfId="7589" xr:uid="{74F981AF-0ECC-4FAF-997B-0B347B795447}"/>
    <cellStyle name="LINEAL - Style2 3 3" xfId="3749" xr:uid="{1A785C6B-64AC-4F70-AD49-869A2C0026D1}"/>
    <cellStyle name="LINEAL - Style2 3 3 10" xfId="37068" xr:uid="{7FD67F31-43C2-4FB7-B34A-02D94839A37A}"/>
    <cellStyle name="LINEAL - Style2 3 3 11" xfId="37629" xr:uid="{F7018D97-7A74-488F-963A-CAEFF3C77328}"/>
    <cellStyle name="LINEAL - Style2 3 3 2" xfId="7976" xr:uid="{BE97A939-FC0E-4EEC-B66B-F6FCE4A59AB6}"/>
    <cellStyle name="LINEAL - Style2 3 3 3" xfId="12107" xr:uid="{A80A47C6-9844-409F-83A6-C7180C91AE9C}"/>
    <cellStyle name="LINEAL - Style2 3 3 4" xfId="8805" xr:uid="{9B9FE448-3040-410B-8954-49638B9BA05F}"/>
    <cellStyle name="LINEAL - Style2 3 3 5" xfId="17818" xr:uid="{B35E66A7-DD99-48F0-8922-66C070FD733A}"/>
    <cellStyle name="LINEAL - Style2 3 3 6" xfId="12801" xr:uid="{4A5B0959-1537-4AD9-AC14-62F2C35F7ABC}"/>
    <cellStyle name="LINEAL - Style2 3 3 7" xfId="17474" xr:uid="{7B746472-1645-47CA-9CF0-EB985C0999E3}"/>
    <cellStyle name="LINEAL - Style2 3 3 8" xfId="7112" xr:uid="{161A5272-E5DB-4663-852A-CD1626046D0C}"/>
    <cellStyle name="LINEAL - Style2 3 3 9" xfId="27967" xr:uid="{CABF35DD-32E6-4B6D-84B9-0EB97E8DF54E}"/>
    <cellStyle name="LINEAL - Style2 3 4" xfId="4930" xr:uid="{2F000C7C-AB4A-442A-BA3B-5FF79501A1DC}"/>
    <cellStyle name="LINEAL - Style2 3 4 10" xfId="37974" xr:uid="{47B9612B-47F0-4671-ABA3-877FFA5C5269}"/>
    <cellStyle name="LINEAL - Style2 3 4 11" xfId="40740" xr:uid="{1C629550-D63E-4E8E-83A6-393C20326B0D}"/>
    <cellStyle name="LINEAL - Style2 3 4 2" xfId="8991" xr:uid="{DE74A7B0-CB7C-4016-98EA-E2114B9C672E}"/>
    <cellStyle name="LINEAL - Style2 3 4 3" xfId="13087" xr:uid="{68E6EDAA-75ED-4FE4-8B37-6A352C760306}"/>
    <cellStyle name="LINEAL - Style2 3 4 4" xfId="15647" xr:uid="{21ACB37F-8A2E-4EB1-9E34-B01711C023C3}"/>
    <cellStyle name="LINEAL - Style2 3 4 5" xfId="18724" xr:uid="{1F46F5EF-D44F-4B7F-AB4D-3B529397DEF2}"/>
    <cellStyle name="LINEAL - Style2 3 4 6" xfId="21266" xr:uid="{320A5B43-291E-4DD5-8C77-1AC0FF23A38A}"/>
    <cellStyle name="LINEAL - Style2 3 4 7" xfId="23726" xr:uid="{6A8DB636-8536-4D75-BC9B-882DD48A327A}"/>
    <cellStyle name="LINEAL - Style2 3 4 8" xfId="26048" xr:uid="{9330EBD4-D402-438F-9EB0-9D3DB20C5304}"/>
    <cellStyle name="LINEAL - Style2 3 4 9" xfId="28613" xr:uid="{D7F0E359-1A13-4605-8076-C3D39B41F352}"/>
    <cellStyle name="LINEAL - Style2 3 5" xfId="5029" xr:uid="{700528C7-E40C-4F8C-A82E-3CB27F828E72}"/>
    <cellStyle name="LINEAL - Style2 3 5 10" xfId="38073" xr:uid="{D6BFABD5-3B18-4EAB-8875-F7F1F9D6E526}"/>
    <cellStyle name="LINEAL - Style2 3 5 11" xfId="40052" xr:uid="{658B291E-A50A-4BF6-9188-FF9A0DE47337}"/>
    <cellStyle name="LINEAL - Style2 3 5 2" xfId="9084" xr:uid="{3AA3BFF2-E023-422F-A6FC-2A8EADDFC1F3}"/>
    <cellStyle name="LINEAL - Style2 3 5 3" xfId="13186" xr:uid="{FECE0F07-CF9E-4408-8F05-8D07DA37D7EA}"/>
    <cellStyle name="LINEAL - Style2 3 5 4" xfId="15746" xr:uid="{448923B6-E0EC-4DC6-8E94-D8B4312BD521}"/>
    <cellStyle name="LINEAL - Style2 3 5 5" xfId="18817" xr:uid="{3A1523E1-2796-4E2E-B622-3E64052576EC}"/>
    <cellStyle name="LINEAL - Style2 3 5 6" xfId="21359" xr:uid="{6CDF0D1D-49DB-41E6-BFC1-CA78148724A2}"/>
    <cellStyle name="LINEAL - Style2 3 5 7" xfId="23819" xr:uid="{8C8A76C2-AC0A-4B3E-8E8F-281AF019D004}"/>
    <cellStyle name="LINEAL - Style2 3 5 8" xfId="26141" xr:uid="{3235D114-BC7E-40F0-BA36-1E68DF60F6D5}"/>
    <cellStyle name="LINEAL - Style2 3 5 9" xfId="28706" xr:uid="{7273FAB1-8570-4163-8F04-03D2CEBA4991}"/>
    <cellStyle name="LINEAL - Style2 3 6" xfId="4287" xr:uid="{7EF8006E-A439-4238-ADD3-524ADCE7CE26}"/>
    <cellStyle name="LINEAL - Style2 3 6 10" xfId="37596" xr:uid="{02C5DAC0-DAFD-4643-B2B5-B403A804FB92}"/>
    <cellStyle name="LINEAL - Style2 3 6 11" xfId="39954" xr:uid="{FA13C6E3-8743-452A-9BB3-AC400881D5BC}"/>
    <cellStyle name="LINEAL - Style2 3 6 2" xfId="8504" xr:uid="{AE2E4BB8-6BB5-4846-97EC-55510B61173E}"/>
    <cellStyle name="LINEAL - Style2 3 6 3" xfId="12635" xr:uid="{FE8E6F68-B387-4C96-B6F6-EA43F20B724C}"/>
    <cellStyle name="LINEAL - Style2 3 6 4" xfId="15330" xr:uid="{A765B59A-A0B7-4425-9D3C-7DDDC6DAA869}"/>
    <cellStyle name="LINEAL - Style2 3 6 5" xfId="18343" xr:uid="{075AD44D-B644-444F-818B-A3DCBF77C898}"/>
    <cellStyle name="LINEAL - Style2 3 6 6" xfId="20960" xr:uid="{804849F8-E496-4F72-9709-DF6B2A08CB11}"/>
    <cellStyle name="LINEAL - Style2 3 6 7" xfId="23494" xr:uid="{17DF7833-9910-43E6-AB07-1B7B18D4A355}"/>
    <cellStyle name="LINEAL - Style2 3 6 8" xfId="25903" xr:uid="{D0DC2A41-2D78-4CCD-9AE5-4DBB204F805F}"/>
    <cellStyle name="LINEAL - Style2 3 6 9" xfId="28483" xr:uid="{A6E1BE31-8C5A-4DD7-B2A2-5586D24BC4ED}"/>
    <cellStyle name="LINEAL - Style2 3 7" xfId="4941" xr:uid="{853AC95E-C025-4C93-981C-A3ED6DA6FE44}"/>
    <cellStyle name="LINEAL - Style2 3 7 10" xfId="37985" xr:uid="{F493F557-6050-4252-B9F9-84EB3DC1191D}"/>
    <cellStyle name="LINEAL - Style2 3 7 11" xfId="34525" xr:uid="{453529C4-2782-40E8-B778-AB4DCB94BD47}"/>
    <cellStyle name="LINEAL - Style2 3 7 2" xfId="8996" xr:uid="{E818FBC4-A448-461D-AAFF-4075C70AD535}"/>
    <cellStyle name="LINEAL - Style2 3 7 3" xfId="13098" xr:uid="{D3A603A3-1501-47EA-89C6-09772CCE7011}"/>
    <cellStyle name="LINEAL - Style2 3 7 4" xfId="15658" xr:uid="{12575322-2085-48AF-AEAC-044AEE75A912}"/>
    <cellStyle name="LINEAL - Style2 3 7 5" xfId="18729" xr:uid="{BF74D0B5-2A07-4A09-A69D-10E3DD581C85}"/>
    <cellStyle name="LINEAL - Style2 3 7 6" xfId="21271" xr:uid="{71E66931-1422-41BA-AABE-B912DF5FB05F}"/>
    <cellStyle name="LINEAL - Style2 3 7 7" xfId="23731" xr:uid="{959D6683-9544-4F48-AFB8-ECC2678F737C}"/>
    <cellStyle name="LINEAL - Style2 3 7 8" xfId="26053" xr:uid="{5014B407-D2EA-4C47-AE32-550D3B0ED805}"/>
    <cellStyle name="LINEAL - Style2 3 7 9" xfId="28618" xr:uid="{C9F9527D-539A-4904-81E9-FE43DF9CEBEF}"/>
    <cellStyle name="LINEAL - Style2 3 8" xfId="4148" xr:uid="{1CC0EBCC-89FD-4D67-B014-94B655DF01F2}"/>
    <cellStyle name="LINEAL - Style2 3 8 10" xfId="37457" xr:uid="{2AEFBF8F-CD01-4ECC-A395-FFF5A85A239D}"/>
    <cellStyle name="LINEAL - Style2 3 8 11" xfId="40705" xr:uid="{8538E0E0-2617-4A76-9B0B-89BD4BA0C6E7}"/>
    <cellStyle name="LINEAL - Style2 3 8 2" xfId="8365" xr:uid="{46EFAD37-A359-4E34-BEB1-DD57EB609E2F}"/>
    <cellStyle name="LINEAL - Style2 3 8 3" xfId="12496" xr:uid="{96FB0776-747A-4E47-8FE2-53EA44FC0166}"/>
    <cellStyle name="LINEAL - Style2 3 8 4" xfId="15191" xr:uid="{0BF86184-DB1C-41F8-BE10-0710CC5AE75B}"/>
    <cellStyle name="LINEAL - Style2 3 8 5" xfId="18204" xr:uid="{E97AA30D-E3F7-448C-BB8D-B15E0127B961}"/>
    <cellStyle name="LINEAL - Style2 3 8 6" xfId="20821" xr:uid="{77D82C3D-3CE6-436A-9105-FF8225B576E7}"/>
    <cellStyle name="LINEAL - Style2 3 8 7" xfId="23355" xr:uid="{4E766DFC-EA48-4282-B518-1769A5462B7E}"/>
    <cellStyle name="LINEAL - Style2 3 8 8" xfId="25764" xr:uid="{53E097F3-891E-4344-8F06-0BC22E3C1EF8}"/>
    <cellStyle name="LINEAL - Style2 3 8 9" xfId="28344" xr:uid="{894AA633-63E3-44B8-9285-761EFB0A3DB3}"/>
    <cellStyle name="LINEAL - Style2 3 9" xfId="6585" xr:uid="{C899048D-8198-4FBF-963F-0B4EA1A7A1A3}"/>
    <cellStyle name="LINEAL - Style2 3 9 10" xfId="39588" xr:uid="{74B7E428-172C-4AB2-9A89-DE218D8071CC}"/>
    <cellStyle name="LINEAL - Style2 3 9 11" xfId="38148" xr:uid="{DD14E84A-DDBB-41F2-9266-C85AED02D681}"/>
    <cellStyle name="LINEAL - Style2 3 9 2" xfId="10533" xr:uid="{397D4662-04FE-42F7-97CA-83487266D44C}"/>
    <cellStyle name="LINEAL - Style2 3 9 3" xfId="14702" xr:uid="{84337025-F8BF-4886-B917-5F889EE6B0AD}"/>
    <cellStyle name="LINEAL - Style2 3 9 4" xfId="17221" xr:uid="{D70E59C9-D175-463B-8CE9-DE036B2D1F0A}"/>
    <cellStyle name="LINEAL - Style2 3 9 5" xfId="20333" xr:uid="{DA203A28-D135-476A-921E-8ECA9EB5061B}"/>
    <cellStyle name="LINEAL - Style2 3 9 6" xfId="22860" xr:uid="{721851EE-89DB-40B2-885E-0A6DF390885D}"/>
    <cellStyle name="LINEAL - Style2 3 9 7" xfId="25284" xr:uid="{9ABBC143-7802-418E-9908-19C9C71D7C86}"/>
    <cellStyle name="LINEAL - Style2 3 9 8" xfId="27580" xr:uid="{B9F4D310-DB0B-4C45-8E96-ADDDBD377046}"/>
    <cellStyle name="LINEAL - Style2 3 9 9" xfId="30129" xr:uid="{2589BAFC-B020-4ACD-9F50-A18851D1BEFD}"/>
    <cellStyle name="LINEAL - Style2 4" xfId="1345" xr:uid="{E19E91B4-E975-4688-86D9-40A11E857BEA}"/>
    <cellStyle name="LINEAL - Style2 4 10" xfId="6952" xr:uid="{4A61A7DF-D66F-4AC7-A1D0-92AA3E6EE2E1}"/>
    <cellStyle name="LINEAL - Style2 4 11" xfId="11070" xr:uid="{5358F7A5-FD47-43B3-AA4E-7218CD00D05C}"/>
    <cellStyle name="LINEAL - Style2 4 12" xfId="13094" xr:uid="{9950401D-3224-42EE-B9C9-F1C4BD2EA373}"/>
    <cellStyle name="LINEAL - Style2 4 13" xfId="15513" xr:uid="{401B9C64-9D3F-46ED-A8E3-1DD76164454D}"/>
    <cellStyle name="LINEAL - Style2 4 14" xfId="10948" xr:uid="{F0AA3C0B-7138-4481-8E96-073CAC19CDF6}"/>
    <cellStyle name="LINEAL - Style2 4 15" xfId="11199" xr:uid="{ABCCCCBB-71AF-4BDC-980A-57D1E025A2FA}"/>
    <cellStyle name="LINEAL - Style2 4 16" xfId="11069" xr:uid="{2A6503A2-8A59-4714-8759-8E4BEFF8DA07}"/>
    <cellStyle name="LINEAL - Style2 4 17" xfId="34751" xr:uid="{2A2520CF-5595-4439-B193-323BF7333A9D}"/>
    <cellStyle name="LINEAL - Style2 4 18" xfId="40847" xr:uid="{E6ABFC40-BD4F-44EC-A2E4-9FCC49DBE537}"/>
    <cellStyle name="LINEAL - Style2 4 2" xfId="3751" xr:uid="{3C0AA145-E07E-4A17-8313-A3750914CEE0}"/>
    <cellStyle name="LINEAL - Style2 4 2 10" xfId="37070" xr:uid="{75C5910A-6CBD-4813-9086-384C6436B5D7}"/>
    <cellStyle name="LINEAL - Style2 4 2 11" xfId="34395" xr:uid="{E86F19E4-6426-494E-AD2C-900655E53956}"/>
    <cellStyle name="LINEAL - Style2 4 2 2" xfId="7978" xr:uid="{9A67B858-C34F-412F-96C4-CBA08868DB93}"/>
    <cellStyle name="LINEAL - Style2 4 2 3" xfId="12109" xr:uid="{E5E987B6-C631-48AD-A171-9D97C3DB43FD}"/>
    <cellStyle name="LINEAL - Style2 4 2 4" xfId="7356" xr:uid="{82FEF0AC-4DF1-4729-96B1-4F16FADD1998}"/>
    <cellStyle name="LINEAL - Style2 4 2 5" xfId="17820" xr:uid="{7328644F-F0D0-4EBD-9D6A-9CBB8AA7C437}"/>
    <cellStyle name="LINEAL - Style2 4 2 6" xfId="8632" xr:uid="{B792B934-1162-448B-B471-EEBC80E47FC2}"/>
    <cellStyle name="LINEAL - Style2 4 2 7" xfId="17476" xr:uid="{6430B24D-E975-4B74-8C84-FDD5D4E4413E}"/>
    <cellStyle name="LINEAL - Style2 4 2 8" xfId="18398" xr:uid="{1781E7E9-4D2A-4443-A733-7ED690FCF356}"/>
    <cellStyle name="LINEAL - Style2 4 2 9" xfId="27969" xr:uid="{07DFE616-8407-4BB8-90C7-4070CCBDE94A}"/>
    <cellStyle name="LINEAL - Style2 4 3" xfId="4932" xr:uid="{989C7704-AE26-49E5-8179-BEC7A77CB26E}"/>
    <cellStyle name="LINEAL - Style2 4 3 10" xfId="37976" xr:uid="{CA02C337-1B97-4DAB-82AC-8B36BFAA8786}"/>
    <cellStyle name="LINEAL - Style2 4 3 11" xfId="39937" xr:uid="{EE6A3495-69EF-4A36-BB04-7F7ED60236FB}"/>
    <cellStyle name="LINEAL - Style2 4 3 2" xfId="8993" xr:uid="{0861912F-BECF-4B7B-A2DD-730C2B422D5E}"/>
    <cellStyle name="LINEAL - Style2 4 3 3" xfId="13089" xr:uid="{9AD0E11F-DC26-432F-BAD7-D4BDEF87B312}"/>
    <cellStyle name="LINEAL - Style2 4 3 4" xfId="15649" xr:uid="{D4D0533A-0FF8-441F-B0F5-F7BFC9D7A27B}"/>
    <cellStyle name="LINEAL - Style2 4 3 5" xfId="18726" xr:uid="{AF233A93-00FA-4B80-B9F7-0CDB4CF1B006}"/>
    <cellStyle name="LINEAL - Style2 4 3 6" xfId="21268" xr:uid="{069D23E8-74E8-479E-88AE-4168835E180A}"/>
    <cellStyle name="LINEAL - Style2 4 3 7" xfId="23728" xr:uid="{652A38D2-7A5F-4C56-B6BD-4E3AC53FFA62}"/>
    <cellStyle name="LINEAL - Style2 4 3 8" xfId="26050" xr:uid="{FFAEA728-5F59-4FE2-AD38-AD927E99507B}"/>
    <cellStyle name="LINEAL - Style2 4 3 9" xfId="28615" xr:uid="{E30C9EA1-2C03-403B-AFFA-AED323E1233D}"/>
    <cellStyle name="LINEAL - Style2 4 4" xfId="5027" xr:uid="{A103E595-8B66-404B-981F-BEAD943B66F4}"/>
    <cellStyle name="LINEAL - Style2 4 4 10" xfId="38071" xr:uid="{6CC97B7B-F6BF-47D7-989A-5FF2130BB289}"/>
    <cellStyle name="LINEAL - Style2 4 4 11" xfId="40006" xr:uid="{8542ECED-1828-44D9-85F2-2FBE51129879}"/>
    <cellStyle name="LINEAL - Style2 4 4 2" xfId="9082" xr:uid="{F8F03686-18A0-4BAF-9242-BCAA8B88178C}"/>
    <cellStyle name="LINEAL - Style2 4 4 3" xfId="13184" xr:uid="{137BD772-95C0-41C1-A63B-F6B00D057761}"/>
    <cellStyle name="LINEAL - Style2 4 4 4" xfId="15744" xr:uid="{22BBA0CD-8F7B-4E08-B2F1-C53904EE1B96}"/>
    <cellStyle name="LINEAL - Style2 4 4 5" xfId="18815" xr:uid="{ACAC4FAD-5535-44BD-99A9-8421529C4208}"/>
    <cellStyle name="LINEAL - Style2 4 4 6" xfId="21357" xr:uid="{F6724649-5448-4F40-9DDC-77E8E002E9B9}"/>
    <cellStyle name="LINEAL - Style2 4 4 7" xfId="23817" xr:uid="{2FD8F867-9719-4C7C-9DFE-4E64FC9B80DD}"/>
    <cellStyle name="LINEAL - Style2 4 4 8" xfId="26139" xr:uid="{540016F6-7825-4909-B2C8-3EC14835EA35}"/>
    <cellStyle name="LINEAL - Style2 4 4 9" xfId="28704" xr:uid="{FF490905-C167-47C9-86D5-2E50F633422E}"/>
    <cellStyle name="LINEAL - Style2 4 5" xfId="4289" xr:uid="{E9FF640D-CD49-4640-884E-EE236243E6B9}"/>
    <cellStyle name="LINEAL - Style2 4 5 10" xfId="37598" xr:uid="{AAB5E25E-2E83-462E-BA69-4D3AD53947E9}"/>
    <cellStyle name="LINEAL - Style2 4 5 11" xfId="40028" xr:uid="{62485379-1B89-4FFB-A129-A72B7BA01A75}"/>
    <cellStyle name="LINEAL - Style2 4 5 2" xfId="8506" xr:uid="{268BA272-0C01-4F86-B9C6-65857FEFB71D}"/>
    <cellStyle name="LINEAL - Style2 4 5 3" xfId="12637" xr:uid="{612F4C6C-ED37-42C4-A1DF-FE9170540FD5}"/>
    <cellStyle name="LINEAL - Style2 4 5 4" xfId="15332" xr:uid="{C7150801-2D89-4855-9BB6-85A589276211}"/>
    <cellStyle name="LINEAL - Style2 4 5 5" xfId="18345" xr:uid="{83EF1D80-83B3-4BA2-B9B2-BE3557641478}"/>
    <cellStyle name="LINEAL - Style2 4 5 6" xfId="20962" xr:uid="{26EA0A1D-2ADB-419E-AD78-10CE30ED6E7D}"/>
    <cellStyle name="LINEAL - Style2 4 5 7" xfId="23496" xr:uid="{48552D14-3CE6-4344-B395-CBD2C17991AD}"/>
    <cellStyle name="LINEAL - Style2 4 5 8" xfId="25905" xr:uid="{7B48CAF3-CCC4-40C2-852A-DBD3EE0BC4DA}"/>
    <cellStyle name="LINEAL - Style2 4 5 9" xfId="28485" xr:uid="{DB22172C-B3E8-4418-80BB-DD18104B6187}"/>
    <cellStyle name="LINEAL - Style2 4 6" xfId="4939" xr:uid="{591EC3D2-2AD5-4CA4-9936-6A770669345B}"/>
    <cellStyle name="LINEAL - Style2 4 6 10" xfId="37983" xr:uid="{B27F055C-19A8-4870-AF5E-7D87E92DD3F0}"/>
    <cellStyle name="LINEAL - Style2 4 6 11" xfId="39938" xr:uid="{30F7CCF8-7CD9-4ECA-B67D-7F9BDA6AAEA3}"/>
    <cellStyle name="LINEAL - Style2 4 6 2" xfId="8994" xr:uid="{4F9624D4-E315-460F-9BCC-B4DE72A3B3E8}"/>
    <cellStyle name="LINEAL - Style2 4 6 3" xfId="13096" xr:uid="{14A8ED5C-885E-4C5D-A9D7-6929674A9F92}"/>
    <cellStyle name="LINEAL - Style2 4 6 4" xfId="15656" xr:uid="{7CEC2E84-64BB-4B1B-99A8-9D5896DB8486}"/>
    <cellStyle name="LINEAL - Style2 4 6 5" xfId="18727" xr:uid="{0D05D5D3-EEF9-468B-A53D-9486A045BD03}"/>
    <cellStyle name="LINEAL - Style2 4 6 6" xfId="21269" xr:uid="{752EE03D-4A56-41FF-AB0D-99C10514ABE1}"/>
    <cellStyle name="LINEAL - Style2 4 6 7" xfId="23729" xr:uid="{10D8C0D6-A37C-4FB2-8ED3-D68E5DF73606}"/>
    <cellStyle name="LINEAL - Style2 4 6 8" xfId="26051" xr:uid="{DC1C703C-3849-484A-A858-25D902E011B7}"/>
    <cellStyle name="LINEAL - Style2 4 6 9" xfId="28616" xr:uid="{B592FEBE-65CE-40E1-B9F9-A8CFA6293E1D}"/>
    <cellStyle name="LINEAL - Style2 4 7" xfId="4149" xr:uid="{796955D7-2507-4F66-BCD2-6E30131BDB16}"/>
    <cellStyle name="LINEAL - Style2 4 7 10" xfId="37458" xr:uid="{0D9C0357-DBBB-48A5-AA39-7A0D1F997CEA}"/>
    <cellStyle name="LINEAL - Style2 4 7 11" xfId="40628" xr:uid="{E4B3BD52-B3FE-460B-BAAB-8F6C88F6B620}"/>
    <cellStyle name="LINEAL - Style2 4 7 2" xfId="8366" xr:uid="{FEDD54C6-D98E-4392-B431-6944FF716A9D}"/>
    <cellStyle name="LINEAL - Style2 4 7 3" xfId="12497" xr:uid="{7C525127-B431-45B2-95DE-64FAEB12C0CC}"/>
    <cellStyle name="LINEAL - Style2 4 7 4" xfId="15192" xr:uid="{6EAD255C-EF98-4FD1-B8C8-373BAE00B060}"/>
    <cellStyle name="LINEAL - Style2 4 7 5" xfId="18205" xr:uid="{26ED51F0-0357-467A-99E9-0EB5F7B554D5}"/>
    <cellStyle name="LINEAL - Style2 4 7 6" xfId="20822" xr:uid="{8B2B2E60-659F-4B61-B9A3-604107FA933C}"/>
    <cellStyle name="LINEAL - Style2 4 7 7" xfId="23356" xr:uid="{83534A91-B3AD-4B11-B085-42CA09702DB7}"/>
    <cellStyle name="LINEAL - Style2 4 7 8" xfId="25765" xr:uid="{4E9515B4-F6D4-4D65-8A2C-2377315C9826}"/>
    <cellStyle name="LINEAL - Style2 4 7 9" xfId="28345" xr:uid="{9038D1B0-89C2-4112-BCF8-F42AFAF6EF90}"/>
    <cellStyle name="LINEAL - Style2 4 8" xfId="6587" xr:uid="{F67D576D-3D54-4FEF-B6E4-0D78BEEAB475}"/>
    <cellStyle name="LINEAL - Style2 4 8 10" xfId="39590" xr:uid="{3E3F940A-AFDA-43C7-B572-FB987C3FFF29}"/>
    <cellStyle name="LINEAL - Style2 4 8 11" xfId="35454" xr:uid="{5808E5D1-A2D6-4965-AD0B-FCFE1D7EF6FE}"/>
    <cellStyle name="LINEAL - Style2 4 8 2" xfId="10535" xr:uid="{6728D69F-7838-4E72-94FC-9D3ECF23206F}"/>
    <cellStyle name="LINEAL - Style2 4 8 3" xfId="14704" xr:uid="{341EDDA0-18A7-438E-BE1E-9418E79D4769}"/>
    <cellStyle name="LINEAL - Style2 4 8 4" xfId="17223" xr:uid="{BAE5CE88-0D51-484A-B2A1-35CE6661BD8C}"/>
    <cellStyle name="LINEAL - Style2 4 8 5" xfId="20335" xr:uid="{C8B8222A-BB96-4FA3-A9F5-26690537244D}"/>
    <cellStyle name="LINEAL - Style2 4 8 6" xfId="22862" xr:uid="{8E25EB66-8986-4D49-B07C-4D3AD755468D}"/>
    <cellStyle name="LINEAL - Style2 4 8 7" xfId="25286" xr:uid="{8A75E0F9-4B31-4630-B274-D19EDBF99864}"/>
    <cellStyle name="LINEAL - Style2 4 8 8" xfId="27582" xr:uid="{70D626D4-661D-42F1-984D-E77DCD0ADC32}"/>
    <cellStyle name="LINEAL - Style2 4 8 9" xfId="30131" xr:uid="{069EE2C5-A338-4151-9C58-6EFFF4F858BD}"/>
    <cellStyle name="LINEAL - Style2 4 9" xfId="7590" xr:uid="{D55786A6-6C0A-4D61-8994-40F9AF072D65}"/>
    <cellStyle name="LINEAL - Style2 5" xfId="3746" xr:uid="{F19131A5-FDF8-4C54-84FA-275ACB2B1A0C}"/>
    <cellStyle name="LINEAL - Style2 5 10" xfId="37065" xr:uid="{43DFF2C5-D702-4783-B90C-DF5C8735EC12}"/>
    <cellStyle name="LINEAL - Style2 5 11" xfId="37628" xr:uid="{168F0971-1C1C-4D68-8FDF-81FA41272C97}"/>
    <cellStyle name="LINEAL - Style2 5 2" xfId="7973" xr:uid="{0C059CD7-644B-4E9D-9C1D-338C1DD2E07E}"/>
    <cellStyle name="LINEAL - Style2 5 3" xfId="12104" xr:uid="{4778CA25-5B4D-4C82-83E6-86C530FE5283}"/>
    <cellStyle name="LINEAL - Style2 5 4" xfId="7353" xr:uid="{8A4E4074-3CF7-411B-B655-3759E3D6F1D0}"/>
    <cellStyle name="LINEAL - Style2 5 5" xfId="17815" xr:uid="{490C2613-660C-417A-8663-93E046804EFF}"/>
    <cellStyle name="LINEAL - Style2 5 6" xfId="12804" xr:uid="{E6397C53-76F2-4DEF-9A1A-F9CD1754C8E7}"/>
    <cellStyle name="LINEAL - Style2 5 7" xfId="17472" xr:uid="{F4A44B8B-21B2-4E76-B190-F49C190FB3B7}"/>
    <cellStyle name="LINEAL - Style2 5 8" xfId="8559" xr:uid="{1FF01DC9-14D5-4387-BD2D-0AAD54705CFA}"/>
    <cellStyle name="LINEAL - Style2 5 9" xfId="27964" xr:uid="{7455D6D9-736F-40D2-8B79-CFE1BA3E124A}"/>
    <cellStyle name="LINEAL - Style2 6" xfId="4927" xr:uid="{3D256F9D-9924-4EB2-9754-CD1A874C354D}"/>
    <cellStyle name="LINEAL - Style2 6 10" xfId="37971" xr:uid="{12E2162B-30D0-4E74-B663-22E613EED32D}"/>
    <cellStyle name="LINEAL - Style2 6 11" xfId="40011" xr:uid="{0E360649-42A4-4FD0-8577-635E8A04BAE8}"/>
    <cellStyle name="LINEAL - Style2 6 2" xfId="8988" xr:uid="{28C3E217-99DE-47C5-9207-E9814DEC3BD1}"/>
    <cellStyle name="LINEAL - Style2 6 3" xfId="13084" xr:uid="{BEC22942-146C-4ADC-B720-70E206FEDAD6}"/>
    <cellStyle name="LINEAL - Style2 6 4" xfId="15644" xr:uid="{399A514E-2CBF-4831-AC3E-F6FD187FDF04}"/>
    <cellStyle name="LINEAL - Style2 6 5" xfId="18721" xr:uid="{99990031-E885-4AB6-89F2-1D7AC5E1E2BF}"/>
    <cellStyle name="LINEAL - Style2 6 6" xfId="21263" xr:uid="{7CB549C7-1EC7-40EE-B956-286A53726967}"/>
    <cellStyle name="LINEAL - Style2 6 7" xfId="23723" xr:uid="{F5E4A508-31F4-4145-B7C5-9458C058370B}"/>
    <cellStyle name="LINEAL - Style2 6 8" xfId="26045" xr:uid="{2FEF88CF-7332-4535-9F53-7D56544F0F32}"/>
    <cellStyle name="LINEAL - Style2 6 9" xfId="28610" xr:uid="{636C5E94-730F-405B-B700-D536BEB96EE0}"/>
    <cellStyle name="LINEAL - Style2 7" xfId="5032" xr:uid="{9B612D52-E391-412D-97BA-80E61CE97456}"/>
    <cellStyle name="LINEAL - Style2 7 10" xfId="38076" xr:uid="{9463C28B-876E-4F23-B83D-0B0D1B5A96DD}"/>
    <cellStyle name="LINEAL - Style2 7 11" xfId="39932" xr:uid="{90C1C434-FD17-4E32-A507-B1DB0AA37BA5}"/>
    <cellStyle name="LINEAL - Style2 7 2" xfId="9087" xr:uid="{0FFD6842-01C2-4B9B-95C8-D23666DBBFB6}"/>
    <cellStyle name="LINEAL - Style2 7 3" xfId="13189" xr:uid="{44245633-F37A-4EAA-AD1C-59EDC1597094}"/>
    <cellStyle name="LINEAL - Style2 7 4" xfId="15749" xr:uid="{A05E322D-D210-42DC-A955-FE77984E4AEF}"/>
    <cellStyle name="LINEAL - Style2 7 5" xfId="18820" xr:uid="{06C7D153-506E-4EEE-9579-E7BD19EF5D55}"/>
    <cellStyle name="LINEAL - Style2 7 6" xfId="21362" xr:uid="{292590EE-00DA-487F-9A9A-7B5D35141F86}"/>
    <cellStyle name="LINEAL - Style2 7 7" xfId="23822" xr:uid="{A5A14CFD-BB15-4275-A7A7-2CA95F9CF5A0}"/>
    <cellStyle name="LINEAL - Style2 7 8" xfId="26144" xr:uid="{CED1F3DA-A108-4CF8-B3AB-58803341B898}"/>
    <cellStyle name="LINEAL - Style2 7 9" xfId="28709" xr:uid="{AA3EECAE-81AA-49AF-B79E-8E59850E084D}"/>
    <cellStyle name="LINEAL - Style2 8" xfId="4284" xr:uid="{A259172C-509F-46CF-A737-FBA7D1949D26}"/>
    <cellStyle name="LINEAL - Style2 8 10" xfId="37593" xr:uid="{34935B1C-607C-45D8-86EE-6F9471EC3667}"/>
    <cellStyle name="LINEAL - Style2 8 11" xfId="37746" xr:uid="{571F1DCC-A285-41D4-80C5-308F6797A464}"/>
    <cellStyle name="LINEAL - Style2 8 2" xfId="8501" xr:uid="{7189D954-4AA1-4906-959A-B62C9D624842}"/>
    <cellStyle name="LINEAL - Style2 8 3" xfId="12632" xr:uid="{F9FD546F-E854-40F6-8F2E-8D22BFF01EFD}"/>
    <cellStyle name="LINEAL - Style2 8 4" xfId="15327" xr:uid="{507B41F5-C2B8-4667-8CC2-639542356FE3}"/>
    <cellStyle name="LINEAL - Style2 8 5" xfId="18340" xr:uid="{86937F3C-BB35-4F5E-BF6E-ACDB3E5008B6}"/>
    <cellStyle name="LINEAL - Style2 8 6" xfId="20957" xr:uid="{607E266F-E292-44A4-98D0-14BA3BBAD70E}"/>
    <cellStyle name="LINEAL - Style2 8 7" xfId="23491" xr:uid="{474F79D1-8F95-45EB-A650-99BF621A467A}"/>
    <cellStyle name="LINEAL - Style2 8 8" xfId="25900" xr:uid="{512E700A-A1C6-4A67-901A-078C5E4C310A}"/>
    <cellStyle name="LINEAL - Style2 8 9" xfId="28480" xr:uid="{9EFBB120-FAAF-4935-BD7B-2169745A5E9C}"/>
    <cellStyle name="LINEAL - Style2 9" xfId="4944" xr:uid="{DCC79911-5BEC-4F7B-9DCD-7AEA6C77460C}"/>
    <cellStyle name="LINEAL - Style2 9 10" xfId="37988" xr:uid="{074DC29C-3595-47D0-B381-4D2BA6B56F0E}"/>
    <cellStyle name="LINEAL - Style2 9 11" xfId="40757" xr:uid="{EA6DE6AD-996C-45F8-AD8E-0930034E389C}"/>
    <cellStyle name="LINEAL - Style2 9 2" xfId="8999" xr:uid="{B318E0A3-DC89-4242-944D-BA9BC1FB239B}"/>
    <cellStyle name="LINEAL - Style2 9 3" xfId="13101" xr:uid="{A1C02DAD-1402-442B-8834-4BBBE0478E1E}"/>
    <cellStyle name="LINEAL - Style2 9 4" xfId="15661" xr:uid="{C4FB6279-6686-4037-A287-3E2CC2AE0AE3}"/>
    <cellStyle name="LINEAL - Style2 9 5" xfId="18732" xr:uid="{131409A0-22CD-42C5-B16F-C56809261482}"/>
    <cellStyle name="LINEAL - Style2 9 6" xfId="21274" xr:uid="{BC128ECA-B266-40A8-B857-618F84F2865D}"/>
    <cellStyle name="LINEAL - Style2 9 7" xfId="23734" xr:uid="{14E92753-67A4-4304-9C55-01C08DCE70F5}"/>
    <cellStyle name="LINEAL - Style2 9 8" xfId="26056" xr:uid="{971E674E-48B9-4DED-95AB-0AC61225CA03}"/>
    <cellStyle name="LINEAL - Style2 9 9" xfId="28621" xr:uid="{79F5BC20-FC71-4BAE-8903-A1ED3CE89C04}"/>
    <cellStyle name="Link Currency (0)" xfId="1346" xr:uid="{9A0A5318-0574-4C8F-AB6D-72B8840A1006}"/>
    <cellStyle name="Link Currency (0) 2" xfId="31601" xr:uid="{2BEC4FA9-EF0E-4DD1-A774-8802470C19C0}"/>
    <cellStyle name="Link Currency (0) 3" xfId="31600" xr:uid="{A1A42D24-440B-4BD3-AF1B-B37AC4706F14}"/>
    <cellStyle name="Link Currency (2)" xfId="1347" xr:uid="{367767B1-EF6F-4878-9215-3C4C64B15E78}"/>
    <cellStyle name="Link Currency (2) 2" xfId="31602" xr:uid="{1D950EFE-2ED5-4961-8E70-16BE414E2DE1}"/>
    <cellStyle name="Link Units (0)" xfId="1348" xr:uid="{22F5B9E2-FD30-4E83-982F-2805B42D59A1}"/>
    <cellStyle name="Link Units (0) 2" xfId="31604" xr:uid="{DEEEB6A5-74BA-46FA-8994-19DEA3FB2CB7}"/>
    <cellStyle name="Link Units (0) 3" xfId="31603" xr:uid="{76C3B1A6-BF46-46EF-AB37-A5A01F5FF0E5}"/>
    <cellStyle name="Link Units (1)" xfId="1349" xr:uid="{AD595952-7340-4683-B8F3-5EB6660C5CF8}"/>
    <cellStyle name="Link Units (1) 2" xfId="31605" xr:uid="{C2BAB2EB-6FEE-416D-BCA5-626539DE0E0C}"/>
    <cellStyle name="Link Units (2)" xfId="1350" xr:uid="{B18A9B7F-46DF-413C-A7FE-BD18C6ADAF8A}"/>
    <cellStyle name="Link Units (2) 2" xfId="31606" xr:uid="{D39F78CC-5D9D-4C76-9DA8-4AA78CF912E5}"/>
    <cellStyle name="Linked Cell" xfId="35" builtinId="24" customBuiltin="1"/>
    <cellStyle name="Linked Cell 2" xfId="1351" xr:uid="{F5C2763E-8E57-40E4-AEEC-6435197FF83C}"/>
    <cellStyle name="Linked Cell 2 2" xfId="1352" xr:uid="{7E39598A-DEC9-4444-B5E4-0C0DAF011535}"/>
    <cellStyle name="Linked Cell 2 3" xfId="41069" xr:uid="{152206E5-C0CD-4D94-9ED7-F3F842FAEA8E}"/>
    <cellStyle name="Linked Cell 2 4" xfId="45163" xr:uid="{6F7D38CE-1D72-4C2F-80FF-D31FC237659E}"/>
    <cellStyle name="Linked Cell 3" xfId="1353" xr:uid="{DB0D8720-7284-40A3-ABF8-B402B52C198E}"/>
    <cellStyle name="Linked Cell 3 2" xfId="31607" xr:uid="{BB4E81E9-284F-4234-B2D4-D916C7999710}"/>
    <cellStyle name="Linked Cell 4" xfId="1354" xr:uid="{E41BC49A-11B0-4513-966A-A8FB377910F2}"/>
    <cellStyle name="Linked Cell 5" xfId="5234" xr:uid="{F2333867-0017-4DB7-8D5D-DC5551F49EF1}"/>
    <cellStyle name="Milliers [0]_ADMFT1" xfId="1355" xr:uid="{4DA558CF-ABDE-48F2-BE35-291C328655AF}"/>
    <cellStyle name="Milliers_ADMFT1" xfId="1356" xr:uid="{A90C66D1-FD98-4901-A4E3-62E7F8A385B9}"/>
    <cellStyle name="Model" xfId="1357" xr:uid="{A104944F-0873-4560-90BA-14712A1556AA}"/>
    <cellStyle name="Mon?aire [0]_laroux" xfId="1358" xr:uid="{1D160B81-9198-46A9-BE95-CC9C4977F09B}"/>
    <cellStyle name="Mon?aire_laroux" xfId="1359" xr:uid="{2A02E480-1420-410B-B5B4-F5DC99648F1D}"/>
    <cellStyle name="Mon้taire [0]_ADMFT1" xfId="1360" xr:uid="{03DFAA77-4628-4D8C-BCFF-754811E475D3}"/>
    <cellStyle name="Mon้taire_ADMFT1" xfId="1361" xr:uid="{03D9978D-2573-4543-B5AC-4F6A50D2A603}"/>
    <cellStyle name="Mon้taire0" xfId="1362" xr:uid="{1978125F-63D3-46CB-951B-EF3C829E7967}"/>
    <cellStyle name="Mon騁aire [0]_laroux" xfId="1363" xr:uid="{F7A41E15-4FD5-4C6A-8157-0E99494F4AB0}"/>
    <cellStyle name="Mon騁aire_laroux" xfId="1364" xr:uid="{0CB2ADA0-E79F-4256-A89F-CC35D214852F}"/>
    <cellStyle name="NATTIDA" xfId="31608" xr:uid="{66F283EA-19C5-4A36-8394-FBF850871447}"/>
    <cellStyle name="NATTIDA 2" xfId="31609" xr:uid="{EBBF8CB1-CE7B-4575-B7A4-A9B41127E38B}"/>
    <cellStyle name="Neutral" xfId="31" builtinId="28" customBuiltin="1"/>
    <cellStyle name="Neutral 2" xfId="1365" xr:uid="{3D8297D9-128E-4321-97A1-A9945FCD07EB}"/>
    <cellStyle name="Neutral 2 2" xfId="1366" xr:uid="{E958F4C2-9DC3-4D91-B734-049682408C7E}"/>
    <cellStyle name="Neutral 2 3" xfId="41065" xr:uid="{AE67C222-B541-4A55-9570-6D39095F1BD6}"/>
    <cellStyle name="Neutral 2 4" xfId="45159" xr:uid="{C5605B5D-95B4-418F-8AEE-4AB6E9DF366C}"/>
    <cellStyle name="Neutral 3" xfId="1367" xr:uid="{EB116679-E4FD-47D4-9128-2D106F83047F}"/>
    <cellStyle name="Neutral 3 2" xfId="31610" xr:uid="{67C1661C-F63E-4553-B647-09F8290B8CA4}"/>
    <cellStyle name="Neutral 3 3" xfId="44821" xr:uid="{CDF73B6E-F8AD-4F1E-89F6-463436F868AA}"/>
    <cellStyle name="Neutral 4" xfId="1368" xr:uid="{83B5CA0F-39A3-4C30-A627-60B474B6B80A}"/>
    <cellStyle name="Neutral 5" xfId="5238" xr:uid="{067D5EA2-A112-424F-BA0D-5257F131FAA7}"/>
    <cellStyle name="no dec" xfId="1369" xr:uid="{F3CDF946-FABD-469F-96A0-9951AE039110}"/>
    <cellStyle name="no dec 2" xfId="31611" xr:uid="{FC59FD3E-C457-465E-8EAC-77E9073DD8CA}"/>
    <cellStyle name="Normal" xfId="0" builtinId="0"/>
    <cellStyle name="Normal - Style1" xfId="1370" xr:uid="{7E3219AA-8B46-4E91-8952-4E9FF581074C}"/>
    <cellStyle name="Normal - Style1 2" xfId="1371" xr:uid="{1D35933A-D1B3-401B-84BD-D9D1E97C1217}"/>
    <cellStyle name="Normal - Style1 2 2" xfId="47060" xr:uid="{310D4FC5-636A-49A4-BE19-C96096B9A2B7}"/>
    <cellStyle name="Normal - Style1 3" xfId="1372" xr:uid="{9690680A-0446-45B4-B760-23163B594A6B}"/>
    <cellStyle name="Normal - Style1 4" xfId="1373" xr:uid="{84C74A60-C33F-45D5-9369-0D91D679E8C8}"/>
    <cellStyle name="Normal - Style1 5" xfId="31612" xr:uid="{A5F62E58-9C38-49DA-B441-6D83CDF72EEC}"/>
    <cellStyle name="Normal 10" xfId="17" xr:uid="{61B068D3-CAB7-43C6-AF97-E8039E61B45C}"/>
    <cellStyle name="Normal 10 10" xfId="1375" xr:uid="{A0E51536-1529-4AC3-BE57-CCC30A8BDABA}"/>
    <cellStyle name="Normal 10 11" xfId="1376" xr:uid="{54E80E78-B695-4F34-9923-1E961B12E50B}"/>
    <cellStyle name="Normal 10 12" xfId="1377" xr:uid="{7D39FE52-8775-481A-9DD7-4ABBFDB183C2}"/>
    <cellStyle name="Normal 10 13" xfId="1378" xr:uid="{5DFB50F6-F36D-40DA-A069-E336B3ACE02D}"/>
    <cellStyle name="Normal 10 14" xfId="1379" xr:uid="{149D3622-60E9-42D2-9094-80C6770DAF51}"/>
    <cellStyle name="Normal 10 15" xfId="1380" xr:uid="{A49E8E63-70DE-4F36-855A-3061596901B4}"/>
    <cellStyle name="Normal 10 16" xfId="1381" xr:uid="{FC82B587-9B20-47E3-B76A-2E2E343210FA}"/>
    <cellStyle name="Normal 10 17" xfId="1382" xr:uid="{5AC1D9F7-3F06-417C-8D5D-769FC9E510E7}"/>
    <cellStyle name="Normal 10 18" xfId="1383" xr:uid="{3865AF20-2151-4338-ABD3-6FFB5BCA1FD4}"/>
    <cellStyle name="Normal 10 19" xfId="1384" xr:uid="{4F0AF3B5-4FE4-4224-AFB2-ABDCD99D492F}"/>
    <cellStyle name="Normal 10 2" xfId="21" xr:uid="{BEE71E2C-1C25-44B9-AE42-950936308F06}"/>
    <cellStyle name="Normal 10 2 10" xfId="46187" xr:uid="{A62A82D5-A769-4763-9F00-991126AB9B8D}"/>
    <cellStyle name="Normal 10 2 11" xfId="47042" xr:uid="{1DDA0B8C-0D0C-430C-A99F-905899BA63ED}"/>
    <cellStyle name="Normal 10 2 12" xfId="1385" xr:uid="{4D033F76-E6A9-4EF8-AA36-56F4851539F0}"/>
    <cellStyle name="Normal 10 2 13" xfId="47068" xr:uid="{342D21E8-1D83-44CD-AF82-60DD9D9624E9}"/>
    <cellStyle name="Normal 10 2 2" xfId="45100" xr:uid="{F7465451-DB8F-4EDC-B1F7-C5998DAC2239}"/>
    <cellStyle name="Normal 10 2 2 2" xfId="5255" xr:uid="{F835F5B8-F6F0-4CFE-9CBC-ED442D1E83A9}"/>
    <cellStyle name="Normal 10 2 3" xfId="45143" xr:uid="{5CF8EBEE-0B76-47B9-919F-250E585DE748}"/>
    <cellStyle name="Normal 10 2 3 2" xfId="45352" xr:uid="{21D1C722-79A7-4E2F-9B63-BCCB1AA641EA}"/>
    <cellStyle name="Normal 10 2 3 3" xfId="44963" xr:uid="{B6E96A3B-0E79-4BC2-A668-DA663ED74AA1}"/>
    <cellStyle name="Normal 10 2 4" xfId="45233" xr:uid="{E6D87495-A333-4F29-A97E-A3C6B4EF72ED}"/>
    <cellStyle name="Normal 10 2 4 2" xfId="45400" xr:uid="{07AFB801-2118-4E71-BE5F-44F687521BE7}"/>
    <cellStyle name="Normal 10 2 5" xfId="45268" xr:uid="{E17631DF-5553-48A3-BB9F-536C3FDB4C80}"/>
    <cellStyle name="Normal 10 2 6" xfId="45031" xr:uid="{06FAE3B3-7848-4569-970F-71B199B6116C}"/>
    <cellStyle name="Normal 10 2 7" xfId="44964" xr:uid="{F3D28718-0BE5-407E-A987-510AEEA2C01E}"/>
    <cellStyle name="Normal 10 2 8" xfId="44879" xr:uid="{A8EF90D7-EFDD-486E-8D1F-4E18199A5CB8}"/>
    <cellStyle name="Normal 10 2 9" xfId="41737" xr:uid="{4499A3B9-F2EF-4305-BBCB-B16E92E460C7}"/>
    <cellStyle name="Normal 10 20" xfId="1386" xr:uid="{EA0F7F95-B803-4871-82F0-98C49C9764BF}"/>
    <cellStyle name="Normal 10 21" xfId="1387" xr:uid="{932F7D5A-5148-4B9A-A33C-FB8AFB2C2414}"/>
    <cellStyle name="Normal 10 22" xfId="1388" xr:uid="{5C3CCFB3-A11E-4435-810A-3FE1BF7A079C}"/>
    <cellStyle name="Normal 10 23" xfId="1389" xr:uid="{38EA42A0-DF7D-4758-B47C-F8BB2978F876}"/>
    <cellStyle name="Normal 10 24" xfId="1390" xr:uid="{F7A2B517-71B8-4669-9B34-A00052339BC9}"/>
    <cellStyle name="Normal 10 25" xfId="1391" xr:uid="{B292F744-BB8B-48A0-A205-2FB8AA85EF9C}"/>
    <cellStyle name="Normal 10 26" xfId="1392" xr:uid="{D1C9705F-F8A6-41ED-A6F8-EA542BFF7146}"/>
    <cellStyle name="Normal 10 27" xfId="1393" xr:uid="{BDABCFC8-4856-41F2-886D-86835A091234}"/>
    <cellStyle name="Normal 10 28" xfId="1394" xr:uid="{3E157F0B-728A-4E5D-8B96-D824499650D4}"/>
    <cellStyle name="Normal 10 29" xfId="1395" xr:uid="{00E73B3F-79D0-4F78-82AE-3603E170FA4A}"/>
    <cellStyle name="Normal 10 3" xfId="1396" xr:uid="{F549DD23-58FD-4A9E-ABFE-5845DE67B294}"/>
    <cellStyle name="Normal 10 3 2" xfId="42928" xr:uid="{71952B01-9E6C-4A83-923C-9A5141D3DAC6}"/>
    <cellStyle name="Normal 10 3 3" xfId="45242" xr:uid="{1C693BAA-3588-4E1A-8A08-3F30B871C835}"/>
    <cellStyle name="Normal 10 30" xfId="1397" xr:uid="{B50E6130-3820-4A9C-8D63-F4822942D6E3}"/>
    <cellStyle name="Normal 10 31" xfId="30384" xr:uid="{4E4AF33D-4EAF-42FA-BA08-442345DABF3B}"/>
    <cellStyle name="Normal 10 32" xfId="1374" xr:uid="{10C05137-AFF9-43DF-966C-9FFD06A7557B}"/>
    <cellStyle name="Normal 10 4" xfId="1398" xr:uid="{F5812239-B60B-4B2A-9EE1-9FD33DE0F80F}"/>
    <cellStyle name="Normal 10 4 2" xfId="45428" xr:uid="{4182F57C-C4A8-4FF0-9FF8-5679240733E8}"/>
    <cellStyle name="Normal 10 5" xfId="1399" xr:uid="{97FC6372-7219-4344-B1AB-A823639CFC9A}"/>
    <cellStyle name="Normal 10 5 2" xfId="44865" xr:uid="{F6F80E83-AEF3-45B6-8B02-0E21F5E378AE}"/>
    <cellStyle name="Normal 10 6" xfId="1400" xr:uid="{D81EB275-49B0-49F5-BED3-6EA019C588B8}"/>
    <cellStyle name="Normal 10 6 2" xfId="41736" xr:uid="{77A52E60-60C9-4420-87E5-DCDCFF699E78}"/>
    <cellStyle name="Normal 10 7" xfId="1401" xr:uid="{8ECB88DA-5C42-4FD2-908E-97B4FCDEF007}"/>
    <cellStyle name="Normal 10 7 2" xfId="46158" xr:uid="{44BC3DA8-A688-42E3-B380-A1F4F6D2289F}"/>
    <cellStyle name="Normal 10 8" xfId="1402" xr:uid="{45265607-F584-43F3-A5B9-E371BEDA3CAC}"/>
    <cellStyle name="Normal 10 8 2" xfId="46240" xr:uid="{29F3EF9E-C9B7-4F29-B063-615FE3BCE868}"/>
    <cellStyle name="Normal 10 9" xfId="1403" xr:uid="{250DAA09-D4D6-4EC8-BF97-A3BB8FA81C3E}"/>
    <cellStyle name="Normal 100" xfId="31710" xr:uid="{62FD1920-886D-4058-8A78-9797C887F675}"/>
    <cellStyle name="Normal 100 2" xfId="44997" xr:uid="{C6C3FCBD-1003-430C-B087-2D9226CA5958}"/>
    <cellStyle name="Normal 100 2 2" xfId="44874" xr:uid="{DC62873D-586E-41B2-941F-D2F36D645DF8}"/>
    <cellStyle name="Normal 100 2 2 2" xfId="45003" xr:uid="{C58F31E0-2E72-4F36-9CCB-A6E9F356B50A}"/>
    <cellStyle name="Normal 100 3" xfId="44909" xr:uid="{2A91D19F-637F-497B-B2A3-38A186A04E63}"/>
    <cellStyle name="Normal 100 4" xfId="44883" xr:uid="{B0F00032-847B-4DB5-A9DB-1FAF7E4C7410}"/>
    <cellStyle name="Normal 101" xfId="34036" xr:uid="{5F9747F6-78B1-4B07-9659-9A1B8DDFD145}"/>
    <cellStyle name="Normal 102" xfId="34038" xr:uid="{4C9FC81B-3101-4B69-BC9A-5EA6DCDF801C}"/>
    <cellStyle name="Normal 103" xfId="34051" xr:uid="{2FC86B77-1F7C-406D-99DD-729EC8879B24}"/>
    <cellStyle name="Normal 103 2" xfId="45007" xr:uid="{BEEB4512-8D97-441B-8A7D-1EDBECA18C05}"/>
    <cellStyle name="Normal 103 3" xfId="44926" xr:uid="{61F5C3EF-8444-4616-97D0-99A814FD6D7F}"/>
    <cellStyle name="Normal 103 4" xfId="44888" xr:uid="{55A493F6-A45E-4AF4-A27D-52179DA96B30}"/>
    <cellStyle name="Normal 104" xfId="34053" xr:uid="{34F7EC63-3706-4EFF-8360-FBD54B094E05}"/>
    <cellStyle name="Normal 104 2" xfId="44887" xr:uid="{894F2CC8-0601-4F6F-B549-DFCDFCA1041D}"/>
    <cellStyle name="Normal 104 3" xfId="45424" xr:uid="{76414124-22B8-4B24-8697-705D931D7617}"/>
    <cellStyle name="Normal 104 4" xfId="44925" xr:uid="{CE4F2B82-668F-463B-8385-E455C4CD99BD}"/>
    <cellStyle name="Normal 105" xfId="34055" xr:uid="{2E8E4116-B2AB-4470-A4D0-115697A0A72A}"/>
    <cellStyle name="Normal 106" xfId="34057" xr:uid="{43479C5B-5E1D-4C38-8DF2-1DC617284E1F}"/>
    <cellStyle name="Normal 107" xfId="36920" xr:uid="{2A6A9BA3-47D6-4F90-88B8-15E75E4BBF61}"/>
    <cellStyle name="Normal 108" xfId="34761" xr:uid="{92E0B159-6FFD-42F5-8123-559130F89781}"/>
    <cellStyle name="Normal 109" xfId="39910" xr:uid="{1EB65F7A-C18D-4229-96F2-76D7DFCF9557}"/>
    <cellStyle name="Normal 11" xfId="14" xr:uid="{7856BD71-25B7-4FC8-8388-C6ADDD60EFDE}"/>
    <cellStyle name="Normal 11 10" xfId="1405" xr:uid="{01232768-15DE-4264-90E2-65FCB9BFCA1A}"/>
    <cellStyle name="Normal 11 11" xfId="1406" xr:uid="{FAEF853D-D8EB-4C66-B438-6DE0DFF0F7AB}"/>
    <cellStyle name="Normal 11 12" xfId="1407" xr:uid="{834DB28D-48EE-42BB-A194-DA6A30FF5430}"/>
    <cellStyle name="Normal 11 13" xfId="1408" xr:uid="{C6BB5535-6FB8-4659-BF1B-167E4169EB2E}"/>
    <cellStyle name="Normal 11 14" xfId="1409" xr:uid="{684BB7BF-D0BE-4883-B601-78B8D62F3C0D}"/>
    <cellStyle name="Normal 11 15" xfId="1410" xr:uid="{D35FA612-377A-4593-A01B-BE8DB1BD7D0A}"/>
    <cellStyle name="Normal 11 16" xfId="1411" xr:uid="{3230684B-F41B-4E9E-962B-AC642EE6EC69}"/>
    <cellStyle name="Normal 11 17" xfId="1412" xr:uid="{2C42E290-5EEC-4542-8082-9FFC93475F98}"/>
    <cellStyle name="Normal 11 18" xfId="1413" xr:uid="{D6952756-4E28-4C7D-BBB3-62B08D013122}"/>
    <cellStyle name="Normal 11 19" xfId="1414" xr:uid="{CBC5CC70-9446-4F8F-9A41-AC1B8100FD23}"/>
    <cellStyle name="Normal 11 2" xfId="1415" xr:uid="{3EE31757-535F-4323-A735-A41719E917EF}"/>
    <cellStyle name="Normal 11 2 2" xfId="45055" xr:uid="{506FCBB1-1CC3-457D-ADFE-7FD4F3AA0714}"/>
    <cellStyle name="Normal 11 20" xfId="1416" xr:uid="{BBF8DED4-AAA5-408B-AF0E-BBD1D5BE882C}"/>
    <cellStyle name="Normal 11 21" xfId="1417" xr:uid="{3F1CB6D6-706B-4553-8AEA-6A2A75C205CF}"/>
    <cellStyle name="Normal 11 22" xfId="1418" xr:uid="{0C83508B-3549-4753-950A-16EE2D4E21D2}"/>
    <cellStyle name="Normal 11 23" xfId="1419" xr:uid="{F6C8BDB1-B2A9-4A15-A728-72564DD2D6DB}"/>
    <cellStyle name="Normal 11 24" xfId="1420" xr:uid="{22752D7C-CB4C-40F0-921A-A55C13675271}"/>
    <cellStyle name="Normal 11 25" xfId="1421" xr:uid="{58EF4E75-D634-4EA0-9B1E-B972AE3AF5DA}"/>
    <cellStyle name="Normal 11 26" xfId="1422" xr:uid="{27F3666B-AA67-42FF-BBA2-9C2F29660C35}"/>
    <cellStyle name="Normal 11 27" xfId="1423" xr:uid="{A0DAA039-423D-4440-A1A2-BDFCA2226D3A}"/>
    <cellStyle name="Normal 11 28" xfId="1424" xr:uid="{167DA8A6-BA28-4BBE-9714-5A75093E8F0E}"/>
    <cellStyle name="Normal 11 29" xfId="1425" xr:uid="{F9C7B753-8BCB-48CD-B4CD-EED3FAA57019}"/>
    <cellStyle name="Normal 11 3" xfId="1426" xr:uid="{766DACF5-DC44-4F02-9F50-EE7AFFB3AB2B}"/>
    <cellStyle name="Normal 11 3 2" xfId="41738" xr:uid="{5A4FF766-ACB8-43C3-AEE2-77C36D74FAFA}"/>
    <cellStyle name="Normal 11 30" xfId="34049" xr:uid="{3D860F32-6F55-4648-9165-C93CECA35DBC}"/>
    <cellStyle name="Normal 11 31" xfId="41123" xr:uid="{4BD4EDEC-BDC5-479C-9FC1-0DA2A65E25B9}"/>
    <cellStyle name="Normal 11 32" xfId="1404" xr:uid="{0D7053F1-7C9D-4CEA-ABA5-369A6267EC08}"/>
    <cellStyle name="Normal 11 4" xfId="1427" xr:uid="{C68DA4F7-A2B0-48B1-97D3-910C4203A1D4}"/>
    <cellStyle name="Normal 11 4 2" xfId="46162" xr:uid="{9922844E-CF44-4768-8B0B-E0D2C5375C92}"/>
    <cellStyle name="Normal 11 5" xfId="1428" xr:uid="{2C8488A0-D080-4CFB-8CA8-99A6EC922830}"/>
    <cellStyle name="Normal 11 5 2" xfId="44884" xr:uid="{FBE93FC3-1DF0-4E99-A643-921B10F0BB38}"/>
    <cellStyle name="Normal 11 5 4" xfId="44910" xr:uid="{0634E51C-6BE8-47E4-A523-1A8183C53E6C}"/>
    <cellStyle name="Normal 11 6" xfId="1429" xr:uid="{8EDB7889-BB1A-4CA9-84D9-94740FE12472}"/>
    <cellStyle name="Normal 11 6 2" xfId="46266" xr:uid="{36563BFD-8B28-4BF9-A21A-44C9A591AF41}"/>
    <cellStyle name="Normal 11 7" xfId="1430" xr:uid="{C2DF6ACD-9B3F-45EB-910E-CB75288F7F17}"/>
    <cellStyle name="Normal 11 8" xfId="1431" xr:uid="{9908DD16-07E5-4A99-B5D8-EAF2F00EC17D}"/>
    <cellStyle name="Normal 11 9" xfId="1432" xr:uid="{29E5EB82-55FC-45CD-8165-1376A70AD574}"/>
    <cellStyle name="Normal 110" xfId="34270" xr:uid="{2F7C0720-5296-44BB-A322-49A8B540E5F2}"/>
    <cellStyle name="Normal 111" xfId="40849" xr:uid="{A301FD6B-F825-4B7E-A2AB-205D9D3D4AD7}"/>
    <cellStyle name="Normal 112" xfId="41271" xr:uid="{24C25C1D-E275-47F0-9596-31DA8297E2C1}"/>
    <cellStyle name="Normal 112 2" xfId="46183" xr:uid="{A392DBCC-AA02-4B94-854A-748FF5D64572}"/>
    <cellStyle name="Normal 113" xfId="41179" xr:uid="{5EFC34B9-2010-4301-845E-3DA5CCC965C3}"/>
    <cellStyle name="Normal 114" xfId="42034" xr:uid="{D74A65A7-396D-4C56-ADD5-AFF43D3C7C56}"/>
    <cellStyle name="Normal 115" xfId="47003" xr:uid="{F3431DFB-04A9-4DE7-9CE5-521A0D5EBFF7}"/>
    <cellStyle name="Normal 116" xfId="41045" xr:uid="{32A13DDB-40D7-4089-9BDB-746512182A63}"/>
    <cellStyle name="Normal 117" xfId="47026" xr:uid="{52CEF76A-08D5-4718-A96D-99E6AF913312}"/>
    <cellStyle name="Normal 118" xfId="47027" xr:uid="{890444E7-FC7C-4906-A1C1-FA2E2EB83A93}"/>
    <cellStyle name="Normal 119" xfId="47025" xr:uid="{035E12A9-10C8-4F0B-AEE8-4D72C1BEBA11}"/>
    <cellStyle name="Normal 12" xfId="9" xr:uid="{8B41E0EF-AC48-4564-A659-6C42B532D1F1}"/>
    <cellStyle name="Normal 12 10" xfId="1434" xr:uid="{F3417FC0-6E55-403F-AB71-0ADC2FC7B70F}"/>
    <cellStyle name="Normal 12 11" xfId="1435" xr:uid="{AB9C9BF1-C8B5-4521-953E-0E4F873FD0A2}"/>
    <cellStyle name="Normal 12 12" xfId="1436" xr:uid="{697F8274-C34A-4AC7-B0CD-9FCF156E7A78}"/>
    <cellStyle name="Normal 12 13" xfId="1437" xr:uid="{0A0FE780-F205-4068-BBB2-9633F5A0C310}"/>
    <cellStyle name="Normal 12 14" xfId="1438" xr:uid="{6F26AD09-DB33-40F0-AE6C-A92828728496}"/>
    <cellStyle name="Normal 12 15" xfId="1439" xr:uid="{D70877E1-2A00-4F0E-8C17-0F4157A7B6E8}"/>
    <cellStyle name="Normal 12 16" xfId="1440" xr:uid="{295702EF-160F-4D1A-AC95-A05A2588956C}"/>
    <cellStyle name="Normal 12 17" xfId="1441" xr:uid="{7F513593-3F1E-4999-A848-60D8499DE80F}"/>
    <cellStyle name="Normal 12 18" xfId="1442" xr:uid="{6E260CF6-BD20-4E6D-A255-1B07CB9461C7}"/>
    <cellStyle name="Normal 12 19" xfId="1443" xr:uid="{ECFF22E6-146B-4D11-A0C0-124109D0C4B7}"/>
    <cellStyle name="Normal 12 2" xfId="1444" xr:uid="{39102BC7-0607-47F6-B6E0-934F506C99FF}"/>
    <cellStyle name="Normal 12 2 2" xfId="41740" xr:uid="{7410C413-8FD9-491F-AB82-BA38F8E0CAC3}"/>
    <cellStyle name="Normal 12 2 4" xfId="5262" xr:uid="{DAB907B8-C6B1-4183-B74B-F27C9ADE48E3}"/>
    <cellStyle name="Normal 12 20" xfId="1445" xr:uid="{CCCCFC6E-255B-43B0-9BB2-EE78E33DBA2B}"/>
    <cellStyle name="Normal 12 21" xfId="1446" xr:uid="{DBC3CE14-0355-4D5D-B9E1-93E27610A991}"/>
    <cellStyle name="Normal 12 22" xfId="1447" xr:uid="{F0169E82-EC0A-4065-B907-E0A8E0EB9E09}"/>
    <cellStyle name="Normal 12 23" xfId="1448" xr:uid="{50A386E4-2FED-4C5A-AFC6-FACC64838F12}"/>
    <cellStyle name="Normal 12 24" xfId="1449" xr:uid="{87DFA42D-BFEE-4FE3-9492-E6B8B0AB9675}"/>
    <cellStyle name="Normal 12 25" xfId="1450" xr:uid="{6F799147-CAF1-49A5-B631-014DE1524F02}"/>
    <cellStyle name="Normal 12 26" xfId="1451" xr:uid="{01490B01-D899-4404-8C00-50FC35334B72}"/>
    <cellStyle name="Normal 12 27" xfId="1452" xr:uid="{8C863252-497E-4EC1-AB7D-EE565BFFA57C}"/>
    <cellStyle name="Normal 12 28" xfId="1453" xr:uid="{65FCF2DB-9385-469D-B2F8-482DCB6F69FB}"/>
    <cellStyle name="Normal 12 29" xfId="1454" xr:uid="{1CAFF81C-0EBA-4F94-872B-2FAB3B80EE93}"/>
    <cellStyle name="Normal 12 3" xfId="1455" xr:uid="{BB00AC39-3CBC-446C-899F-6EE1F55E4DFC}"/>
    <cellStyle name="Normal 12 3 2" xfId="41739" xr:uid="{FD0CC5F4-C995-4775-8CA1-095711D4FF3E}"/>
    <cellStyle name="Normal 12 30" xfId="31613" xr:uid="{C049A01E-23EF-41D5-9817-8ED24FD71D21}"/>
    <cellStyle name="Normal 12 31" xfId="41269" xr:uid="{1645ED57-1118-485A-BBB0-B9A3D1ABFF16}"/>
    <cellStyle name="Normal 12 32" xfId="47046" xr:uid="{99A544A6-56C0-47AF-BC23-AACBC1AB7756}"/>
    <cellStyle name="Normal 12 33" xfId="1433" xr:uid="{7E0503D6-48C4-44E5-84D6-96C9C82765C0}"/>
    <cellStyle name="Normal 12 4" xfId="1456" xr:uid="{33802C01-B414-4E13-9CA5-FF07FFE49184}"/>
    <cellStyle name="Normal 12 4 2" xfId="46181" xr:uid="{CE414C5F-1CE4-4BB0-86B9-532F2D908E96}"/>
    <cellStyle name="Normal 12 5" xfId="1457" xr:uid="{EE16677A-3A39-4ADA-8DEC-2EFA4DE76B25}"/>
    <cellStyle name="Normal 12 5 2" xfId="46268" xr:uid="{F2F99E1F-3213-4E27-A583-6DC0E0967A67}"/>
    <cellStyle name="Normal 12 6" xfId="1458" xr:uid="{181D9CD6-7731-452F-BC1C-6B1DA707E8B6}"/>
    <cellStyle name="Normal 12 7" xfId="1459" xr:uid="{E4C692C0-FF43-42F0-81C6-4C254461CEA5}"/>
    <cellStyle name="Normal 12 8" xfId="1460" xr:uid="{936F2BD9-A700-44E8-93AA-4E48BBFE5DD2}"/>
    <cellStyle name="Normal 12 9" xfId="1461" xr:uid="{F8338856-94CC-4348-A901-4BBD7A896950}"/>
    <cellStyle name="Normal 120" xfId="47028" xr:uid="{37B9314C-2E1D-4380-AD49-0177C1291AF6}"/>
    <cellStyle name="Normal 121" xfId="47029" xr:uid="{5B20CD62-EA88-464A-8764-629BD2F75035}"/>
    <cellStyle name="Normal 122" xfId="47030" xr:uid="{9BF17B39-8669-40DA-B44A-23D9427852B2}"/>
    <cellStyle name="Normal 123" xfId="47024" xr:uid="{AC33A239-C04D-4EAA-8473-7B53C0634918}"/>
    <cellStyle name="Normal 124" xfId="98" xr:uid="{B3C42716-59A5-4B77-870C-1FC236295A49}"/>
    <cellStyle name="Normal 125" xfId="47038" xr:uid="{E563362B-C4FD-49A7-A18A-3BFE3C3FB092}"/>
    <cellStyle name="Normal 125 4" xfId="44978" xr:uid="{317769DE-7B79-423D-836C-1F5B343A6BBF}"/>
    <cellStyle name="Normal 125 4 4" xfId="41268" xr:uid="{74CC6F67-8BC3-4580-9068-3D049E801B5F}"/>
    <cellStyle name="Normal 125 4 4 2" xfId="46180" xr:uid="{038BA5F0-445C-42F2-A704-3CBBAEA6F9B7}"/>
    <cellStyle name="Normal 126" xfId="47062" xr:uid="{75A7216E-F376-45CB-9198-A5AC3D5B3DB8}"/>
    <cellStyle name="Normal 127" xfId="41181" xr:uid="{72BACC26-7DB3-4D57-A39E-4658C6E31BFA}"/>
    <cellStyle name="Normal 128" xfId="47065" xr:uid="{E4F8C5C8-02D9-4094-A8B1-DAC3BF4A811A}"/>
    <cellStyle name="Normal 129" xfId="64" xr:uid="{73A29F04-A823-4174-80BF-7EF48DED3A79}"/>
    <cellStyle name="Normal 13" xfId="1462" xr:uid="{57F7E718-BE54-4859-9ACB-32D3C4E6F386}"/>
    <cellStyle name="Normal 13 10" xfId="1463" xr:uid="{976CC518-CB9E-41DC-8DEA-37C4DE6CD363}"/>
    <cellStyle name="Normal 13 10 2" xfId="46287" xr:uid="{2D029FFA-A57E-473A-BBAA-76B8EE3C3173}"/>
    <cellStyle name="Normal 13 11" xfId="1464" xr:uid="{D293A15A-ECAD-487E-8C08-FF43946B9C7D}"/>
    <cellStyle name="Normal 13 12" xfId="1465" xr:uid="{2D7C4A57-69B5-404B-8F3B-D39F706EDB26}"/>
    <cellStyle name="Normal 13 13" xfId="1466" xr:uid="{6E2C34DB-FF85-41CF-934B-263F935F5DE3}"/>
    <cellStyle name="Normal 13 14" xfId="1467" xr:uid="{55F29EC4-D853-4144-9A3E-D319C79A50D9}"/>
    <cellStyle name="Normal 13 15" xfId="1468" xr:uid="{94EEDCAB-719E-4396-9998-6BD6C9766901}"/>
    <cellStyle name="Normal 13 16" xfId="1469" xr:uid="{327CF30A-569C-4D22-9781-AACB055ADC68}"/>
    <cellStyle name="Normal 13 17" xfId="1470" xr:uid="{BC01E282-A2CE-4A2B-85AF-6BF85123A115}"/>
    <cellStyle name="Normal 13 18" xfId="1471" xr:uid="{040244FB-F48D-4A4A-8413-074F47B3F461}"/>
    <cellStyle name="Normal 13 19" xfId="1472" xr:uid="{91088F31-BCD1-44AE-8AA0-595C7E162C1F}"/>
    <cellStyle name="Normal 13 2" xfId="1473" xr:uid="{18D458F5-AA9A-4CC3-BF81-24512BD2FB90}"/>
    <cellStyle name="Normal 13 2 2" xfId="45283" xr:uid="{97D0940F-E837-4AEF-9720-FA99CA2D593D}"/>
    <cellStyle name="Normal 13 2 3" xfId="45052" xr:uid="{0401C906-4FCF-4AB5-B995-8EE67C593BC7}"/>
    <cellStyle name="Normal 13 2 4" xfId="46314" xr:uid="{BD015722-F6C1-4384-AF61-0FEDD69BCFBE}"/>
    <cellStyle name="Normal 13 2 5" xfId="41742" xr:uid="{2D453E09-8ACB-4894-B0C4-25AB10B0CF3A}"/>
    <cellStyle name="Normal 13 20" xfId="1474" xr:uid="{ED00E75E-ADD1-493A-B2A0-7ADDE1B21DEA}"/>
    <cellStyle name="Normal 13 21" xfId="1475" xr:uid="{A53EBF1B-0852-488F-B633-9DA0536BFEFC}"/>
    <cellStyle name="Normal 13 22" xfId="1476" xr:uid="{74C7B130-11E5-41E1-9DB8-275163491EC2}"/>
    <cellStyle name="Normal 13 23" xfId="1477" xr:uid="{F103CE61-5B94-4DAB-BA57-053450F8FA4F}"/>
    <cellStyle name="Normal 13 24" xfId="1478" xr:uid="{6B4224B8-017B-4F88-9543-68B43F38290E}"/>
    <cellStyle name="Normal 13 25" xfId="1479" xr:uid="{6FA0C113-CA2C-436D-97CF-86453CDF082E}"/>
    <cellStyle name="Normal 13 26" xfId="1480" xr:uid="{6AF92415-D567-4100-BB4B-B59279E7F277}"/>
    <cellStyle name="Normal 13 27" xfId="1481" xr:uid="{EE0495D5-F130-4CB5-8492-ED63345E343E}"/>
    <cellStyle name="Normal 13 28" xfId="1482" xr:uid="{483E6B4A-B294-4358-9C0E-A440B80EB5C4}"/>
    <cellStyle name="Normal 13 29" xfId="1483" xr:uid="{D08A0130-356F-4142-ACA9-70897C915A6D}"/>
    <cellStyle name="Normal 13 3" xfId="1484" xr:uid="{3B62BA85-274C-49D3-9D76-D11181634525}"/>
    <cellStyle name="Normal 13 3 2" xfId="45325" xr:uid="{5FB54E74-8C8E-41F1-8C8A-8C4299CD20CB}"/>
    <cellStyle name="Normal 13 3 3" xfId="45117" xr:uid="{6BC29A17-3EC0-44DA-A646-C1AE1FBB0C13}"/>
    <cellStyle name="Normal 13 3 4" xfId="41743" xr:uid="{7092819D-F195-44C4-BA78-8D30C8739BB3}"/>
    <cellStyle name="Normal 13 30" xfId="31614" xr:uid="{3AB1C292-4F5A-4E2C-9E9F-0630B39F6F61}"/>
    <cellStyle name="Normal 13 31" xfId="41272" xr:uid="{CBE7A326-D25A-45D1-8C7E-E7D5C435AD68}"/>
    <cellStyle name="Normal 13 4" xfId="1485" xr:uid="{9CCB538C-F872-43EE-9A1B-CFEABE590475}"/>
    <cellStyle name="Normal 13 4 2" xfId="45371" xr:uid="{1AAB6DEC-485D-457F-8B54-E03A676DF7AD}"/>
    <cellStyle name="Normal 13 4 3" xfId="45204" xr:uid="{873599DC-7EAF-46D8-8784-11FCAB8107DB}"/>
    <cellStyle name="Normal 13 4 4" xfId="41744" xr:uid="{0E1AA4B5-3F1B-4CB8-B3F1-262B20433DF8}"/>
    <cellStyle name="Normal 13 5" xfId="1486" xr:uid="{74D1F967-80DE-47FA-89CE-E6D05220EEAE}"/>
    <cellStyle name="Normal 13 5 2" xfId="45260" xr:uid="{7D2BBD4B-AA5D-4141-9C47-C1792E455EE7}"/>
    <cellStyle name="Normal 13 6" xfId="1487" xr:uid="{12D82BE0-014A-4DD7-8E2F-E6A2BAFC7C2A}"/>
    <cellStyle name="Normal 13 6 2" xfId="45017" xr:uid="{57DAB5A8-49FB-4B24-B1B0-849E42CFFFF3}"/>
    <cellStyle name="Normal 13 7" xfId="1488" xr:uid="{5C2A3C2C-217C-4005-B8E5-0EA4A4F51BBE}"/>
    <cellStyle name="Normal 13 7 2" xfId="44885" xr:uid="{262D7856-3319-4C8C-AD1C-B6F06A2C1125}"/>
    <cellStyle name="Normal 13 8" xfId="1489" xr:uid="{69F461E9-152A-420C-B53E-76050B0C413B}"/>
    <cellStyle name="Normal 13 8 2" xfId="41741" xr:uid="{7D427C88-C12C-4DEA-B303-BEF55E4FE206}"/>
    <cellStyle name="Normal 13 9" xfId="1490" xr:uid="{82EFBFB1-9F79-46DB-BCD4-F8F5B27F4902}"/>
    <cellStyle name="Normal 13 9 2" xfId="46184" xr:uid="{ABE62D95-DFB7-412E-91B4-0B8CF4F12FDD}"/>
    <cellStyle name="Normal 13_160800B1 CPI09 โปรแกรมคอมพิวเตอร์ - BOI" xfId="41745" xr:uid="{55FD5593-ED6E-41AF-AB11-B992CDEC41D2}"/>
    <cellStyle name="Normal 14" xfId="1491" xr:uid="{8A233BE3-90D6-4D2F-A58B-38E00274F3C5}"/>
    <cellStyle name="Normal 14 10" xfId="1492" xr:uid="{67000DFF-7DAA-4041-85B7-6A2A6922C878}"/>
    <cellStyle name="Normal 14 11" xfId="1493" xr:uid="{CBA01D6F-2019-4CDD-AD75-624DE5285BEC}"/>
    <cellStyle name="Normal 14 12" xfId="1494" xr:uid="{12C6EAE6-F72C-4C5F-87D5-E101996F7A70}"/>
    <cellStyle name="Normal 14 13" xfId="1495" xr:uid="{667F8890-9BA6-490C-8BC6-0B0C4CE0A48D}"/>
    <cellStyle name="Normal 14 14" xfId="1496" xr:uid="{9B19C458-B7AC-4C1F-955A-C4B1004B8A17}"/>
    <cellStyle name="Normal 14 15" xfId="1497" xr:uid="{88119DC1-D163-4494-8E75-3BA6D4540785}"/>
    <cellStyle name="Normal 14 16" xfId="1498" xr:uid="{772D40A3-2088-4B6E-863D-629802E00E42}"/>
    <cellStyle name="Normal 14 17" xfId="1499" xr:uid="{C9DF1BCF-9D96-4FF0-9F6D-69B04ED289B2}"/>
    <cellStyle name="Normal 14 18" xfId="1500" xr:uid="{3790118B-ADA8-4A4D-A572-F0F18EE36F60}"/>
    <cellStyle name="Normal 14 19" xfId="1501" xr:uid="{5B59D9DC-853E-4D00-880B-0B6D609F43D5}"/>
    <cellStyle name="Normal 14 2" xfId="1502" xr:uid="{785A14DA-BA93-4419-AF22-39ADBDC1517E}"/>
    <cellStyle name="Normal 14 2 2" xfId="41747" xr:uid="{29930A01-13D4-41D9-9977-1B14B2275F92}"/>
    <cellStyle name="Normal 14 20" xfId="1503" xr:uid="{FD57A5CE-C10A-4E4E-9F3F-F43C517B0168}"/>
    <cellStyle name="Normal 14 21" xfId="1504" xr:uid="{B9C82FB2-1D7A-4BCF-863C-950C6BD82D5F}"/>
    <cellStyle name="Normal 14 22" xfId="1505" xr:uid="{22C2908F-1BB4-41E5-81D5-FF0F87D8A17F}"/>
    <cellStyle name="Normal 14 23" xfId="1506" xr:uid="{28113283-B2B4-437D-BDBA-B60E1C8F8BB2}"/>
    <cellStyle name="Normal 14 24" xfId="1507" xr:uid="{E8B2942D-D34B-4870-898A-0C71F807BECD}"/>
    <cellStyle name="Normal 14 25" xfId="1508" xr:uid="{2379C8F1-1D93-4B58-9E72-3DBD3C9003EC}"/>
    <cellStyle name="Normal 14 26" xfId="1509" xr:uid="{78A84A02-4837-4176-9D37-22DA1B742F68}"/>
    <cellStyle name="Normal 14 27" xfId="1510" xr:uid="{B709AF86-30AA-4C87-836D-DFDC8C6CAE0E}"/>
    <cellStyle name="Normal 14 28" xfId="1511" xr:uid="{071AD14A-5CD6-40D1-8E8F-4E70EA17EF6C}"/>
    <cellStyle name="Normal 14 29" xfId="1512" xr:uid="{934747BF-C873-41B6-BF4A-7126F7466FB6}"/>
    <cellStyle name="Normal 14 3" xfId="1513" xr:uid="{AD7A73E9-0B26-4A1B-AF3B-20A42BD23E37}"/>
    <cellStyle name="Normal 14 3 11" xfId="42528" xr:uid="{5961223E-E379-4E71-BF4B-6992EEDD427B}"/>
    <cellStyle name="Normal 14 3 11 2" xfId="44149" xr:uid="{6EC8BE99-D6A5-4EEA-BF7B-4B3527D05BA1}"/>
    <cellStyle name="Normal 14 3 11 4 2" xfId="44988" xr:uid="{45E562A2-8643-449F-8B77-4D9BF7D7C34D}"/>
    <cellStyle name="Normal 14 3 11 4 2 2" xfId="41226" xr:uid="{8E3D74AF-FC97-4248-8996-9210243E5CE2}"/>
    <cellStyle name="Normal 14 3 11 4 2 2 2" xfId="44900" xr:uid="{5FBC1E76-2CFC-4DB7-A173-C7325449CD7D}"/>
    <cellStyle name="Normal 14 3 11 4 2 2 2 2" xfId="41262" xr:uid="{8F9B4C78-1D9E-4C7E-955A-0C815C0AFA9D}"/>
    <cellStyle name="Normal 14 3 11 4 2 2 2 2 2" xfId="45008" xr:uid="{0ABBC35B-119D-42D2-8AC6-E0FD3600DEE1}"/>
    <cellStyle name="Normal 14 3 11 4 2 2 2 2 3" xfId="46178" xr:uid="{B2FA5920-E463-44D2-9468-F99238E04A4E}"/>
    <cellStyle name="Normal 14 3 11 4 2 2 2 3" xfId="46243" xr:uid="{0F7AF0F3-443B-40EA-8E7F-7D2B973D1440}"/>
    <cellStyle name="Normal 14 3 11 4 2 2 3" xfId="46165" xr:uid="{2924E5E6-46AA-45A7-9D8A-674F984B3F96}"/>
    <cellStyle name="Normal 14 3 11 4 2 3" xfId="41218" xr:uid="{E486A931-F651-49AD-811E-46B91F6043A2}"/>
    <cellStyle name="Normal 14 3 11 4 2 3 2" xfId="46161" xr:uid="{0E291C9F-E650-4598-94FE-82135044A66E}"/>
    <cellStyle name="Normal 14 3 11 4 4" xfId="41213" xr:uid="{0330E621-6F79-4525-959D-1C2D2A560EA1}"/>
    <cellStyle name="Normal 14 3 11 4 4 2" xfId="46159" xr:uid="{CA41DE14-5B25-46F7-9E0A-B5CA1370EF21}"/>
    <cellStyle name="Normal 14 3 11 4 4 2 2" xfId="46309" xr:uid="{C26AB2F7-82AF-4421-8994-AA21E0E52B10}"/>
    <cellStyle name="Normal 14 3 11 4 4 3" xfId="41225" xr:uid="{AC4EACA8-DFB2-4689-AB75-16231C27B600}"/>
    <cellStyle name="Normal 14 3 11 4 4 3 2" xfId="46164" xr:uid="{61FE9160-5072-4776-9AAE-996C20C03DD8}"/>
    <cellStyle name="Normal 14 3 11 4 4 4" xfId="46308" xr:uid="{7FBAEA8C-6FA2-4EB4-BF3E-464C182DC5EA}"/>
    <cellStyle name="Normal 14 3 11 4 6 4" xfId="41216" xr:uid="{3B3CA579-8715-44B3-A8BE-95ED28325AE4}"/>
    <cellStyle name="Normal 14 3 11 4 6 4 2" xfId="46160" xr:uid="{6F0B4B77-01CF-448E-8E76-7D8FD38695C6}"/>
    <cellStyle name="Normal 14 3 2" xfId="44912" xr:uid="{A27A5E0C-54FD-4E0F-AE34-9D966017AAA2}"/>
    <cellStyle name="Normal 14 3 2 2" xfId="45059" xr:uid="{65B52B72-4248-4E90-A1E6-60B3BCF220B2}"/>
    <cellStyle name="Normal 14 3 2 2 2" xfId="44913" xr:uid="{955D65F2-0565-4D4E-B8D6-0D1BD288FB75}"/>
    <cellStyle name="Normal 14 3 2 2 2 2" xfId="45270" xr:uid="{2C4EF019-76E6-4DE5-9A51-6512757864EF}"/>
    <cellStyle name="Normal 14 3 2 2 2 3" xfId="45038" xr:uid="{9B931EBA-5CEE-4FAD-80E5-C353B058CAF0}"/>
    <cellStyle name="Normal 14 3 2 2 2 4" xfId="44970" xr:uid="{4B34D686-7377-4018-9151-B61A45081A41}"/>
    <cellStyle name="Normal 14 3 2 2 2 5" xfId="45430" xr:uid="{F081BF90-800C-45B0-8F72-97858B56C7A9}"/>
    <cellStyle name="Normal 14 3 2 2 3" xfId="45124" xr:uid="{05F98D8D-BB21-4B75-B284-8667E8B54F17}"/>
    <cellStyle name="Normal 14 3 2 2 3 2" xfId="45332" xr:uid="{A1CA489C-5C6A-4132-82D3-232888AF11C2}"/>
    <cellStyle name="Normal 14 3 2 2 4" xfId="45211" xr:uid="{66E4CF6F-B78D-48F4-B080-2C4EB6D17497}"/>
    <cellStyle name="Normal 14 3 2 2 4 2" xfId="45378" xr:uid="{7A529F4E-5228-4D67-B37F-A0F121C12931}"/>
    <cellStyle name="Normal 14 3 2 2 5" xfId="45289" xr:uid="{A85B0518-2016-4E4C-8336-58E644998E54}"/>
    <cellStyle name="Normal 14 3 2 3" xfId="45049" xr:uid="{C5E60003-C5DA-469E-B3B0-92E669297733}"/>
    <cellStyle name="Normal 14 3 2 3 2" xfId="45280" xr:uid="{767F73F3-AD11-46ED-A66F-92022B0DF9B5}"/>
    <cellStyle name="Normal 14 3 2 4" xfId="45114" xr:uid="{1476C57C-0B66-4097-BC64-EF72B1CA58D4}"/>
    <cellStyle name="Normal 14 3 2 4 2" xfId="45322" xr:uid="{E58A226B-4B55-4D11-AFC5-AD34503C1A0F}"/>
    <cellStyle name="Normal 14 3 2 5" xfId="45201" xr:uid="{0F147D01-CDD5-44ED-8F36-346082CD550D}"/>
    <cellStyle name="Normal 14 3 2 5 2" xfId="45368" xr:uid="{733B724C-B9BE-47F3-9529-8FD5185B5B14}"/>
    <cellStyle name="Normal 14 3 2 6" xfId="45255" xr:uid="{275F8BEA-EEC7-4872-BD38-5C3521A2E80C}"/>
    <cellStyle name="Normal 14 3 2 7" xfId="45012" xr:uid="{D5C4B9C8-F529-42AA-BAFF-ACBB2B209784}"/>
    <cellStyle name="Normal 14 3 2 8" xfId="44969" xr:uid="{EAA2E41A-B807-4923-B68F-1C555DA0C735}"/>
    <cellStyle name="Normal 14 3 2 9" xfId="45429" xr:uid="{11C8CF6A-6EB1-4AAB-9D86-43048DD69FFF}"/>
    <cellStyle name="Normal 14 3 3" xfId="44843" xr:uid="{D3F16F65-C218-43ED-B10E-38C510E09CB4}"/>
    <cellStyle name="Normal 14 30" xfId="31615" xr:uid="{C507704E-103B-4191-9FD2-14507FFA6234}"/>
    <cellStyle name="Normal 14 31" xfId="41274" xr:uid="{C0717925-C450-4452-8A43-6AA193C2C035}"/>
    <cellStyle name="Normal 14 4" xfId="1514" xr:uid="{497F493E-920A-43CF-90A6-7083C9FFCE3C}"/>
    <cellStyle name="Normal 14 4 2" xfId="45084" xr:uid="{DB58971D-0F2B-42EC-B72E-583A3EB73257}"/>
    <cellStyle name="Normal 14 5" xfId="1515" xr:uid="{DE0032BF-17F2-408D-850F-427930441B0E}"/>
    <cellStyle name="Normal 14 5 2" xfId="41746" xr:uid="{F9A974D8-E031-47A1-8D61-056FBAD1B030}"/>
    <cellStyle name="Normal 14 6" xfId="1516" xr:uid="{EBDE6DFE-4C60-40B4-842A-049956340892}"/>
    <cellStyle name="Normal 14 6 2" xfId="46186" xr:uid="{2AF45358-4865-4BA7-A156-E74188C782D1}"/>
    <cellStyle name="Normal 14 7" xfId="1517" xr:uid="{2EFE5A09-30D8-4B39-A7FE-5F788B667506}"/>
    <cellStyle name="Normal 14 8" xfId="1518" xr:uid="{FD60ECC6-5346-4648-981B-B9B6C9AE83E1}"/>
    <cellStyle name="Normal 14 9" xfId="1519" xr:uid="{6C972E80-F361-4D2B-BB83-AA0A68E03A7E}"/>
    <cellStyle name="Normal 147" xfId="44842" xr:uid="{117E96AE-1B0C-403C-9444-0CFC839B059F}"/>
    <cellStyle name="Normal 149" xfId="1520" xr:uid="{F31FE1F0-E940-432B-82D6-EBE7F79509E4}"/>
    <cellStyle name="Normal 149 2" xfId="1521" xr:uid="{E6BF7220-AC54-4639-BCFB-738FCF148DC3}"/>
    <cellStyle name="Normal 15" xfId="3" xr:uid="{B7459AE6-97AD-4008-B6C8-C329FA8B995E}"/>
    <cellStyle name="Normal 15 10" xfId="1523" xr:uid="{AEDCC76E-FD89-4E8A-8676-FB8108821EC7}"/>
    <cellStyle name="Normal 15 11" xfId="1524" xr:uid="{DFFE1499-4EFE-473D-AE2B-77A96D0CA8F8}"/>
    <cellStyle name="Normal 15 12" xfId="1525" xr:uid="{3785B4F3-878D-4B3F-AE20-AE37B8527747}"/>
    <cellStyle name="Normal 15 13" xfId="1526" xr:uid="{E187D59D-245D-48F0-8B3B-BD1B7C3E4229}"/>
    <cellStyle name="Normal 15 14" xfId="1527" xr:uid="{76A36AC2-4E26-42D6-AC02-E494FD3DC6FB}"/>
    <cellStyle name="Normal 15 15" xfId="1528" xr:uid="{F3FCD0DE-5EC3-452A-8FFB-B9FD9DBE642A}"/>
    <cellStyle name="Normal 15 16" xfId="1529" xr:uid="{2AA689C9-3E71-4A04-86A8-182960472BDD}"/>
    <cellStyle name="Normal 15 17" xfId="1530" xr:uid="{D5EF10FA-0451-4E3A-8EE9-EC47740CA9DB}"/>
    <cellStyle name="Normal 15 18" xfId="1531" xr:uid="{976EE28A-1473-4527-9D4B-0A3145B5A143}"/>
    <cellStyle name="Normal 15 19" xfId="1532" xr:uid="{A0725C6E-3544-4780-B03B-ACB0BFE13766}"/>
    <cellStyle name="Normal 15 2" xfId="1533" xr:uid="{0F8D85BC-9E83-44DC-8CE4-800A73EEE60A}"/>
    <cellStyle name="Normal 15 2 2" xfId="42929" xr:uid="{9FF795E5-2B9F-444E-8AB0-45F3E4140416}"/>
    <cellStyle name="Normal 15 2 2 2" xfId="41215" xr:uid="{37B26DC6-4369-4E1B-AEE4-532E806EDE8E}"/>
    <cellStyle name="Normal 15 20" xfId="1534" xr:uid="{90413C76-87EA-4435-A16C-9C54B8903360}"/>
    <cellStyle name="Normal 15 21" xfId="1535" xr:uid="{D6EE6BC8-517B-4B2C-9E7F-4CB1F8201A8A}"/>
    <cellStyle name="Normal 15 22" xfId="1536" xr:uid="{64153A43-FE72-4E1B-9B5B-6E79F1DE0FDE}"/>
    <cellStyle name="Normal 15 23" xfId="1537" xr:uid="{E7E859D3-D9D8-423F-8F57-85396DEF8260}"/>
    <cellStyle name="Normal 15 24" xfId="1538" xr:uid="{8740CF59-1F4C-48ED-9060-0370BB145E81}"/>
    <cellStyle name="Normal 15 25" xfId="1539" xr:uid="{152BCE1B-13AE-457D-8740-B2AC8A088CE0}"/>
    <cellStyle name="Normal 15 26" xfId="1540" xr:uid="{0F482F70-55F5-4D4A-8BC7-F85BB87E9926}"/>
    <cellStyle name="Normal 15 27" xfId="1541" xr:uid="{CA24B2AD-23E4-4370-9AA1-3C92A026D1F4}"/>
    <cellStyle name="Normal 15 28" xfId="1542" xr:uid="{0FBD8571-6FB8-460D-914E-7CBF4674221D}"/>
    <cellStyle name="Normal 15 29" xfId="1543" xr:uid="{E8B8CEA6-A01B-4B0D-B6D8-5D940571178F}"/>
    <cellStyle name="Normal 15 3" xfId="1544" xr:uid="{D960B126-F429-4C88-901B-2E98F924EC35}"/>
    <cellStyle name="Normal 15 30" xfId="31616" xr:uid="{4A6CD5B0-66AF-4D99-8D0E-EF6BEC20F938}"/>
    <cellStyle name="Normal 15 31" xfId="41275" xr:uid="{140CC25D-15CD-4C59-AE67-31CC86D20CCF}"/>
    <cellStyle name="Normal 15 32" xfId="1522" xr:uid="{F6CB16ED-91FD-41CB-B4E5-9465A72B970D}"/>
    <cellStyle name="Normal 15 4" xfId="1545" xr:uid="{E402F9FC-AB2B-4AC1-A45A-B8295F9D8FD6}"/>
    <cellStyle name="Normal 15 4 2" xfId="45087" xr:uid="{B5207EB0-6063-4E78-B488-293D34735608}"/>
    <cellStyle name="Normal 15 5" xfId="1546" xr:uid="{BE60EC55-7B8F-48A8-BDDA-E7DF65753698}"/>
    <cellStyle name="Normal 15 6" xfId="1547" xr:uid="{31C15CA2-DC4C-4E67-9CF7-2AAB22A88262}"/>
    <cellStyle name="Normal 15 7" xfId="1548" xr:uid="{F18A81DE-23B5-4CAC-A32D-E161AF59BC67}"/>
    <cellStyle name="Normal 15 8" xfId="1549" xr:uid="{873C0F2B-4AEA-4594-9B1C-4AD1C0E424F9}"/>
    <cellStyle name="Normal 15 9" xfId="1550" xr:uid="{6C7D4670-1241-4213-8511-3026105B5A4B}"/>
    <cellStyle name="Normal 16" xfId="5" xr:uid="{19A9F2A3-38C6-4FA8-A8A2-F01BC7028629}"/>
    <cellStyle name="Normal 16 10" xfId="1552" xr:uid="{C2BCEC28-7AB0-4675-B0DB-C0632C11F773}"/>
    <cellStyle name="Normal 16 11" xfId="1553" xr:uid="{62D1ECE6-F60C-4D6C-B1C7-FD5642A9290C}"/>
    <cellStyle name="Normal 16 12" xfId="1554" xr:uid="{20DB1E04-2850-4647-B420-F38AB3D9D6F0}"/>
    <cellStyle name="Normal 16 13" xfId="1555" xr:uid="{288C540C-4702-4CA9-8107-31821BCD769F}"/>
    <cellStyle name="Normal 16 14" xfId="1556" xr:uid="{F8B5FB7C-F8F0-45AE-BD44-3287B2743FA1}"/>
    <cellStyle name="Normal 16 15" xfId="1557" xr:uid="{8694BA4D-D263-4050-9976-2E1550EBE8A1}"/>
    <cellStyle name="Normal 16 16" xfId="1558" xr:uid="{FEA2805C-ED76-4A25-936D-8751B9E10C27}"/>
    <cellStyle name="Normal 16 17" xfId="1559" xr:uid="{0758421A-A915-4A09-806A-1E387E085A7B}"/>
    <cellStyle name="Normal 16 18" xfId="1560" xr:uid="{EA76AEFA-53F3-4166-AB91-5E55F3021BBC}"/>
    <cellStyle name="Normal 16 19" xfId="1561" xr:uid="{7DA2F979-7C1E-4261-99D0-DD05F5D0F8EC}"/>
    <cellStyle name="Normal 16 2" xfId="1562" xr:uid="{52E50F07-D35B-4022-BBEA-6C3E9F78614E}"/>
    <cellStyle name="Normal 16 2 2" xfId="42930" xr:uid="{D3AC993C-6079-48D7-A59E-79E2B869AC33}"/>
    <cellStyle name="Normal 16 20" xfId="1563" xr:uid="{A56F1895-662D-45F7-A555-333ED0F231F4}"/>
    <cellStyle name="Normal 16 21" xfId="1564" xr:uid="{176C46FC-B578-4489-B13C-9ED67BA09D8C}"/>
    <cellStyle name="Normal 16 22" xfId="1565" xr:uid="{2036519B-8D1D-4E1E-8A9A-F7D3958124C4}"/>
    <cellStyle name="Normal 16 23" xfId="1566" xr:uid="{01B1B614-C6D7-4F34-BFC7-036FD9C9E357}"/>
    <cellStyle name="Normal 16 24" xfId="1567" xr:uid="{01DEF9C6-62A8-4648-8CB2-0D47554A069A}"/>
    <cellStyle name="Normal 16 25" xfId="1568" xr:uid="{E51A3261-304B-472D-A846-967CAFC123E4}"/>
    <cellStyle name="Normal 16 26" xfId="1569" xr:uid="{0A8F8408-540A-403F-BE06-DC32E9A28313}"/>
    <cellStyle name="Normal 16 27" xfId="1570" xr:uid="{0692DB1E-9EC7-4A14-9D6F-73682EE7CEC2}"/>
    <cellStyle name="Normal 16 28" xfId="1571" xr:uid="{4FA18639-F652-4BC6-BDF0-9F2980D9AEB9}"/>
    <cellStyle name="Normal 16 29" xfId="1572" xr:uid="{C43BB586-BCC2-4FBA-96C5-1AEFB6577AA0}"/>
    <cellStyle name="Normal 16 3" xfId="1573" xr:uid="{EEB6D290-1201-4BE4-BED9-7C4E6A899FD6}"/>
    <cellStyle name="Normal 16 30" xfId="31617" xr:uid="{ADA1EE62-99D1-4A16-B0F7-3BB473503256}"/>
    <cellStyle name="Normal 16 31" xfId="41278" xr:uid="{7B22570E-B440-45C4-A5B7-1BC6BFA278BC}"/>
    <cellStyle name="Normal 16 32" xfId="1551" xr:uid="{AA771CBA-4082-47A1-90FF-1BFE5448534F}"/>
    <cellStyle name="Normal 16 4" xfId="1574" xr:uid="{8EBDB286-C4E8-4DE6-A2DF-D07B8094F2FB}"/>
    <cellStyle name="Normal 16 5" xfId="1575" xr:uid="{C5491DD8-76A9-423C-A39F-C30DF1BC92FE}"/>
    <cellStyle name="Normal 16 5 2" xfId="46190" xr:uid="{EEC4A41F-1D38-48E0-8C3A-655316F3F2AD}"/>
    <cellStyle name="Normal 16 6" xfId="1576" xr:uid="{99970D00-56E5-4615-9311-DD9146EB2AA5}"/>
    <cellStyle name="Normal 16 7" xfId="1577" xr:uid="{25F159B4-8DCA-44E9-AA3C-7A7D5846A2D7}"/>
    <cellStyle name="Normal 16 8" xfId="1578" xr:uid="{F35786F3-0661-4EF1-B395-124CC0EEE210}"/>
    <cellStyle name="Normal 16 9" xfId="1579" xr:uid="{ECEEEC92-19EC-415A-B4DB-85DAE9800975}"/>
    <cellStyle name="Normal 17" xfId="7" xr:uid="{9366ECE5-B40B-4ACB-BFBF-D3345D9D0018}"/>
    <cellStyle name="Normal 17 10" xfId="1581" xr:uid="{F5B77E7C-529F-46CA-94DC-E6257580AD30}"/>
    <cellStyle name="Normal 17 11" xfId="1582" xr:uid="{93D55989-E40A-49A1-811B-F83374BEBE43}"/>
    <cellStyle name="Normal 17 12" xfId="1583" xr:uid="{5BAB327A-1529-4C0D-B20B-7F61A148A4AD}"/>
    <cellStyle name="Normal 17 13" xfId="1584" xr:uid="{95053645-C0C7-4D21-86A1-83847C85CDD6}"/>
    <cellStyle name="Normal 17 14" xfId="1585" xr:uid="{380E5AD9-009C-48B8-A69A-D6384C7BC74F}"/>
    <cellStyle name="Normal 17 15" xfId="1586" xr:uid="{BA3347D6-4A60-41E7-A7B2-0B007594636D}"/>
    <cellStyle name="Normal 17 16" xfId="1587" xr:uid="{ADFB26F1-D6F9-48EE-B75E-646364EF456E}"/>
    <cellStyle name="Normal 17 17" xfId="1588" xr:uid="{293E9458-68FD-4218-B0B4-391A89D6EA63}"/>
    <cellStyle name="Normal 17 18" xfId="1589" xr:uid="{9DA8E941-1402-4F8A-B32C-7C4ECE910119}"/>
    <cellStyle name="Normal 17 19" xfId="1590" xr:uid="{6F6684FC-B8F3-4B64-9EBC-9269917B9F6B}"/>
    <cellStyle name="Normal 17 2" xfId="1591" xr:uid="{E2986925-32CC-408D-806E-D7482B02DDE6}"/>
    <cellStyle name="Normal 17 2 2" xfId="41749" xr:uid="{6ACE8B76-8AFA-44C4-858D-58A484036A5E}"/>
    <cellStyle name="Normal 17 20" xfId="1592" xr:uid="{EF149F70-062F-4864-AF1F-04CB80DCBD2C}"/>
    <cellStyle name="Normal 17 21" xfId="1593" xr:uid="{2297C584-4C02-4142-955C-E60BAFE36351}"/>
    <cellStyle name="Normal 17 22" xfId="1594" xr:uid="{D8D7CCD2-D30B-47F6-85C7-A90DF00AF54D}"/>
    <cellStyle name="Normal 17 23" xfId="1595" xr:uid="{11AE99AB-AB36-4C19-A1D0-CAC50AC61BC6}"/>
    <cellStyle name="Normal 17 24" xfId="1596" xr:uid="{FEE6D7D9-4A37-4CB2-AD95-9110A90FDCAE}"/>
    <cellStyle name="Normal 17 25" xfId="1597" xr:uid="{194843A5-06EF-4550-BF6A-FEC7521B2B46}"/>
    <cellStyle name="Normal 17 26" xfId="1598" xr:uid="{E07138D2-FA14-4D85-94D4-EE67B107B9E9}"/>
    <cellStyle name="Normal 17 27" xfId="1599" xr:uid="{7092A189-04D7-431D-80E4-3F231F2821F9}"/>
    <cellStyle name="Normal 17 28" xfId="1600" xr:uid="{D00A8F71-F420-4C7D-A6CE-542FABE1A3F4}"/>
    <cellStyle name="Normal 17 29" xfId="1601" xr:uid="{9F29534C-497D-40FC-A28A-5BAA2AD69C62}"/>
    <cellStyle name="Normal 17 3" xfId="1602" xr:uid="{A6DD994D-33A4-4840-88C0-7A714BB9137D}"/>
    <cellStyle name="Normal 17 30" xfId="31618" xr:uid="{77960F62-14A1-4115-992D-88FD770EB3B2}"/>
    <cellStyle name="Normal 17 31" xfId="41287" xr:uid="{CCBA60A5-AF63-42F7-B139-CD87B6C40DA0}"/>
    <cellStyle name="Normal 17 32" xfId="1580" xr:uid="{E399911D-A6A5-47F3-AB56-FD33A0E34B22}"/>
    <cellStyle name="Normal 17 4" xfId="1603" xr:uid="{DEC4B89A-3FB8-4487-A9B7-55FF3869BA83}"/>
    <cellStyle name="Normal 17 5" xfId="1604" xr:uid="{1C0A803F-25B9-47AF-96BE-D871AC7BBB2D}"/>
    <cellStyle name="Normal 17 5 2" xfId="46193" xr:uid="{A370D9BA-4E8A-41DA-A875-55AE875FF7AD}"/>
    <cellStyle name="Normal 17 6" xfId="1605" xr:uid="{7DAFA364-247D-41A7-8F3A-F98FC9BA5C8E}"/>
    <cellStyle name="Normal 17 7" xfId="1606" xr:uid="{5D4A0B13-BC51-4C63-AF5A-E26B4301A445}"/>
    <cellStyle name="Normal 17 8" xfId="1607" xr:uid="{BF01BD74-3228-4D14-9E0D-3A699D1F0B67}"/>
    <cellStyle name="Normal 17 9" xfId="1608" xr:uid="{3ECC728D-92A7-4B42-8A7D-8F6382AEA4A7}"/>
    <cellStyle name="Normal 18" xfId="8" xr:uid="{746CB95C-D6BA-43EB-BAB3-3AF755FF5354}"/>
    <cellStyle name="Normal 18 10" xfId="1610" xr:uid="{ACCCAD45-E719-4E68-8A9B-D489A7496777}"/>
    <cellStyle name="Normal 18 11" xfId="1611" xr:uid="{D07711F7-5962-40B6-931B-7A897CEB3EC6}"/>
    <cellStyle name="Normal 18 12" xfId="1612" xr:uid="{27C9A5EF-6189-4F54-9973-C5BB184E5C8E}"/>
    <cellStyle name="Normal 18 13" xfId="1613" xr:uid="{EB4F7A95-A714-4354-8906-E4997C45040F}"/>
    <cellStyle name="Normal 18 14" xfId="1614" xr:uid="{35C1406F-86EB-4317-B489-36455DC5C8FA}"/>
    <cellStyle name="Normal 18 15" xfId="1615" xr:uid="{0A6C5D76-8C8E-42C8-951C-010571D67CE9}"/>
    <cellStyle name="Normal 18 16" xfId="1616" xr:uid="{B53791C5-82D2-4C54-A882-7CDF43632054}"/>
    <cellStyle name="Normal 18 17" xfId="1617" xr:uid="{DF95F97E-F7DD-47B9-957F-9AD3BAAF397B}"/>
    <cellStyle name="Normal 18 18" xfId="1618" xr:uid="{5833CF65-CA7F-4F77-81C2-932C4DA59BB3}"/>
    <cellStyle name="Normal 18 19" xfId="1619" xr:uid="{BC612959-DD2E-4AB1-91B5-1F6AADE69B42}"/>
    <cellStyle name="Normal 18 2" xfId="1620" xr:uid="{67E3C1AA-0517-4AFC-ACDC-697D9BFF1E25}"/>
    <cellStyle name="Normal 18 2 2" xfId="31621" xr:uid="{F0743259-8DDE-4FE0-B248-D9C13C765CF6}"/>
    <cellStyle name="Normal 18 2 3" xfId="31620" xr:uid="{E7F92041-688E-4A71-89A8-C59F4A35C090}"/>
    <cellStyle name="Normal 18 20" xfId="1621" xr:uid="{149FC525-ECEA-4E31-976C-3D447B14D527}"/>
    <cellStyle name="Normal 18 21" xfId="1622" xr:uid="{9AA037CD-17D8-40D1-B2F4-1B3217DEA05D}"/>
    <cellStyle name="Normal 18 22" xfId="1623" xr:uid="{39961A9C-A364-4C23-B0E9-CD50A8477E0A}"/>
    <cellStyle name="Normal 18 23" xfId="1624" xr:uid="{C7EAC273-DEB7-4C5D-A33C-D7F8BD45AD2E}"/>
    <cellStyle name="Normal 18 24" xfId="1625" xr:uid="{1775D141-FAA3-49E0-A881-75719BC9F98F}"/>
    <cellStyle name="Normal 18 25" xfId="1626" xr:uid="{B6540551-C34B-4582-BC5B-547437A3F3A9}"/>
    <cellStyle name="Normal 18 26" xfId="1627" xr:uid="{28D0EE32-BA6D-4A30-A362-D24E63E53B56}"/>
    <cellStyle name="Normal 18 27" xfId="1628" xr:uid="{843EF2C9-B5F4-4DAF-B650-1B277E3E1E3C}"/>
    <cellStyle name="Normal 18 28" xfId="1629" xr:uid="{B536E56A-EDBB-416C-97D6-DE5A7935B6E3}"/>
    <cellStyle name="Normal 18 29" xfId="1630" xr:uid="{FD9A9ACF-3A7D-4E06-8DEF-2A4435EB8F6A}"/>
    <cellStyle name="Normal 18 3" xfId="1631" xr:uid="{76315CED-2DDE-46FC-BE01-95D31E73A4C0}"/>
    <cellStyle name="Normal 18 3 2" xfId="31623" xr:uid="{E8FE5AB0-2346-4CDD-AC26-6842482C5D1C}"/>
    <cellStyle name="Normal 18 3 3" xfId="31622" xr:uid="{8711B16F-6FDC-433B-9DDC-3C6363700E49}"/>
    <cellStyle name="Normal 18 30" xfId="31619" xr:uid="{F030643D-A727-4CD9-9A3F-8F008A0CEF37}"/>
    <cellStyle name="Normal 18 31" xfId="1609" xr:uid="{91D0E916-20E3-4DB9-A70F-CC14DB609629}"/>
    <cellStyle name="Normal 18 4" xfId="1632" xr:uid="{2C9B6F6E-2E7A-4DFE-B164-3FB0ADAB6E5A}"/>
    <cellStyle name="Normal 18 4 2" xfId="31625" xr:uid="{7D5607F3-1CF5-4175-9EE9-326A9A5C2887}"/>
    <cellStyle name="Normal 18 4 3" xfId="31624" xr:uid="{56CE2C83-7066-4995-B07F-7237566276CF}"/>
    <cellStyle name="Normal 18 5" xfId="1633" xr:uid="{84E05944-D754-4A1D-A1FA-09878A6317BD}"/>
    <cellStyle name="Normal 18 5 2" xfId="31627" xr:uid="{AB0CB2F1-DE7B-4DDF-B95C-35E7FB030D98}"/>
    <cellStyle name="Normal 18 5 3" xfId="31626" xr:uid="{42CA673D-D070-4F6C-BBEC-D2F73A4DD878}"/>
    <cellStyle name="Normal 18 6" xfId="1634" xr:uid="{20262924-9C38-4B91-BA05-95A67FB8D7B9}"/>
    <cellStyle name="Normal 18 6 2" xfId="31629" xr:uid="{5B67A088-D66C-4E77-A9AB-107D12666CC9}"/>
    <cellStyle name="Normal 18 6 3" xfId="31628" xr:uid="{DD558CCC-C5DC-4EA2-9989-0DC225035E33}"/>
    <cellStyle name="Normal 18 7" xfId="1635" xr:uid="{85215FD5-4B7F-421C-8EAF-0EB27B4B270B}"/>
    <cellStyle name="Normal 18 7 2" xfId="31630" xr:uid="{C8E9B37C-57D1-4D8E-93AE-28A891021E2A}"/>
    <cellStyle name="Normal 18 8" xfId="1636" xr:uid="{F1E40E8A-8868-4551-9F45-8BFC1C8E8B68}"/>
    <cellStyle name="Normal 18 9" xfId="1637" xr:uid="{74F9BC10-2518-4359-9465-2E1A88ABB323}"/>
    <cellStyle name="Normal 186" xfId="43464" xr:uid="{7A47C239-1330-4DAC-AF2A-2C4584D0AE3D}"/>
    <cellStyle name="Normal 19" xfId="10" xr:uid="{31D78540-A9FD-46F7-9C2B-7ACEC562A0F4}"/>
    <cellStyle name="Normal 19 10" xfId="1639" xr:uid="{43F12C19-D9D5-41B4-82A0-36F56023A664}"/>
    <cellStyle name="Normal 19 11" xfId="1640" xr:uid="{A3E97488-83FE-459F-BF70-3434FAC66FE6}"/>
    <cellStyle name="Normal 19 12" xfId="1641" xr:uid="{458D8726-772A-4E98-89C7-33A758B36AEB}"/>
    <cellStyle name="Normal 19 13" xfId="1642" xr:uid="{360DB12F-4209-4036-A141-EAFB11E5B97C}"/>
    <cellStyle name="Normal 19 14" xfId="1643" xr:uid="{D05A12B2-8DD3-4131-AC34-4D030422B3C5}"/>
    <cellStyle name="Normal 19 15" xfId="1644" xr:uid="{DDDDCD0A-798E-43D7-A25E-2CB9BDAC56CC}"/>
    <cellStyle name="Normal 19 16" xfId="1645" xr:uid="{E2120F8D-35D4-4AFD-9EDD-2A414E427AFA}"/>
    <cellStyle name="Normal 19 17" xfId="1646" xr:uid="{7EC97832-74D3-4B06-944C-C4D6917078BA}"/>
    <cellStyle name="Normal 19 18" xfId="1647" xr:uid="{39B41152-064E-4042-BD34-211F7C7A357F}"/>
    <cellStyle name="Normal 19 19" xfId="1648" xr:uid="{BE5F119F-5FE2-4906-BA15-E8AFB48435DA}"/>
    <cellStyle name="Normal 19 2" xfId="1649" xr:uid="{39A97DC0-84BC-4EC4-8DEE-D4EA212B2A9F}"/>
    <cellStyle name="Normal 19 2 2" xfId="31633" xr:uid="{C568A781-A662-4852-BC5B-0C4CF0B80D1F}"/>
    <cellStyle name="Normal 19 2 3" xfId="31632" xr:uid="{2C2E6BF0-A1E1-4D27-A53C-660E9D80075A}"/>
    <cellStyle name="Normal 19 20" xfId="1650" xr:uid="{ED5BFE68-5F80-421F-A235-9540824DC098}"/>
    <cellStyle name="Normal 19 21" xfId="1651" xr:uid="{67864873-0E3E-4CB9-8DA0-5A4984CA19D4}"/>
    <cellStyle name="Normal 19 22" xfId="1652" xr:uid="{E786B2A9-762E-4BD8-B383-98CAB02891BB}"/>
    <cellStyle name="Normal 19 23" xfId="1653" xr:uid="{84F1AD73-9664-44FF-844E-4D833B6665F3}"/>
    <cellStyle name="Normal 19 24" xfId="1654" xr:uid="{46A507E9-26A0-4B50-8D47-372A5595AF07}"/>
    <cellStyle name="Normal 19 25" xfId="1655" xr:uid="{84B8B317-1F2F-45A1-8D70-5FD1C89F023F}"/>
    <cellStyle name="Normal 19 26" xfId="1656" xr:uid="{05EF6C12-CFA3-4AC2-9B1A-85CA9F00758E}"/>
    <cellStyle name="Normal 19 27" xfId="1657" xr:uid="{DC48E2D3-D85E-4DF3-AD40-4A9CAEFDE73E}"/>
    <cellStyle name="Normal 19 28" xfId="1658" xr:uid="{913ABBB3-5A70-4422-8953-93202B866796}"/>
    <cellStyle name="Normal 19 29" xfId="1659" xr:uid="{6863D522-09C7-4491-9F0C-C02ED9275084}"/>
    <cellStyle name="Normal 19 3" xfId="1660" xr:uid="{FA65F9DA-951E-4AC0-9B76-3FDED5732413}"/>
    <cellStyle name="Normal 19 3 2" xfId="31635" xr:uid="{D3ACEE66-A3F2-429A-AF2A-3708971512DE}"/>
    <cellStyle name="Normal 19 3 3" xfId="31634" xr:uid="{40C66BDF-E3E6-46AF-A092-0601EEE0BD60}"/>
    <cellStyle name="Normal 19 30" xfId="31631" xr:uid="{A76F7CF7-EF39-4266-8D31-7CD4D4BE4CD4}"/>
    <cellStyle name="Normal 19 31" xfId="1638" xr:uid="{623FC8B4-612D-45AE-BE6F-D3CED55D0BA1}"/>
    <cellStyle name="Normal 19 4" xfId="1661" xr:uid="{86BF48CF-C678-4C05-B9CC-A52915580A37}"/>
    <cellStyle name="Normal 19 4 2" xfId="31637" xr:uid="{AB08946B-3D03-42AB-978E-022FC9180973}"/>
    <cellStyle name="Normal 19 4 3" xfId="31636" xr:uid="{B8E66E5B-EA38-4DE8-B864-FA8C4A2F6686}"/>
    <cellStyle name="Normal 19 5" xfId="1662" xr:uid="{EE9EDB60-45E4-4934-B10C-5C442FB7597A}"/>
    <cellStyle name="Normal 19 5 2" xfId="31639" xr:uid="{EC18C7AA-3C83-4387-8E45-7A101E679AF8}"/>
    <cellStyle name="Normal 19 5 3" xfId="31638" xr:uid="{3D02FFD6-C9C8-457A-B22E-B96BC7FF725F}"/>
    <cellStyle name="Normal 19 6" xfId="1663" xr:uid="{31B3FADA-5104-440B-A6BE-A0A3FAA9879E}"/>
    <cellStyle name="Normal 19 6 2" xfId="31641" xr:uid="{A38022E7-C051-4271-B0D5-444FEBDFE001}"/>
    <cellStyle name="Normal 19 6 3" xfId="31640" xr:uid="{D1F8544C-2EA9-495B-9512-E7C423BE4009}"/>
    <cellStyle name="Normal 19 7" xfId="1664" xr:uid="{3B68124E-7B8E-4090-AF30-C3E6EB5E63B1}"/>
    <cellStyle name="Normal 19 7 2" xfId="31642" xr:uid="{6B42B6AB-1638-4F01-A47D-EB2EA887A6FC}"/>
    <cellStyle name="Normal 19 8" xfId="1665" xr:uid="{5BA170CF-747A-4C8D-8CD6-2E1B5C93ACD6}"/>
    <cellStyle name="Normal 19 9" xfId="1666" xr:uid="{8416C545-398F-4764-8E52-400E5DF3F3AD}"/>
    <cellStyle name="Normal 194" xfId="41141" xr:uid="{5CA42F73-F18E-43F4-853A-B5BFB7494333}"/>
    <cellStyle name="Normal 2" xfId="6" xr:uid="{AEDD4932-551C-48A2-8DAF-A84E0989B3E6}"/>
    <cellStyle name="Normal 2 10" xfId="1667" xr:uid="{72C88A88-F140-4CC5-8C12-DBDF41B96B75}"/>
    <cellStyle name="Normal 2 10 10" xfId="1668" xr:uid="{C0C89BE9-DB8F-4D03-A837-39A273B9BBDB}"/>
    <cellStyle name="Normal 2 10 11" xfId="41750" xr:uid="{3DBAF7C0-B09D-4513-B6D0-15D368A8046F}"/>
    <cellStyle name="Normal 2 10 2" xfId="1669" xr:uid="{C0D41723-6206-453F-9BEA-1FEBB7579334}"/>
    <cellStyle name="Normal 2 10 3" xfId="1670" xr:uid="{910AA397-3519-44AA-BCD9-A5396E740DAB}"/>
    <cellStyle name="Normal 2 10 4" xfId="1671" xr:uid="{86A02056-D470-49C2-8300-D09F25F5B436}"/>
    <cellStyle name="Normal 2 10 5" xfId="1672" xr:uid="{36930841-F299-4822-877F-B19D4B33C5D8}"/>
    <cellStyle name="Normal 2 10 6" xfId="1673" xr:uid="{CE6EA2AA-B9F0-40B6-ABA8-8C0C16330D8D}"/>
    <cellStyle name="Normal 2 10 7" xfId="1674" xr:uid="{85FE82FB-CA3F-4204-99EF-2386BB282F52}"/>
    <cellStyle name="Normal 2 10 8" xfId="1675" xr:uid="{5C39643E-9201-4368-A079-3361FAF8A238}"/>
    <cellStyle name="Normal 2 10 9" xfId="1676" xr:uid="{658629CA-EAD7-4572-A3F3-9001251081B0}"/>
    <cellStyle name="Normal 2 11" xfId="1677" xr:uid="{F873CDA0-F70C-46EA-AD91-337E76A64CCD}"/>
    <cellStyle name="Normal 2 11 10" xfId="1678" xr:uid="{3ADF91C1-259F-4950-AF9F-E037197367D7}"/>
    <cellStyle name="Normal 2 11 11" xfId="41751" xr:uid="{CBDB8C27-099B-47CF-88C1-5F3219BB4E60}"/>
    <cellStyle name="Normal 2 11 2" xfId="1679" xr:uid="{86D41EF4-4AB5-4468-AA5B-46D6293EAC36}"/>
    <cellStyle name="Normal 2 11 3" xfId="1680" xr:uid="{4EF473B2-97B4-42B0-B36F-1089B7EB5A4E}"/>
    <cellStyle name="Normal 2 11 4" xfId="1681" xr:uid="{A50619AD-12C8-407E-A834-37C9AA63BCAA}"/>
    <cellStyle name="Normal 2 11 5" xfId="1682" xr:uid="{3A279CAC-3045-497C-8620-5206200777FD}"/>
    <cellStyle name="Normal 2 11 6" xfId="1683" xr:uid="{388CCF22-B962-450E-BAD7-A45F15BAED94}"/>
    <cellStyle name="Normal 2 11 7" xfId="1684" xr:uid="{6FFAB4B2-7B20-4A02-B600-62DFC6B2B44F}"/>
    <cellStyle name="Normal 2 11 8" xfId="1685" xr:uid="{2254383C-3391-4FD6-B135-B8710AA7241E}"/>
    <cellStyle name="Normal 2 11 9" xfId="1686" xr:uid="{27810DBA-549A-438E-81A1-5D68BFC3D228}"/>
    <cellStyle name="Normal 2 12" xfId="1687" xr:uid="{2FA5F54C-E0DE-4269-9416-E6AEC3BEFD38}"/>
    <cellStyle name="Normal 2 12 10" xfId="1688" xr:uid="{01C5B154-BF27-4891-A579-00EE054FF0A7}"/>
    <cellStyle name="Normal 2 12 11" xfId="41752" xr:uid="{309A866A-01FE-4748-9D7F-11A52C9C5638}"/>
    <cellStyle name="Normal 2 12 2" xfId="1689" xr:uid="{485EACE3-C8C4-431D-B0FC-B4E460D60361}"/>
    <cellStyle name="Normal 2 12 3" xfId="1690" xr:uid="{1FA4DB81-2D58-433B-AACD-E0825913BE3D}"/>
    <cellStyle name="Normal 2 12 4" xfId="1691" xr:uid="{E7EE3355-260C-46D7-81BE-13A60D1AF9F0}"/>
    <cellStyle name="Normal 2 12 5" xfId="1692" xr:uid="{BB2F3DA1-C07D-4CD1-AF1D-EE4CF475C37E}"/>
    <cellStyle name="Normal 2 12 6" xfId="1693" xr:uid="{2237AC84-EECC-49A8-B80C-A72586EBCAF9}"/>
    <cellStyle name="Normal 2 12 7" xfId="1694" xr:uid="{E769B24B-1F79-4235-A09B-50185922D767}"/>
    <cellStyle name="Normal 2 12 8" xfId="1695" xr:uid="{7278646A-6DE6-4F1F-8C2E-B68AAE9001A2}"/>
    <cellStyle name="Normal 2 12 9" xfId="1696" xr:uid="{7CA2A58E-C84F-4EF6-9870-FD5951D91339}"/>
    <cellStyle name="Normal 2 13" xfId="1697" xr:uid="{B00C52A1-3971-4E2B-8004-C90679320FE6}"/>
    <cellStyle name="Normal 2 13 10" xfId="1698" xr:uid="{A120302A-2F8F-4E00-A844-22A04BC1BA36}"/>
    <cellStyle name="Normal 2 13 11" xfId="41753" xr:uid="{B17FF47A-43E2-4504-A016-9FB80BC2FD9F}"/>
    <cellStyle name="Normal 2 13 2" xfId="1699" xr:uid="{106088BE-57D5-416E-8941-2524D1B5E8E9}"/>
    <cellStyle name="Normal 2 13 3" xfId="1700" xr:uid="{6EA5F13F-4E93-49BC-A210-196DD3C0F6E4}"/>
    <cellStyle name="Normal 2 13 4" xfId="1701" xr:uid="{C97784E9-C089-4C37-8A26-002FCBCC0D21}"/>
    <cellStyle name="Normal 2 13 5" xfId="1702" xr:uid="{BD12D814-EED7-4E29-8233-7345BD498CCA}"/>
    <cellStyle name="Normal 2 13 6" xfId="1703" xr:uid="{422674E7-7368-4572-ACA2-0300D0700786}"/>
    <cellStyle name="Normal 2 13 7" xfId="1704" xr:uid="{CCC78328-5571-4741-9311-268392045ACD}"/>
    <cellStyle name="Normal 2 13 8" xfId="1705" xr:uid="{C26C95CA-9166-4B04-8565-2E6345145357}"/>
    <cellStyle name="Normal 2 13 9" xfId="1706" xr:uid="{73038236-B6C8-4762-BE5B-ED9D27B73198}"/>
    <cellStyle name="Normal 2 14" xfId="1707" xr:uid="{6BAC854B-5C69-419E-8B71-5736D8E20546}"/>
    <cellStyle name="Normal 2 14 10" xfId="1708" xr:uid="{EA751B8A-49EC-4812-84EC-E289E196904F}"/>
    <cellStyle name="Normal 2 14 11" xfId="41754" xr:uid="{2B0D1B0B-F02C-41D9-83E2-17C99636AA88}"/>
    <cellStyle name="Normal 2 14 2" xfId="1709" xr:uid="{1B10E94F-3B86-4EBE-AF34-540381F34D34}"/>
    <cellStyle name="Normal 2 14 3" xfId="1710" xr:uid="{90DC1507-E383-4968-87F9-6112D4C47CED}"/>
    <cellStyle name="Normal 2 14 4" xfId="1711" xr:uid="{753F7B00-FDD4-4747-8459-B2D11E8ED9C3}"/>
    <cellStyle name="Normal 2 14 5" xfId="1712" xr:uid="{AFE81754-C70D-4210-8DA4-1D981E0ED0A3}"/>
    <cellStyle name="Normal 2 14 6" xfId="1713" xr:uid="{EC35F6C5-0937-43E6-B0C8-06C4B28CB4D8}"/>
    <cellStyle name="Normal 2 14 7" xfId="1714" xr:uid="{506890E2-E121-406F-A30B-0F5577265687}"/>
    <cellStyle name="Normal 2 14 8" xfId="1715" xr:uid="{6A9DF1CB-58FA-49E1-A23C-098628E5E088}"/>
    <cellStyle name="Normal 2 14 9" xfId="1716" xr:uid="{0C856D41-73A2-403C-8FF4-7E30FF096DE0}"/>
    <cellStyle name="Normal 2 15" xfId="1717" xr:uid="{72BF7346-57BC-45EC-889F-C6EBD27C2500}"/>
    <cellStyle name="Normal 2 15 10" xfId="1718" xr:uid="{CD2BDE86-B9B3-45CF-8D3D-6C0CBE6451FD}"/>
    <cellStyle name="Normal 2 15 11" xfId="41755" xr:uid="{B15059CB-AAEE-497D-8413-70630D88EE90}"/>
    <cellStyle name="Normal 2 15 2" xfId="1719" xr:uid="{9F11070A-6FF7-4ADA-BCD5-161517FEF998}"/>
    <cellStyle name="Normal 2 15 3" xfId="1720" xr:uid="{33899C2B-1297-4E32-AB02-1D4D277C1177}"/>
    <cellStyle name="Normal 2 15 4" xfId="1721" xr:uid="{B86ADC3B-3131-4B8C-9C36-2F632BE3F6EE}"/>
    <cellStyle name="Normal 2 15 5" xfId="1722" xr:uid="{79CB71E3-9A01-417A-8096-D88E3E2CCB58}"/>
    <cellStyle name="Normal 2 15 6" xfId="1723" xr:uid="{9CC41F15-8F02-452C-A505-6D825327A7AB}"/>
    <cellStyle name="Normal 2 15 7" xfId="1724" xr:uid="{64C17BE0-401C-49B5-A974-27E822139EAA}"/>
    <cellStyle name="Normal 2 15 8" xfId="1725" xr:uid="{65CD6396-A2F0-4F8A-84A2-D2CF80899A37}"/>
    <cellStyle name="Normal 2 15 9" xfId="1726" xr:uid="{A9A342AC-2FB1-4568-8249-92A87D90DC93}"/>
    <cellStyle name="Normal 2 16" xfId="1727" xr:uid="{B1585759-4F81-4FC0-BF40-42265E22334A}"/>
    <cellStyle name="Normal 2 16 10" xfId="1728" xr:uid="{3F9E8664-0A19-45CF-8CBC-9F44C978271A}"/>
    <cellStyle name="Normal 2 16 2" xfId="1729" xr:uid="{A38A5602-B4A9-42FB-A9E7-0B633D5D3180}"/>
    <cellStyle name="Normal 2 16 3" xfId="1730" xr:uid="{1C10748C-0BA5-4074-9BDD-C0BF49D6D8D3}"/>
    <cellStyle name="Normal 2 16 4" xfId="1731" xr:uid="{27D17DE5-8059-420C-9432-C9DE97577C50}"/>
    <cellStyle name="Normal 2 16 5" xfId="1732" xr:uid="{FE3AFB8D-0786-4B28-BC1E-F75CE153F85E}"/>
    <cellStyle name="Normal 2 16 6" xfId="1733" xr:uid="{97BB049A-9E95-41FE-89A6-88D2DF6A6B62}"/>
    <cellStyle name="Normal 2 16 7" xfId="1734" xr:uid="{7915AD4D-3AE4-4D7F-82D4-DAD719410AC9}"/>
    <cellStyle name="Normal 2 16 8" xfId="1735" xr:uid="{136D0DD0-C764-412F-8C8F-050E71E379AF}"/>
    <cellStyle name="Normal 2 16 9" xfId="1736" xr:uid="{7357422D-1AEC-4D00-A103-C6B22927B5A4}"/>
    <cellStyle name="Normal 2 17" xfId="1737" xr:uid="{E49BFBB6-80BD-4869-85D3-9DC1B8B3A9D2}"/>
    <cellStyle name="Normal 2 17 10" xfId="1738" xr:uid="{CE1ECC36-0F24-4BAE-BBA2-A9340EA7B3F1}"/>
    <cellStyle name="Normal 2 17 2" xfId="1739" xr:uid="{D376EB0B-BB37-4AF7-8287-6E9FB0BE51EC}"/>
    <cellStyle name="Normal 2 17 3" xfId="1740" xr:uid="{E03FBAFE-749D-40B7-8141-9299AC71CE7E}"/>
    <cellStyle name="Normal 2 17 4" xfId="1741" xr:uid="{2BDBCCEB-98DA-4844-B26A-4AEFC7E61682}"/>
    <cellStyle name="Normal 2 17 5" xfId="1742" xr:uid="{D949C156-DF82-480C-9254-BB9C7B261459}"/>
    <cellStyle name="Normal 2 17 6" xfId="1743" xr:uid="{D8A37BFE-EEA9-4B44-9A71-E0C88287DAEB}"/>
    <cellStyle name="Normal 2 17 7" xfId="1744" xr:uid="{0A2685C8-B127-493F-9227-5F905728CF9A}"/>
    <cellStyle name="Normal 2 17 8" xfId="1745" xr:uid="{9E184F5F-91F5-4257-83E7-674D3E64C98F}"/>
    <cellStyle name="Normal 2 17 9" xfId="1746" xr:uid="{2D834722-D5D5-435A-9AF1-1EF017F11407}"/>
    <cellStyle name="Normal 2 18" xfId="1747" xr:uid="{75724391-FF52-43E7-ADDA-EB3935C9C09B}"/>
    <cellStyle name="Normal 2 18 10" xfId="1748" xr:uid="{F5DE08C2-BC5D-49E9-9842-EF57C053F805}"/>
    <cellStyle name="Normal 2 18 2" xfId="1749" xr:uid="{DB4A3144-9679-447A-9EC9-FAFB7B1CB391}"/>
    <cellStyle name="Normal 2 18 3" xfId="1750" xr:uid="{918843EC-2CB3-4A0B-BDDA-5B4EF6B8F6E4}"/>
    <cellStyle name="Normal 2 18 4" xfId="1751" xr:uid="{2C4E6D8B-C6B4-4700-AD89-3F62DC069CE7}"/>
    <cellStyle name="Normal 2 18 5" xfId="1752" xr:uid="{A5AB51B5-E04E-4B98-B896-92DBA45EE324}"/>
    <cellStyle name="Normal 2 18 6" xfId="1753" xr:uid="{FFEBAFFF-123E-4EB1-91FE-7FD52F418B3B}"/>
    <cellStyle name="Normal 2 18 7" xfId="1754" xr:uid="{A0373477-5C82-43FC-B724-C65F8F53343B}"/>
    <cellStyle name="Normal 2 18 8" xfId="1755" xr:uid="{88E87EDF-57DD-4AE3-BE42-C72A6BFB04CA}"/>
    <cellStyle name="Normal 2 18 9" xfId="1756" xr:uid="{7DE2CE88-633F-4A0E-BF96-6DA74C80D655}"/>
    <cellStyle name="Normal 2 19" xfId="19" xr:uid="{9FC0FE26-6C15-4C4B-B7E2-B18896766A32}"/>
    <cellStyle name="Normal 2 19 10" xfId="1758" xr:uid="{446169AE-DE8D-4553-A128-430FAC77C071}"/>
    <cellStyle name="Normal 2 19 11" xfId="1757" xr:uid="{D25F477F-DDC2-4716-B3F6-A33A03582F3B}"/>
    <cellStyle name="Normal 2 19 12" xfId="41756" xr:uid="{A3BAF2EA-053E-4A32-8D22-98520BD8C00A}"/>
    <cellStyle name="Normal 2 19 13" xfId="47017" xr:uid="{C6656EC8-1E60-4E7C-A335-79ED303BD523}"/>
    <cellStyle name="Normal 2 19 14" xfId="109" xr:uid="{01B68CD5-3E8E-4A97-A522-03C3C7439B2D}"/>
    <cellStyle name="Normal 2 19 2" xfId="1759" xr:uid="{7BE903B6-CE82-47D7-A1DF-31E5B50887C9}"/>
    <cellStyle name="Normal 2 19 2 2" xfId="42931" xr:uid="{C1A3546D-EB2D-44A5-A0A2-3BC4A40F2345}"/>
    <cellStyle name="Normal 2 19 3" xfId="1760" xr:uid="{2F921796-4872-42D1-B52D-D1E96ADF5757}"/>
    <cellStyle name="Normal 2 19 4" xfId="1761" xr:uid="{62FD42E7-50A8-4193-B84F-139F05700F5E}"/>
    <cellStyle name="Normal 2 19 5" xfId="1762" xr:uid="{D1CA3928-2B91-4C3A-8E87-7F76D0124189}"/>
    <cellStyle name="Normal 2 19 6" xfId="1763" xr:uid="{1B582165-C0FE-41BC-B304-280A5620C6C9}"/>
    <cellStyle name="Normal 2 19 7" xfId="1764" xr:uid="{888D49A5-8651-4FA8-9C29-07BD413317FB}"/>
    <cellStyle name="Normal 2 19 8" xfId="1765" xr:uid="{F565F910-C703-455B-A83A-0A4CB6AD7FEC}"/>
    <cellStyle name="Normal 2 19 9" xfId="1766" xr:uid="{9E9174BF-DFD3-40FC-906E-2AEBECE05576}"/>
    <cellStyle name="Normal 2 2" xfId="69" xr:uid="{951AA01D-0995-465B-9503-0A7BAA54E990}"/>
    <cellStyle name="Normal 2 2 10" xfId="1767" xr:uid="{2C60AA63-4796-4F33-87ED-A1031FD36A91}"/>
    <cellStyle name="Normal 2 2 11" xfId="1768" xr:uid="{05461249-AE5D-4113-B653-93A9B41BA0CD}"/>
    <cellStyle name="Normal 2 2 12" xfId="1769" xr:uid="{6F50E157-8DC6-45C8-920F-72F1D99D569A}"/>
    <cellStyle name="Normal 2 2 13" xfId="1770" xr:uid="{0BF3A833-39DA-4B2D-B190-97F3EC66EBA8}"/>
    <cellStyle name="Normal 2 2 14" xfId="1771" xr:uid="{5D9052EE-2309-48F4-9490-412777735732}"/>
    <cellStyle name="Normal 2 2 15" xfId="1772" xr:uid="{9988D5E6-F5E3-4047-9A50-7DB72F36C19D}"/>
    <cellStyle name="Normal 2 2 16" xfId="1773" xr:uid="{FA11D5D6-D541-4FD4-859F-F1C74DFADC02}"/>
    <cellStyle name="Normal 2 2 17" xfId="1774" xr:uid="{F16487F3-B357-4F09-96D8-47D4C391610E}"/>
    <cellStyle name="Normal 2 2 18" xfId="1775" xr:uid="{0DC64AA6-03CC-411A-B371-DF727477E768}"/>
    <cellStyle name="Normal 2 2 19" xfId="1776" xr:uid="{0F4A4459-E497-48C1-BD0A-4D9FFFA8ECE0}"/>
    <cellStyle name="Normal 2 2 2" xfId="1777" xr:uid="{2EBF6DD8-4CB9-4756-893A-1C0B8F364337}"/>
    <cellStyle name="Normal 2 2 2 2" xfId="1778" xr:uid="{48EA7B83-879D-4270-923E-913D56BD9900}"/>
    <cellStyle name="Normal 2 2 2 2 2" xfId="45106" xr:uid="{9EF64B20-D62D-4ADE-944F-1A216FC87368}"/>
    <cellStyle name="Normal 2 2 2 2 2 2" xfId="45314" xr:uid="{22F3B06D-11C0-4D9A-9EFE-4CB7AE87D8A6}"/>
    <cellStyle name="Normal 2 2 2 2 3" xfId="45147" xr:uid="{AB9C6BE3-8EFA-4873-AE0E-5B2B1FD0F6DB}"/>
    <cellStyle name="Normal 2 2 2 2 3 2" xfId="45356" xr:uid="{F5443C9C-BA46-44B4-94EF-603F96B47B6D}"/>
    <cellStyle name="Normal 2 2 2 2 4" xfId="45237" xr:uid="{AEC6A957-878D-4B09-979B-A3CA2AF1DD75}"/>
    <cellStyle name="Normal 2 2 2 2 4 2" xfId="45404" xr:uid="{1D6D391C-640F-456E-8FA6-2155C4E01B77}"/>
    <cellStyle name="Normal 2 2 2 2 5" xfId="45262" xr:uid="{D808D838-88EE-4869-8A76-CD7E9842A134}"/>
    <cellStyle name="Normal 2 2 2 2 6" xfId="45021" xr:uid="{F0B2A0BB-BCA0-479A-B7C5-5A8AD63B2732}"/>
    <cellStyle name="Normal 2 2 2 2 7" xfId="41758" xr:uid="{F0016D43-2EB6-41CD-8C3A-7F1EAD2333DA}"/>
    <cellStyle name="Normal 2 2 2 2 8" xfId="41282" xr:uid="{935BB51C-0226-40A0-86E4-E5EE96AC1F7E}"/>
    <cellStyle name="Normal 2 2 2 3" xfId="1779" xr:uid="{C0CCFA62-08E8-4C7A-AD9B-43362D18C75F}"/>
    <cellStyle name="Normal 2 2 2 3 2" xfId="45103" xr:uid="{22F264D9-98E1-4A14-914E-1C9F9C933ACB}"/>
    <cellStyle name="Normal 2 2 2 4" xfId="1780" xr:uid="{5C62994F-CA74-4ACD-9A46-AA5D0D93E1B8}"/>
    <cellStyle name="Normal 2 2 2 5" xfId="1781" xr:uid="{F4615332-1146-4AF8-8818-F3152610270C}"/>
    <cellStyle name="Normal 2 2 2 5 2" xfId="41190" xr:uid="{4499EC2A-E8B8-4072-BE4F-E543AD622246}"/>
    <cellStyle name="Normal 2 2 2 6" xfId="31643" xr:uid="{4DECF8A4-0696-4E95-8E41-0F504DEB0FDC}"/>
    <cellStyle name="Normal 2 2 2 7" xfId="41187" xr:uid="{DC8CBDC3-6F96-4320-B1B7-81EE0EEBFAF7}"/>
    <cellStyle name="Normal 2 2 20" xfId="1782" xr:uid="{872109DB-1601-4983-9CC7-00D9EBE6E941}"/>
    <cellStyle name="Normal 2 2 21" xfId="1783" xr:uid="{8680A0A1-D016-48A4-923B-30C3A80EFFCC}"/>
    <cellStyle name="Normal 2 2 22" xfId="1784" xr:uid="{D65BF052-C154-4E59-8A25-CD2D0AB1DB2B}"/>
    <cellStyle name="Normal 2 2 23" xfId="1785" xr:uid="{96D9E578-E018-44D5-BEF0-5813179EA2B1}"/>
    <cellStyle name="Normal 2 2 24" xfId="1786" xr:uid="{BE7565DD-3A5E-4630-B297-8ED413B5CD09}"/>
    <cellStyle name="Normal 2 2 25" xfId="1787" xr:uid="{C4212D6C-6DC5-4867-96F8-C016B8F5D230}"/>
    <cellStyle name="Normal 2 2 26" xfId="1788" xr:uid="{326A1BD4-57A7-45DD-86D2-D11C6064F9DD}"/>
    <cellStyle name="Normal 2 2 27" xfId="1789" xr:uid="{4FB67D61-0371-435C-8167-02612F953E0C}"/>
    <cellStyle name="Normal 2 2 28" xfId="1790" xr:uid="{9C0AF047-CB2D-4CA2-8EC7-334FCF193019}"/>
    <cellStyle name="Normal 2 2 29" xfId="1791" xr:uid="{8B157CF2-1580-499D-8948-FA2438A0DC1E}"/>
    <cellStyle name="Normal 2 2 3" xfId="1792" xr:uid="{3B324981-1442-4644-B444-AF6474870907}"/>
    <cellStyle name="Normal 2 2 3 2" xfId="41760" xr:uid="{F4013DA7-0BCF-4042-9957-949A3E766973}"/>
    <cellStyle name="Normal 2 2 3 2 2" xfId="45362" xr:uid="{4F8DD089-8A53-4E80-B7B9-2C6A306DF32D}"/>
    <cellStyle name="Normal 2 2 3 3" xfId="41759" xr:uid="{A80AD4E3-B9D5-47EE-B7E1-06CEE4703D63}"/>
    <cellStyle name="Normal 2 2 3 4" xfId="42517" xr:uid="{A371C54C-C45D-47B6-AA0C-28F054448E0F}"/>
    <cellStyle name="Normal 2 2 3 5" xfId="45194" xr:uid="{D7E6E34D-C956-4033-B5CB-2D13F64B4F27}"/>
    <cellStyle name="Normal 2 2 3 6" xfId="41299" xr:uid="{2FE44FBF-7137-49B9-BF04-E58583F35C9E}"/>
    <cellStyle name="Normal 2 2 30" xfId="1793" xr:uid="{F825B071-0851-44BB-9D9D-5C58BD59BD16}"/>
    <cellStyle name="Normal 2 2 31" xfId="1794" xr:uid="{0F63D440-5EE4-4661-B1C3-CBF83081FE33}"/>
    <cellStyle name="Normal 2 2 31 2" xfId="41761" xr:uid="{041DBDA9-DB48-41A0-9421-F233AB875FDC}"/>
    <cellStyle name="Normal 2 2 32" xfId="1795" xr:uid="{C7BA92AF-9DDE-4326-85B6-684B362CBFBD}"/>
    <cellStyle name="Normal 2 2 32 2" xfId="1796" xr:uid="{8A606C27-07B6-4054-AAF0-FB40BC4F24B1}"/>
    <cellStyle name="Normal 2 2 32 2 2" xfId="4934" xr:uid="{85D96C2C-6F2D-41BD-8EE7-B05015BAD03D}"/>
    <cellStyle name="Normal 2 2 32 3" xfId="4933" xr:uid="{F68ED3DA-2A59-4414-BA85-EDD69F10432E}"/>
    <cellStyle name="Normal 2 2 32 4" xfId="41762" xr:uid="{D9BCFDDD-D715-49EF-A238-F048AF79FE63}"/>
    <cellStyle name="Normal 2 2 33" xfId="41053" xr:uid="{EC39C82E-3784-4752-92F6-0F12BAB7D632}"/>
    <cellStyle name="Normal 2 2 33 2" xfId="41763" xr:uid="{56AA645A-D03B-417E-B827-D0BC1486C683}"/>
    <cellStyle name="Normal 2 2 34" xfId="41764" xr:uid="{56765730-ED75-4D91-A230-C368308EC0D8}"/>
    <cellStyle name="Normal 2 2 35" xfId="41765" xr:uid="{E4E203F0-0386-4D83-9594-FE5F9CD4028B}"/>
    <cellStyle name="Normal 2 2 36" xfId="41766" xr:uid="{F34A69FD-E191-493B-B124-FFF2F3820FB3}"/>
    <cellStyle name="Normal 2 2 37" xfId="41767" xr:uid="{B7A83E7A-44DB-439C-82EA-30748A5C3D12}"/>
    <cellStyle name="Normal 2 2 38" xfId="41768" xr:uid="{643CDB68-CDE7-4084-A75F-E17D40333850}"/>
    <cellStyle name="Normal 2 2 39" xfId="41769" xr:uid="{8882A44D-83E1-4F34-B226-FF6A533B5FB3}"/>
    <cellStyle name="Normal 2 2 4" xfId="1797" xr:uid="{22D7EB21-E298-400F-8361-EBF808122703}"/>
    <cellStyle name="Normal 2 2 4 2" xfId="41770" xr:uid="{3CB965F6-3E5B-4E37-9BEF-C063376CDD0C}"/>
    <cellStyle name="Normal 2 2 4 3" xfId="45411" xr:uid="{D1CEB826-2DF8-4951-AF0C-9A0FAAC91E98}"/>
    <cellStyle name="Normal 2 2 4 3 2" xfId="47047" xr:uid="{8E468C28-42E4-4187-8974-417C88571F0B}"/>
    <cellStyle name="Normal 2 2 4 4" xfId="47045" xr:uid="{03A71E06-9964-4CA5-BCCC-1FCB481410B3}"/>
    <cellStyle name="Normal 2 2 4 5" xfId="47048" xr:uid="{DBF64E0D-A22B-4716-8F3A-364113691F11}"/>
    <cellStyle name="Normal 2 2 40" xfId="41771" xr:uid="{FBE8FF1D-41BA-4EFA-B97E-F9CB00BA218C}"/>
    <cellStyle name="Normal 2 2 41" xfId="41772" xr:uid="{4F63A7BF-CE7E-491C-8486-49BE0F9CC5F5}"/>
    <cellStyle name="Normal 2 2 42" xfId="41773" xr:uid="{4C39935F-BE23-4C52-81DC-1B37FB20E818}"/>
    <cellStyle name="Normal 2 2 43" xfId="41774" xr:uid="{62F31376-CD40-43FA-8D82-55BF87B76373}"/>
    <cellStyle name="Normal 2 2 44" xfId="41775" xr:uid="{CE5E89F3-C98F-4F5E-9B82-B1CE2C4CB7AB}"/>
    <cellStyle name="Normal 2 2 45" xfId="41776" xr:uid="{17C31B9A-62A8-45F3-A6D8-C9DF92BD6537}"/>
    <cellStyle name="Normal 2 2 46" xfId="41777" xr:uid="{F0AE74DB-632A-4F44-A189-1E9EE70F9C12}"/>
    <cellStyle name="Normal 2 2 47" xfId="41778" xr:uid="{9583F58D-0BC8-4B62-BCFE-9378DDB9F114}"/>
    <cellStyle name="Normal 2 2 48" xfId="41779" xr:uid="{AB94CCBE-0670-4997-B423-E6AA9FAD4275}"/>
    <cellStyle name="Normal 2 2 49" xfId="41780" xr:uid="{7E281904-1BE6-4421-9033-F7990886BF4C}"/>
    <cellStyle name="Normal 2 2 5" xfId="1798" xr:uid="{A606974F-5879-409E-846B-8CE08676DEB4}"/>
    <cellStyle name="Normal 2 2 5 2" xfId="1799" xr:uid="{FA5AD12E-A00E-4D8D-92E2-BBBA76C67B3E}"/>
    <cellStyle name="Normal 2 2 5 2 2" xfId="1800" xr:uid="{BB7C1998-10BA-4E3C-B2C9-7A337045112E}"/>
    <cellStyle name="Normal 2 2 5 2 2 2" xfId="4936" xr:uid="{BB1EECB8-13AD-44BC-8B83-59CFA5DA3147}"/>
    <cellStyle name="Normal 2 2 5 2 3" xfId="4935" xr:uid="{38E3B31A-2C8D-4090-8680-A7FEB8A81B4F}"/>
    <cellStyle name="Normal 2 2 50" xfId="41781" xr:uid="{7D5B3D3C-10E5-4B9C-BFD7-0977BB9C7548}"/>
    <cellStyle name="Normal 2 2 51" xfId="41782" xr:uid="{54D20B11-6142-4106-85D7-21CA795E2360}"/>
    <cellStyle name="Normal 2 2 52" xfId="41783" xr:uid="{91B10EFB-9737-4026-B8BA-7DFCB6E39DC6}"/>
    <cellStyle name="Normal 2 2 53" xfId="41784" xr:uid="{37E576A1-E8B1-4F7D-ADA9-F86E12FBB3FE}"/>
    <cellStyle name="Normal 2 2 54" xfId="41785" xr:uid="{16DCFCEF-F42A-42F6-917E-31D7B9FA7348}"/>
    <cellStyle name="Normal 2 2 55" xfId="41786" xr:uid="{ACFDE1DB-1A80-4977-BD3A-5617EC13C04B}"/>
    <cellStyle name="Normal 2 2 56" xfId="41787" xr:uid="{E7AE10F8-6372-4A64-9AFB-F09C419D502C}"/>
    <cellStyle name="Normal 2 2 57" xfId="41788" xr:uid="{C30A098E-B9F4-4DEF-B14D-C687A62E367F}"/>
    <cellStyle name="Normal 2 2 58" xfId="41789" xr:uid="{70A8020F-0451-4230-B1E8-FA90480AEAB4}"/>
    <cellStyle name="Normal 2 2 58 2" xfId="42932" xr:uid="{D2388942-A999-4530-9EC5-D6EB209874B6}"/>
    <cellStyle name="Normal 2 2 59" xfId="41757" xr:uid="{02691268-0D9E-4978-9D28-6DF9D07F349A}"/>
    <cellStyle name="Normal 2 2 6" xfId="1801" xr:uid="{00F5C72C-8BB7-44DA-AD9D-30B38D3D39EC}"/>
    <cellStyle name="Normal 2 2 60" xfId="42505" xr:uid="{7DA1C61C-AADF-45E2-BD24-44447B47F83F}"/>
    <cellStyle name="Normal 2 2 61" xfId="41180" xr:uid="{2E26B022-A257-4AB6-BFC2-ADA9A314E1A3}"/>
    <cellStyle name="Normal 2 2 7" xfId="1802" xr:uid="{FC03CD44-15AF-4EB9-AAEF-7126EEDF3462}"/>
    <cellStyle name="Normal 2 2 8" xfId="1803" xr:uid="{291B7A1D-189D-41AF-B269-BE8386E98DC1}"/>
    <cellStyle name="Normal 2 2 9" xfId="1804" xr:uid="{03765558-A177-4D20-B9DC-F2678FE00055}"/>
    <cellStyle name="Normal 2 2_CPI_Y'52_TOP_GG 1" xfId="41791" xr:uid="{E28CD30C-83A1-4317-B2E2-4B73C76C138D}"/>
    <cellStyle name="Normal 2 20" xfId="1805" xr:uid="{B049D3FB-93CA-4AD1-A446-7908C516F024}"/>
    <cellStyle name="Normal 2 20 10" xfId="1806" xr:uid="{D0AEAC3F-54AF-4D98-A19B-0AB6F4D7EFC0}"/>
    <cellStyle name="Normal 2 20 11" xfId="41792" xr:uid="{0C237C2C-19BA-4133-8760-87F0E70CCCB9}"/>
    <cellStyle name="Normal 2 20 2" xfId="1807" xr:uid="{72DEC07D-5AF2-4CDA-BA72-F494E16590EB}"/>
    <cellStyle name="Normal 2 20 2 2" xfId="42933" xr:uid="{DA71E7CB-B9A9-4137-8198-D7E174B9D0B0}"/>
    <cellStyle name="Normal 2 20 3" xfId="1808" xr:uid="{F76DD2E4-4675-4FED-9B00-AFA9E9BAD398}"/>
    <cellStyle name="Normal 2 20 4" xfId="1809" xr:uid="{B2D705C3-9719-454E-880E-07F9CFA2ED8C}"/>
    <cellStyle name="Normal 2 20 5" xfId="1810" xr:uid="{C8B530D3-6C30-49AD-93EE-58C4BEE58A1A}"/>
    <cellStyle name="Normal 2 20 6" xfId="1811" xr:uid="{78399F44-59C5-43AB-AC11-1CC9563256C5}"/>
    <cellStyle name="Normal 2 20 7" xfId="1812" xr:uid="{F437BAA9-328C-424E-A7BB-671CD4717F59}"/>
    <cellStyle name="Normal 2 20 8" xfId="1813" xr:uid="{86F57A51-E17E-4C83-A345-13AAE358C032}"/>
    <cellStyle name="Normal 2 20 9" xfId="1814" xr:uid="{110BA2F2-091A-4F84-9564-449E78C219D9}"/>
    <cellStyle name="Normal 2 21" xfId="86" xr:uid="{969E4980-A623-450F-8702-8BCB088FE13D}"/>
    <cellStyle name="Normal 2 21 2" xfId="41131" xr:uid="{16B8EEE1-62DC-4529-AE34-2F4A0BAA2367}"/>
    <cellStyle name="Normal 2 21 2 2" xfId="42934" xr:uid="{84725DCA-628D-4D5A-AA9A-55643E02795A}"/>
    <cellStyle name="Normal 2 21 3" xfId="1815" xr:uid="{C38389CD-631E-4BB4-8FF6-9E7732CF110E}"/>
    <cellStyle name="Normal 2 21 4" xfId="41793" xr:uid="{A988DCD9-B287-424F-B046-71C62396C806}"/>
    <cellStyle name="Normal 2 22" xfId="1816" xr:uid="{F3F86012-B87F-4127-84C6-36742BEE22BA}"/>
    <cellStyle name="Normal 2 22 2" xfId="42935" xr:uid="{70A99E61-6A16-41A1-AB97-A8FAB389FDC4}"/>
    <cellStyle name="Normal 2 22 3" xfId="41794" xr:uid="{CB4780A1-61F0-41E0-BC43-015071576876}"/>
    <cellStyle name="Normal 2 23" xfId="1817" xr:uid="{B15C55EA-6D41-4AAF-AE0F-41EAD4BB95E0}"/>
    <cellStyle name="Normal 2 23 2" xfId="42936" xr:uid="{BBA1B9D1-44CC-42A2-8A75-50CDDAD6DDD5}"/>
    <cellStyle name="Normal 2 23 3" xfId="41795" xr:uid="{EF3CF62F-2906-4608-84A4-A2B970D3A004}"/>
    <cellStyle name="Normal 2 24" xfId="1818" xr:uid="{7CF9FB1E-0E8C-4DEC-B736-120089A74442}"/>
    <cellStyle name="Normal 2 24 2" xfId="42937" xr:uid="{5410D735-01F0-4A71-8773-C9391046C70F}"/>
    <cellStyle name="Normal 2 24 3" xfId="41796" xr:uid="{31ED2E04-C701-431D-96DD-1EEFA6474EB8}"/>
    <cellStyle name="Normal 2 25" xfId="1819" xr:uid="{8D43C6EA-AFD2-4012-A988-1976F37993E2}"/>
    <cellStyle name="Normal 2 25 2" xfId="42938" xr:uid="{E37934AE-C92B-422D-8588-3FA3183041A7}"/>
    <cellStyle name="Normal 2 25 3" xfId="41797" xr:uid="{DB82C9D3-985A-4268-B6C4-1117F8D9FB1F}"/>
    <cellStyle name="Normal 2 26" xfId="1820" xr:uid="{86CD1C67-A5B4-415A-9B2B-B0582018263A}"/>
    <cellStyle name="Normal 2 26 2" xfId="42939" xr:uid="{C60319F6-4439-4DBF-B416-6291CF89002C}"/>
    <cellStyle name="Normal 2 26 3" xfId="41798" xr:uid="{7D0D90D1-31D3-4B75-890B-7AE8ACA3979F}"/>
    <cellStyle name="Normal 2 27" xfId="1821" xr:uid="{60F4BD97-DF9C-4C50-8D77-49D0AC815CCC}"/>
    <cellStyle name="Normal 2 27 2" xfId="42940" xr:uid="{6C56FC22-3950-4A12-A07D-ACDA274CF716}"/>
    <cellStyle name="Normal 2 27 3" xfId="41799" xr:uid="{3A579067-59C2-4C1D-9695-F090B84CE7C4}"/>
    <cellStyle name="Normal 2 28" xfId="1822" xr:uid="{F3EB8425-45FA-420B-9577-7B4D2E90E022}"/>
    <cellStyle name="Normal 2 28 2" xfId="42941" xr:uid="{505C444F-FE97-41B2-9FD4-D9C10A04F251}"/>
    <cellStyle name="Normal 2 29" xfId="1823" xr:uid="{1F139BE9-AA0B-4A06-96E1-E7459EF21E5E}"/>
    <cellStyle name="Normal 2 29 2" xfId="42942" xr:uid="{E0B2996D-58B0-46AA-9FDE-FB634057F5F9}"/>
    <cellStyle name="Normal 2 3" xfId="126" xr:uid="{245756F5-5795-435C-B161-84DB10C082AF}"/>
    <cellStyle name="Normal 2 3 10" xfId="1825" xr:uid="{05F47C70-0A57-4A0B-B240-6998EBF9261C}"/>
    <cellStyle name="Normal 2 3 11" xfId="1824" xr:uid="{2DA48507-F6D5-49ED-95E6-47ED6E0634A9}"/>
    <cellStyle name="Normal 2 3 12" xfId="31644" xr:uid="{830FFFAA-42E4-448D-90E8-F6DFE2CDE0BD}"/>
    <cellStyle name="Normal 2 3 14" xfId="5252" xr:uid="{373DF179-DAFF-4952-A8BD-5CF0B823DE97}"/>
    <cellStyle name="Normal 2 3 14 2" xfId="5246" xr:uid="{9DEDA192-4270-49CF-B679-C909C724076C}"/>
    <cellStyle name="Normal 2 3 2" xfId="139" xr:uid="{80826DCA-303E-4418-B19B-DD21F91ABC52}"/>
    <cellStyle name="Normal 2 3 2 10" xfId="41801" xr:uid="{55D80149-FA22-497F-8B42-9D757AB791B8}"/>
    <cellStyle name="Normal 2 3 2 2" xfId="1827" xr:uid="{4F6FA89A-9383-40A7-BEBD-92A6094AEA3C}"/>
    <cellStyle name="Normal 2 3 2 2 2" xfId="31647" xr:uid="{B4B78DFD-AC44-4E34-BE4B-866005324202}"/>
    <cellStyle name="Normal 2 3 2 2 2 2" xfId="31648" xr:uid="{FC9B4CDE-DC84-4600-AD3A-10BE8F5D3614}"/>
    <cellStyle name="Normal 2 3 2 2 3" xfId="31649" xr:uid="{ED864F03-6462-4620-BBF0-A32C8C146FCF}"/>
    <cellStyle name="Normal 2 3 2 2 3 2" xfId="31650" xr:uid="{82FFC974-49E0-4F51-81DF-C3B5D699516A}"/>
    <cellStyle name="Normal 2 3 2 2 4" xfId="31651" xr:uid="{5DE48BE4-0498-454C-89F2-575192020500}"/>
    <cellStyle name="Normal 2 3 2 2 4 2" xfId="31652" xr:uid="{C926E631-9682-4D7B-AF39-4D553D04A583}"/>
    <cellStyle name="Normal 2 3 2 2 5" xfId="31653" xr:uid="{8B8BC04E-7F91-401C-856B-2C82E99A1824}"/>
    <cellStyle name="Normal 2 3 2 2 5 2" xfId="31654" xr:uid="{60BD5C9E-37CF-4944-873D-5680B71436E7}"/>
    <cellStyle name="Normal 2 3 2 2 6" xfId="31655" xr:uid="{5A2E5437-84A8-4A0E-8CFE-F2C343285778}"/>
    <cellStyle name="Normal 2 3 2 2 6 2" xfId="31656" xr:uid="{133BBC1E-9B11-4912-BD35-A03BF11EF99D}"/>
    <cellStyle name="Normal 2 3 2 2 7" xfId="31657" xr:uid="{E0802877-7D69-4D26-BABF-61AD67324D97}"/>
    <cellStyle name="Normal 2 3 2 2 8" xfId="31646" xr:uid="{F46093B2-CB26-4A61-B930-0B22B82717BF}"/>
    <cellStyle name="Normal 2 3 2 2 9" xfId="42943" xr:uid="{509AC1C9-F985-4460-9854-70F92C15AB78}"/>
    <cellStyle name="Normal 2 3 2 3" xfId="1826" xr:uid="{6EC688F1-247C-40DE-B356-8815869B642B}"/>
    <cellStyle name="Normal 2 3 2 3 2" xfId="31659" xr:uid="{E1BC1372-959C-4B97-83D2-0C57766EA01F}"/>
    <cellStyle name="Normal 2 3 2 3 3" xfId="31658" xr:uid="{C8E22BB0-E15C-45B6-96F8-2A7639F145E7}"/>
    <cellStyle name="Normal 2 3 2 3 4" xfId="45097" xr:uid="{AA91A9F1-77F1-439B-984F-AE8A07706C8F}"/>
    <cellStyle name="Normal 2 3 2 4" xfId="31660" xr:uid="{D355F2F2-5F59-4400-B1DD-50D7FC9592BA}"/>
    <cellStyle name="Normal 2 3 2 4 2" xfId="31661" xr:uid="{0E50A842-EE47-4D7B-97AB-E7F0FEAAED5B}"/>
    <cellStyle name="Normal 2 3 2 5" xfId="31662" xr:uid="{AC98821B-C691-4C69-9CA1-1C149B228F12}"/>
    <cellStyle name="Normal 2 3 2 5 2" xfId="31663" xr:uid="{FABB4FDA-8953-4C39-8061-65A5B73A9E82}"/>
    <cellStyle name="Normal 2 3 2 6" xfId="31664" xr:uid="{3D23562C-9C05-4E7C-8001-553257AA0736}"/>
    <cellStyle name="Normal 2 3 2 6 2" xfId="31665" xr:uid="{2C9C3F4D-FC06-4644-BB45-F61787533697}"/>
    <cellStyle name="Normal 2 3 2 7" xfId="31666" xr:uid="{9DD92864-B8C7-4461-AF3B-7D5ABC4A031A}"/>
    <cellStyle name="Normal 2 3 2 7 2" xfId="31667" xr:uid="{62DBA458-858D-4ED2-9401-88088391104A}"/>
    <cellStyle name="Normal 2 3 2 8" xfId="31668" xr:uid="{CBEED410-31F0-4FD0-84CE-C5F1F64BE6E2}"/>
    <cellStyle name="Normal 2 3 2 9" xfId="31645" xr:uid="{9914C53A-50D1-4787-9550-A54FADA33118}"/>
    <cellStyle name="Normal 2 3 3" xfId="1828" xr:uid="{A48B1784-D9BA-44DF-BC83-6D3353922868}"/>
    <cellStyle name="Normal 2 3 3 2" xfId="31670" xr:uid="{922F3704-BB09-4EA0-AC21-33619FEEFC68}"/>
    <cellStyle name="Normal 2 3 3 2 2" xfId="31671" xr:uid="{60248A4A-FC51-4B7C-BA20-88C7FAE254FC}"/>
    <cellStyle name="Normal 2 3 3 2 3" xfId="42944" xr:uid="{A8FEEE68-B99B-4530-9D7E-6136D81C0FB7}"/>
    <cellStyle name="Normal 2 3 3 3" xfId="31672" xr:uid="{4D6310CC-71B3-44C0-82B6-7D2D360E2830}"/>
    <cellStyle name="Normal 2 3 3 3 2" xfId="31673" xr:uid="{90C38895-25A4-4A6C-A796-E918A3509188}"/>
    <cellStyle name="Normal 2 3 3 3 3" xfId="45089" xr:uid="{95BED009-1971-4CB7-8AEB-F6F277F9A5A8}"/>
    <cellStyle name="Normal 2 3 3 4" xfId="31674" xr:uid="{A39FF053-62AA-43E3-A083-9D4B2622F943}"/>
    <cellStyle name="Normal 2 3 3 4 2" xfId="31675" xr:uid="{D4D496CB-D18C-4A72-B792-0BD73418C54A}"/>
    <cellStyle name="Normal 2 3 3 5" xfId="31676" xr:uid="{14E3393E-BAC6-4526-9343-C0E51117974A}"/>
    <cellStyle name="Normal 2 3 3 5 2" xfId="31677" xr:uid="{2F083F0F-A462-4668-AD86-DDBB55615B1A}"/>
    <cellStyle name="Normal 2 3 3 6" xfId="31678" xr:uid="{2304F96F-A5D8-42B7-973C-3D39222E4DE5}"/>
    <cellStyle name="Normal 2 3 3 6 2" xfId="31679" xr:uid="{EEB5013E-F819-4372-BE76-67AB26F69B13}"/>
    <cellStyle name="Normal 2 3 3 7" xfId="31680" xr:uid="{BF8F11B4-CDC9-43C8-9A62-BDA1E2789088}"/>
    <cellStyle name="Normal 2 3 3 8" xfId="31669" xr:uid="{E86C36EA-C9A0-4C8A-BAF4-01F63FE14D1A}"/>
    <cellStyle name="Normal 2 3 3 9" xfId="41802" xr:uid="{BFD99C8A-95C8-47D7-9FF1-60DAF8BC1301}"/>
    <cellStyle name="Normal 2 3 4" xfId="1829" xr:uid="{EB488DE7-A3C0-4B34-A8DF-5BE83798B156}"/>
    <cellStyle name="Normal 2 3 4 2" xfId="45026" xr:uid="{3421ABD3-6A1C-45DE-A053-D4FFA83EDB82}"/>
    <cellStyle name="Normal 2 3 4 3" xfId="41800" xr:uid="{AE8060EA-34FF-4170-846C-D8D237224A15}"/>
    <cellStyle name="Normal 2 3 5" xfId="1830" xr:uid="{6B94BB2A-B85E-4BFE-9B46-8074688C4A79}"/>
    <cellStyle name="Normal 2 3 5 2" xfId="45020" xr:uid="{C22F8A63-6D37-4985-A7F8-C582443C02FD}"/>
    <cellStyle name="Normal 2 3 5 3" xfId="42516" xr:uid="{DCC414E7-0565-46A0-B346-1D828253BB34}"/>
    <cellStyle name="Normal 2 3 6" xfId="1831" xr:uid="{30DC5BF1-07BC-4E9D-A42A-6DE048686D30}"/>
    <cellStyle name="Normal 2 3 6 2" xfId="45028" xr:uid="{0C319FCB-5417-4E0B-8C63-8AA8B84B9A98}"/>
    <cellStyle name="Normal 2 3 7" xfId="1832" xr:uid="{73D47310-041C-47C8-B826-DDDD0E8ECEBB}"/>
    <cellStyle name="Normal 2 3 7 2" xfId="44987" xr:uid="{7AA27489-DCDA-4588-BD95-EB53CF408299}"/>
    <cellStyle name="Normal 2 3 8" xfId="1833" xr:uid="{18AAF18C-6D3A-4240-B6E6-2B2F91DE718B}"/>
    <cellStyle name="Normal 2 3 8 2" xfId="41298" xr:uid="{4622CF0F-8F70-4DF5-9B02-5FDB56BCBA63}"/>
    <cellStyle name="Normal 2 3 9" xfId="1834" xr:uid="{1DF626A7-4C8A-4BEA-B164-DDA2D57687F2}"/>
    <cellStyle name="Normal 2 3 9 2" xfId="46167" xr:uid="{9847C684-4CDE-4EF5-A973-1AA0F20E5D65}"/>
    <cellStyle name="Normal 2 30" xfId="152" xr:uid="{795259FC-C741-46D3-B303-6504CEEA7517}"/>
    <cellStyle name="Normal 2 30 2" xfId="42945" xr:uid="{905C9D33-813B-48B9-81B4-BB67A300F969}"/>
    <cellStyle name="Normal 2 30 3" xfId="41803" xr:uid="{6857B804-1261-4FC7-8958-39A82C52F3B3}"/>
    <cellStyle name="Normal 2 31" xfId="146" xr:uid="{07F4B3C8-575E-4807-8C7B-B7EB229DE244}"/>
    <cellStyle name="Normal 2 31 2" xfId="4012" xr:uid="{D9D85194-D120-4BD8-BDE7-1C98257C0AEF}"/>
    <cellStyle name="Normal 2 31 2 2" xfId="42946" xr:uid="{A6026AAB-CEB0-4661-9DF4-5FBE40B39FD2}"/>
    <cellStyle name="Normal 2 31 3" xfId="41804" xr:uid="{CB234F52-46A1-4107-817E-E517740669C0}"/>
    <cellStyle name="Normal 2 32" xfId="115" xr:uid="{19703B0B-6E89-4686-89BB-6DC3731C23A0}"/>
    <cellStyle name="Normal 2 32 2" xfId="42947" xr:uid="{1BA4DFF0-DE3C-4DF3-B363-6A3225DB36CF}"/>
    <cellStyle name="Normal 2 32 3" xfId="41805" xr:uid="{DA77D74E-5CB4-47D5-848C-A9B2C6177462}"/>
    <cellStyle name="Normal 2 33" xfId="41806" xr:uid="{5FB33455-B624-42F7-9DD7-0B4ADE5E9E58}"/>
    <cellStyle name="Normal 2 33 2" xfId="42948" xr:uid="{47033352-1B92-4B83-98EC-6A59BCABB97F}"/>
    <cellStyle name="Normal 2 34" xfId="41807" xr:uid="{2E89F0C0-4B01-4CBC-8225-98B419451EED}"/>
    <cellStyle name="Normal 2 34 2" xfId="42949" xr:uid="{EE249B9D-0B9A-4C1E-B1E6-966B8FD981F3}"/>
    <cellStyle name="Normal 2 35" xfId="41808" xr:uid="{82BD9FCC-41FF-433C-8434-5AF33A99E29B}"/>
    <cellStyle name="Normal 2 35 2" xfId="42950" xr:uid="{D9802137-653B-465F-9F5D-973236CE9EA3}"/>
    <cellStyle name="Normal 2 36" xfId="41809" xr:uid="{D8FB1344-B628-43C1-8AFE-ED4B05B7BA0D}"/>
    <cellStyle name="Normal 2 36 2" xfId="42951" xr:uid="{E543176A-DA6F-4487-B9F9-02FDC6F53629}"/>
    <cellStyle name="Normal 2 37" xfId="41810" xr:uid="{9627D04C-D4A0-4A3C-BD16-340AA1B2739C}"/>
    <cellStyle name="Normal 2 37 2" xfId="42952" xr:uid="{B965872B-BFCD-45ED-9760-6B47996D33BA}"/>
    <cellStyle name="Normal 2 38" xfId="41811" xr:uid="{50EB916E-B309-49D1-A566-FBE5E637DA9A}"/>
    <cellStyle name="Normal 2 38 2" xfId="42953" xr:uid="{D85B3F11-3615-4707-AC6E-A439A416262B}"/>
    <cellStyle name="Normal 2 39" xfId="41812" xr:uid="{87D2B070-7C97-4A37-92A0-659C84B19103}"/>
    <cellStyle name="Normal 2 39 2" xfId="42954" xr:uid="{EE7EB64D-68F6-4CBB-A9C8-7DFDE6038D34}"/>
    <cellStyle name="Normal 2 4" xfId="138" xr:uid="{721F3DB5-52BE-4FAD-8B09-D9449C37BAFA}"/>
    <cellStyle name="Normal 2 4 10" xfId="1836" xr:uid="{58A5D818-B6E2-4002-80C9-D6967801724D}"/>
    <cellStyle name="Normal 2 4 11" xfId="1835" xr:uid="{C995CD01-DC39-4F3D-8C42-52CD359D192B}"/>
    <cellStyle name="Normal 2 4 12" xfId="5249" xr:uid="{E1C03E42-F3E2-4C61-AFF8-843B87BB0C3B}"/>
    <cellStyle name="Normal 2 4 13" xfId="31681" xr:uid="{A6AEC55E-3986-4213-8D05-7612E05EEAEE}"/>
    <cellStyle name="Normal 2 4 2" xfId="1837" xr:uid="{17A4EA72-72AF-4282-B6A0-B988E6BBB40C}"/>
    <cellStyle name="Normal 2 4 2 2" xfId="45144" xr:uid="{69DEB257-C20B-4C36-8E07-08472B759F03}"/>
    <cellStyle name="Normal 2 4 2 2 2" xfId="45353" xr:uid="{2E7E22E0-ADCE-485E-B943-20FE207F1CE1}"/>
    <cellStyle name="Normal 2 4 2 3" xfId="45234" xr:uid="{60F32F48-FBBF-449F-B555-0C061E812971}"/>
    <cellStyle name="Normal 2 4 2 3 2" xfId="45401" xr:uid="{FE903678-2977-4FFB-8F5B-C8EB3F74C77E}"/>
    <cellStyle name="Normal 2 4 2 4" xfId="45311" xr:uid="{139373C3-D1FC-42F1-AE6D-FBEEAE50213A}"/>
    <cellStyle name="Normal 2 4 2 5" xfId="45101" xr:uid="{39363FC0-4216-4BD1-8F42-20CF6285AA1D}"/>
    <cellStyle name="Normal 2 4 3" xfId="1838" xr:uid="{96C485B7-33B4-4308-A4EA-F4F2770E83C7}"/>
    <cellStyle name="Normal 2 4 3 2" xfId="45080" xr:uid="{261A5808-2960-4AA7-AB7F-52E6CDB70D80}"/>
    <cellStyle name="Normal 2 4 4" xfId="1839" xr:uid="{CC89BDB9-2A38-41B9-8B40-965D36E6348E}"/>
    <cellStyle name="Normal 2 4 4 2" xfId="45032" xr:uid="{0E3440EE-F776-4685-A721-C03C75733B77}"/>
    <cellStyle name="Normal 2 4 5" xfId="1840" xr:uid="{E6BEC8E0-4F6B-4914-985C-C4599D1A7B0C}"/>
    <cellStyle name="Normal 2 4 5 2" xfId="41813" xr:uid="{94E95B9E-D18E-4D07-B169-A78CE1CE9FFE}"/>
    <cellStyle name="Normal 2 4 6" xfId="1841" xr:uid="{B8E99779-9AE9-4245-AE0E-C979D9BCBF27}"/>
    <cellStyle name="Normal 2 4 7" xfId="1842" xr:uid="{E4B11920-149A-46D1-9C0A-08397FB4815E}"/>
    <cellStyle name="Normal 2 4 8" xfId="1843" xr:uid="{A4E95820-ABFF-43C3-862A-6825C0BFE090}"/>
    <cellStyle name="Normal 2 4 9" xfId="1844" xr:uid="{9E94A361-1BC2-477A-BCD9-6944D711488A}"/>
    <cellStyle name="Normal 2 40" xfId="41814" xr:uid="{792C9BF6-A9D3-4AAB-9C04-8E19F6877DA8}"/>
    <cellStyle name="Normal 2 40 2" xfId="42955" xr:uid="{7A1F46A4-FD2A-4E3B-BDE3-BEB4D5D7941E}"/>
    <cellStyle name="Normal 2 41" xfId="41815" xr:uid="{9E27E554-27A2-4A13-AE78-F6B41A9DB2AF}"/>
    <cellStyle name="Normal 2 41 2" xfId="42956" xr:uid="{B5354314-572A-4F0C-AAFC-74D2693E7051}"/>
    <cellStyle name="Normal 2 42" xfId="41816" xr:uid="{822B7B52-A047-4ACE-A956-C5A1D4BECB93}"/>
    <cellStyle name="Normal 2 42 2" xfId="42957" xr:uid="{9F0FCE9A-6625-4252-B6E6-4A58E8E0EB21}"/>
    <cellStyle name="Normal 2 43" xfId="41817" xr:uid="{AF94BB33-8194-46D4-B2AF-4C372BB2A4F5}"/>
    <cellStyle name="Normal 2 43 2" xfId="42958" xr:uid="{22C5C622-8476-45DE-9BFF-763DDAC34A3A}"/>
    <cellStyle name="Normal 2 44" xfId="41818" xr:uid="{252C8F6F-3809-428A-8352-DA824E7F1889}"/>
    <cellStyle name="Normal 2 44 2" xfId="42959" xr:uid="{2069F3EB-265F-4C4E-91AA-94E283077A80}"/>
    <cellStyle name="Normal 2 45" xfId="41819" xr:uid="{DE3C55C2-9CF4-4A3D-82BD-69F1AD34FACD}"/>
    <cellStyle name="Normal 2 45 2" xfId="42960" xr:uid="{FE15D075-1E65-4BFC-9DAC-E34FC57742A5}"/>
    <cellStyle name="Normal 2 46" xfId="41820" xr:uid="{149F5CC4-21AD-45AD-979C-CB4FD879DE59}"/>
    <cellStyle name="Normal 2 46 2" xfId="42961" xr:uid="{1EE9915E-8068-424D-968B-A7E7E768C801}"/>
    <cellStyle name="Normal 2 47" xfId="41821" xr:uid="{6843386A-9536-400E-A191-4AB75AD70697}"/>
    <cellStyle name="Normal 2 47 2" xfId="42962" xr:uid="{E9E6CEDF-38AC-4C80-9CD6-23A82EA1E090}"/>
    <cellStyle name="Normal 2 48" xfId="41822" xr:uid="{FAC96D18-6069-4399-B97A-1D9A709B04C8}"/>
    <cellStyle name="Normal 2 48 2" xfId="42963" xr:uid="{9B9A82B6-05F7-488E-B786-FBD68E37E9FE}"/>
    <cellStyle name="Normal 2 49" xfId="41823" xr:uid="{7764F3F3-0CE0-4DAA-95EB-DACC2F6F1A7B}"/>
    <cellStyle name="Normal 2 49 2" xfId="42964" xr:uid="{0A5EBD8C-35FA-4D31-8CA4-3036D4239A88}"/>
    <cellStyle name="Normal 2 5" xfId="1845" xr:uid="{E8C6CF34-ECCA-48A6-BA05-1416183047FF}"/>
    <cellStyle name="Normal 2 5 10" xfId="1846" xr:uid="{B3C9A2FC-F490-4FCF-9BF9-2C6070E3D9C3}"/>
    <cellStyle name="Normal 2 5 11" xfId="1847" xr:uid="{3FF1AA8C-BC22-4D3E-AE4B-8FE5F439B4FD}"/>
    <cellStyle name="Normal 2 5 11 2" xfId="4938" xr:uid="{F56B0C67-2D88-4E5F-AA27-DD3F1895EB8A}"/>
    <cellStyle name="Normal 2 5 12" xfId="4937" xr:uid="{895733CF-1DD1-4534-8695-6558A3188A01}"/>
    <cellStyle name="Normal 2 5 13" xfId="41824" xr:uid="{9C0FC03E-DDAB-4CC2-9712-BC36F8AE8997}"/>
    <cellStyle name="Normal 2 5 2" xfId="1848" xr:uid="{5D417F8A-A823-40FE-934A-2A0BE8F70BF9}"/>
    <cellStyle name="Normal 2 5 2 2" xfId="45197" xr:uid="{275BF562-2B5B-4747-9E13-72DF5E697BF6}"/>
    <cellStyle name="Normal 2 5 3" xfId="1849" xr:uid="{93E60791-28ED-43D1-890F-3EBA780D3FE3}"/>
    <cellStyle name="Normal 2 5 4" xfId="1850" xr:uid="{A80CEBB6-7B05-4363-9C8A-FD714E002C21}"/>
    <cellStyle name="Normal 2 5 5" xfId="1851" xr:uid="{59AF0362-B94F-4454-BA0F-E526E65E8ED1}"/>
    <cellStyle name="Normal 2 5 6" xfId="1852" xr:uid="{B55FE4DF-6C5A-47EB-91FA-45A81DCCBCCC}"/>
    <cellStyle name="Normal 2 5 7" xfId="1853" xr:uid="{98B11005-42F8-446B-945D-96555BFA81C9}"/>
    <cellStyle name="Normal 2 5 8" xfId="1854" xr:uid="{2AAA4B1D-7F84-46E5-9ECC-948E6CD307E0}"/>
    <cellStyle name="Normal 2 5 9" xfId="1855" xr:uid="{A9DC196C-101B-4E06-952A-B884789C0601}"/>
    <cellStyle name="Normal 2 50" xfId="41825" xr:uid="{D3CA6415-06B3-4A36-86C0-808C01A37DD9}"/>
    <cellStyle name="Normal 2 50 2" xfId="42965" xr:uid="{D5282D82-83D2-4E6D-B72E-08FA338BC8CB}"/>
    <cellStyle name="Normal 2 51" xfId="41826" xr:uid="{C08550A9-E134-4270-8434-6C4D9F2816D7}"/>
    <cellStyle name="Normal 2 51 2" xfId="42966" xr:uid="{6115AC08-0A7A-4841-B55A-E53B0843AF17}"/>
    <cellStyle name="Normal 2 52" xfId="41827" xr:uid="{FBD68D93-CF49-44B5-9544-A6F5E3D2753A}"/>
    <cellStyle name="Normal 2 52 2" xfId="42967" xr:uid="{21D05005-819C-4322-9E48-E94FF121EF37}"/>
    <cellStyle name="Normal 2 53" xfId="41828" xr:uid="{6C33A47C-007F-4582-9E6C-E47F66BC44D6}"/>
    <cellStyle name="Normal 2 53 2" xfId="42968" xr:uid="{24F0BD75-9524-48C2-B631-E82A22DE20C8}"/>
    <cellStyle name="Normal 2 54" xfId="41829" xr:uid="{3DCD58A0-1CEC-4E23-AE05-A1B1AFB39CAC}"/>
    <cellStyle name="Normal 2 54 2" xfId="42969" xr:uid="{15792169-D6F1-4005-B927-7918DBC7F2A8}"/>
    <cellStyle name="Normal 2 55" xfId="41830" xr:uid="{08C4E993-65B8-4500-B44E-AC8C07A75FC5}"/>
    <cellStyle name="Normal 2 55 2" xfId="42970" xr:uid="{9719E536-3FFC-4BEE-BC63-7D51974E3655}"/>
    <cellStyle name="Normal 2 56" xfId="41831" xr:uid="{4C6171FD-7DA1-454C-AAB3-90A324527301}"/>
    <cellStyle name="Normal 2 56 2" xfId="42971" xr:uid="{170E227D-AD8A-442F-8B63-5D91E46DF7CE}"/>
    <cellStyle name="Normal 2 57" xfId="41832" xr:uid="{F29DAB65-B53B-432A-890B-4215DE86320B}"/>
    <cellStyle name="Normal 2 57 2" xfId="42972" xr:uid="{7EAC700A-3984-4B0D-B8D1-AE339D04857E}"/>
    <cellStyle name="Normal 2 58" xfId="41833" xr:uid="{43CCD2B9-E584-422A-B17F-0900AA465D69}"/>
    <cellStyle name="Normal 2 58 2" xfId="42973" xr:uid="{64AB4DDD-F6FE-4CB6-A83F-2FE0216C530E}"/>
    <cellStyle name="Normal 2 59" xfId="41834" xr:uid="{87AB6A96-E0B8-4CD8-9982-F8CEC87F754A}"/>
    <cellStyle name="Normal 2 6" xfId="1856" xr:uid="{826A9939-46F5-4545-BC83-828C458C7CF7}"/>
    <cellStyle name="Normal 2 6 10" xfId="1857" xr:uid="{B79C2D12-887D-45BB-BF0F-9DDB1428EA27}"/>
    <cellStyle name="Normal 2 6 11" xfId="41835" xr:uid="{963FEF09-D609-4E0E-8947-C14FCA5D6A88}"/>
    <cellStyle name="Normal 2 6 2" xfId="1858" xr:uid="{5F7C60D5-226B-4225-BC69-DE96014E1056}"/>
    <cellStyle name="Normal 2 6 2 2" xfId="45041" xr:uid="{60C2A29E-7EFE-46D7-929D-E667B299E333}"/>
    <cellStyle name="Normal 2 6 2 2 3" xfId="41296" xr:uid="{92AABE45-BE20-4A7A-967F-D27F770CD0AF}"/>
    <cellStyle name="Normal 2 6 2 2 3 2" xfId="42499" xr:uid="{89FD5A78-A819-4962-8DF3-ACE88AFCD36A}"/>
    <cellStyle name="Normal 2 6 2 2 3 2 2" xfId="43440" xr:uid="{1994A2F0-6D73-4000-AB3B-3CAD769018F3}"/>
    <cellStyle name="Normal 2 6 2 2 3 2 2 2" xfId="44797" xr:uid="{FDE92E16-6066-4BA3-B692-BB439B7EAD10}"/>
    <cellStyle name="Normal 2 6 2 2 3 2 3" xfId="44125" xr:uid="{60A74F5F-4ACF-4ABB-B994-37E56E29D8B2}"/>
    <cellStyle name="Normal 2 6 2 2 3 3" xfId="42532" xr:uid="{50A49C77-8B55-4A39-8600-69F34EE3AD53}"/>
    <cellStyle name="Normal 2 6 2 2 3 3 2" xfId="44152" xr:uid="{16AD9327-9B98-486F-9ADF-450E598C8188}"/>
    <cellStyle name="Normal 2 6 2 2 3 4" xfId="43480" xr:uid="{B4C9AD97-6769-4BDD-88EC-76CDE822DACB}"/>
    <cellStyle name="Normal 2 6 3" xfId="1859" xr:uid="{F6A32250-705C-4987-942F-11DF1EC85AD2}"/>
    <cellStyle name="Normal 2 6 4" xfId="1860" xr:uid="{769B538E-56BF-462D-8EAA-8B9D0DF688B7}"/>
    <cellStyle name="Normal 2 6 5" xfId="1861" xr:uid="{360304FA-02E4-4DEB-A5BB-4FA8612C809E}"/>
    <cellStyle name="Normal 2 6 6" xfId="1862" xr:uid="{0B8F6960-B7AB-497C-AB16-07F46874618B}"/>
    <cellStyle name="Normal 2 6 7" xfId="1863" xr:uid="{85BC7E5A-1374-4F3B-91FB-97151C9DF1E0}"/>
    <cellStyle name="Normal 2 6 8" xfId="1864" xr:uid="{CD74FE24-A10A-48A9-94D5-46DE35E8E8BF}"/>
    <cellStyle name="Normal 2 6 9" xfId="1865" xr:uid="{03033FE7-4CBD-48E8-B410-E58DAC0A4D12}"/>
    <cellStyle name="Normal 2 60" xfId="43475" xr:uid="{108B4277-94E8-4ADB-95BF-718AB66F5A58}"/>
    <cellStyle name="Normal 2 61" xfId="43468" xr:uid="{1AB23324-7638-484E-93D5-EBA587A48578}"/>
    <cellStyle name="Normal 2 62" xfId="113" xr:uid="{D7B7C6B4-244C-442B-9889-E40A74332C99}"/>
    <cellStyle name="Normal 2 7" xfId="1866" xr:uid="{0AEAED2B-30E8-4EFE-ABA4-5D4D33A65383}"/>
    <cellStyle name="Normal 2 7 10" xfId="1867" xr:uid="{3F9859EE-0C5A-4A95-9B94-5E49C7E0DFC6}"/>
    <cellStyle name="Normal 2 7 11" xfId="41836" xr:uid="{9036DC1E-B78B-4F29-91DB-31C894F1B761}"/>
    <cellStyle name="Normal 2 7 2" xfId="1868" xr:uid="{BBB33979-CEA2-4E3D-9386-0A162E3F2505}"/>
    <cellStyle name="Normal 2 7 3" xfId="1869" xr:uid="{CB5C4D02-34FF-48FE-B709-66628CAAAB10}"/>
    <cellStyle name="Normal 2 7 4" xfId="1870" xr:uid="{E47C7BF3-AE2B-41D5-A0EC-7AD34EC9D04C}"/>
    <cellStyle name="Normal 2 7 5" xfId="1871" xr:uid="{914BB235-1312-458A-B960-1112E169E3EC}"/>
    <cellStyle name="Normal 2 7 6" xfId="1872" xr:uid="{950E4FE6-0195-456D-ADFF-E4058FC801F0}"/>
    <cellStyle name="Normal 2 7 7" xfId="1873" xr:uid="{9D227698-5495-4053-AD18-7FAC62636FF7}"/>
    <cellStyle name="Normal 2 7 8" xfId="1874" xr:uid="{0B46A1B3-3F89-4BDA-A59C-ABD042935A64}"/>
    <cellStyle name="Normal 2 7 9" xfId="1875" xr:uid="{6A06C74F-9093-44B7-9A25-867A5228A0C1}"/>
    <cellStyle name="Normal 2 70" xfId="41182" xr:uid="{35B6D680-0397-464C-B7DF-FE16CC587B45}"/>
    <cellStyle name="Normal 2 8" xfId="1876" xr:uid="{178D3681-85EB-4262-9542-2B0D417B96EF}"/>
    <cellStyle name="Normal 2 8 10" xfId="1877" xr:uid="{56EAC947-0E9C-454C-9FC8-6E9B708FC0AD}"/>
    <cellStyle name="Normal 2 8 11" xfId="41837" xr:uid="{985CE928-FE76-4996-887D-2B0728DE0972}"/>
    <cellStyle name="Normal 2 8 2" xfId="1878" xr:uid="{9D959A1B-C4E6-4ED8-80FD-8C3A25CA987D}"/>
    <cellStyle name="Normal 2 8 3" xfId="1879" xr:uid="{BEAD03D0-A2EC-4193-8548-EF796FC660D0}"/>
    <cellStyle name="Normal 2 8 4" xfId="1880" xr:uid="{11FABF58-4B4E-485E-9D90-A9C7E32FE5A6}"/>
    <cellStyle name="Normal 2 8 5" xfId="1881" xr:uid="{7D3804CC-7599-4474-BC1E-B2D9470A29F5}"/>
    <cellStyle name="Normal 2 8 6" xfId="1882" xr:uid="{2BD75DC4-B8F8-4476-952D-1972C87A3CDA}"/>
    <cellStyle name="Normal 2 8 7" xfId="1883" xr:uid="{FEFAB3D2-9242-4A85-A98D-6198360970C6}"/>
    <cellStyle name="Normal 2 8 8" xfId="1884" xr:uid="{901B0A24-F474-46B0-A6C3-BC4B39C8879E}"/>
    <cellStyle name="Normal 2 8 9" xfId="1885" xr:uid="{1648A919-F2C9-410A-9A20-01146B1CBD28}"/>
    <cellStyle name="Normal 2 9" xfId="1886" xr:uid="{8079F8AD-B3C2-43C9-BD7D-0AABF6980832}"/>
    <cellStyle name="Normal 2 9 10" xfId="1887" xr:uid="{EF95EF90-8CD1-4138-B83E-69552188F869}"/>
    <cellStyle name="Normal 2 9 11" xfId="41838" xr:uid="{F7DE19E4-F55E-414D-9A59-57E044DD933B}"/>
    <cellStyle name="Normal 2 9 2" xfId="1888" xr:uid="{A4EC935F-58D4-4950-AB4C-6D79C608D76B}"/>
    <cellStyle name="Normal 2 9 3" xfId="1889" xr:uid="{1980D54B-0D0B-4527-B537-21410F1D3986}"/>
    <cellStyle name="Normal 2 9 4" xfId="1890" xr:uid="{2A288DC7-D490-4DFD-ADD8-94229429BB41}"/>
    <cellStyle name="Normal 2 9 5" xfId="1891" xr:uid="{8090CDE6-670F-4B2C-AFD1-139669EA54AE}"/>
    <cellStyle name="Normal 2 9 6" xfId="1892" xr:uid="{5C4E7411-70FF-41C9-9181-7487C0DD9C72}"/>
    <cellStyle name="Normal 2 9 7" xfId="1893" xr:uid="{D0F2CF19-720C-4DF2-88EE-2E051F9EBE08}"/>
    <cellStyle name="Normal 2 9 8" xfId="1894" xr:uid="{85BBE151-179F-4A3E-B329-2A02EFC65697}"/>
    <cellStyle name="Normal 2 9 9" xfId="1895" xr:uid="{1BFC0954-54E0-4B4C-9499-DA333FA5BF42}"/>
    <cellStyle name="Normal 2_010120090107T03" xfId="41839" xr:uid="{B1149E98-958F-4B17-9416-A3642FDE747C}"/>
    <cellStyle name="Normal 20" xfId="1896" xr:uid="{6FABC4F8-17E7-466A-B739-5ED8A1E4B4CF}"/>
    <cellStyle name="Normal 20 2" xfId="1897" xr:uid="{F128F262-3FDA-41B1-994A-218925053C38}"/>
    <cellStyle name="Normal 20 2 2" xfId="31684" xr:uid="{8C304204-1971-4DAA-B689-456482493802}"/>
    <cellStyle name="Normal 20 2 3" xfId="31683" xr:uid="{953305C7-D268-41CB-8B6C-9B259CF0DD96}"/>
    <cellStyle name="Normal 20 2 4" xfId="42974" xr:uid="{E67DFA0B-7F18-4118-8A90-1A100B8F0727}"/>
    <cellStyle name="Normal 20 3" xfId="1898" xr:uid="{33649C80-682B-4F3E-863D-752FBF004ECA}"/>
    <cellStyle name="Normal 20 3 2" xfId="31686" xr:uid="{D8DED5A3-D571-46D5-BCBD-4527EAE54B36}"/>
    <cellStyle name="Normal 20 3 3" xfId="31685" xr:uid="{408A87CC-C9B4-40A9-AA39-FC91E83EAD9B}"/>
    <cellStyle name="Normal 20 3 4" xfId="44968" xr:uid="{55B19EF7-D3A5-4D2F-BA6C-5ED707BB3FFF}"/>
    <cellStyle name="Normal 20 4" xfId="1899" xr:uid="{00D48225-CE0E-4067-96CD-23AD3EA4222A}"/>
    <cellStyle name="Normal 20 4 2" xfId="31688" xr:uid="{42C89052-C81A-4B84-BEBB-68A1AD1A0042}"/>
    <cellStyle name="Normal 20 4 3" xfId="31687" xr:uid="{8E299A7B-210B-44FA-88C9-4BE3A947FD1B}"/>
    <cellStyle name="Normal 20 4 4" xfId="45423" xr:uid="{02338A34-8B0F-4AE3-8CB6-04CAE6638BEE}"/>
    <cellStyle name="Normal 20 5" xfId="1900" xr:uid="{AB63AD21-E869-4E77-B57B-749F50E08648}"/>
    <cellStyle name="Normal 20 5 2" xfId="31690" xr:uid="{C03BAD68-EFB5-439D-B743-6C9825E68CD5}"/>
    <cellStyle name="Normal 20 5 3" xfId="31689" xr:uid="{AFEEEA10-56F9-4562-B755-FBCD09250074}"/>
    <cellStyle name="Normal 20 5 4" xfId="41840" xr:uid="{1860D2B8-DCD0-4C92-A62F-07AB9A727731}"/>
    <cellStyle name="Normal 20 6" xfId="1901" xr:uid="{F08D6753-A518-4647-BB57-86B003842D3D}"/>
    <cellStyle name="Normal 20 6 2" xfId="31692" xr:uid="{F7EFFCCA-70FA-4F9C-9F88-E976DD03FAA5}"/>
    <cellStyle name="Normal 20 6 3" xfId="31691" xr:uid="{2835D53D-DE85-49A4-8450-745DA725CB59}"/>
    <cellStyle name="Normal 20 7" xfId="1902" xr:uid="{3C6D9CE3-9D3A-4BED-8926-161974A9E9DD}"/>
    <cellStyle name="Normal 20 7 2" xfId="31693" xr:uid="{70AB1E5B-6D0C-46F4-ACC4-5408E0E71A04}"/>
    <cellStyle name="Normal 20 8" xfId="31682" xr:uid="{60AE866F-D99D-42B5-870D-55C22278F03A}"/>
    <cellStyle name="Normal 20 9" xfId="41283" xr:uid="{89A69EC2-B496-48B6-AFBC-F696C7791B91}"/>
    <cellStyle name="Normal 21" xfId="1903" xr:uid="{AC3C8915-1CD2-4303-822E-E591CED8D100}"/>
    <cellStyle name="Normal 21 2" xfId="31694" xr:uid="{FFFAA6E7-C672-42FA-A7D8-4F7FF6D58711}"/>
    <cellStyle name="Normal 21 2 2" xfId="42975" xr:uid="{84E0CF39-45BC-4D9B-BD9F-EC14C367D496}"/>
    <cellStyle name="Normal 21 3" xfId="41841" xr:uid="{07B045AE-DD3D-423C-982A-3BF22BC1B296}"/>
    <cellStyle name="Normal 21 4" xfId="46216" xr:uid="{3A6CA9CD-93BC-4F16-9637-608F513C2BD6}"/>
    <cellStyle name="Normal 21 5" xfId="41193" xr:uid="{27B36FB6-2A7F-4D6E-8B45-85452D7EF5B7}"/>
    <cellStyle name="Normal 215" xfId="143" xr:uid="{4065F721-A19C-4DAF-B8AC-DA4C9E4B6FCE}"/>
    <cellStyle name="Normal 215 2" xfId="4009" xr:uid="{ECD1EB2D-E894-48A3-862A-1B202506D3A5}"/>
    <cellStyle name="Normal 22" xfId="1904" xr:uid="{31B57753-7CFB-4B5B-8D84-556042CD5973}"/>
    <cellStyle name="Normal 22 2" xfId="1905" xr:uid="{0B93B29D-A55D-40A4-8AC4-FF435A36DC71}"/>
    <cellStyle name="Normal 22 2 2" xfId="42976" xr:uid="{0CA8BF3A-6165-43CD-8B04-1025528AF3CC}"/>
    <cellStyle name="Normal 22 3" xfId="1906" xr:uid="{433D02AA-6946-43F1-8B16-7C4723CA0E73}"/>
    <cellStyle name="Normal 22 4" xfId="1907" xr:uid="{9A6BA0DF-3271-4B47-8DAA-454714849AF4}"/>
    <cellStyle name="Normal 22 5" xfId="1908" xr:uid="{012D02B1-E172-4FFA-95C1-FF7ACF03CE42}"/>
    <cellStyle name="Normal 22 6" xfId="31695" xr:uid="{453374FE-E52F-4522-AE22-EEAEA31F160C}"/>
    <cellStyle name="Normal 22 7" xfId="41842" xr:uid="{ABAF6DC1-AE78-4340-A239-C9337D2BC14D}"/>
    <cellStyle name="Normal 23" xfId="1909" xr:uid="{27324F7B-9DC9-4F0F-B40D-5A20447F08F9}"/>
    <cellStyle name="Normal 23 2" xfId="1910" xr:uid="{61A814F8-5C00-4EF7-B2F4-908585067E6C}"/>
    <cellStyle name="Normal 23 2 2" xfId="42977" xr:uid="{C2135BE7-B1CF-4D6A-92EC-57AFC5C2660D}"/>
    <cellStyle name="Normal 23 3" xfId="1911" xr:uid="{B90A1691-15F1-4B72-99D9-050851FAC43D}"/>
    <cellStyle name="Normal 23 4" xfId="1912" xr:uid="{DE70E5D1-1264-45D4-A611-6F97C3F010FC}"/>
    <cellStyle name="Normal 23 5" xfId="1913" xr:uid="{7C53EC38-1B8B-479C-ACC9-CE8467DEF188}"/>
    <cellStyle name="Normal 23 6" xfId="31696" xr:uid="{8AD86E40-12EE-484A-A1B7-57B7DCF7BDD7}"/>
    <cellStyle name="Normal 24" xfId="1914" xr:uid="{4F46DBCA-21A6-4914-831D-CFC7A6C423AA}"/>
    <cellStyle name="Normal 24 10" xfId="1915" xr:uid="{E69337F7-05BE-4F13-A3F5-80E4A8737223}"/>
    <cellStyle name="Normal 24 11" xfId="1916" xr:uid="{C21DE17A-E8CB-4812-8F50-E65A759AB4A0}"/>
    <cellStyle name="Normal 24 12" xfId="1917" xr:uid="{7630D1E7-DD3D-40D7-8AA8-DC981B816193}"/>
    <cellStyle name="Normal 24 13" xfId="1918" xr:uid="{0C0B3FE5-90F6-4D53-AB19-4B691F287AFE}"/>
    <cellStyle name="Normal 24 14" xfId="1919" xr:uid="{3A89BAF9-8AB3-4C53-8E02-6C88E752B5EE}"/>
    <cellStyle name="Normal 24 15" xfId="1920" xr:uid="{17682430-FE5B-4538-9F3D-FDE1A912863F}"/>
    <cellStyle name="Normal 24 16" xfId="1921" xr:uid="{CF8799D7-8B6C-4091-81AA-C1775D509606}"/>
    <cellStyle name="Normal 24 17" xfId="1922" xr:uid="{74D69EC9-15F4-44E3-9445-A24967C41128}"/>
    <cellStyle name="Normal 24 18" xfId="1923" xr:uid="{3E9EA092-6827-48E5-9A67-A8EA0BC2C1E7}"/>
    <cellStyle name="Normal 24 19" xfId="1924" xr:uid="{71A27C16-C473-477B-9764-7E8D33EDF5D6}"/>
    <cellStyle name="Normal 24 2" xfId="1925" xr:uid="{0FF58FAB-3C8B-499F-B15C-EE1CCF549005}"/>
    <cellStyle name="Normal 24 20" xfId="1926" xr:uid="{EF9B4AA9-39CB-4E9A-B867-6614D185CA93}"/>
    <cellStyle name="Normal 24 21" xfId="1927" xr:uid="{9AF11C32-264D-45A9-B232-EA063E0E2302}"/>
    <cellStyle name="Normal 24 22" xfId="1928" xr:uid="{B13B06D1-8A46-4A58-91BC-FB02FB3F25B2}"/>
    <cellStyle name="Normal 24 23" xfId="1929" xr:uid="{6026770C-290E-4C0A-B983-60FD090A8877}"/>
    <cellStyle name="Normal 24 24" xfId="1930" xr:uid="{B52CB757-95D4-41A8-91B7-810E097957A4}"/>
    <cellStyle name="Normal 24 25" xfId="1931" xr:uid="{FC442041-C42C-4A48-8B1C-22D5CDE39AAC}"/>
    <cellStyle name="Normal 24 26" xfId="1932" xr:uid="{A69D316C-6A02-42D2-A1CC-F335D43202EE}"/>
    <cellStyle name="Normal 24 27" xfId="1933" xr:uid="{BA49BDE5-5032-43D1-BB3F-CE17B68C8172}"/>
    <cellStyle name="Normal 24 28" xfId="1934" xr:uid="{A945D078-7CDE-45FE-8EF4-DF421C221A0C}"/>
    <cellStyle name="Normal 24 29" xfId="1935" xr:uid="{B698098C-B584-4CC8-BD13-9DA4DAC6A0D8}"/>
    <cellStyle name="Normal 24 3" xfId="1936" xr:uid="{DB721D9B-610B-4CA5-A843-31B746208D25}"/>
    <cellStyle name="Normal 24 3 2" xfId="44904" xr:uid="{AB148D3A-6C53-49CA-8BC4-593CBAF4C5FF}"/>
    <cellStyle name="Normal 24 30" xfId="1937" xr:uid="{C84BE863-5BAB-4A38-9289-0CFC672C9B86}"/>
    <cellStyle name="Normal 24 31" xfId="30382" xr:uid="{12D31CC3-1D6B-4B84-8DBD-E3077F220A9D}"/>
    <cellStyle name="Normal 24 32" xfId="41208" xr:uid="{75B8F131-8A92-4D43-B37E-E7CF7A475D77}"/>
    <cellStyle name="Normal 24 4" xfId="1938" xr:uid="{EA2D7BE5-DB24-4A53-81AC-51A35514AC42}"/>
    <cellStyle name="Normal 24 5" xfId="1939" xr:uid="{A0149A32-9859-4830-8460-B008124BC771}"/>
    <cellStyle name="Normal 24 6" xfId="1940" xr:uid="{9870DEF9-978C-4424-AC53-1956B6B9AD0D}"/>
    <cellStyle name="Normal 24 7" xfId="1941" xr:uid="{2B25693C-9613-4D51-B812-B0B0966E1F8D}"/>
    <cellStyle name="Normal 24 8" xfId="1942" xr:uid="{1DA00C6A-3BCC-4B51-AC01-201620DCAD8D}"/>
    <cellStyle name="Normal 24 9" xfId="1943" xr:uid="{13F6706D-BFF9-4831-A418-22FCAC6CFD6F}"/>
    <cellStyle name="Normal 248" xfId="44851" xr:uid="{89BA984C-A234-4446-BAEC-80B51D6F9719}"/>
    <cellStyle name="Normal 25" xfId="1944" xr:uid="{1D2C390B-F5CE-4C40-81F3-99B158B6D616}"/>
    <cellStyle name="Normal 25 10" xfId="1945" xr:uid="{7614148E-A1D2-4906-9A58-600DA9B15F52}"/>
    <cellStyle name="Normal 25 11" xfId="1946" xr:uid="{4DE0B126-8F19-4606-8F9E-36F83B822827}"/>
    <cellStyle name="Normal 25 12" xfId="1947" xr:uid="{5252F35A-98C2-418C-9C3E-E79F36470987}"/>
    <cellStyle name="Normal 25 13" xfId="1948" xr:uid="{D96371FA-E58D-4C0F-8C0C-16F217C888A2}"/>
    <cellStyle name="Normal 25 14" xfId="1949" xr:uid="{4BC30325-EBE2-4690-BB5C-A829ED4497AA}"/>
    <cellStyle name="Normal 25 15" xfId="1950" xr:uid="{87680CD1-F4FD-41F3-A58F-856CCB93E9AB}"/>
    <cellStyle name="Normal 25 16" xfId="1951" xr:uid="{85EA1AA2-7E2B-4F55-BA66-7B7DB2DC40F6}"/>
    <cellStyle name="Normal 25 17" xfId="1952" xr:uid="{AA46FE1B-725C-4E1F-8B1A-8C7C7269CD63}"/>
    <cellStyle name="Normal 25 18" xfId="1953" xr:uid="{A9883463-F032-40E9-B413-F99B06B5FCB1}"/>
    <cellStyle name="Normal 25 19" xfId="1954" xr:uid="{F9A9865B-72F5-4597-85A0-E16EE2818ECC}"/>
    <cellStyle name="Normal 25 2" xfId="1955" xr:uid="{7359C47F-2439-46BF-B0EB-94769097E5B6}"/>
    <cellStyle name="Normal 25 2 2" xfId="41206" xr:uid="{2EBC1F49-5138-4835-AB95-98F63B0C17F2}"/>
    <cellStyle name="Normal 25 20" xfId="1956" xr:uid="{D29B2FB6-C60C-4E2B-A367-1DC49717F61D}"/>
    <cellStyle name="Normal 25 21" xfId="1957" xr:uid="{342D7518-BEDA-4A36-9535-04B2A55E8D06}"/>
    <cellStyle name="Normal 25 22" xfId="1958" xr:uid="{3D4125B4-9AF6-4709-B16B-1DD41579FC41}"/>
    <cellStyle name="Normal 25 23" xfId="1959" xr:uid="{6421DBC1-0C18-4F73-89B4-6E2674A6A049}"/>
    <cellStyle name="Normal 25 24" xfId="1960" xr:uid="{058C2434-2228-4E75-BDB1-5FF8DBD8A69A}"/>
    <cellStyle name="Normal 25 25" xfId="1961" xr:uid="{96658BE1-DB30-42FA-BFCF-6439C7E8491B}"/>
    <cellStyle name="Normal 25 26" xfId="1962" xr:uid="{10454C3A-8984-47DC-8BC5-5A212EB9A70A}"/>
    <cellStyle name="Normal 25 27" xfId="1963" xr:uid="{29985DD2-6D6B-4276-87E9-027FB0F21D57}"/>
    <cellStyle name="Normal 25 28" xfId="1964" xr:uid="{24228683-B007-4BE5-B616-9ED5B1347071}"/>
    <cellStyle name="Normal 25 29" xfId="1965" xr:uid="{AE533BE5-B390-460C-906B-3D125862D3C3}"/>
    <cellStyle name="Normal 25 3" xfId="1966" xr:uid="{8BB95286-2577-4E47-9797-E8E1A49F21FF}"/>
    <cellStyle name="Normal 25 30" xfId="1967" xr:uid="{8B314470-A86B-4AF2-B0E2-435B6D27EEA4}"/>
    <cellStyle name="Normal 25 31" xfId="41843" xr:uid="{BA617264-0070-4374-B8A5-A5B64B79A992}"/>
    <cellStyle name="Normal 25 4" xfId="1968" xr:uid="{AD389B84-76E7-44CB-8373-4DA0C74BF849}"/>
    <cellStyle name="Normal 25 5" xfId="1969" xr:uid="{F21A5A9B-3EF4-41A2-914B-23A1E822F4BD}"/>
    <cellStyle name="Normal 25 6" xfId="1970" xr:uid="{0AC5D79D-5B59-4A4F-8C44-79D5A93EB9F6}"/>
    <cellStyle name="Normal 25 7" xfId="1971" xr:uid="{AF26E96C-F86E-4B89-9B7D-2DD4B96DA27B}"/>
    <cellStyle name="Normal 25 8" xfId="1972" xr:uid="{F981D6CC-3279-4BBF-B187-97D91A7A8C1F}"/>
    <cellStyle name="Normal 25 9" xfId="1973" xr:uid="{6C878F40-D343-4E85-B994-9ABAECA1CDAB}"/>
    <cellStyle name="Normal 256" xfId="44932" xr:uid="{CD76D715-44D9-4712-860C-730760D62705}"/>
    <cellStyle name="Normal 258" xfId="44955" xr:uid="{E7B03570-E278-426E-84B8-63DC32983CBE}"/>
    <cellStyle name="Normal 258 2" xfId="44929" xr:uid="{1183A172-4090-4319-9D3B-C865480AD3AC}"/>
    <cellStyle name="Normal 26" xfId="1974" xr:uid="{7902E713-21E0-481F-98B8-844FFC559D4E}"/>
    <cellStyle name="Normal 26 10" xfId="1975" xr:uid="{0519FFE4-F7A8-4E2C-90F3-C569005AA242}"/>
    <cellStyle name="Normal 26 11" xfId="1976" xr:uid="{5D4B3925-C315-4E07-AB06-1414CB73785B}"/>
    <cellStyle name="Normal 26 12" xfId="1977" xr:uid="{77B106EF-174F-439A-8D66-136C7D64ACD7}"/>
    <cellStyle name="Normal 26 13" xfId="1978" xr:uid="{3DB8A11A-2DB0-4336-B1B2-310E5E815123}"/>
    <cellStyle name="Normal 26 14" xfId="1979" xr:uid="{A2AD8EBE-695E-4735-9B56-E8771B15157D}"/>
    <cellStyle name="Normal 26 15" xfId="1980" xr:uid="{3E7F1ED2-FB12-4921-B37B-986DA8AB3AA9}"/>
    <cellStyle name="Normal 26 16" xfId="1981" xr:uid="{47C8FE04-F195-4863-B2D7-9E4346662149}"/>
    <cellStyle name="Normal 26 17" xfId="1982" xr:uid="{55D96CB1-27A0-44A3-9496-15EFBC9B0EAF}"/>
    <cellStyle name="Normal 26 18" xfId="1983" xr:uid="{E72CA23B-3582-425A-840B-6C16F8C044F3}"/>
    <cellStyle name="Normal 26 19" xfId="1984" xr:uid="{29555612-B3B7-48A1-A902-21E9FBC0A3AE}"/>
    <cellStyle name="Normal 26 2" xfId="1985" xr:uid="{82C7801C-5380-491D-A560-8675F3209219}"/>
    <cellStyle name="Normal 26 20" xfId="1986" xr:uid="{449BF302-9F3C-4B0A-89D4-5161CB72DBCF}"/>
    <cellStyle name="Normal 26 21" xfId="1987" xr:uid="{61745FD1-BEC0-440B-9B0D-B04F8D3274D6}"/>
    <cellStyle name="Normal 26 22" xfId="1988" xr:uid="{0D412176-FF3D-4C09-85BB-D0E6DC9F520E}"/>
    <cellStyle name="Normal 26 23" xfId="1989" xr:uid="{8AD42064-A526-4845-BDF6-30F6FDA9B4D6}"/>
    <cellStyle name="Normal 26 24" xfId="1990" xr:uid="{640E0084-0006-43B4-9534-AE3931B4FB89}"/>
    <cellStyle name="Normal 26 25" xfId="1991" xr:uid="{B65FE763-B498-46CB-89CA-49625604588D}"/>
    <cellStyle name="Normal 26 26" xfId="1992" xr:uid="{A40A20D0-B4C6-4626-8E14-814EFB85F26D}"/>
    <cellStyle name="Normal 26 27" xfId="1993" xr:uid="{B34F2B8D-3EF4-4E13-BA18-45625B0AEA11}"/>
    <cellStyle name="Normal 26 28" xfId="1994" xr:uid="{500CC804-52B4-4856-8D37-861FB61C52B7}"/>
    <cellStyle name="Normal 26 29" xfId="1995" xr:uid="{606A3C2F-9FA1-4F23-B179-61904DC39574}"/>
    <cellStyle name="Normal 26 3" xfId="1996" xr:uid="{BC8DD93E-8A2B-4003-BCB2-37214D4E34E4}"/>
    <cellStyle name="Normal 26 30" xfId="31698" xr:uid="{909A2999-5D55-4479-B12F-3F513656FD18}"/>
    <cellStyle name="Normal 26 4" xfId="1997" xr:uid="{E18636E5-2CE1-4435-BC78-2C452AA3509E}"/>
    <cellStyle name="Normal 26 5" xfId="1998" xr:uid="{595A5FC3-ED5A-48CF-880F-FBEDFEEA4B74}"/>
    <cellStyle name="Normal 26 6" xfId="1999" xr:uid="{7B90300D-F8F4-4375-A97B-5B2300AB33F7}"/>
    <cellStyle name="Normal 26 7" xfId="2000" xr:uid="{0B227C12-917D-470B-ABF7-BF86DACBCF6A}"/>
    <cellStyle name="Normal 26 8" xfId="2001" xr:uid="{F30E7E49-2511-49E5-940D-E223C225BE2A}"/>
    <cellStyle name="Normal 26 9" xfId="2002" xr:uid="{C2EF7F87-C151-4E38-A4B6-A0E19894FB18}"/>
    <cellStyle name="Normal 27" xfId="2003" xr:uid="{A71A4C17-F168-4237-9C14-5A612D07BD15}"/>
    <cellStyle name="Normal 27 10" xfId="2004" xr:uid="{70EB5264-5B2F-4170-85B7-17B98A934D4F}"/>
    <cellStyle name="Normal 27 11" xfId="2005" xr:uid="{90CEC035-835F-499F-A4F3-97ACAF6F7C51}"/>
    <cellStyle name="Normal 27 12" xfId="2006" xr:uid="{B2DD50F3-B8A7-4FE1-8C14-C4F621F7CEDC}"/>
    <cellStyle name="Normal 27 13" xfId="2007" xr:uid="{A1C3B0F3-38C2-4031-9E03-FA5F48A3E7CF}"/>
    <cellStyle name="Normal 27 14" xfId="2008" xr:uid="{529944E8-361B-4838-A552-53705368747B}"/>
    <cellStyle name="Normal 27 15" xfId="2009" xr:uid="{586BC9BD-D0B8-4A46-8A6D-F2D2C5CC1BFC}"/>
    <cellStyle name="Normal 27 16" xfId="2010" xr:uid="{4686B905-164E-4043-9734-B758BC1A4368}"/>
    <cellStyle name="Normal 27 17" xfId="2011" xr:uid="{AA4FA918-B1CA-463A-9DCD-61C3168881AF}"/>
    <cellStyle name="Normal 27 18" xfId="2012" xr:uid="{9B25F095-45A9-41BC-9E36-2EF0AF169759}"/>
    <cellStyle name="Normal 27 19" xfId="2013" xr:uid="{42577252-9852-4B30-ACED-2F09BA03D5B5}"/>
    <cellStyle name="Normal 27 2" xfId="2014" xr:uid="{D037AADD-A8A0-4BCB-8035-1F508FB95C13}"/>
    <cellStyle name="Normal 27 20" xfId="2015" xr:uid="{02B32F08-ACC3-498F-9E22-79528E01860D}"/>
    <cellStyle name="Normal 27 21" xfId="2016" xr:uid="{C795FB7E-B926-4793-97C1-820281E184CF}"/>
    <cellStyle name="Normal 27 22" xfId="2017" xr:uid="{E4C93769-A3BB-4D18-9916-74C8601A0DEF}"/>
    <cellStyle name="Normal 27 23" xfId="2018" xr:uid="{EE4A2794-46A4-47A7-B86B-00523EA36DC7}"/>
    <cellStyle name="Normal 27 24" xfId="2019" xr:uid="{18B9797C-6E59-483B-8951-B45252032181}"/>
    <cellStyle name="Normal 27 25" xfId="2020" xr:uid="{8AE1B6FC-2EE5-46AB-96E8-5C4D2EC4EAB8}"/>
    <cellStyle name="Normal 27 26" xfId="2021" xr:uid="{778C8A1F-E600-4543-A2F7-439B69C22D0A}"/>
    <cellStyle name="Normal 27 27" xfId="2022" xr:uid="{1BBB3BCA-8A9B-40D3-810A-B06281AFDBC6}"/>
    <cellStyle name="Normal 27 28" xfId="2023" xr:uid="{0446D16E-3E95-4BDC-9139-B19A910AC6A6}"/>
    <cellStyle name="Normal 27 29" xfId="2024" xr:uid="{0DA0DDC7-E296-4BE2-8F6C-56B73B9D8359}"/>
    <cellStyle name="Normal 27 3" xfId="2025" xr:uid="{CFCA3184-0EE4-439C-85DC-F74A4DB003D8}"/>
    <cellStyle name="Normal 27 30" xfId="30379" xr:uid="{377D547B-83F0-44D4-BAE7-6F2780AE0559}"/>
    <cellStyle name="Normal 27 4" xfId="2026" xr:uid="{BEDF410E-16A4-4138-96FB-FA38A99EE524}"/>
    <cellStyle name="Normal 27 5" xfId="2027" xr:uid="{AD9B50AD-E0C2-4CB5-B085-B54F014D81C3}"/>
    <cellStyle name="Normal 27 6" xfId="2028" xr:uid="{CA1C677E-F3F7-40C4-830A-7ADF125982D7}"/>
    <cellStyle name="Normal 27 7" xfId="2029" xr:uid="{AC52C4DB-DDCE-4698-B4AC-C41B1F20D7DD}"/>
    <cellStyle name="Normal 27 8" xfId="2030" xr:uid="{587E67DD-409F-44F0-BAB1-43A7DF472908}"/>
    <cellStyle name="Normal 27 9" xfId="2031" xr:uid="{D51F1E8B-68E7-4A4D-9064-734A9FBC56EF}"/>
    <cellStyle name="Normal 28" xfId="2032" xr:uid="{BA30946A-904A-4F78-80BD-F03AD73817A5}"/>
    <cellStyle name="Normal 28 10" xfId="2033" xr:uid="{89DEC567-BBFE-4E7E-9D66-3C303102A2D5}"/>
    <cellStyle name="Normal 28 11" xfId="2034" xr:uid="{034712AC-FFD3-434F-B399-3771168444A7}"/>
    <cellStyle name="Normal 28 12" xfId="2035" xr:uid="{87A6081E-7413-44EB-B8DA-7A81E6F11023}"/>
    <cellStyle name="Normal 28 13" xfId="2036" xr:uid="{EC616396-111C-47BD-A0F1-0C514CDBDE5C}"/>
    <cellStyle name="Normal 28 14" xfId="2037" xr:uid="{544CAA45-F4B9-4FF9-B916-7EE4D46B7763}"/>
    <cellStyle name="Normal 28 15" xfId="2038" xr:uid="{D7CED3C3-D732-4BA5-B3E1-892E8D6D5372}"/>
    <cellStyle name="Normal 28 16" xfId="2039" xr:uid="{69621648-7A90-45EC-89AE-8788E3209C37}"/>
    <cellStyle name="Normal 28 17" xfId="2040" xr:uid="{6A90B93F-FC15-48DD-BD23-78CF1C8F2AB7}"/>
    <cellStyle name="Normal 28 18" xfId="2041" xr:uid="{B66BD676-B402-40AC-B205-C8D33189FC90}"/>
    <cellStyle name="Normal 28 19" xfId="2042" xr:uid="{2494E360-5ACA-4C93-BC26-A89C9682C6F5}"/>
    <cellStyle name="Normal 28 2" xfId="2043" xr:uid="{A51EC261-88AD-4837-A43F-97EC556B5457}"/>
    <cellStyle name="Normal 28 20" xfId="2044" xr:uid="{FD3FB11E-1B37-4F27-93CE-4D8FD80DA6C6}"/>
    <cellStyle name="Normal 28 21" xfId="2045" xr:uid="{A3146136-DBC6-4566-A026-79ECFAFB9AC5}"/>
    <cellStyle name="Normal 28 22" xfId="2046" xr:uid="{C5E9A8C0-B1D5-469B-BBCB-C7923AFBE08B}"/>
    <cellStyle name="Normal 28 23" xfId="2047" xr:uid="{D8CAFCB5-81BD-41B7-A59F-DDD1B1CEE4E4}"/>
    <cellStyle name="Normal 28 24" xfId="2048" xr:uid="{38C5C516-60BA-42A3-B187-B88ADCEFEEFC}"/>
    <cellStyle name="Normal 28 25" xfId="2049" xr:uid="{13B20931-1913-4070-A3E9-1CCBE18D7CB5}"/>
    <cellStyle name="Normal 28 26" xfId="2050" xr:uid="{D7C06E28-4F76-4CC5-A63F-B04DCAB87CA7}"/>
    <cellStyle name="Normal 28 27" xfId="2051" xr:uid="{DA1F2FF6-A5B1-4062-BC0B-C97AF80EC09C}"/>
    <cellStyle name="Normal 28 28" xfId="2052" xr:uid="{C2BF0925-BD86-4A83-A13A-8CC7B03924BF}"/>
    <cellStyle name="Normal 28 29" xfId="2053" xr:uid="{9DA9427E-B29E-4386-BDD0-CB8589BB8FA6}"/>
    <cellStyle name="Normal 28 3" xfId="2054" xr:uid="{67B3FB7E-7BBA-4EA8-968E-5BF87C1A919E}"/>
    <cellStyle name="Normal 28 30" xfId="31699" xr:uid="{F43A0CD7-7C1F-4E6C-BB12-4CF3F8FDB961}"/>
    <cellStyle name="Normal 28 4" xfId="2055" xr:uid="{8D41B9F7-BAE6-454C-9139-ED4AAE636074}"/>
    <cellStyle name="Normal 28 5" xfId="2056" xr:uid="{84CF7F10-5912-49D0-9D63-4A086C7DA7A8}"/>
    <cellStyle name="Normal 28 6" xfId="2057" xr:uid="{F90CA402-3CB0-4F1A-9EB4-5DD42490CD77}"/>
    <cellStyle name="Normal 28 7" xfId="2058" xr:uid="{FB53D3B2-4B56-4CDE-8B56-5FE3FB45C6E6}"/>
    <cellStyle name="Normal 28 8" xfId="2059" xr:uid="{EC2D8266-4324-4668-838A-44D46C2D6F8E}"/>
    <cellStyle name="Normal 28 9" xfId="2060" xr:uid="{F758FE54-B183-4A11-A124-CFFE5A30D6C6}"/>
    <cellStyle name="Normal 283" xfId="44928" xr:uid="{EBD04380-7A12-49F4-91C0-A9217A76FFDC}"/>
    <cellStyle name="Normal 29" xfId="2061" xr:uid="{9D7B76FA-55D8-4375-8C54-A5C6F66BCEE7}"/>
    <cellStyle name="Normal 29 10" xfId="2062" xr:uid="{FE8361E4-0CF0-443A-959F-E28D98A3643D}"/>
    <cellStyle name="Normal 29 11" xfId="2063" xr:uid="{9C08738C-5DFC-4E00-8D80-E1A0DFC3596E}"/>
    <cellStyle name="Normal 29 12" xfId="2064" xr:uid="{23496254-CF58-42D5-B7C9-D5950B1A98F7}"/>
    <cellStyle name="Normal 29 13" xfId="2065" xr:uid="{7DBFEEF7-F66D-41A4-A52B-5342FB14D711}"/>
    <cellStyle name="Normal 29 14" xfId="2066" xr:uid="{616A570D-73CA-4ECC-8E15-94446DDE055B}"/>
    <cellStyle name="Normal 29 15" xfId="2067" xr:uid="{8FFD62F5-51AF-485A-BDE7-AC30C53B73AB}"/>
    <cellStyle name="Normal 29 16" xfId="2068" xr:uid="{EFDFCFA4-A203-495D-A677-D1B002F1B060}"/>
    <cellStyle name="Normal 29 17" xfId="2069" xr:uid="{D3C7D5EE-A0E5-4E71-82A9-70EB0750BB83}"/>
    <cellStyle name="Normal 29 18" xfId="2070" xr:uid="{C64522E2-35E3-4B7B-913E-8D0EDC512684}"/>
    <cellStyle name="Normal 29 19" xfId="2071" xr:uid="{81538752-DA64-4705-9886-0C0F18D74C7C}"/>
    <cellStyle name="Normal 29 2" xfId="2072" xr:uid="{CAEFBD59-A0A0-481B-BD43-C5ABB01A0D5F}"/>
    <cellStyle name="Normal 29 20" xfId="2073" xr:uid="{DBFBE126-1457-4BD7-8275-1C471D451F9B}"/>
    <cellStyle name="Normal 29 21" xfId="2074" xr:uid="{0299BFD4-8374-442A-ADA3-FADB441C29EF}"/>
    <cellStyle name="Normal 29 22" xfId="2075" xr:uid="{6484C891-E138-40D5-88BC-FE26DCD954E7}"/>
    <cellStyle name="Normal 29 23" xfId="2076" xr:uid="{167A5382-9C25-4720-93B4-75503642E4CA}"/>
    <cellStyle name="Normal 29 24" xfId="2077" xr:uid="{EAB0F99F-7ECF-4283-A991-8C5871F0B72B}"/>
    <cellStyle name="Normal 29 25" xfId="2078" xr:uid="{C23898EC-88ED-4A5A-872C-7C9D1C9AA533}"/>
    <cellStyle name="Normal 29 26" xfId="2079" xr:uid="{2D75F609-3B83-464C-8B65-9EC1A54C6CE9}"/>
    <cellStyle name="Normal 29 27" xfId="2080" xr:uid="{CAC87C31-ED0A-4EBE-A3B5-129F5B0529E3}"/>
    <cellStyle name="Normal 29 28" xfId="2081" xr:uid="{452DF9AD-1B8E-4F61-8296-4ACA5021E403}"/>
    <cellStyle name="Normal 29 29" xfId="2082" xr:uid="{0DD2F71B-B926-43E0-BC63-CD8B296A7128}"/>
    <cellStyle name="Normal 29 3" xfId="2083" xr:uid="{CFF0A63D-A330-44DF-AD09-9841DE9A865F}"/>
    <cellStyle name="Normal 29 30" xfId="32355" xr:uid="{FAC5425C-F195-4054-AB0E-BEFB45A15AAB}"/>
    <cellStyle name="Normal 29 4" xfId="2084" xr:uid="{46D2321B-6275-44F6-9344-A1D7DACD23E5}"/>
    <cellStyle name="Normal 29 5" xfId="2085" xr:uid="{70E59A1D-5C8F-4F24-B52B-55EE6D6DF121}"/>
    <cellStyle name="Normal 29 6" xfId="2086" xr:uid="{03E51C46-DD8F-4083-8980-E2D4F16C052F}"/>
    <cellStyle name="Normal 29 7" xfId="2087" xr:uid="{91CB60AC-6782-4453-98E2-4FADC5F6B703}"/>
    <cellStyle name="Normal 29 8" xfId="2088" xr:uid="{2080ABAB-BB69-4D5C-8481-DECEE7076291}"/>
    <cellStyle name="Normal 29 9" xfId="2089" xr:uid="{64631382-E386-44EE-BBF2-1831000807B5}"/>
    <cellStyle name="Normal 3" xfId="71" xr:uid="{9F9E958F-3D04-4FC4-BA49-F46548B75D40}"/>
    <cellStyle name="Normal 3 10" xfId="2090" xr:uid="{C74706FF-781B-4862-8E01-FC28C98EC81F}"/>
    <cellStyle name="Normal 3 10 2" xfId="41845" xr:uid="{CD8E3C11-D69A-4096-89F4-977B8C83F6D5}"/>
    <cellStyle name="Normal 3 11" xfId="2091" xr:uid="{076F5CBD-A864-4A04-8757-D3ACAFAADB12}"/>
    <cellStyle name="Normal 3 11 2" xfId="41846" xr:uid="{561A8951-DA6E-4399-B3E6-B773C66AD460}"/>
    <cellStyle name="Normal 3 12" xfId="2092" xr:uid="{5F3EFC99-5F8C-4B88-BB48-C8D5330558E6}"/>
    <cellStyle name="Normal 3 12 2" xfId="2093" xr:uid="{03819DE4-6AE2-437C-95C4-B893339F476D}"/>
    <cellStyle name="Normal 3 12 2 2" xfId="5091" xr:uid="{272B1B91-9053-4ABC-B93A-C8CB950E5C3A}"/>
    <cellStyle name="Normal 3 12 3" xfId="5090" xr:uid="{1EF07D8D-91A8-4D09-83F0-17C2F1F84BC7}"/>
    <cellStyle name="Normal 3 12 4" xfId="41847" xr:uid="{41DE43F2-DAB7-4628-AC10-E1DB39F3C241}"/>
    <cellStyle name="Normal 3 13" xfId="2094" xr:uid="{FFB95617-201F-4D98-AE0F-81FDD93079D8}"/>
    <cellStyle name="Normal 3 13 2" xfId="41848" xr:uid="{B4398EC1-67B0-497F-B35E-601ADCEE496E}"/>
    <cellStyle name="Normal 3 14" xfId="2095" xr:uid="{C37C1ABF-1FC1-4AFB-BD44-1929A959AC17}"/>
    <cellStyle name="Normal 3 14 2" xfId="41849" xr:uid="{DFAFE646-92B1-4BAA-AC33-CD252E2C8D73}"/>
    <cellStyle name="Normal 3 15" xfId="153" xr:uid="{8000A7CA-BDFA-4515-ABEB-A9336EAB00C5}"/>
    <cellStyle name="Normal 3 15 2" xfId="41850" xr:uid="{B1503BCF-CF0D-434C-9393-95822737783C}"/>
    <cellStyle name="Normal 3 16" xfId="41851" xr:uid="{CBA8A05B-5389-443E-B78F-FE2648F010DA}"/>
    <cellStyle name="Normal 3 17" xfId="41852" xr:uid="{7B897332-D785-40F2-B817-74DBE2BF1AC7}"/>
    <cellStyle name="Normal 3 18" xfId="41853" xr:uid="{E8589ABC-3CE8-405F-B9F4-D0C062B93622}"/>
    <cellStyle name="Normal 3 19" xfId="41844" xr:uid="{6780D706-0ABA-49ED-B290-AFC861197CCC}"/>
    <cellStyle name="Normal 3 2" xfId="74" xr:uid="{7C7CDCEB-B588-4A43-B2FA-74F3D281DE73}"/>
    <cellStyle name="Normal 3 2 2" xfId="2096" xr:uid="{D27F828F-1A42-4B47-9BA3-E8DB8D742569}"/>
    <cellStyle name="Normal 3 2 2 2" xfId="2097" xr:uid="{A854FBD0-042F-4227-BB0D-42E2B46FACC9}"/>
    <cellStyle name="Normal 3 2 2 2 2" xfId="42979" xr:uid="{76DAD895-30B4-42F1-B325-C11335AD611D}"/>
    <cellStyle name="Normal 3 2 2 2 3" xfId="41855" xr:uid="{F4758C7E-0CE7-4D3D-8E5A-93CC2746BE1D}"/>
    <cellStyle name="Normal 3 2 2 3" xfId="2098" xr:uid="{A629BBB9-CAE3-413B-A9F4-0FE16B45C8A3}"/>
    <cellStyle name="Normal 3 2 2 3 2" xfId="44857" xr:uid="{B9A0A9B8-3322-4497-9A88-811863A5C1C0}"/>
    <cellStyle name="Normal 3 2 2 4" xfId="31700" xr:uid="{85B813F7-CFEB-4CF6-8AF4-1CBFF0B1AD64}"/>
    <cellStyle name="Normal 3 2 2 4 2" xfId="41297" xr:uid="{3115F808-75E7-4125-BD1C-84EB64633DBC}"/>
    <cellStyle name="Normal 3 2 2 5" xfId="41200" xr:uid="{65419335-B482-4D36-81FA-01159630B30B}"/>
    <cellStyle name="Normal 3 2 3" xfId="2099" xr:uid="{61AF788A-070D-47CE-81D3-00F42CBB8ACC}"/>
    <cellStyle name="Normal 3 2 3 2" xfId="45035" xr:uid="{843BAA9C-673F-430C-8F3E-E059B35F0133}"/>
    <cellStyle name="Normal 3 2 4" xfId="2100" xr:uid="{0A74EB71-59E1-4C64-A4A0-9BD45242BBBA}"/>
    <cellStyle name="Normal 3 2 4 2" xfId="45248" xr:uid="{191CB7C9-843E-4BFE-82B3-387BB1514CA5}"/>
    <cellStyle name="Normal 3 2 5" xfId="41201" xr:uid="{C02B1948-4F35-45E9-AC6F-4ACB651295D2}"/>
    <cellStyle name="Normal 3 2 6" xfId="44855" xr:uid="{2D433EFD-A76C-416A-8259-CFA0758B7579}"/>
    <cellStyle name="Normal 3 2 7" xfId="41854" xr:uid="{4B516F6F-8121-429F-8DEE-7631BEA2FAD3}"/>
    <cellStyle name="Normal 3 2_CPI_Y'52_TOP_GG 1" xfId="41856" xr:uid="{11A15B47-59AC-4503-A52E-82D155AE133E}"/>
    <cellStyle name="Normal 3 20" xfId="43476" xr:uid="{E24E860A-0417-4F10-B612-E38FD300A138}"/>
    <cellStyle name="Normal 3 21" xfId="43470" xr:uid="{86701B86-169D-4B4B-A76A-C7DAC3F33FA2}"/>
    <cellStyle name="Normal 3 22" xfId="44901" xr:uid="{33734081-51E5-4B78-9106-0411E6308604}"/>
    <cellStyle name="Normal 3 23" xfId="44854" xr:uid="{D5415A76-9C4E-4F21-A402-AC8B2EE81629}"/>
    <cellStyle name="Normal 3 24" xfId="45524" xr:uid="{8D355D02-4D35-4B24-9EDD-BFB61D1683B1}"/>
    <cellStyle name="Normal 3 25" xfId="46154" xr:uid="{4E863E5D-7417-445C-BBF4-C6A4F7D701DE}"/>
    <cellStyle name="Normal 3 26" xfId="46236" xr:uid="{C31EE0B4-9683-4F81-A223-17951D21D3C0}"/>
    <cellStyle name="Normal 3 3" xfId="76" xr:uid="{D396050F-8E0A-4B2C-9F28-A8364E5EAE36}"/>
    <cellStyle name="Normal 3 3 2" xfId="31701" xr:uid="{98001130-8C78-4797-80B9-04779A7B1147}"/>
    <cellStyle name="Normal 3 3 2 2" xfId="45077" xr:uid="{102DB257-2A52-464E-A3DC-E2E4358AB64D}"/>
    <cellStyle name="Normal 3 3 3" xfId="34037" xr:uid="{94258E5C-EBD0-442F-BE22-D4E11A5C3000}"/>
    <cellStyle name="Normal 3 3 3 2" xfId="44985" xr:uid="{250022A6-CE8E-40A2-A322-30138AC536BC}"/>
    <cellStyle name="Normal 3 3 4" xfId="44949" xr:uid="{940AE1EF-6A0E-4A6A-A613-335EB46C6C49}"/>
    <cellStyle name="Normal 3 3 5" xfId="44858" xr:uid="{BAC581E9-FB97-4F3A-A03A-76E6F8F40496}"/>
    <cellStyle name="Normal 3 3 6" xfId="41857" xr:uid="{3F97DB29-E7C7-4981-9F73-7134F8D1E7C0}"/>
    <cellStyle name="Normal 3 3 7" xfId="2101" xr:uid="{ECCD96D9-33A4-4AE8-9DD4-88A0A65A6D7F}"/>
    <cellStyle name="Normal 3 4" xfId="2102" xr:uid="{6FA3BC61-62C5-4C28-ADD9-5207C80F9A62}"/>
    <cellStyle name="Normal 3 4 2" xfId="2103" xr:uid="{85CCB705-C424-4E84-B42B-DF372F35306A}"/>
    <cellStyle name="Normal 3 4 2 2" xfId="45036" xr:uid="{51D83179-4493-49F2-BE3F-D170C17478E3}"/>
    <cellStyle name="Normal 3 4 3" xfId="41858" xr:uid="{3DE234A8-3034-484C-BEE9-65945B813CCB}"/>
    <cellStyle name="Normal 3 4 4" xfId="41195" xr:uid="{58F08796-64AE-408E-A25D-2A93935484B3}"/>
    <cellStyle name="Normal 3 5" xfId="2104" xr:uid="{26D43DDE-40E0-4FE8-8D61-C10864F47433}"/>
    <cellStyle name="Normal 3 5 2" xfId="2105" xr:uid="{9684F9D3-B314-43DD-8EAA-EB11F26F5AE4}"/>
    <cellStyle name="Normal 3 5 2 2" xfId="2106" xr:uid="{9A75119F-1A43-429D-9F2A-EE83DA427FC6}"/>
    <cellStyle name="Normal 3 5 2 2 2" xfId="5105" xr:uid="{92993939-3674-46A9-AA1B-DCBAC3EF4645}"/>
    <cellStyle name="Normal 3 5 2 2 3" xfId="41223" xr:uid="{275C8736-77F1-464A-89E9-595B9933F98E}"/>
    <cellStyle name="Normal 3 5 2 3" xfId="5104" xr:uid="{B1F3E10C-6346-4A4E-9062-549BE97F74C7}"/>
    <cellStyle name="Normal 3 5 3" xfId="41859" xr:uid="{07534025-D9BB-41F6-B826-BC94DD5475D0}"/>
    <cellStyle name="Normal 3 6" xfId="2107" xr:uid="{FBBA7F18-2023-4C1E-8A05-4B32271DB363}"/>
    <cellStyle name="Normal 3 6 2" xfId="41860" xr:uid="{6105B783-C90C-4A1C-B2CB-C37C08287EC3}"/>
    <cellStyle name="Normal 3 7" xfId="2108" xr:uid="{739C3AB4-D285-41FB-B01B-799B4BB4233C}"/>
    <cellStyle name="Normal 3 7 2" xfId="41861" xr:uid="{0C465D66-443D-4E43-992D-D9D749A81ABE}"/>
    <cellStyle name="Normal 3 8" xfId="2109" xr:uid="{DEA1441B-900D-41FC-BC30-74B34AB6EB49}"/>
    <cellStyle name="Normal 3 8 2" xfId="41862" xr:uid="{E33B6CC4-109C-4262-9541-12947CA4F7E2}"/>
    <cellStyle name="Normal 3 9" xfId="2110" xr:uid="{D93C7BB1-9EEA-4F13-8DEE-45D925E659AE}"/>
    <cellStyle name="Normal 3 9 2" xfId="41863" xr:uid="{CD60601B-5CE9-4B0F-8B5D-D8F7207CDC0F}"/>
    <cellStyle name="Normal 30" xfId="2111" xr:uid="{E03F2AAE-7BE8-4F0C-9D7D-32041F1D6014}"/>
    <cellStyle name="Normal 30 10" xfId="2112" xr:uid="{09A0143B-7C65-4F7B-A75C-43939F1F075B}"/>
    <cellStyle name="Normal 30 11" xfId="2113" xr:uid="{B6DFAC15-59D1-4421-992C-C7B50D805343}"/>
    <cellStyle name="Normal 30 12" xfId="2114" xr:uid="{BA4E611E-A5C8-4192-A144-72E5BD7FC82E}"/>
    <cellStyle name="Normal 30 13" xfId="2115" xr:uid="{93EE8B01-FA8A-4852-9309-8FAA7B1CA509}"/>
    <cellStyle name="Normal 30 14" xfId="2116" xr:uid="{16B0CCF1-1501-4367-90A8-609AE4E6111E}"/>
    <cellStyle name="Normal 30 15" xfId="2117" xr:uid="{B2300ABD-4587-46F8-9826-EE843FC8503D}"/>
    <cellStyle name="Normal 30 16" xfId="2118" xr:uid="{353193D7-F0C3-4281-ACEC-42628D554C25}"/>
    <cellStyle name="Normal 30 17" xfId="2119" xr:uid="{4E534D92-535E-49D5-84C5-C65CA2CB6783}"/>
    <cellStyle name="Normal 30 18" xfId="2120" xr:uid="{A13B0FF0-26AE-49B3-AE3E-36F2DD08CE91}"/>
    <cellStyle name="Normal 30 19" xfId="2121" xr:uid="{B654EA36-7ED1-4731-9089-0D9A12B5B557}"/>
    <cellStyle name="Normal 30 2" xfId="2122" xr:uid="{624B88CB-60CB-44BB-B48E-ABFDF0DC4976}"/>
    <cellStyle name="Normal 30 20" xfId="2123" xr:uid="{FCEC9A27-9F5F-4874-BF3F-8130D7A25597}"/>
    <cellStyle name="Normal 30 21" xfId="2124" xr:uid="{43428E3F-64F1-437A-981C-51F0D2120DE9}"/>
    <cellStyle name="Normal 30 22" xfId="2125" xr:uid="{143C013B-3952-4078-9590-EF4C7BA271D0}"/>
    <cellStyle name="Normal 30 23" xfId="2126" xr:uid="{FA8E1599-E54A-4612-8817-15FFD3DFF9B7}"/>
    <cellStyle name="Normal 30 24" xfId="2127" xr:uid="{40B04D8C-B3E2-4ECF-BADA-283F453D3848}"/>
    <cellStyle name="Normal 30 25" xfId="2128" xr:uid="{85964D14-FE28-430C-B077-55B9B124633F}"/>
    <cellStyle name="Normal 30 26" xfId="2129" xr:uid="{29E76824-D194-4CE4-B17F-10402B8F84DA}"/>
    <cellStyle name="Normal 30 27" xfId="2130" xr:uid="{C1214D68-E079-4483-A836-A77EB63B8BDA}"/>
    <cellStyle name="Normal 30 28" xfId="2131" xr:uid="{FFAD561C-03D1-40C6-9B94-A9F87D213B6F}"/>
    <cellStyle name="Normal 30 29" xfId="2132" xr:uid="{CBD9E5F8-5F5F-4AB8-A2B4-CCF0D20F5F3C}"/>
    <cellStyle name="Normal 30 3" xfId="2133" xr:uid="{03AC886D-466A-4B96-A052-AAA4B1A9C556}"/>
    <cellStyle name="Normal 30 30" xfId="2134" xr:uid="{EC1480B2-C4AB-450F-B1B3-55DF9B228D81}"/>
    <cellStyle name="Normal 30 31" xfId="32357" xr:uid="{01A2E877-F029-4CA5-BDFF-F6EBB4F94FC5}"/>
    <cellStyle name="Normal 30 4" xfId="2135" xr:uid="{6E4450CB-7F39-46AE-9BEE-8E8A6DB36E1F}"/>
    <cellStyle name="Normal 30 5" xfId="2136" xr:uid="{DAC4DDC8-0CFD-4797-AC4D-0E5ECF087193}"/>
    <cellStyle name="Normal 30 6" xfId="2137" xr:uid="{920301EA-FD4B-4C9F-8155-BA86D574632D}"/>
    <cellStyle name="Normal 30 7" xfId="2138" xr:uid="{8F71024E-C550-40C4-9BE6-8A3E4AC7054E}"/>
    <cellStyle name="Normal 30 8" xfId="2139" xr:uid="{242C091C-C7F7-40A2-B9A8-5CB3E0CC62B5}"/>
    <cellStyle name="Normal 30 9" xfId="2140" xr:uid="{2935397C-D520-417E-8274-A438A3BF5DF3}"/>
    <cellStyle name="Normal 31" xfId="2141" xr:uid="{C047A54C-F2CE-4EF8-AF0A-2D0C2609CA86}"/>
    <cellStyle name="Normal 31 10" xfId="2142" xr:uid="{0C7EB872-BB53-4341-ABBE-B2BA83C71A0F}"/>
    <cellStyle name="Normal 31 11" xfId="2143" xr:uid="{3A137449-6C0D-43F1-8D75-269390132C2E}"/>
    <cellStyle name="Normal 31 12" xfId="2144" xr:uid="{9A3D8B82-0694-431A-8060-FBC71ACD72A3}"/>
    <cellStyle name="Normal 31 13" xfId="2145" xr:uid="{8EAC8F24-682C-44CA-8148-DADA0CD48E3E}"/>
    <cellStyle name="Normal 31 14" xfId="2146" xr:uid="{BA49F5B8-1B90-4607-8CE9-4253A5DC5E33}"/>
    <cellStyle name="Normal 31 15" xfId="2147" xr:uid="{4C1BC1B4-6E6D-425A-BC89-EB671F6A57C9}"/>
    <cellStyle name="Normal 31 16" xfId="2148" xr:uid="{3AB149CC-8B13-4D86-B16E-E25BE57EBF7B}"/>
    <cellStyle name="Normal 31 17" xfId="2149" xr:uid="{E1AB5C93-7EBA-480D-9E7D-9D57925E7DEA}"/>
    <cellStyle name="Normal 31 18" xfId="2150" xr:uid="{A0D7256B-3731-4C1E-AE92-5F7619464D2C}"/>
    <cellStyle name="Normal 31 19" xfId="2151" xr:uid="{9F7CECF6-2B5E-4F7D-B234-6606D82666F2}"/>
    <cellStyle name="Normal 31 2" xfId="2152" xr:uid="{64888EC7-1C36-44CB-A273-87F73E084DF4}"/>
    <cellStyle name="Normal 31 20" xfId="2153" xr:uid="{5E82FB6C-B97A-4C8E-A78B-AA5906B9244B}"/>
    <cellStyle name="Normal 31 21" xfId="2154" xr:uid="{6DC865B1-AB85-4566-837F-5BFB7E8442D7}"/>
    <cellStyle name="Normal 31 22" xfId="2155" xr:uid="{B251F8BC-B403-4B43-B406-53F2D6458A83}"/>
    <cellStyle name="Normal 31 23" xfId="2156" xr:uid="{A977B8C1-C408-4654-AF96-639BAEAEAAFC}"/>
    <cellStyle name="Normal 31 24" xfId="2157" xr:uid="{5CFDAEAD-2AE4-4509-85F0-3962EC3C6F80}"/>
    <cellStyle name="Normal 31 25" xfId="2158" xr:uid="{13EA6935-55EE-4206-9C2F-55C59643292A}"/>
    <cellStyle name="Normal 31 26" xfId="2159" xr:uid="{8E4F1F37-5577-41D3-9DAF-F7B0BF129020}"/>
    <cellStyle name="Normal 31 27" xfId="2160" xr:uid="{2B460119-C01E-4912-A9D7-E248DBD5B6B3}"/>
    <cellStyle name="Normal 31 28" xfId="2161" xr:uid="{104C4A8A-303C-4754-95BA-E0BA50FF9B79}"/>
    <cellStyle name="Normal 31 29" xfId="2162" xr:uid="{FF410AD0-D0C7-4B8B-8862-6AFF65052000}"/>
    <cellStyle name="Normal 31 3" xfId="2163" xr:uid="{9196E719-AAC0-439C-A945-28F73E5FED09}"/>
    <cellStyle name="Normal 31 4" xfId="2164" xr:uid="{E48E5C0D-9251-4E8F-88AF-6EAE1E4E41DB}"/>
    <cellStyle name="Normal 31 5" xfId="2165" xr:uid="{460B1704-3841-4FE5-B215-DAA087BE67A1}"/>
    <cellStyle name="Normal 31 6" xfId="2166" xr:uid="{1DF566AE-3E7B-45CF-A1BB-9A414DB7831E}"/>
    <cellStyle name="Normal 31 7" xfId="2167" xr:uid="{3004B882-81B4-46FD-B682-E1B4F34DF283}"/>
    <cellStyle name="Normal 31 8" xfId="2168" xr:uid="{E21D79AE-DE5F-4AB7-9BDA-6E1C0C1167E9}"/>
    <cellStyle name="Normal 31 9" xfId="2169" xr:uid="{1094857E-7AED-4C9B-B2A8-7C0662EEDA4A}"/>
    <cellStyle name="Normal 32" xfId="2170" xr:uid="{D6CB6CCE-7D42-485A-B5E1-F2740047152A}"/>
    <cellStyle name="Normal 32 10" xfId="2171" xr:uid="{0976119B-2B0F-43EC-8B78-C52705E7A838}"/>
    <cellStyle name="Normal 32 11" xfId="2172" xr:uid="{8822AEB9-8673-4F22-8914-5B908A62C903}"/>
    <cellStyle name="Normal 32 12" xfId="2173" xr:uid="{207AC63D-4871-477B-9AC9-95FD3BA82F86}"/>
    <cellStyle name="Normal 32 13" xfId="2174" xr:uid="{08776AA2-B16C-4DD5-9C24-A0053273F737}"/>
    <cellStyle name="Normal 32 14" xfId="2175" xr:uid="{A4FD55EB-F1E7-4D30-969F-964572761ADB}"/>
    <cellStyle name="Normal 32 15" xfId="2176" xr:uid="{5505B6E9-28F3-41D1-B6D5-EDDC20C25B3F}"/>
    <cellStyle name="Normal 32 16" xfId="2177" xr:uid="{9D1A56EC-A543-440D-A37F-B3D4494FDADB}"/>
    <cellStyle name="Normal 32 17" xfId="2178" xr:uid="{FEC44559-1DD2-4801-B5EE-43C028FD9D96}"/>
    <cellStyle name="Normal 32 18" xfId="2179" xr:uid="{93A4C96B-9A07-4C71-8B82-284AFF962C62}"/>
    <cellStyle name="Normal 32 19" xfId="2180" xr:uid="{631816A7-7995-412E-A7B2-260D874E6888}"/>
    <cellStyle name="Normal 32 2" xfId="2181" xr:uid="{28E2022A-778C-4C70-A92F-4F1E6807C54D}"/>
    <cellStyle name="Normal 32 20" xfId="2182" xr:uid="{051816C3-3F40-46E0-87F2-158EB54F0F57}"/>
    <cellStyle name="Normal 32 21" xfId="2183" xr:uid="{AC55C5FA-FCC8-4BFF-B75D-F369CDDD5469}"/>
    <cellStyle name="Normal 32 22" xfId="2184" xr:uid="{C353627B-88D6-4597-ABE2-35122D224C5A}"/>
    <cellStyle name="Normal 32 23" xfId="2185" xr:uid="{7BAE8128-B8A5-4411-9AA0-8484185A846B}"/>
    <cellStyle name="Normal 32 24" xfId="2186" xr:uid="{FB49C3B3-D3BA-40C3-92F4-530FC2D623A5}"/>
    <cellStyle name="Normal 32 25" xfId="2187" xr:uid="{EA82BBB4-1956-4510-8F3C-20C3EDF995E0}"/>
    <cellStyle name="Normal 32 26" xfId="2188" xr:uid="{EEF90F58-7EC7-457F-8426-49FC026D2C76}"/>
    <cellStyle name="Normal 32 27" xfId="2189" xr:uid="{63A47DBD-C2E8-4BD0-985F-BFA87A3C4B20}"/>
    <cellStyle name="Normal 32 28" xfId="2190" xr:uid="{B4C9D506-D69E-4F50-9E68-A4EE381FC1CF}"/>
    <cellStyle name="Normal 32 29" xfId="2191" xr:uid="{B02B4DE9-8D13-44C8-85CF-825A5DDE2E1A}"/>
    <cellStyle name="Normal 32 3" xfId="2192" xr:uid="{0919845B-8C67-4B71-A34B-42E71975277B}"/>
    <cellStyle name="Normal 32 4" xfId="2193" xr:uid="{A7959B5B-EAB5-4F7F-A397-5391A6C8096D}"/>
    <cellStyle name="Normal 32 5" xfId="2194" xr:uid="{4D61A0B9-6DE0-4382-B2D9-F47057698538}"/>
    <cellStyle name="Normal 32 6" xfId="2195" xr:uid="{E858F1E7-C0DA-4961-B4BB-660D709B4EA1}"/>
    <cellStyle name="Normal 32 7" xfId="2196" xr:uid="{81B98760-B8A7-41F5-913B-902F0F9862B7}"/>
    <cellStyle name="Normal 32 8" xfId="2197" xr:uid="{55F660C0-C3AC-4523-A37E-C89869879A01}"/>
    <cellStyle name="Normal 32 9" xfId="2198" xr:uid="{D47ADB03-7299-4C3A-8B17-6D38C1032515}"/>
    <cellStyle name="Normal 33" xfId="2199" xr:uid="{EBD64CF5-076B-4318-A248-88E0B67F1DF5}"/>
    <cellStyle name="Normal 33 10" xfId="2200" xr:uid="{00F75E94-E2AC-4147-A439-0E522C833858}"/>
    <cellStyle name="Normal 33 11" xfId="2201" xr:uid="{5412F944-21A2-47FB-9AC6-7C76F91BE06E}"/>
    <cellStyle name="Normal 33 12" xfId="2202" xr:uid="{CE04DA60-7A8A-47F0-B7EE-D16DAC23C5F4}"/>
    <cellStyle name="Normal 33 13" xfId="2203" xr:uid="{3F304735-C186-4117-9DAA-2B06D04E4626}"/>
    <cellStyle name="Normal 33 14" xfId="2204" xr:uid="{01FFBF5F-DC54-433E-8E7E-FFE1AC3AF05C}"/>
    <cellStyle name="Normal 33 15" xfId="2205" xr:uid="{A3957E45-B0D5-4644-BA7D-49B8FA03A84D}"/>
    <cellStyle name="Normal 33 16" xfId="2206" xr:uid="{715DE897-B9BE-4131-8693-8FCD87ED80D1}"/>
    <cellStyle name="Normal 33 17" xfId="2207" xr:uid="{D5CD1237-5FF9-4C3C-8B2E-AB1DD9F4952F}"/>
    <cellStyle name="Normal 33 18" xfId="2208" xr:uid="{3FE72ACB-D842-494C-92C5-274F682C769C}"/>
    <cellStyle name="Normal 33 19" xfId="2209" xr:uid="{8CEDCAD2-E552-4FB0-9618-8ACD99452174}"/>
    <cellStyle name="Normal 33 2" xfId="2210" xr:uid="{CB5FAB9B-B9E3-4067-9016-F386A2119FBD}"/>
    <cellStyle name="Normal 33 20" xfId="2211" xr:uid="{FF648912-B45B-4D44-A45D-CB980B3CF6D1}"/>
    <cellStyle name="Normal 33 21" xfId="2212" xr:uid="{C45F9AE0-78A4-45DF-AEF0-1D005B985AD5}"/>
    <cellStyle name="Normal 33 22" xfId="2213" xr:uid="{F349D01C-8E34-4445-BD2F-11AB48376DEB}"/>
    <cellStyle name="Normal 33 23" xfId="2214" xr:uid="{CE11DEF8-97BE-41D0-A186-CBB1F538FBF3}"/>
    <cellStyle name="Normal 33 24" xfId="2215" xr:uid="{1F24C499-9BA4-4E7A-AFBE-D18082B7ECED}"/>
    <cellStyle name="Normal 33 25" xfId="2216" xr:uid="{C0A96701-78C2-4425-9DA2-404BF87B3BCB}"/>
    <cellStyle name="Normal 33 26" xfId="2217" xr:uid="{381D8822-953E-4624-A529-5E91FE914B50}"/>
    <cellStyle name="Normal 33 27" xfId="2218" xr:uid="{6F6A4C34-1AC8-4A14-8681-78A27FCD32AF}"/>
    <cellStyle name="Normal 33 28" xfId="2219" xr:uid="{464FA5DB-2A37-4E54-A30C-1CFA715EA0F4}"/>
    <cellStyle name="Normal 33 29" xfId="2220" xr:uid="{36F63028-FF92-466C-84A8-2187337EFAA4}"/>
    <cellStyle name="Normal 33 3" xfId="2221" xr:uid="{66C2392E-E16E-4B33-AC73-EC385C6996EE}"/>
    <cellStyle name="Normal 33 30" xfId="2222" xr:uid="{7DE90963-651F-46A4-A12A-EF8A200B0DE5}"/>
    <cellStyle name="Normal 33 4" xfId="2223" xr:uid="{5AD6D0BF-69E8-4162-A41A-9CEC03948EA7}"/>
    <cellStyle name="Normal 33 5" xfId="2224" xr:uid="{78043F90-61A1-4588-9577-6785B5044781}"/>
    <cellStyle name="Normal 33 6" xfId="2225" xr:uid="{8F74DA2F-2773-4FC7-A179-885228032D1E}"/>
    <cellStyle name="Normal 33 7" xfId="2226" xr:uid="{093D277C-C377-41C8-AA6C-225E6D0C17A8}"/>
    <cellStyle name="Normal 33 8" xfId="2227" xr:uid="{3D4A3253-5E86-42D7-9F19-2D60319F1315}"/>
    <cellStyle name="Normal 33 9" xfId="2228" xr:uid="{2842AFD3-3B59-43EE-81ED-F6E036F53B06}"/>
    <cellStyle name="Normal 34" xfId="2229" xr:uid="{69CAE713-F8D7-40C5-BAA8-4F7F7F173B70}"/>
    <cellStyle name="Normal 34 10" xfId="2230" xr:uid="{750C6FF1-2B65-40BD-9E58-AA3909450623}"/>
    <cellStyle name="Normal 34 11" xfId="2231" xr:uid="{759696AC-123D-4876-A9AB-3E71A97CB791}"/>
    <cellStyle name="Normal 34 12" xfId="2232" xr:uid="{82BDD9DF-C0A7-4341-8A28-BA5AA4E75A62}"/>
    <cellStyle name="Normal 34 13" xfId="2233" xr:uid="{F5C1DB02-A551-47BE-BA3C-D457193BE20C}"/>
    <cellStyle name="Normal 34 14" xfId="2234" xr:uid="{08CBAC1D-E62F-4A99-B7B8-B6516D3EFEB7}"/>
    <cellStyle name="Normal 34 15" xfId="2235" xr:uid="{C41FB370-0308-4F74-BF21-2548D7089499}"/>
    <cellStyle name="Normal 34 16" xfId="2236" xr:uid="{4962F7EF-3A21-4486-B7B5-66536454EA18}"/>
    <cellStyle name="Normal 34 17" xfId="2237" xr:uid="{3485135B-5851-45A2-BBA5-64BE9B627C0E}"/>
    <cellStyle name="Normal 34 18" xfId="2238" xr:uid="{8E7D6B47-89EB-4002-A48F-ABC10332C195}"/>
    <cellStyle name="Normal 34 19" xfId="2239" xr:uid="{5A23123E-3B43-40CF-8BDB-258ED4960E89}"/>
    <cellStyle name="Normal 34 2" xfId="2240" xr:uid="{42202E4C-4E7C-437D-ABE9-C49954111790}"/>
    <cellStyle name="Normal 34 20" xfId="2241" xr:uid="{91BD1481-E54E-4927-BC8C-421886EE9BFA}"/>
    <cellStyle name="Normal 34 21" xfId="2242" xr:uid="{E7F7815C-2AC9-4F9E-B301-1CA934D8ABD5}"/>
    <cellStyle name="Normal 34 22" xfId="2243" xr:uid="{904854ED-2C33-4ECF-9DBE-F9BBAA75538A}"/>
    <cellStyle name="Normal 34 23" xfId="2244" xr:uid="{65FAFF5F-38A0-40B3-A447-F0C3DF9DE651}"/>
    <cellStyle name="Normal 34 24" xfId="2245" xr:uid="{A0B21BAD-C10E-4470-A26A-CDBF98849688}"/>
    <cellStyle name="Normal 34 25" xfId="2246" xr:uid="{82F4687D-57C9-40DA-807F-DC1DDCD55FFC}"/>
    <cellStyle name="Normal 34 26" xfId="2247" xr:uid="{428E7D41-B8C9-40B0-823F-F4E94255BD63}"/>
    <cellStyle name="Normal 34 27" xfId="2248" xr:uid="{FF23E513-068B-4D7E-94C6-0260FB836D00}"/>
    <cellStyle name="Normal 34 28" xfId="2249" xr:uid="{F2C9CB4B-E0C8-4064-A46E-B6CBC9B024D0}"/>
    <cellStyle name="Normal 34 29" xfId="2250" xr:uid="{47900293-48E6-4C18-9818-CFD1A88654EB}"/>
    <cellStyle name="Normal 34 3" xfId="2251" xr:uid="{20E160DE-695D-448B-A44F-D3A7B7399EBF}"/>
    <cellStyle name="Normal 34 30" xfId="2252" xr:uid="{0C2C6F52-C95E-432D-9154-9AF3B004E018}"/>
    <cellStyle name="Normal 34 4" xfId="2253" xr:uid="{5E4D0E10-0F75-4909-B515-E2B9EC5E13F0}"/>
    <cellStyle name="Normal 34 5" xfId="2254" xr:uid="{A1F80582-0A17-483A-B7BB-935857823578}"/>
    <cellStyle name="Normal 34 6" xfId="2255" xr:uid="{DDA17E4E-AE0A-4D75-BC40-1295E82A7947}"/>
    <cellStyle name="Normal 34 7" xfId="2256" xr:uid="{F9E74404-466E-4AAE-A188-10B33D150177}"/>
    <cellStyle name="Normal 34 8" xfId="2257" xr:uid="{BECB26E4-AC0F-4C7B-80E7-0258994FC554}"/>
    <cellStyle name="Normal 34 9" xfId="2258" xr:uid="{2D2B204E-BB18-463F-834E-BE547B712FF2}"/>
    <cellStyle name="Normal 35" xfId="2259" xr:uid="{DD31209B-A238-4A32-92B8-3D8E0007ADE6}"/>
    <cellStyle name="Normal 35 10" xfId="2260" xr:uid="{9A15C0BD-2CB7-4A87-8433-BC0362D3942F}"/>
    <cellStyle name="Normal 35 11" xfId="2261" xr:uid="{BC723B12-9257-4EBF-AA5C-9A07FAD8F5F9}"/>
    <cellStyle name="Normal 35 12" xfId="2262" xr:uid="{7D42B0D7-753D-4984-A3FC-14C68A71E064}"/>
    <cellStyle name="Normal 35 13" xfId="2263" xr:uid="{3F67734F-ECAC-4F3E-B746-3C496FFE9F40}"/>
    <cellStyle name="Normal 35 14" xfId="2264" xr:uid="{DBEF2E85-EC93-456F-8AD9-105EA5543DCC}"/>
    <cellStyle name="Normal 35 15" xfId="2265" xr:uid="{F43D23EA-152B-4E30-88E4-3584DFBDEC3E}"/>
    <cellStyle name="Normal 35 16" xfId="2266" xr:uid="{6CFDB8C1-13BC-4966-A0F8-E52195F453A6}"/>
    <cellStyle name="Normal 35 17" xfId="2267" xr:uid="{EF95A4E7-34D3-4871-94AB-47D0C43D5D3A}"/>
    <cellStyle name="Normal 35 18" xfId="2268" xr:uid="{8688371B-B5D2-4C1F-B7A1-38A4C435B5B8}"/>
    <cellStyle name="Normal 35 19" xfId="2269" xr:uid="{1080BD3E-AA15-471A-B724-FD9E87732A0B}"/>
    <cellStyle name="Normal 35 2" xfId="2270" xr:uid="{9F4BF91C-2774-4746-A71F-50D281B59320}"/>
    <cellStyle name="Normal 35 2 2" xfId="44992" xr:uid="{CAB243D7-5A68-49E0-8C20-73F27007CE6B}"/>
    <cellStyle name="Normal 35 20" xfId="2271" xr:uid="{11ECF249-D780-4A63-9A7E-DD80BD51E7B3}"/>
    <cellStyle name="Normal 35 21" xfId="2272" xr:uid="{D0BFAF7A-110E-419A-8B83-B8B5775BAFFD}"/>
    <cellStyle name="Normal 35 22" xfId="2273" xr:uid="{B17944CF-B692-4D4A-992E-63B153AA028C}"/>
    <cellStyle name="Normal 35 23" xfId="2274" xr:uid="{9C5AE6F0-5B6B-4B6C-BE48-3FA673D13B72}"/>
    <cellStyle name="Normal 35 24" xfId="2275" xr:uid="{7B88493C-A52B-4DC1-8057-00F0299A43D3}"/>
    <cellStyle name="Normal 35 25" xfId="2276" xr:uid="{46D008B6-3CE5-499B-BB28-2F7A65CF879D}"/>
    <cellStyle name="Normal 35 26" xfId="2277" xr:uid="{ED258F08-C91A-43BF-8BD3-46E19258E872}"/>
    <cellStyle name="Normal 35 27" xfId="2278" xr:uid="{9FA94639-D506-4CD4-B9A3-767B6D6BC988}"/>
    <cellStyle name="Normal 35 28" xfId="2279" xr:uid="{15D6DC63-CBD1-426D-BFA4-098F021630FD}"/>
    <cellStyle name="Normal 35 29" xfId="2280" xr:uid="{BA2ECCCE-1964-4C2B-BBCC-0033A54E0392}"/>
    <cellStyle name="Normal 35 3" xfId="2281" xr:uid="{7F397EFC-DB20-404F-819A-DE53915DBE5F}"/>
    <cellStyle name="Normal 35 30" xfId="41864" xr:uid="{D0A68844-D0CB-486D-BEF4-D0B406E2A998}"/>
    <cellStyle name="Normal 35 4" xfId="2282" xr:uid="{F72360F0-63E0-4306-B1FF-548560338A79}"/>
    <cellStyle name="Normal 35 5" xfId="2283" xr:uid="{66ECBB9F-38EE-44A8-848E-CAAB61238832}"/>
    <cellStyle name="Normal 35 6" xfId="2284" xr:uid="{F0047295-FFBC-49BC-96E0-9BB4BB55E844}"/>
    <cellStyle name="Normal 35 7" xfId="2285" xr:uid="{7DAA1F32-1894-4D54-834B-FE02EA457771}"/>
    <cellStyle name="Normal 35 8" xfId="2286" xr:uid="{06D657E1-3D20-4B7C-BBC0-D4673A938673}"/>
    <cellStyle name="Normal 35 9" xfId="2287" xr:uid="{4FF7299C-1336-4A4C-836C-C91245A22ACC}"/>
    <cellStyle name="Normal 36" xfId="2288" xr:uid="{21B2E6C5-B304-4056-A3F7-78C9F8B043B0}"/>
    <cellStyle name="Normal 36 10" xfId="2289" xr:uid="{B2A4A271-5EE3-4B2F-94B4-915202F70FD5}"/>
    <cellStyle name="Normal 36 11" xfId="2290" xr:uid="{90EBC89D-0E27-4CA2-B605-3F21FD3B4196}"/>
    <cellStyle name="Normal 36 12" xfId="2291" xr:uid="{B9CAC8A5-41D9-43EF-8606-4C0484B1ECD7}"/>
    <cellStyle name="Normal 36 13" xfId="2292" xr:uid="{5F4BA089-78C7-417D-B48E-6FDF64B24DAA}"/>
    <cellStyle name="Normal 36 14" xfId="2293" xr:uid="{309CA60D-06B7-4015-9B38-2CB30A095B27}"/>
    <cellStyle name="Normal 36 15" xfId="2294" xr:uid="{27ABFB72-222A-4714-8B35-76A6788621EC}"/>
    <cellStyle name="Normal 36 16" xfId="2295" xr:uid="{DF61E5E9-3593-47B0-B99F-B1C9DBF80FC4}"/>
    <cellStyle name="Normal 36 17" xfId="2296" xr:uid="{AD09FA2A-0646-4837-AEB6-1BFDD07A25BD}"/>
    <cellStyle name="Normal 36 18" xfId="2297" xr:uid="{920819C1-B4ED-4F6D-98FB-BD37C685D52C}"/>
    <cellStyle name="Normal 36 19" xfId="2298" xr:uid="{5D01FE3D-3504-42A3-AF0D-7DCA13363CD8}"/>
    <cellStyle name="Normal 36 2" xfId="2299" xr:uid="{A1740B1E-3172-4ACD-833F-D65DDAE78661}"/>
    <cellStyle name="Normal 36 2 2" xfId="44991" xr:uid="{D0ADBA4A-3835-493F-9CFB-D9CDB9A22F7E}"/>
    <cellStyle name="Normal 36 20" xfId="2300" xr:uid="{549625A2-505E-4413-88D3-D94C2E3DACF3}"/>
    <cellStyle name="Normal 36 21" xfId="2301" xr:uid="{D7640489-8402-4E18-AE53-FE33C30DE9C0}"/>
    <cellStyle name="Normal 36 22" xfId="2302" xr:uid="{3150C9E1-3FB8-4342-93B2-77483C32BC98}"/>
    <cellStyle name="Normal 36 23" xfId="2303" xr:uid="{4B11440E-2F8F-43AE-8603-BE59150870F1}"/>
    <cellStyle name="Normal 36 24" xfId="2304" xr:uid="{5EB84BDC-935D-4AD2-AAFD-CAF89DEC1291}"/>
    <cellStyle name="Normal 36 25" xfId="2305" xr:uid="{03CD28DB-9BA0-4798-8292-8CEA8E06D22A}"/>
    <cellStyle name="Normal 36 26" xfId="2306" xr:uid="{A25136DE-AE8D-4AB4-882E-DBE0257A9DAE}"/>
    <cellStyle name="Normal 36 27" xfId="2307" xr:uid="{1AC323A9-C6ED-442F-B5B7-081A3DDB9FFD}"/>
    <cellStyle name="Normal 36 28" xfId="2308" xr:uid="{2DB062C3-3CC6-40E9-9867-9F55464EB3A7}"/>
    <cellStyle name="Normal 36 29" xfId="2309" xr:uid="{861845F0-FF79-4A88-BB99-BF28AD6D6AA5}"/>
    <cellStyle name="Normal 36 3" xfId="2310" xr:uid="{01EC2BBC-123C-4808-8E78-BCBFF31E2F6A}"/>
    <cellStyle name="Normal 36 30" xfId="41865" xr:uid="{853A7DFB-0438-48CA-A52E-C825820575F3}"/>
    <cellStyle name="Normal 36 4" xfId="2311" xr:uid="{63A269A1-0BE5-4066-AF77-FB6A9F27A211}"/>
    <cellStyle name="Normal 36 5" xfId="2312" xr:uid="{45B917B8-8D8F-483B-A8BE-AD7144D8B908}"/>
    <cellStyle name="Normal 36 6" xfId="2313" xr:uid="{BF06483C-D23C-4365-BB2F-3DFEA76B6E4B}"/>
    <cellStyle name="Normal 36 7" xfId="2314" xr:uid="{8AF74BA1-3B06-499B-928B-CB7CC44E1216}"/>
    <cellStyle name="Normal 36 8" xfId="2315" xr:uid="{BB62E42D-F05F-47AE-B656-98BC150186A9}"/>
    <cellStyle name="Normal 36 9" xfId="2316" xr:uid="{6E1755C5-7A93-46ED-A338-127A9FAA20F4}"/>
    <cellStyle name="Normal 37" xfId="2317" xr:uid="{F2A73E85-D533-464A-9393-C1AA0ACB851F}"/>
    <cellStyle name="Normal 37 10" xfId="2318" xr:uid="{8D470266-3D53-4423-9FFD-2F750152AE54}"/>
    <cellStyle name="Normal 37 11" xfId="2319" xr:uid="{FBA719BC-28CA-4095-9B5E-F6D12279FDA9}"/>
    <cellStyle name="Normal 37 12" xfId="2320" xr:uid="{D615F470-5BDE-4B0B-ADCC-2A1C17E61AA9}"/>
    <cellStyle name="Normal 37 13" xfId="2321" xr:uid="{BFE3FBAC-94A3-4AF8-8E62-FC72D6B48EA4}"/>
    <cellStyle name="Normal 37 14" xfId="2322" xr:uid="{F00E6EAF-DB10-4E81-BEFE-12EE7F18D8B5}"/>
    <cellStyle name="Normal 37 15" xfId="2323" xr:uid="{A8CD41CE-42DF-4C66-97A0-933C8D1EC609}"/>
    <cellStyle name="Normal 37 16" xfId="2324" xr:uid="{DCE4F7D1-F0C1-46B5-AB83-A034C4626D0F}"/>
    <cellStyle name="Normal 37 17" xfId="2325" xr:uid="{32A605A0-66EF-4903-B68B-C51510BE470B}"/>
    <cellStyle name="Normal 37 18" xfId="2326" xr:uid="{B7A5B5AF-9DD2-4CDB-8642-9A4EF08D6BC9}"/>
    <cellStyle name="Normal 37 19" xfId="2327" xr:uid="{2C40C121-19F7-4071-AB5C-E16954DFBF7E}"/>
    <cellStyle name="Normal 37 2" xfId="2328" xr:uid="{02635A76-C63D-4662-AB37-5A353183F1E5}"/>
    <cellStyle name="Normal 37 20" xfId="2329" xr:uid="{C4739DBD-F025-4410-9736-1480A8D999A3}"/>
    <cellStyle name="Normal 37 21" xfId="2330" xr:uid="{E691FAA7-3EA5-499A-A6FD-E67DE98A924E}"/>
    <cellStyle name="Normal 37 22" xfId="2331" xr:uid="{74BF5162-02F8-4658-B1C0-068622FEF9C0}"/>
    <cellStyle name="Normal 37 23" xfId="2332" xr:uid="{150DDCE7-88E4-44D3-B3FC-821EE7DFA878}"/>
    <cellStyle name="Normal 37 24" xfId="2333" xr:uid="{E1757A04-FD66-4570-88D3-4952D6FF9097}"/>
    <cellStyle name="Normal 37 25" xfId="2334" xr:uid="{39739616-D439-4860-9BA5-7B01B7F28F35}"/>
    <cellStyle name="Normal 37 26" xfId="2335" xr:uid="{8896AF26-9DD6-4427-8DA3-2BD9C9F36AD5}"/>
    <cellStyle name="Normal 37 27" xfId="2336" xr:uid="{88ACF712-D80A-4EC8-B003-9F17FC65F60D}"/>
    <cellStyle name="Normal 37 28" xfId="2337" xr:uid="{6A8F0330-FD87-4BC2-8FC4-6A669CA56998}"/>
    <cellStyle name="Normal 37 29" xfId="2338" xr:uid="{769B1647-611A-49C8-9D63-3DC83628AAE6}"/>
    <cellStyle name="Normal 37 3" xfId="2339" xr:uid="{AAF728FA-5BE0-40D8-AE6B-32BF498D24DB}"/>
    <cellStyle name="Normal 37 3 2" xfId="44994" xr:uid="{5D3116DB-13D7-44AC-B000-4A48CE388C2A}"/>
    <cellStyle name="Normal 37 30" xfId="2340" xr:uid="{6172B5CF-7367-41C7-9E7B-9C0CF4F50224}"/>
    <cellStyle name="Normal 37 4" xfId="2341" xr:uid="{81ACDED6-A89A-4BD8-BF70-E45FBF47C22F}"/>
    <cellStyle name="Normal 37 5" xfId="2342" xr:uid="{D0B78AA8-09BD-4B75-885B-B4D28798615A}"/>
    <cellStyle name="Normal 37 6" xfId="2343" xr:uid="{1A1F3B35-6CA6-405A-BB7E-DBF9D336281B}"/>
    <cellStyle name="Normal 37 7" xfId="2344" xr:uid="{D7C339A8-643D-4580-8FFC-E969A018B451}"/>
    <cellStyle name="Normal 37 8" xfId="2345" xr:uid="{CC289F92-9289-410F-8FC3-1CAF3902E3BD}"/>
    <cellStyle name="Normal 37 9" xfId="2346" xr:uid="{D46A9FB9-895C-452F-8187-DC69AF46342D}"/>
    <cellStyle name="Normal 38" xfId="2347" xr:uid="{08066A00-B7D7-4C55-8F06-B89A58AE283C}"/>
    <cellStyle name="Normal 38 10" xfId="2348" xr:uid="{0576151F-3782-4F82-9BDC-2593AB842A47}"/>
    <cellStyle name="Normal 38 11" xfId="2349" xr:uid="{8EFE5271-F704-407D-90C7-3647F5526E45}"/>
    <cellStyle name="Normal 38 12" xfId="2350" xr:uid="{26AA5B0F-3027-4828-ABDB-39290D2B5626}"/>
    <cellStyle name="Normal 38 13" xfId="2351" xr:uid="{830DF64F-DCE4-48BB-A264-6A5C51956C7A}"/>
    <cellStyle name="Normal 38 14" xfId="2352" xr:uid="{DBAC7BBF-FF31-4239-89A1-9A1B80F1A2D1}"/>
    <cellStyle name="Normal 38 15" xfId="2353" xr:uid="{357BC877-5A74-4E69-87EB-486DB96EF110}"/>
    <cellStyle name="Normal 38 16" xfId="2354" xr:uid="{3FF1B508-AA66-4751-8FD2-545E54D43A70}"/>
    <cellStyle name="Normal 38 17" xfId="2355" xr:uid="{60D4D9AB-EF3C-49F6-8496-63189DF9C19F}"/>
    <cellStyle name="Normal 38 18" xfId="2356" xr:uid="{716773C2-D411-463A-9D60-23579BE7A2BD}"/>
    <cellStyle name="Normal 38 19" xfId="2357" xr:uid="{1D87B787-C515-4763-812E-3A210405BD0F}"/>
    <cellStyle name="Normal 38 2" xfId="2358" xr:uid="{C3FEF519-DA28-42AA-8330-2488D6A25903}"/>
    <cellStyle name="Normal 38 2 2" xfId="44996" xr:uid="{BA5CA1A3-A2FE-4611-A448-A05443228EE3}"/>
    <cellStyle name="Normal 38 20" xfId="2359" xr:uid="{1DCA07CE-9045-432E-8733-F48D5A41016E}"/>
    <cellStyle name="Normal 38 21" xfId="2360" xr:uid="{3D5DBF56-2B10-4A09-A9FB-E2ABAD17A911}"/>
    <cellStyle name="Normal 38 22" xfId="2361" xr:uid="{2F085F54-5366-4D41-AD99-091492CA0969}"/>
    <cellStyle name="Normal 38 23" xfId="2362" xr:uid="{670FE7CB-8BE6-4B69-A212-B1797E1762ED}"/>
    <cellStyle name="Normal 38 24" xfId="2363" xr:uid="{6888F0C3-2D68-44D6-9E4B-282FD241D9D5}"/>
    <cellStyle name="Normal 38 25" xfId="2364" xr:uid="{D639F7F2-AE80-4749-A20A-08F06CEC40EE}"/>
    <cellStyle name="Normal 38 26" xfId="2365" xr:uid="{9A54B718-A46E-4007-98C1-C34014669108}"/>
    <cellStyle name="Normal 38 27" xfId="2366" xr:uid="{7E8040E4-F8B0-49AB-9725-354E86DD14BF}"/>
    <cellStyle name="Normal 38 28" xfId="2367" xr:uid="{6F920974-B368-4B6F-8BB7-5A5C8C8F4731}"/>
    <cellStyle name="Normal 38 29" xfId="2368" xr:uid="{94005769-4062-43C5-BE72-0FD35DBB0BCE}"/>
    <cellStyle name="Normal 38 3" xfId="2369" xr:uid="{864DA0AB-2B60-49D2-B2C1-BCC43B68F23A}"/>
    <cellStyle name="Normal 38 30" xfId="2370" xr:uid="{B55B2658-C630-4602-A037-A57226E3C9D7}"/>
    <cellStyle name="Normal 38 4" xfId="2371" xr:uid="{E6854CBC-7EFD-4A40-9019-102CE1DB3EF1}"/>
    <cellStyle name="Normal 38 5" xfId="2372" xr:uid="{993F4C5A-C12B-47CD-BD65-FFABBCAD6F54}"/>
    <cellStyle name="Normal 38 6" xfId="2373" xr:uid="{91395704-4E7F-4B07-828F-50A2F1E2AB40}"/>
    <cellStyle name="Normal 38 7" xfId="2374" xr:uid="{EFF17B98-7458-475C-8270-4FD15A1121BA}"/>
    <cellStyle name="Normal 38 8" xfId="2375" xr:uid="{037383A2-9B80-4EB7-B41D-504BCDC25CBC}"/>
    <cellStyle name="Normal 38 9" xfId="2376" xr:uid="{BAB544C4-2655-4074-B2D2-716B2DF98E73}"/>
    <cellStyle name="Normal 39" xfId="2377" xr:uid="{F485E49D-D054-4FA0-B3C6-4DE2B9C6A8CE}"/>
    <cellStyle name="Normal 39 10" xfId="2378" xr:uid="{33126BCB-CDFB-4C95-ADA0-2C9073D059A9}"/>
    <cellStyle name="Normal 39 11" xfId="2379" xr:uid="{1AEB3536-D9F0-4D92-BAD1-8575E6CD6502}"/>
    <cellStyle name="Normal 39 12" xfId="2380" xr:uid="{7330DC43-9229-4CBA-9C1C-63AA44CC29DC}"/>
    <cellStyle name="Normal 39 13" xfId="2381" xr:uid="{291977A3-07DA-40F2-96C5-554DBE1CA8B5}"/>
    <cellStyle name="Normal 39 14" xfId="2382" xr:uid="{D85AB9AA-3A82-4AB8-817C-50AD73EBEB64}"/>
    <cellStyle name="Normal 39 15" xfId="2383" xr:uid="{70D072C6-E360-4A5D-BA53-69C6AC0565C2}"/>
    <cellStyle name="Normal 39 16" xfId="2384" xr:uid="{2C7E9261-1273-4C46-9863-87F70A3DE812}"/>
    <cellStyle name="Normal 39 17" xfId="2385" xr:uid="{380596A0-69E9-44F7-A7D0-2B814896431E}"/>
    <cellStyle name="Normal 39 18" xfId="2386" xr:uid="{332A1DA5-B823-4D88-8641-62D31DFC60B0}"/>
    <cellStyle name="Normal 39 19" xfId="2387" xr:uid="{C83993FF-6DA3-4D42-BEF5-E50E183B7ABF}"/>
    <cellStyle name="Normal 39 2" xfId="2388" xr:uid="{A88126C0-355D-400E-8DE8-645A9B4C49F7}"/>
    <cellStyle name="Normal 39 20" xfId="2389" xr:uid="{ED6E754D-5488-48BC-A456-581E6C97C600}"/>
    <cellStyle name="Normal 39 21" xfId="2390" xr:uid="{AA494AD3-005B-461D-91B6-0A99BABA3573}"/>
    <cellStyle name="Normal 39 22" xfId="2391" xr:uid="{FD9BCC6E-A88E-4753-B48E-FE46D7EAB6C9}"/>
    <cellStyle name="Normal 39 23" xfId="2392" xr:uid="{21BDDF67-6FB8-465D-8DC0-CF5C0ED4C427}"/>
    <cellStyle name="Normal 39 24" xfId="2393" xr:uid="{159888A0-9438-49C4-BEB2-009D4E3D8F50}"/>
    <cellStyle name="Normal 39 25" xfId="2394" xr:uid="{B5D423E0-3D36-4680-BC57-22B2EF99E571}"/>
    <cellStyle name="Normal 39 26" xfId="2395" xr:uid="{B57BC9B7-A992-40A9-9C38-05FCC52062A0}"/>
    <cellStyle name="Normal 39 27" xfId="2396" xr:uid="{EC0CF718-C892-4552-9FD8-C8B347AB839C}"/>
    <cellStyle name="Normal 39 28" xfId="2397" xr:uid="{025C4CAF-3AD3-4616-BB64-B99BCDEFA5AF}"/>
    <cellStyle name="Normal 39 29" xfId="2398" xr:uid="{7571594D-865C-4782-B5C5-803F3CBDBE6B}"/>
    <cellStyle name="Normal 39 3" xfId="2399" xr:uid="{EB0F0994-AC23-4C6B-BBBE-2738461E5218}"/>
    <cellStyle name="Normal 39 30" xfId="2400" xr:uid="{4FF1EEFC-1DE3-4278-AD6C-3A7A4E457CCD}"/>
    <cellStyle name="Normal 39 4" xfId="2401" xr:uid="{510BAF10-F2F9-446D-9594-54BE653BB447}"/>
    <cellStyle name="Normal 39 5" xfId="2402" xr:uid="{50EFC723-75FB-4CAF-BFB5-5DC347F2F33C}"/>
    <cellStyle name="Normal 39 6" xfId="2403" xr:uid="{41E61BF7-F06D-42B1-BFB4-1AC7778DA707}"/>
    <cellStyle name="Normal 39 7" xfId="2404" xr:uid="{D32928CE-52A3-4A77-8605-ECC195B98EBE}"/>
    <cellStyle name="Normal 39 8" xfId="2405" xr:uid="{4F9B8F17-D21D-40B7-AA60-D76525A0B395}"/>
    <cellStyle name="Normal 39 9" xfId="2406" xr:uid="{4E3455A2-C4A8-434D-82B5-EBC4B97F2B36}"/>
    <cellStyle name="Normal 4" xfId="72" xr:uid="{571FCC50-0E3C-43AF-AF5A-C6CB6A85468F}"/>
    <cellStyle name="Normal 4 10" xfId="2408" xr:uid="{908906DF-B6F8-4319-B02F-FB1596AC48FB}"/>
    <cellStyle name="Normal 4 10 2" xfId="41867" xr:uid="{5274DD93-5FA0-478E-B743-C6792497FC7B}"/>
    <cellStyle name="Normal 4 10 4" xfId="5256" xr:uid="{5506ABC6-F1A5-4B20-8D89-C745B162D4C6}"/>
    <cellStyle name="Normal 4 11" xfId="2409" xr:uid="{9F346633-C088-45F0-84DF-11ED75956A50}"/>
    <cellStyle name="Normal 4 11 2" xfId="41868" xr:uid="{AC6D9B4C-BC70-4BFF-B385-C6421F244332}"/>
    <cellStyle name="Normal 4 12" xfId="2410" xr:uid="{B3F243FF-26A5-4740-89C8-E8E2371991B2}"/>
    <cellStyle name="Normal 4 12 2" xfId="41869" xr:uid="{50A228FE-5834-4C38-B997-745DCC7FD6BC}"/>
    <cellStyle name="Normal 4 13" xfId="2411" xr:uid="{AA7DCDB8-71AE-4A14-8C6D-506B4A74E571}"/>
    <cellStyle name="Normal 4 13 2" xfId="41870" xr:uid="{EF641C07-640F-462E-A662-42837D0ADD1F}"/>
    <cellStyle name="Normal 4 14" xfId="2412" xr:uid="{61D24E60-BA1C-4F4F-A37B-C9A0367A2254}"/>
    <cellStyle name="Normal 4 14 2" xfId="41871" xr:uid="{12D91835-B8C2-4377-AC12-887559BBE6E0}"/>
    <cellStyle name="Normal 4 15" xfId="2413" xr:uid="{63FC7577-FCCE-49C5-9FDE-D071526C234D}"/>
    <cellStyle name="Normal 4 15 2" xfId="41872" xr:uid="{9E24651C-725C-45DA-8C5C-020716294931}"/>
    <cellStyle name="Normal 4 16" xfId="2414" xr:uid="{E46338A5-6C5F-4C6B-AEAF-C087E5F4CB4D}"/>
    <cellStyle name="Normal 4 16 2" xfId="41873" xr:uid="{411B2037-C1F7-40B0-B71D-8C8C6DA7D740}"/>
    <cellStyle name="Normal 4 17" xfId="2415" xr:uid="{8FFDCEDA-6F88-47FA-A689-1F032ACD4051}"/>
    <cellStyle name="Normal 4 17 2" xfId="41874" xr:uid="{49221A35-8343-45D6-A0AA-D095994E8279}"/>
    <cellStyle name="Normal 4 18" xfId="2416" xr:uid="{2F17D484-53C8-4F67-A2B3-9BE3EE01FCEA}"/>
    <cellStyle name="Normal 4 18 2" xfId="41875" xr:uid="{1D1830C9-BB9B-445F-88F3-A4CBE94CD1E9}"/>
    <cellStyle name="Normal 4 19" xfId="2417" xr:uid="{92E79579-DE3E-4AF3-A7DF-B4E17FADF5B5}"/>
    <cellStyle name="Normal 4 19 2" xfId="41866" xr:uid="{FF6E2085-90EF-4AD2-B58F-8F8F45331381}"/>
    <cellStyle name="Normal 4 2" xfId="87" xr:uid="{B59C047C-BBA8-4042-9D51-DDECC243C512}"/>
    <cellStyle name="Normal 4 2 2" xfId="2419" xr:uid="{F662D0DB-4D63-42CF-BCF9-E27F90FFF13A}"/>
    <cellStyle name="Normal 4 2 2 2" xfId="44920" xr:uid="{4E45797B-9493-40BD-9430-91D6F6520AFB}"/>
    <cellStyle name="Normal 4 2 3" xfId="2420" xr:uid="{56836DEB-7C32-4E24-833F-3ECE961FB11E}"/>
    <cellStyle name="Normal 4 2 3 2" xfId="2421" xr:uid="{5CEED349-E6E7-4556-84DE-C5C533782E71}"/>
    <cellStyle name="Normal 4 2 3 2 2" xfId="5193" xr:uid="{276AABB7-7F31-4468-9650-8E795AEF058B}"/>
    <cellStyle name="Normal 4 2 3 2 2 2" xfId="41279" xr:uid="{964B197D-7211-40C1-9B4A-BB48FD31F707}"/>
    <cellStyle name="Normal 4 2 3 2 3" xfId="41256" xr:uid="{6AF6A666-9833-4D11-820C-0424FB07C07F}"/>
    <cellStyle name="Normal 4 2 3 3" xfId="5192" xr:uid="{77539389-DF6B-4E06-B709-C6C6A57685C7}"/>
    <cellStyle name="Normal 4 2 3 4" xfId="44946" xr:uid="{8C7B16C7-B3BE-42B0-9CD7-AFCEF42231E7}"/>
    <cellStyle name="Normal 4 2 4" xfId="2418" xr:uid="{51A0E8E7-E44C-4E28-AA43-9F370A8A84C0}"/>
    <cellStyle name="Normal 4 2 4 2" xfId="44931" xr:uid="{8EEB7F16-D4C9-4747-9268-8EF6C9E0A96F}"/>
    <cellStyle name="Normal 4 2 5" xfId="31704" xr:uid="{34A640AA-E3BA-462D-9E92-D8158EC6C62E}"/>
    <cellStyle name="Normal 4 2 5 2" xfId="41876" xr:uid="{2DCF2B4D-BB5F-4EAC-8ABA-0C98D5B4AB07}"/>
    <cellStyle name="Normal 4 2 6" xfId="41110" xr:uid="{17DB04AF-0B26-4089-B9AC-BA2258009773}"/>
    <cellStyle name="Normal 4 2 7" xfId="41214" xr:uid="{B793A0EB-DF8C-4462-8D30-DFF4B990F70A}"/>
    <cellStyle name="Normal 4 2 8" xfId="137" xr:uid="{EA1CE749-E1ED-4AA0-A3B6-8627281416D6}"/>
    <cellStyle name="Normal 4 20" xfId="2422" xr:uid="{C5B8BC93-72D3-4622-956D-1EFDC7CB26E6}"/>
    <cellStyle name="Normal 4 20 2" xfId="43441" xr:uid="{7EACB290-7364-476C-A2D0-88CB9728B7DF}"/>
    <cellStyle name="Normal 4 20 2 2" xfId="44798" xr:uid="{3D18AEE8-0EDE-4695-A4CE-2DEB4ABCFAEE}"/>
    <cellStyle name="Normal 4 20 3" xfId="44126" xr:uid="{D5E90199-31EF-4565-81D0-DAAC6A43BF9E}"/>
    <cellStyle name="Normal 4 20 4" xfId="42500" xr:uid="{707E771F-1592-4EEA-B62A-0BD0C4EAAC47}"/>
    <cellStyle name="Normal 4 20 5" xfId="45102" xr:uid="{6C12E95D-36B1-450E-B627-1F2FD1115C6A}"/>
    <cellStyle name="Normal 4 20 5 2" xfId="45145" xr:uid="{9EB04D58-E903-46C4-84E1-4FA73F6666A1}"/>
    <cellStyle name="Normal 4 20 5 2 2" xfId="45354" xr:uid="{9E4AE315-00A9-42A9-8734-F23B5C281129}"/>
    <cellStyle name="Normal 4 20 5 3" xfId="45235" xr:uid="{E4BDF2EF-ABB5-47E9-AB8E-EA8B55B78EED}"/>
    <cellStyle name="Normal 4 20 5 3 2" xfId="45402" xr:uid="{C5BC655A-B759-40B7-8C62-90957D3FA5CD}"/>
    <cellStyle name="Normal 4 20 5 4" xfId="45312" xr:uid="{2432177B-A8B2-4DE2-AB87-BBB469B22ABE}"/>
    <cellStyle name="Normal 4 21" xfId="2423" xr:uid="{E63EA37E-4968-45EE-984D-CEDC31117832}"/>
    <cellStyle name="Normal 4 22" xfId="2424" xr:uid="{50FD3B91-05A7-4F99-9FC8-7179820E169D}"/>
    <cellStyle name="Normal 4 22 2" xfId="44151" xr:uid="{D00770CE-C64C-4DBF-99EE-390BCF11BF59}"/>
    <cellStyle name="Normal 4 22 3" xfId="42531" xr:uid="{505C2C7D-3ECE-4837-9680-3AB5AC7A1EF2}"/>
    <cellStyle name="Normal 4 23" xfId="2425" xr:uid="{46719091-159C-419A-845C-CB1DDA1AB0C0}"/>
    <cellStyle name="Normal 4 23 2" xfId="43479" xr:uid="{24A9123F-55E7-4BAF-A4B7-ADC570C320AC}"/>
    <cellStyle name="Normal 4 24" xfId="2426" xr:uid="{C893413A-6D43-414A-A324-64570D94F083}"/>
    <cellStyle name="Normal 4 24 2" xfId="43472" xr:uid="{988E4B97-B0A0-4AF0-8ECD-411CED968145}"/>
    <cellStyle name="Normal 4 25" xfId="2427" xr:uid="{997FC788-D184-4271-AD10-D66CCBA9EABA}"/>
    <cellStyle name="Normal 4 25 2" xfId="44859" xr:uid="{AA3A6565-6654-40C4-BD84-3A930F72776C}"/>
    <cellStyle name="Normal 4 26" xfId="2428" xr:uid="{65FD41EC-385F-4F09-AE64-8590E47B9F7D}"/>
    <cellStyle name="Normal 4 26 2" xfId="41295" xr:uid="{F9E5D271-59DA-40F0-B9CE-62AAD6C9A28C}"/>
    <cellStyle name="Normal 4 27" xfId="2429" xr:uid="{48DA0681-1ECA-4487-A0C9-BF80F764F5CC}"/>
    <cellStyle name="Normal 4 27 2" xfId="41253" xr:uid="{92A84225-16A8-451B-97F7-1F415C51ECAA}"/>
    <cellStyle name="Normal 4 28" xfId="2430" xr:uid="{C42E4E8C-ED79-469E-9947-E1AC16BD6172}"/>
    <cellStyle name="Normal 4 29" xfId="2431" xr:uid="{B86B19CB-C1A8-4DE0-B7F6-304DDEB854BD}"/>
    <cellStyle name="Normal 4 3" xfId="2432" xr:uid="{E3C65717-B943-4EB1-A0E4-11F1B27E3C8E}"/>
    <cellStyle name="Normal 4 3 2" xfId="31705" xr:uid="{35F2B46D-DF24-4472-A0AD-99432D39A610}"/>
    <cellStyle name="Normal 4 3 2 2" xfId="45419" xr:uid="{41D6DAE9-77DB-42AB-8A1A-79771661E9BC}"/>
    <cellStyle name="Normal 4 3 2 3" xfId="41114" xr:uid="{E7CF8B9D-EA25-4A26-BAB1-391A23C18F56}"/>
    <cellStyle name="Normal 4 3 3" xfId="44984" xr:uid="{8D436A8F-09CC-425B-9B08-98F953E9CE54}"/>
    <cellStyle name="Normal 4 3 4" xfId="41877" xr:uid="{88216E54-3F5C-42B1-AE5D-9D1ED3A3B364}"/>
    <cellStyle name="Normal 4 3 5" xfId="41263" xr:uid="{DCB2D013-97A7-49AB-ADAD-54F2271330C6}"/>
    <cellStyle name="Normal 4 30" xfId="2433" xr:uid="{9AAE4275-5D70-4F48-A97F-A0BE63B16A8C}"/>
    <cellStyle name="Normal 4 30 2" xfId="2434" xr:uid="{85EF1F91-8117-45F7-BB6E-DC2FF7129D42}"/>
    <cellStyle name="Normal 4 31" xfId="2435" xr:uid="{9E330E63-ED67-4433-9ED2-411E6FA5E55B}"/>
    <cellStyle name="Normal 4 32" xfId="2436" xr:uid="{17CEA232-9B52-42F6-9D94-CB10A91500B4}"/>
    <cellStyle name="Normal 4 33" xfId="2437" xr:uid="{149FDA01-F072-4730-A967-8F2FD8A70208}"/>
    <cellStyle name="Normal 4 34" xfId="2407" xr:uid="{527B332F-3E9C-43FC-BC53-34831CF6210D}"/>
    <cellStyle name="Normal 4 35" xfId="147" xr:uid="{2B5CEFE7-8AD9-4819-B03F-80803C84697A}"/>
    <cellStyle name="Normal 4 35 2" xfId="4013" xr:uid="{D6E0F6D6-39BD-4D85-84A0-D2263ABE2EF3}"/>
    <cellStyle name="Normal 4 36" xfId="124" xr:uid="{7897D70A-43A9-4D3E-9610-92EA4EC299E9}"/>
    <cellStyle name="Normal 4 37" xfId="3999" xr:uid="{5EF887A6-A3CD-46C6-BAB2-353DFB7B26D2}"/>
    <cellStyle name="Normal 4 38" xfId="120" xr:uid="{60219AEF-D1E4-43F4-959C-D66F1B3A121C}"/>
    <cellStyle name="Normal 4 4" xfId="2438" xr:uid="{54B16F8D-B744-4F71-AB38-91FD65997ED9}"/>
    <cellStyle name="Normal 4 4 2" xfId="2439" xr:uid="{D8EE733F-05D3-40F3-80B5-347C96C696CF}"/>
    <cellStyle name="Normal 4 4 2 2" xfId="2440" xr:uid="{DEC3D7CE-1E15-431A-800D-B2652153896B}"/>
    <cellStyle name="Normal 4 4 2 2 2" xfId="2441" xr:uid="{A137BBA6-0D8D-4B9D-AF84-9EBE1B1F8EF8}"/>
    <cellStyle name="Normal 4 4 2 2 2 2" xfId="5196" xr:uid="{60A3F246-1C04-4F86-A296-8616A6BF8C0E}"/>
    <cellStyle name="Normal 4 4 2 2 3" xfId="5195" xr:uid="{C028CEC5-16AB-4691-914D-80D9E03D34EF}"/>
    <cellStyle name="Normal 4 4 2 3" xfId="2442" xr:uid="{4E4F223F-42F1-411B-B9B1-44A92AA53ECD}"/>
    <cellStyle name="Normal 4 4 2 3 2" xfId="5197" xr:uid="{ACD2A7EF-9D6E-4DAB-96CA-D9E386F97BFF}"/>
    <cellStyle name="Normal 4 4 2 4" xfId="5194" xr:uid="{F5D801EA-556B-4E40-B243-7857B569DF07}"/>
    <cellStyle name="Normal 4 4 2 5" xfId="45024" xr:uid="{4BBEC450-00C6-472B-88DE-219B46D01E9D}"/>
    <cellStyle name="Normal 4 4 3" xfId="2443" xr:uid="{F16E3518-F06C-479B-8B1B-BD332967B6B6}"/>
    <cellStyle name="Normal 4 4 3 2" xfId="2444" xr:uid="{BDCBA053-9DBE-48DE-83B3-E987AF2DC5C6}"/>
    <cellStyle name="Normal 4 4 3 2 2" xfId="5199" xr:uid="{9FB8506C-7C94-4B9E-A75A-5D72ABC7371C}"/>
    <cellStyle name="Normal 4 4 3 3" xfId="5198" xr:uid="{70B8410B-BE9C-4954-A592-65195BD06A9B}"/>
    <cellStyle name="Normal 4 4 3 4" xfId="41878" xr:uid="{3CA92A10-3E63-49EB-972D-8BCEDD04FD9D}"/>
    <cellStyle name="Normal 4 4 4" xfId="31703" xr:uid="{760E3633-F1A4-474B-B18A-EA98A4B09355}"/>
    <cellStyle name="Normal 4 4 4 2" xfId="46194" xr:uid="{8622AFF0-DD22-45CC-AF66-CED09D18F065}"/>
    <cellStyle name="Normal 4 5" xfId="2445" xr:uid="{FEC05C47-E33A-490A-B169-A25E67BB7EB6}"/>
    <cellStyle name="Normal 4 5 2" xfId="44923" xr:uid="{7258EB94-1835-4505-9529-9CF747EBEE30}"/>
    <cellStyle name="Normal 4 5 3" xfId="44875" xr:uid="{1BB1414D-37BE-46B9-BC0F-465998F061C7}"/>
    <cellStyle name="Normal 4 5 4" xfId="41879" xr:uid="{F3EC7000-143A-4804-8179-2F811E99AEDC}"/>
    <cellStyle name="Normal 4 5 5" xfId="46196" xr:uid="{911B98AA-6259-4004-AEF7-3323E67EC6B7}"/>
    <cellStyle name="Normal 4 5 6" xfId="41290" xr:uid="{53790D7F-619C-4B38-A578-BDD36A738005}"/>
    <cellStyle name="Normal 4 6" xfId="2446" xr:uid="{3CC3D1DB-9626-418F-8085-83634BEA6846}"/>
    <cellStyle name="Normal 4 6 2" xfId="2447" xr:uid="{14706C35-C1FA-459B-93F7-6138D183EF96}"/>
    <cellStyle name="Normal 4 6 2 2" xfId="2448" xr:uid="{490D6819-5DB8-4FA4-B410-0E01816B8FE9}"/>
    <cellStyle name="Normal 4 6 2 2 2" xfId="5201" xr:uid="{3F3B2507-37F0-4EF2-B280-2B2BB23DCEA1}"/>
    <cellStyle name="Normal 4 6 2 3" xfId="5200" xr:uid="{4CD66010-4C7C-4CA2-B6C7-D60015F73499}"/>
    <cellStyle name="Normal 4 6 3" xfId="41880" xr:uid="{66B86B7B-7EB0-4105-AC30-FA7639AE6BEF}"/>
    <cellStyle name="Normal 4 7" xfId="2449" xr:uid="{7D63E2C5-1827-4204-8409-ED3E83132A0C}"/>
    <cellStyle name="Normal 4 7 2" xfId="41881" xr:uid="{13A213BB-2F9D-44E5-BF21-7014E8D4F6D4}"/>
    <cellStyle name="Normal 4 8" xfId="2450" xr:uid="{0B6B1659-675F-4B24-A818-3B4DDCA10B8C}"/>
    <cellStyle name="Normal 4 8 2" xfId="41882" xr:uid="{225A6DEE-B6D4-42D4-BF00-C1C487F7B24C}"/>
    <cellStyle name="Normal 4 9" xfId="2451" xr:uid="{F314448F-809E-4420-820C-F4615771145C}"/>
    <cellStyle name="Normal 4 9 2" xfId="41883" xr:uid="{9DB6467D-3EE7-433B-843A-59713E3C7C49}"/>
    <cellStyle name="Normal 40" xfId="2452" xr:uid="{73BCD772-D322-48AC-91B3-824D7BA886A1}"/>
    <cellStyle name="Normal 40 10" xfId="2453" xr:uid="{3BA5A595-CC21-4C0A-9237-2E5E1B4649CC}"/>
    <cellStyle name="Normal 40 11" xfId="2454" xr:uid="{779DC1D3-E0F2-4110-A492-A728073E88CB}"/>
    <cellStyle name="Normal 40 12" xfId="2455" xr:uid="{B236E174-9503-4683-952A-63CA8C54B9B9}"/>
    <cellStyle name="Normal 40 13" xfId="2456" xr:uid="{02A3C3EA-E241-458C-A133-78548EFC1938}"/>
    <cellStyle name="Normal 40 14" xfId="2457" xr:uid="{6D9C2E8F-6CD5-4AFB-A357-845EFC91BCB8}"/>
    <cellStyle name="Normal 40 15" xfId="2458" xr:uid="{34A51B39-4D01-4A55-9819-B15D719A29B5}"/>
    <cellStyle name="Normal 40 16" xfId="2459" xr:uid="{57B77FD2-2C6B-44EC-BFA2-9B7EE35536B8}"/>
    <cellStyle name="Normal 40 17" xfId="2460" xr:uid="{3D10E89A-4A76-4FB5-A2D3-329F87AFED16}"/>
    <cellStyle name="Normal 40 18" xfId="2461" xr:uid="{29BC807F-3930-4832-96EA-D68C16607BCC}"/>
    <cellStyle name="Normal 40 19" xfId="2462" xr:uid="{D8AFEA20-DD45-4D1C-BFB5-A7DAC65DEF30}"/>
    <cellStyle name="Normal 40 2" xfId="2463" xr:uid="{128382C2-816C-443C-9FB8-E089012867A1}"/>
    <cellStyle name="Normal 40 20" xfId="2464" xr:uid="{A486B558-FA4A-40E5-8774-2CF09D1FC54B}"/>
    <cellStyle name="Normal 40 21" xfId="2465" xr:uid="{1CE78055-A043-4B87-A66E-D7DA85C27AA1}"/>
    <cellStyle name="Normal 40 22" xfId="2466" xr:uid="{642F41A4-CDF5-458F-BD45-93AE5CE547F8}"/>
    <cellStyle name="Normal 40 23" xfId="2467" xr:uid="{6C72DC6E-FABC-489E-AD7C-59FF21CECFC8}"/>
    <cellStyle name="Normal 40 24" xfId="2468" xr:uid="{CC5E118C-6EBB-485C-9ADD-15A38CE7711F}"/>
    <cellStyle name="Normal 40 25" xfId="2469" xr:uid="{288BA474-F0F0-4345-B786-40D7E764D5E4}"/>
    <cellStyle name="Normal 40 26" xfId="2470" xr:uid="{E0BCA4B3-E6AD-401C-8CDD-F8C5BDE8A407}"/>
    <cellStyle name="Normal 40 27" xfId="2471" xr:uid="{9335B5C6-BFD9-4E46-8EC4-69C2C08243BC}"/>
    <cellStyle name="Normal 40 28" xfId="2472" xr:uid="{820E7A76-820D-464C-972F-C1DEF82E5FE1}"/>
    <cellStyle name="Normal 40 29" xfId="2473" xr:uid="{307E3D42-033E-47BC-8333-287172002E9B}"/>
    <cellStyle name="Normal 40 3" xfId="2474" xr:uid="{0E1A7B1A-DEEC-4AA9-B2A8-9DBAA2DF6B70}"/>
    <cellStyle name="Normal 40 4" xfId="2475" xr:uid="{CA4BCBC7-AB2A-4BF8-BE7A-67D96E878166}"/>
    <cellStyle name="Normal 40 5" xfId="2476" xr:uid="{D66AE8AB-8CEB-45A9-B5FD-05CADE4C47EB}"/>
    <cellStyle name="Normal 40 6" xfId="2477" xr:uid="{28C39C2E-358B-4FC6-83C3-87A60D76640E}"/>
    <cellStyle name="Normal 40 7" xfId="2478" xr:uid="{14A19E85-5181-4286-9822-8CBC84C254C1}"/>
    <cellStyle name="Normal 40 8" xfId="2479" xr:uid="{748830A0-A99E-4B9D-8D05-A6BA98D915B3}"/>
    <cellStyle name="Normal 40 9" xfId="2480" xr:uid="{3C55ACA5-5360-458C-8D21-AC322211BA3A}"/>
    <cellStyle name="Normal 41" xfId="2481" xr:uid="{7167144A-15B6-4FA8-B4DA-B71B5BFD074F}"/>
    <cellStyle name="Normal 41 10" xfId="2482" xr:uid="{BA187A95-7437-40CB-BAA8-D846C386335B}"/>
    <cellStyle name="Normal 41 11" xfId="2483" xr:uid="{5E36317E-A61E-4054-A2B8-1397244B3213}"/>
    <cellStyle name="Normal 41 12" xfId="2484" xr:uid="{F8DF0ADB-30C0-400E-90B0-AA6F468D141E}"/>
    <cellStyle name="Normal 41 13" xfId="2485" xr:uid="{573839A8-C787-4C64-AE40-F8B99123005B}"/>
    <cellStyle name="Normal 41 14" xfId="2486" xr:uid="{DDB6E4C1-B55E-40C0-8BCD-838D84A87019}"/>
    <cellStyle name="Normal 41 15" xfId="2487" xr:uid="{F72C568F-2121-4B7F-92EB-26962A9A23FC}"/>
    <cellStyle name="Normal 41 16" xfId="2488" xr:uid="{4D393D1C-8206-4CD1-AE1F-28F7A90EC2C5}"/>
    <cellStyle name="Normal 41 17" xfId="2489" xr:uid="{4A407152-ED81-4FBC-90CB-28F40950A59E}"/>
    <cellStyle name="Normal 41 18" xfId="2490" xr:uid="{2EB5122F-3DF2-4C36-A794-A207B90D1283}"/>
    <cellStyle name="Normal 41 19" xfId="2491" xr:uid="{E4A4D081-A895-4AA8-9597-88992F935203}"/>
    <cellStyle name="Normal 41 2" xfId="2492" xr:uid="{266E3425-F73F-465F-BF8C-BC6376451BAE}"/>
    <cellStyle name="Normal 41 20" xfId="2493" xr:uid="{B2F5BA1F-911F-4CAD-A1E6-4C3680978A44}"/>
    <cellStyle name="Normal 41 21" xfId="2494" xr:uid="{041648D6-F4F9-4F0B-B6DF-97172595E7B4}"/>
    <cellStyle name="Normal 41 22" xfId="2495" xr:uid="{9FBA9B0D-C42A-4DA7-91DE-4557FA412DF4}"/>
    <cellStyle name="Normal 41 23" xfId="2496" xr:uid="{4ACCFA61-F4CD-442C-9FB8-73C8D609A05F}"/>
    <cellStyle name="Normal 41 24" xfId="2497" xr:uid="{631EFEEE-A60A-4694-B5E2-4CAE129D92FC}"/>
    <cellStyle name="Normal 41 25" xfId="2498" xr:uid="{6DE5F7CA-3FB1-45E4-A576-EA90C53DA55E}"/>
    <cellStyle name="Normal 41 26" xfId="2499" xr:uid="{8371B98A-D5D2-45EC-9453-412AC43FF794}"/>
    <cellStyle name="Normal 41 27" xfId="2500" xr:uid="{F20513E7-906E-4AE3-A91D-1B48E604498D}"/>
    <cellStyle name="Normal 41 28" xfId="2501" xr:uid="{9A845B51-6EA0-49BA-AC2E-DEA758E33E7E}"/>
    <cellStyle name="Normal 41 29" xfId="2502" xr:uid="{5774DC68-5410-46ED-9E4D-D28BAE411E4C}"/>
    <cellStyle name="Normal 41 3" xfId="2503" xr:uid="{05B72B2E-F0CD-4DC6-AB1D-B810F3CBD537}"/>
    <cellStyle name="Normal 41 30" xfId="2504" xr:uid="{90BD7E50-0C2D-4D1C-9DBF-86E11D5801CD}"/>
    <cellStyle name="Normal 41 31" xfId="41884" xr:uid="{ECAE8650-FD3B-4B4C-B6FB-1A5132161A05}"/>
    <cellStyle name="Normal 41 4" xfId="2505" xr:uid="{DBBB4D92-614B-4D5C-B088-8D7F365C54C0}"/>
    <cellStyle name="Normal 41 5" xfId="2506" xr:uid="{ADCB9F93-2D08-4728-906F-BE6BF5AEBD52}"/>
    <cellStyle name="Normal 41 6" xfId="2507" xr:uid="{DA50D363-C0B5-453C-BE3A-821D6FA08AF3}"/>
    <cellStyle name="Normal 41 7" xfId="2508" xr:uid="{80DEA6BB-8FD5-44C0-84FA-601FF2EA2C56}"/>
    <cellStyle name="Normal 41 8" xfId="2509" xr:uid="{A3B00D26-C9E6-4145-B116-90A0A1C54E2E}"/>
    <cellStyle name="Normal 41 9" xfId="2510" xr:uid="{4EB13FC1-785F-40B2-953E-B87694F6ADC4}"/>
    <cellStyle name="Normal 42" xfId="2511" xr:uid="{0BDE4E56-93B2-4139-8BC1-B34854F77742}"/>
    <cellStyle name="Normal 42 10" xfId="2512" xr:uid="{17415264-7DDB-4965-A04E-96018F4A3986}"/>
    <cellStyle name="Normal 42 11" xfId="2513" xr:uid="{0184B91D-951E-4EBA-9D84-69EA33BD43A6}"/>
    <cellStyle name="Normal 42 12" xfId="2514" xr:uid="{2478B58C-D928-41E7-9CA9-AB92E4D799BA}"/>
    <cellStyle name="Normal 42 13" xfId="2515" xr:uid="{1F02402D-AAD9-442F-B690-45AE2F91347A}"/>
    <cellStyle name="Normal 42 14" xfId="2516" xr:uid="{A344A7A5-1843-4381-B7F2-2B441CB90087}"/>
    <cellStyle name="Normal 42 15" xfId="2517" xr:uid="{2D292484-44AE-4F6B-8350-8CDFFAD2E93A}"/>
    <cellStyle name="Normal 42 16" xfId="2518" xr:uid="{216DDD9B-0F02-4D40-B066-6632B9B63E8B}"/>
    <cellStyle name="Normal 42 17" xfId="2519" xr:uid="{08F2D957-97E9-4BA8-A894-262108F7B70F}"/>
    <cellStyle name="Normal 42 18" xfId="2520" xr:uid="{8549CB8B-7F60-452B-BBBA-28355B494087}"/>
    <cellStyle name="Normal 42 19" xfId="2521" xr:uid="{3B9AF814-5BC1-4C34-911A-0D0EA1FB1EDB}"/>
    <cellStyle name="Normal 42 2" xfId="2522" xr:uid="{775AB573-012D-4C0A-BA56-02A96E7D1018}"/>
    <cellStyle name="Normal 42 20" xfId="2523" xr:uid="{3F326866-24C0-44C3-856A-BEBCCCFB3D18}"/>
    <cellStyle name="Normal 42 21" xfId="2524" xr:uid="{D131B848-A316-4AFC-A604-DD0AC04A64B8}"/>
    <cellStyle name="Normal 42 22" xfId="2525" xr:uid="{6B39BDDB-520E-4730-B4E0-89F388BF2FCE}"/>
    <cellStyle name="Normal 42 23" xfId="2526" xr:uid="{771F89C2-8517-4019-8E57-90604B85B8B7}"/>
    <cellStyle name="Normal 42 24" xfId="2527" xr:uid="{66BAB449-1B3F-4724-BF7E-C1AD1232F555}"/>
    <cellStyle name="Normal 42 25" xfId="2528" xr:uid="{33B28367-CF40-4A30-9B24-B863FF682EE4}"/>
    <cellStyle name="Normal 42 26" xfId="2529" xr:uid="{1D6FBEE1-1166-489B-87DB-05B264FA58FE}"/>
    <cellStyle name="Normal 42 27" xfId="2530" xr:uid="{5C99333B-3D1B-4FF9-BB70-34B2A1804653}"/>
    <cellStyle name="Normal 42 28" xfId="2531" xr:uid="{1ED9F484-9396-4020-B322-DCC540EC9E0F}"/>
    <cellStyle name="Normal 42 29" xfId="2532" xr:uid="{E6ACC84C-4B38-4375-823E-B75125306484}"/>
    <cellStyle name="Normal 42 3" xfId="2533" xr:uid="{ABB9A8E2-9FC3-4B94-A840-D062A9EF4EE2}"/>
    <cellStyle name="Normal 42 4" xfId="2534" xr:uid="{93F99E05-B833-4954-B72C-82236768D153}"/>
    <cellStyle name="Normal 42 5" xfId="2535" xr:uid="{AC13225D-5E60-4B28-99D3-8B8A5A01A642}"/>
    <cellStyle name="Normal 42 6" xfId="2536" xr:uid="{C01498A2-F746-4CA3-B3BC-3B77C56E5BE9}"/>
    <cellStyle name="Normal 42 7" xfId="2537" xr:uid="{16B65225-7108-4D29-9552-96966D7025B4}"/>
    <cellStyle name="Normal 42 8" xfId="2538" xr:uid="{1B5B5EAF-1CD5-4E8B-AEE6-9637C5E34754}"/>
    <cellStyle name="Normal 42 9" xfId="2539" xr:uid="{7EDF5F56-DAD9-4BF2-9E0D-1719773F2550}"/>
    <cellStyle name="Normal 43" xfId="2540" xr:uid="{4F6E63E8-FE8A-4EC9-8B22-71748DD4E990}"/>
    <cellStyle name="Normal 43 10" xfId="2541" xr:uid="{9A42734A-66D0-4122-9B8F-8AEA63F93FCC}"/>
    <cellStyle name="Normal 43 11" xfId="2542" xr:uid="{16F6D053-F49E-4E30-8188-5F13389E2C1D}"/>
    <cellStyle name="Normal 43 12" xfId="2543" xr:uid="{684C6031-FB51-4C12-AD46-B87765D43193}"/>
    <cellStyle name="Normal 43 13" xfId="2544" xr:uid="{806B795B-F9D8-4E94-8AC8-C70ACD755D2C}"/>
    <cellStyle name="Normal 43 14" xfId="2545" xr:uid="{6D615638-A40C-47FF-8AEE-5A62C493B59B}"/>
    <cellStyle name="Normal 43 15" xfId="2546" xr:uid="{BB51DC2D-46CA-423D-8020-BFF68D567977}"/>
    <cellStyle name="Normal 43 16" xfId="2547" xr:uid="{6225C990-FB30-4F96-8083-DB8C9833B0F8}"/>
    <cellStyle name="Normal 43 17" xfId="2548" xr:uid="{467302B6-14A9-4027-9D40-252874B7923A}"/>
    <cellStyle name="Normal 43 18" xfId="2549" xr:uid="{A4ACE4FD-675B-4142-B362-812C1B59AB7D}"/>
    <cellStyle name="Normal 43 19" xfId="2550" xr:uid="{14FDFF58-5CEF-4CCB-9C89-43A0B8D30447}"/>
    <cellStyle name="Normal 43 2" xfId="2551" xr:uid="{FEE425C9-1CA8-415A-978F-445E751E8A04}"/>
    <cellStyle name="Normal 43 2 2" xfId="42520" xr:uid="{7B7E7534-B3CA-4CA9-B637-8B22A9A4E0EB}"/>
    <cellStyle name="Normal 43 20" xfId="2552" xr:uid="{28BCC7E0-9007-42BE-B41A-20D3B1E7E0E2}"/>
    <cellStyle name="Normal 43 21" xfId="2553" xr:uid="{33108DB7-AD13-48C3-A8D0-61BADD9C5A71}"/>
    <cellStyle name="Normal 43 22" xfId="2554" xr:uid="{3A1879A3-F9AC-454F-BE0A-EB8F5AA79EEB}"/>
    <cellStyle name="Normal 43 23" xfId="2555" xr:uid="{57394B78-2313-466C-AA52-33D91B443A23}"/>
    <cellStyle name="Normal 43 24" xfId="2556" xr:uid="{39E1969D-837F-4BD4-B139-02FF6C098A1D}"/>
    <cellStyle name="Normal 43 25" xfId="2557" xr:uid="{E918CDA1-CAD3-4151-A58D-AFB365928FB8}"/>
    <cellStyle name="Normal 43 26" xfId="2558" xr:uid="{955DBDE1-DF4D-43E0-BE2C-2238CE33FC83}"/>
    <cellStyle name="Normal 43 27" xfId="2559" xr:uid="{033D4250-5865-42D9-8D94-C59AF468499E}"/>
    <cellStyle name="Normal 43 28" xfId="2560" xr:uid="{D86EDB22-3190-4E79-9DB2-F737F9331DA8}"/>
    <cellStyle name="Normal 43 29" xfId="2561" xr:uid="{B8B30034-9D1C-4646-9E1B-8ADD568749D0}"/>
    <cellStyle name="Normal 43 3" xfId="2562" xr:uid="{BB6F02A8-57F3-4BDC-83F9-63D8F1309B73}"/>
    <cellStyle name="Normal 43 4" xfId="2563" xr:uid="{5872AE83-D0D1-4243-B9CC-E5DEEFD4CA63}"/>
    <cellStyle name="Normal 43 5" xfId="2564" xr:uid="{A56CFC2E-AFAD-4787-8C4B-EC8ABCDB855D}"/>
    <cellStyle name="Normal 43 6" xfId="2565" xr:uid="{98D1CE52-49B8-41F4-A851-C5B029FEDA3C}"/>
    <cellStyle name="Normal 43 7" xfId="2566" xr:uid="{1BD4EE01-5FBA-4788-9B12-96E0DA2CFA1D}"/>
    <cellStyle name="Normal 43 8" xfId="2567" xr:uid="{9B3758B4-AB68-48CC-95F8-D87F44F85496}"/>
    <cellStyle name="Normal 43 9" xfId="2568" xr:uid="{7688B502-2CDA-4730-B5C4-FEE05AEA159D}"/>
    <cellStyle name="Normal 44" xfId="2569" xr:uid="{D7F536F6-742F-4BF3-A951-27650E0CE3E2}"/>
    <cellStyle name="Normal 44 10" xfId="2570" xr:uid="{08920F0E-7C1C-475F-A53D-BCFDDEFE9326}"/>
    <cellStyle name="Normal 44 11" xfId="2571" xr:uid="{F37A0B39-EEC4-4562-945B-55E9A3510A62}"/>
    <cellStyle name="Normal 44 12" xfId="2572" xr:uid="{FC25B0A9-A17E-44F5-8D09-20AF012FCC9B}"/>
    <cellStyle name="Normal 44 13" xfId="2573" xr:uid="{A5693C40-80EF-46AE-B235-7B1A413E6803}"/>
    <cellStyle name="Normal 44 14" xfId="2574" xr:uid="{C1AD99CF-E0F6-4EC4-9DBA-B96E7E8A1F4E}"/>
    <cellStyle name="Normal 44 15" xfId="2575" xr:uid="{D5C9C41E-15A9-4470-A66A-771480C9225A}"/>
    <cellStyle name="Normal 44 16" xfId="2576" xr:uid="{DE92A798-6974-4E1E-8DAE-7A671C17F72F}"/>
    <cellStyle name="Normal 44 17" xfId="2577" xr:uid="{DCF4F190-77F4-4E87-8B17-7F25EC6E1CBD}"/>
    <cellStyle name="Normal 44 18" xfId="2578" xr:uid="{A22EB060-8B49-440D-9E81-57FDEA2B1B62}"/>
    <cellStyle name="Normal 44 19" xfId="2579" xr:uid="{3F2DAB9E-1E04-4D62-A39C-A199323693A5}"/>
    <cellStyle name="Normal 44 2" xfId="2580" xr:uid="{4A0C3E5E-6AB5-4C66-8B2E-BF8E6651CECF}"/>
    <cellStyle name="Normal 44 20" xfId="2581" xr:uid="{5893D884-BBF0-42E7-B619-686D1716927F}"/>
    <cellStyle name="Normal 44 21" xfId="2582" xr:uid="{571DFF85-E4B7-4731-9082-59FAA213A809}"/>
    <cellStyle name="Normal 44 22" xfId="2583" xr:uid="{05C57B2B-9EFF-449C-A1C5-73D07B0F422A}"/>
    <cellStyle name="Normal 44 23" xfId="2584" xr:uid="{DBB0F7B0-1969-4945-8C9F-DE2719054563}"/>
    <cellStyle name="Normal 44 24" xfId="2585" xr:uid="{9AE65598-15CC-4AAD-859B-740D1F32B21A}"/>
    <cellStyle name="Normal 44 25" xfId="2586" xr:uid="{C2AC1A91-F9D6-42D3-A77C-285523A6BDE3}"/>
    <cellStyle name="Normal 44 26" xfId="2587" xr:uid="{E241AF5C-1C11-438A-BD53-DE77A5911039}"/>
    <cellStyle name="Normal 44 27" xfId="2588" xr:uid="{3332BF3D-5957-43D4-89F6-EB3567BF3393}"/>
    <cellStyle name="Normal 44 28" xfId="2589" xr:uid="{182D9B92-1BF3-47FE-A61C-4ACF2F68E06F}"/>
    <cellStyle name="Normal 44 29" xfId="2590" xr:uid="{716F21AB-D6A7-463C-9502-D6764D1D8407}"/>
    <cellStyle name="Normal 44 3" xfId="2591" xr:uid="{D6E7F5D6-CE94-43C8-98CF-3F97BF7D760C}"/>
    <cellStyle name="Normal 44 4" xfId="2592" xr:uid="{C2ACE9DA-313F-4AB1-8C1D-DE5163867DB8}"/>
    <cellStyle name="Normal 44 5" xfId="2593" xr:uid="{9F82411D-9409-4461-ACA5-23A8AD38E0F5}"/>
    <cellStyle name="Normal 44 6" xfId="2594" xr:uid="{47A26438-14D0-4A8E-BF2A-D30F61F3816B}"/>
    <cellStyle name="Normal 44 7" xfId="2595" xr:uid="{6844CE95-281F-4C7D-87AD-1BABEAF80082}"/>
    <cellStyle name="Normal 44 8" xfId="2596" xr:uid="{C80ED1E1-AF29-436D-8A30-1570FF25495A}"/>
    <cellStyle name="Normal 44 9" xfId="2597" xr:uid="{28CD7DF2-990A-4CA1-A0E3-19DA3D172A7D}"/>
    <cellStyle name="Normal 45" xfId="2598" xr:uid="{646475C7-8505-4FC7-AA62-938B8F8D9E3A}"/>
    <cellStyle name="Normal 45 10" xfId="2599" xr:uid="{8BC910E4-62DA-4FA5-918E-B93644F0E252}"/>
    <cellStyle name="Normal 45 2" xfId="2600" xr:uid="{EEA231B8-1A54-4B11-899D-9FB34DE05173}"/>
    <cellStyle name="Normal 45 3" xfId="2601" xr:uid="{C48DB207-51DF-42A6-AA46-8475771385E3}"/>
    <cellStyle name="Normal 45 4" xfId="2602" xr:uid="{014EAF5D-995A-45F8-BDC8-7EAF3694D545}"/>
    <cellStyle name="Normal 45 5" xfId="2603" xr:uid="{335D0A6A-531A-4947-BCF6-F890C27F6049}"/>
    <cellStyle name="Normal 45 6" xfId="2604" xr:uid="{EB11ECA7-14B6-4EB8-B3E1-AE80861A449E}"/>
    <cellStyle name="Normal 45 7" xfId="2605" xr:uid="{7E271B33-ECE1-4670-81C6-D835B634E417}"/>
    <cellStyle name="Normal 45 8" xfId="2606" xr:uid="{BE20405E-96C4-4198-83CA-DF9FB62CC650}"/>
    <cellStyle name="Normal 45 9" xfId="2607" xr:uid="{6FCC3CFE-3CAB-48BF-87FB-89A91156DCA6}"/>
    <cellStyle name="Normal 46" xfId="2608" xr:uid="{9BFDE94F-3241-4EE7-BACE-D24938AEDB34}"/>
    <cellStyle name="Normal 46 10" xfId="2609" xr:uid="{E233A05D-D11F-43E5-BCB4-235358404024}"/>
    <cellStyle name="Normal 46 2" xfId="2610" xr:uid="{9FC99B09-84B3-4985-BD81-D1831B01662C}"/>
    <cellStyle name="Normal 46 3" xfId="2611" xr:uid="{8DFA4051-A8E3-4F18-BD00-DC6A3FBCEFEC}"/>
    <cellStyle name="Normal 46 4" xfId="2612" xr:uid="{2B95B7CC-B293-43B6-B2C2-A80BFAD25BC7}"/>
    <cellStyle name="Normal 46 5" xfId="2613" xr:uid="{D8CE3161-2695-4B52-961F-E01B0C207348}"/>
    <cellStyle name="Normal 46 6" xfId="2614" xr:uid="{300A34C0-9309-4044-8B78-DFDEB4D26DB5}"/>
    <cellStyle name="Normal 46 7" xfId="2615" xr:uid="{C95FDE8C-A8C6-4C7E-A270-612C4013A025}"/>
    <cellStyle name="Normal 46 8" xfId="2616" xr:uid="{925E0AA7-5094-4AE0-9DA7-3C1AD5F09D57}"/>
    <cellStyle name="Normal 46 9" xfId="2617" xr:uid="{22F11BE9-7524-450A-AF8C-98C9DBFE3EC5}"/>
    <cellStyle name="Normal 47" xfId="2618" xr:uid="{E4E66E0B-D20B-4F0A-AC1F-42C7208D6AF2}"/>
    <cellStyle name="Normal 47 10" xfId="2619" xr:uid="{72AC9A2A-CA20-49E9-8DA3-4EB67FBE5EDC}"/>
    <cellStyle name="Normal 47 2" xfId="2620" xr:uid="{10E32127-C350-4B49-8B80-AA2305B80D99}"/>
    <cellStyle name="Normal 47 2 2" xfId="44976" xr:uid="{83360369-287C-4446-8F94-B0B89205E7A0}"/>
    <cellStyle name="Normal 47 3" xfId="2621" xr:uid="{7A8F3292-F0B1-4922-83D4-6AD792E4F108}"/>
    <cellStyle name="Normal 47 4" xfId="2622" xr:uid="{D4B970E6-1AAE-4CE7-A788-56F052447EAF}"/>
    <cellStyle name="Normal 47 5" xfId="2623" xr:uid="{36BEEBC3-906B-457E-B773-5CB2B333240B}"/>
    <cellStyle name="Normal 47 6" xfId="2624" xr:uid="{C48D2113-F4F3-4FF2-9D6C-B9D0DA6C4BE3}"/>
    <cellStyle name="Normal 47 7" xfId="2625" xr:uid="{6BF8EB0D-8133-4360-895B-829F9BF73BA6}"/>
    <cellStyle name="Normal 47 8" xfId="2626" xr:uid="{C1FA7DBA-CA93-46A5-A243-F61C60A85DBF}"/>
    <cellStyle name="Normal 47 9" xfId="2627" xr:uid="{2855B2C5-DFC9-4D35-8B44-5A11EBCBA3FA}"/>
    <cellStyle name="Normal 48" xfId="2628" xr:uid="{6D25C831-BD85-459A-AF5A-8F4C5C1739B1}"/>
    <cellStyle name="Normal 48 10" xfId="2629" xr:uid="{7E8362FF-F6F6-43B9-A409-7A546FE36162}"/>
    <cellStyle name="Normal 48 2" xfId="2630" xr:uid="{5AA85231-7387-4E1F-9A17-5C0F0AA9E354}"/>
    <cellStyle name="Normal 48 3" xfId="2631" xr:uid="{B4E3648D-C5F9-4C36-A834-956E08DD4B5B}"/>
    <cellStyle name="Normal 48 4" xfId="2632" xr:uid="{C1FB2596-B02F-4655-8EDE-ACBAE80B3F21}"/>
    <cellStyle name="Normal 48 5" xfId="2633" xr:uid="{FB80499F-416F-4025-A4A4-0AC0BBAC87CA}"/>
    <cellStyle name="Normal 48 6" xfId="2634" xr:uid="{4E8D34F5-1D2E-4373-9DFB-339ADD7FB7DC}"/>
    <cellStyle name="Normal 48 7" xfId="2635" xr:uid="{84C4908B-AFE4-4A73-BE6C-93DA050BF833}"/>
    <cellStyle name="Normal 48 8" xfId="2636" xr:uid="{24E9DE3B-4757-4371-AE8E-746166BA1892}"/>
    <cellStyle name="Normal 48 9" xfId="2637" xr:uid="{7B8EE473-2F3B-4081-82F7-AD306704E3D4}"/>
    <cellStyle name="Normal 49" xfId="2638" xr:uid="{517131D9-735F-45FC-87A1-F37EB2D8A41D}"/>
    <cellStyle name="Normal 49 10" xfId="2639" xr:uid="{809A5279-DAA2-4F39-984A-6BAF09CD7500}"/>
    <cellStyle name="Normal 49 2" xfId="2640" xr:uid="{5E454D53-CB5B-4AEE-B149-72336650B9F9}"/>
    <cellStyle name="Normal 49 3" xfId="2641" xr:uid="{249BA869-A99D-4731-B581-E0695DAEFCAA}"/>
    <cellStyle name="Normal 49 4" xfId="2642" xr:uid="{69B57B80-931A-4EA8-AEFD-C2E6B2480C0E}"/>
    <cellStyle name="Normal 49 5" xfId="2643" xr:uid="{62B3A222-0F78-43A0-89FD-4C832005884F}"/>
    <cellStyle name="Normal 49 6" xfId="2644" xr:uid="{7D2F1FDB-A3E4-47F0-BBDE-623627385321}"/>
    <cellStyle name="Normal 49 7" xfId="2645" xr:uid="{7120049B-C15D-4952-B717-5DA060836A3B}"/>
    <cellStyle name="Normal 49 8" xfId="2646" xr:uid="{B596F011-8555-4A17-ABA6-944198FDA0B1}"/>
    <cellStyle name="Normal 49 9" xfId="2647" xr:uid="{54E755B3-A3B7-4D0C-9746-AB7FF5E5BC17}"/>
    <cellStyle name="Normal 5" xfId="89" xr:uid="{EA44F337-C28C-4156-8B43-5108C45085C9}"/>
    <cellStyle name="Normal 5 10" xfId="2649" xr:uid="{DB7AC0A6-D047-4A4B-9465-CAFAEC1A6758}"/>
    <cellStyle name="Normal 5 10 2" xfId="46155" xr:uid="{F797F6EC-68BF-4F27-AA5C-83D04000F485}"/>
    <cellStyle name="Normal 5 11" xfId="2650" xr:uid="{52261370-2B8A-4921-98AB-ADB9C015AE25}"/>
    <cellStyle name="Normal 5 11 2" xfId="46237" xr:uid="{22D43561-CA43-4F04-88B0-AF80EA1795CE}"/>
    <cellStyle name="Normal 5 12" xfId="2651" xr:uid="{5C1E54A6-A248-40D9-9BFA-7FB7D41F30E7}"/>
    <cellStyle name="Normal 5 13" xfId="2652" xr:uid="{F8EC0A79-5A68-4CFD-BA0F-BF9115A369B4}"/>
    <cellStyle name="Normal 5 14" xfId="2653" xr:uid="{A40DF932-643C-4A88-AC9C-E9A254622174}"/>
    <cellStyle name="Normal 5 15" xfId="2654" xr:uid="{8AF69A47-B6BF-4DF2-B4DD-9A4443669564}"/>
    <cellStyle name="Normal 5 16" xfId="2655" xr:uid="{52967144-6E3C-4FCA-B846-6DB8DF07FB28}"/>
    <cellStyle name="Normal 5 17" xfId="2656" xr:uid="{739A9C80-4601-4FB2-BC4E-97E02208B3ED}"/>
    <cellStyle name="Normal 5 18" xfId="2657" xr:uid="{27F040F6-218E-411F-AA9A-F61AF8824CCA}"/>
    <cellStyle name="Normal 5 19" xfId="2658" xr:uid="{DED13367-D26D-47B4-BEE8-60293E796A7B}"/>
    <cellStyle name="Normal 5 2" xfId="2659" xr:uid="{1F233B9B-186F-40CA-A6F4-669AAA69B9CB}"/>
    <cellStyle name="Normal 5 2 2" xfId="2660" xr:uid="{9CC3B973-F074-4CA4-A841-AD4AC19D9836}"/>
    <cellStyle name="Normal 5 2 2 2" xfId="45093" xr:uid="{C72D2B86-61E9-4C11-89F0-03E1F0D9E807}"/>
    <cellStyle name="Normal 5 2 2 3" xfId="41260" xr:uid="{EF7120E6-B86C-4BAC-906D-A1F09D55EF57}"/>
    <cellStyle name="Normal 5 2 3" xfId="41168" xr:uid="{30C60A09-EAA7-4F03-826B-244BF449EDB1}"/>
    <cellStyle name="Normal 5 2 3 2" xfId="44989" xr:uid="{D6118E62-93C9-4EE1-BC11-22BC806A6AB5}"/>
    <cellStyle name="Normal 5 2 4" xfId="44911" xr:uid="{DB4817B9-ACE0-47F5-B979-E6165C523514}"/>
    <cellStyle name="Normal 5 2 5" xfId="41885" xr:uid="{965E88E5-7580-4334-A1CE-3C4725E35F22}"/>
    <cellStyle name="Normal 5 2 6" xfId="46170" xr:uid="{1C31FBAA-A825-4832-86B1-A848F4A82B20}"/>
    <cellStyle name="Normal 5 2 7" xfId="41241" xr:uid="{57EADA70-B9DF-4209-8B0F-89BC0FD01BEC}"/>
    <cellStyle name="Normal 5 20" xfId="2661" xr:uid="{4522C090-3C6A-41D6-8F03-0271F1F2F285}"/>
    <cellStyle name="Normal 5 21" xfId="2662" xr:uid="{412A385F-5314-4DEF-956D-7BD81B3D51F7}"/>
    <cellStyle name="Normal 5 22" xfId="2663" xr:uid="{1FC83B69-53B7-4CBF-B44A-347CB04FEE1E}"/>
    <cellStyle name="Normal 5 23" xfId="2664" xr:uid="{74544F05-CF3B-491F-9EBC-02CA1000DA12}"/>
    <cellStyle name="Normal 5 24" xfId="2665" xr:uid="{ACF4409A-15E8-482F-9E31-109DD628A896}"/>
    <cellStyle name="Normal 5 25" xfId="2666" xr:uid="{93F4DCDB-4BD6-49C4-956C-B26DEBB7B128}"/>
    <cellStyle name="Normal 5 26" xfId="2667" xr:uid="{3CC8595E-D709-4BDB-B8B4-94D04CBBD5B6}"/>
    <cellStyle name="Normal 5 27" xfId="2668" xr:uid="{BF2636F6-8CE8-4F71-B944-76531ACB393A}"/>
    <cellStyle name="Normal 5 28" xfId="2669" xr:uid="{1FFF8F50-44B1-419A-AC1C-7C1AD13A6C8B}"/>
    <cellStyle name="Normal 5 29" xfId="2670" xr:uid="{243EE5F8-5828-4802-9AEB-3F4C919949E4}"/>
    <cellStyle name="Normal 5 3" xfId="2671" xr:uid="{D0CEBB90-DC97-4FC7-B94A-B319F29CEED6}"/>
    <cellStyle name="Normal 5 3 2" xfId="45278" xr:uid="{77D592BD-A2EE-46D9-A9E7-579AC538C6E1}"/>
    <cellStyle name="Normal 5 3 2 2" xfId="41261" xr:uid="{B5D39EE6-A6CD-4AF0-BE55-ADFAAEBAF6A4}"/>
    <cellStyle name="Normal 5 3 3" xfId="45047" xr:uid="{0A2DFAB4-F752-4E94-A264-14F6CDE756F0}"/>
    <cellStyle name="Normal 5 3 4" xfId="44891" xr:uid="{D5257E55-8BA4-4CDB-836F-B8704764D52E}"/>
    <cellStyle name="Normal 5 3 5" xfId="41886" xr:uid="{0CCFD3D6-81FF-42A2-9D2F-9195490F299C}"/>
    <cellStyle name="Normal 5 3 6" xfId="46169" xr:uid="{D479A6BA-075D-471F-8B3B-9DF820472714}"/>
    <cellStyle name="Normal 5 3 7" xfId="41240" xr:uid="{34CABDF0-1550-4DDC-B028-3F6AF42DCE14}"/>
    <cellStyle name="Normal 5 30" xfId="2672" xr:uid="{8D676E96-8766-43DE-85B8-ADBF84BC3FF8}"/>
    <cellStyle name="Normal 5 30 2" xfId="5263" xr:uid="{32346053-371C-402A-962E-99FE7F3F3F19}"/>
    <cellStyle name="Normal 5 31" xfId="2673" xr:uid="{73C11A95-F584-4535-A7FF-56FDD35CC9B7}"/>
    <cellStyle name="Normal 5 31 2" xfId="5264" xr:uid="{CEDE8070-1018-485B-B6E3-3CF2D0541A24}"/>
    <cellStyle name="Normal 5 32" xfId="2648" xr:uid="{DA8EEF6F-6378-4625-AF37-DA3D37937D77}"/>
    <cellStyle name="Normal 5 33" xfId="5259" xr:uid="{D32253A1-180F-43C0-83A0-EE17B22868AB}"/>
    <cellStyle name="Normal 5 34" xfId="31706" xr:uid="{818ED091-C20D-448D-8FD6-75A77140EC73}"/>
    <cellStyle name="Normal 5 35" xfId="41112" xr:uid="{BF669FE9-50F0-45B9-AB10-0F80358F8F5D}"/>
    <cellStyle name="Normal 5 36" xfId="41188" xr:uid="{68B70C09-543B-4361-8A87-2A32DB9BEB1B}"/>
    <cellStyle name="Normal 5 37" xfId="131" xr:uid="{C39F5E0A-6573-4933-BF15-00E5C94F8E67}"/>
    <cellStyle name="Normal 5 38" xfId="47041" xr:uid="{D7B9CCC8-B6C2-47F2-9204-35460A68C3C8}"/>
    <cellStyle name="Normal 5 4" xfId="2674" xr:uid="{DA6A77D0-E2A5-4FE1-87A0-3A3A2B0548A7}"/>
    <cellStyle name="Normal 5 4 2" xfId="45320" xr:uid="{E68FA8EB-34F7-4F7C-A884-FC75A1402FF7}"/>
    <cellStyle name="Normal 5 4 3" xfId="45112" xr:uid="{EE3C3079-3731-4DC9-B33C-204DD32C5CDA}"/>
    <cellStyle name="Normal 5 4 4" xfId="41887" xr:uid="{656C3070-23E0-4FEC-84AA-A52A74F03D09}"/>
    <cellStyle name="Normal 5 4 5" xfId="41202" xr:uid="{E2E0A47B-3FFA-4532-AC40-95CE482B5CFB}"/>
    <cellStyle name="Normal 5 5" xfId="2675" xr:uid="{6ABBF916-7ADB-4FFF-8A59-6051DE58FABE}"/>
    <cellStyle name="Normal 5 5 2" xfId="45366" xr:uid="{FD068004-3B82-433B-A5B5-66D85C11661E}"/>
    <cellStyle name="Normal 5 5 3" xfId="45199" xr:uid="{96C1E0CA-AA63-49E7-8A55-0D430DF951B8}"/>
    <cellStyle name="Normal 5 5 4" xfId="41189" xr:uid="{A04C33E8-EC0B-49EA-A65B-CCEEE62DA284}"/>
    <cellStyle name="Normal 5 6" xfId="2676" xr:uid="{CA8F932A-555D-42B9-87CC-FF5CD7802800}"/>
    <cellStyle name="Normal 5 6 2" xfId="45253" xr:uid="{496294D7-127C-4866-BBDA-15A40587DEC0}"/>
    <cellStyle name="Normal 5 7" xfId="2677" xr:uid="{04E64FB4-6A81-4005-8390-B9D5B6D74784}"/>
    <cellStyle name="Normal 5 7 2" xfId="45010" xr:uid="{142E68C9-7544-4622-AB13-0BC64898840B}"/>
    <cellStyle name="Normal 5 8" xfId="2678" xr:uid="{824B98EA-C75D-43A5-B852-F8D5BE88EFF4}"/>
    <cellStyle name="Normal 5 8 2" xfId="44958" xr:uid="{8A2A9E03-8783-4B4A-A5BB-E49A42708BCC}"/>
    <cellStyle name="Normal 5 9" xfId="2679" xr:uid="{E63E8D3F-7738-4680-81D5-F3526C5F58F4}"/>
    <cellStyle name="Normal 5 9 2" xfId="44860" xr:uid="{9F581D32-3993-4D53-BC28-FDDFEFF5F982}"/>
    <cellStyle name="Normal 50" xfId="2680" xr:uid="{B98DA96D-61FB-4BD9-8FC0-BDF311FD5D9E}"/>
    <cellStyle name="Normal 50 10" xfId="2681" xr:uid="{7110D747-91EB-4931-A2D7-623C691DD912}"/>
    <cellStyle name="Normal 50 2" xfId="2682" xr:uid="{8C01D199-DDEB-48C6-B7F7-34455596B7CC}"/>
    <cellStyle name="Normal 50 3" xfId="2683" xr:uid="{31C012B3-5DA1-4F0D-93D5-C50436DC3CB3}"/>
    <cellStyle name="Normal 50 4" xfId="2684" xr:uid="{F69B2974-658B-4748-9B29-DB5AD460E228}"/>
    <cellStyle name="Normal 50 5" xfId="2685" xr:uid="{A49CCAEB-0707-49AF-95D7-5276802B6110}"/>
    <cellStyle name="Normal 50 6" xfId="2686" xr:uid="{F00E97B5-A821-41E4-83D4-01F8865EEB23}"/>
    <cellStyle name="Normal 50 7" xfId="2687" xr:uid="{A2C98E6D-D8E2-4786-AFC5-0DED5B3B3A67}"/>
    <cellStyle name="Normal 50 8" xfId="2688" xr:uid="{57ACDD77-9737-44B4-891A-F32943B1619F}"/>
    <cellStyle name="Normal 50 9" xfId="2689" xr:uid="{F6FD9BF5-D483-4B93-8FA8-783CACA61249}"/>
    <cellStyle name="Normal 51" xfId="2690" xr:uid="{A345CF6C-9C64-4903-B5A6-74484316563E}"/>
    <cellStyle name="Normal 51 10" xfId="2691" xr:uid="{9AA8A951-335E-4241-91A7-25B3AA4E5BFB}"/>
    <cellStyle name="Normal 51 2" xfId="2692" xr:uid="{01128982-64ED-4CC9-8974-B614DB4F37E2}"/>
    <cellStyle name="Normal 51 3" xfId="2693" xr:uid="{EC4A6173-C6BF-440D-A740-8576CB9A61DE}"/>
    <cellStyle name="Normal 51 4" xfId="2694" xr:uid="{37EC104A-5256-4C65-B070-3DE923622EDD}"/>
    <cellStyle name="Normal 51 5" xfId="2695" xr:uid="{90F84133-F53B-4048-9A5E-769AE6BF7DA8}"/>
    <cellStyle name="Normal 51 6" xfId="2696" xr:uid="{28D35F32-0086-4370-BEDB-81E847E1E1DF}"/>
    <cellStyle name="Normal 51 7" xfId="2697" xr:uid="{2350F53C-3C9B-4331-94B2-966F368A4E5B}"/>
    <cellStyle name="Normal 51 8" xfId="2698" xr:uid="{00C8BB5F-3DEF-4460-B22F-6DC95E6ACF3A}"/>
    <cellStyle name="Normal 51 9" xfId="2699" xr:uid="{D6422B53-C0A9-485E-A1EE-3349FACD34CA}"/>
    <cellStyle name="Normal 52" xfId="2700" xr:uid="{2C2F4A25-8A36-4A6B-AB82-3E60F2934024}"/>
    <cellStyle name="Normal 52 10" xfId="2701" xr:uid="{5461C2EA-BBEE-42FD-97D1-4A8AEDC40FC4}"/>
    <cellStyle name="Normal 52 2" xfId="2702" xr:uid="{D05223D3-C7E2-47A2-9814-3D435056C8C5}"/>
    <cellStyle name="Normal 52 3" xfId="2703" xr:uid="{42F0D7E6-F3E3-4ACD-A8E3-73EAF6EFE3D8}"/>
    <cellStyle name="Normal 52 4" xfId="2704" xr:uid="{12F80A83-258F-4D70-B297-ED6C9BB5B793}"/>
    <cellStyle name="Normal 52 5" xfId="2705" xr:uid="{3E76A758-CF4D-4C62-8F3B-A6366AC29048}"/>
    <cellStyle name="Normal 52 6" xfId="2706" xr:uid="{92F3F12C-98A8-4F13-90F3-5A1D531A9323}"/>
    <cellStyle name="Normal 52 7" xfId="2707" xr:uid="{3730EC3D-04DB-4207-91DA-2CCD30722F5F}"/>
    <cellStyle name="Normal 52 8" xfId="2708" xr:uid="{5BE3B8C6-1C11-4313-99A3-F512451BB7AD}"/>
    <cellStyle name="Normal 52 9" xfId="2709" xr:uid="{512A818F-75E2-4BE3-904B-7C6E8E022370}"/>
    <cellStyle name="Normal 53" xfId="2710" xr:uid="{32DB8B5F-4C8E-478F-9051-770A8EC0BD9D}"/>
    <cellStyle name="Normal 53 10" xfId="2711" xr:uid="{FBAA1E0D-FEF9-4545-971E-39674696600B}"/>
    <cellStyle name="Normal 53 2" xfId="2712" xr:uid="{C172F7F8-9C9A-4972-A2F6-01F6E6A7DB0A}"/>
    <cellStyle name="Normal 53 3" xfId="2713" xr:uid="{DC0EA2B9-623B-4AB8-B4C5-5C5165A43D8A}"/>
    <cellStyle name="Normal 53 4" xfId="2714" xr:uid="{C763FAF8-4C32-49CB-A56F-023DDED15E4A}"/>
    <cellStyle name="Normal 53 5" xfId="2715" xr:uid="{4EF98FA6-5DBE-434B-81EB-A892A7844537}"/>
    <cellStyle name="Normal 53 6" xfId="2716" xr:uid="{77BA8F09-009C-4D43-9C31-0469C53E603B}"/>
    <cellStyle name="Normal 53 7" xfId="2717" xr:uid="{9E379150-0FE9-4130-B5F3-8DDADA7160CD}"/>
    <cellStyle name="Normal 53 8" xfId="2718" xr:uid="{C0EA1DDB-892F-4FFD-845D-B37B1B11A924}"/>
    <cellStyle name="Normal 53 9" xfId="2719" xr:uid="{E208B66B-F760-4B19-BAAD-5C8597D6055E}"/>
    <cellStyle name="Normal 54" xfId="2720" xr:uid="{C2168629-3EBA-45B4-9D5B-8FA6848504E0}"/>
    <cellStyle name="Normal 54 2" xfId="2721" xr:uid="{9D8A4A8A-EAB9-49F5-AB00-BCFD627F5143}"/>
    <cellStyle name="Normal 54 2 2" xfId="42980" xr:uid="{FC112608-50A9-488F-BB74-1D7091B6DB23}"/>
    <cellStyle name="Normal 54 3" xfId="2722" xr:uid="{215CE9E7-E06D-4804-AFFE-FFEBFA882AF0}"/>
    <cellStyle name="Normal 54 4" xfId="2723" xr:uid="{8F3AFDF8-869E-4967-89E3-3BA859F0D2D0}"/>
    <cellStyle name="Normal 54 5" xfId="41888" xr:uid="{D5666AED-37D5-42DD-8D94-5E9394F54A3D}"/>
    <cellStyle name="Normal 55" xfId="2724" xr:uid="{83096F4E-60AE-4EC4-8EB2-989FF0656091}"/>
    <cellStyle name="Normal 55 10" xfId="2725" xr:uid="{23582F61-3932-49AA-815A-EAF4E5055EA4}"/>
    <cellStyle name="Normal 55 2" xfId="2726" xr:uid="{860D3E92-2C3F-4D78-B310-2BD7070FFBE2}"/>
    <cellStyle name="Normal 55 3" xfId="2727" xr:uid="{634E2E72-1E44-4F1F-9933-4FDEB5FE4175}"/>
    <cellStyle name="Normal 55 4" xfId="2728" xr:uid="{F7E80ED2-99F0-4E3B-8824-F1ED8CABB485}"/>
    <cellStyle name="Normal 55 5" xfId="2729" xr:uid="{B38241B1-05DA-4D5F-B584-5E60669BDCB7}"/>
    <cellStyle name="Normal 55 6" xfId="2730" xr:uid="{92E17E89-CF3E-453D-A226-6C4927D7F9FC}"/>
    <cellStyle name="Normal 55 7" xfId="2731" xr:uid="{4001EAFC-2CF9-4821-94C6-7D07090E0CFB}"/>
    <cellStyle name="Normal 55 8" xfId="2732" xr:uid="{7F83E215-AEA1-4C59-9E1C-949AD631AAE1}"/>
    <cellStyle name="Normal 55 9" xfId="2733" xr:uid="{27B88C6C-2038-458D-AD2F-AA4F2BB090C3}"/>
    <cellStyle name="Normal 56" xfId="2734" xr:uid="{DD22C380-F827-4835-BB7C-6D9C536A4BDF}"/>
    <cellStyle name="Normal 56 2" xfId="2735" xr:uid="{81BECBE0-0BFB-4CC9-83F1-718BD37874AD}"/>
    <cellStyle name="Normal 56 2 2" xfId="2736" xr:uid="{5843C926-ACC4-47F1-B5E5-DBEA1D904751}"/>
    <cellStyle name="Normal 56 2 2 2" xfId="5266" xr:uid="{1A4C9B8F-F0BC-4DFB-A49A-D6100C4DD008}"/>
    <cellStyle name="Normal 56 2 3" xfId="5265" xr:uid="{5FA9889B-B0A1-4980-8F1A-EB3E9DCEA3F7}"/>
    <cellStyle name="Normal 56 2 4" xfId="42981" xr:uid="{24B45315-8CB2-4F10-9C34-3BA9B4DABA8D}"/>
    <cellStyle name="Normal 56 3" xfId="41889" xr:uid="{1758D635-0C89-498A-9173-38BB1088DE59}"/>
    <cellStyle name="Normal 57" xfId="2737" xr:uid="{0F368D3C-8A8E-46BF-93C3-344B11CB5274}"/>
    <cellStyle name="Normal 57 10" xfId="2738" xr:uid="{79F264C3-FE76-434B-A290-711AA5CB133A}"/>
    <cellStyle name="Normal 57 2" xfId="2739" xr:uid="{67E46CBE-9346-4E2E-B524-56A2F1BDB196}"/>
    <cellStyle name="Normal 57 3" xfId="2740" xr:uid="{0120CC7E-2310-44EE-B746-732BBF30349F}"/>
    <cellStyle name="Normal 57 4" xfId="2741" xr:uid="{25D3865B-4F59-4188-BEB5-9223E54B5B08}"/>
    <cellStyle name="Normal 57 5" xfId="2742" xr:uid="{5184349A-E40C-4782-BAB7-1CBB119057AE}"/>
    <cellStyle name="Normal 57 6" xfId="2743" xr:uid="{0CED8A7C-47CD-4488-B0F1-0272FFA9E651}"/>
    <cellStyle name="Normal 57 7" xfId="2744" xr:uid="{43F8A89D-07B2-474D-9E78-8DF087DBBB50}"/>
    <cellStyle name="Normal 57 8" xfId="2745" xr:uid="{5A767A3E-BE03-4F29-B954-04DEFEDCA718}"/>
    <cellStyle name="Normal 57 9" xfId="2746" xr:uid="{4AEE9C9B-FDF1-436D-91BB-040D2FFF31A2}"/>
    <cellStyle name="Normal 58" xfId="2747" xr:uid="{8D05C55E-AD44-4DBC-9F4E-AC60D8C6EB23}"/>
    <cellStyle name="Normal 58 10" xfId="2748" xr:uid="{ABF08049-498B-493B-8EF1-FBF719A7F4B8}"/>
    <cellStyle name="Normal 58 2" xfId="2749" xr:uid="{5F9DD8C6-FD7C-4A7D-AD86-C31CB36C3242}"/>
    <cellStyle name="Normal 58 3" xfId="2750" xr:uid="{A796718B-029C-468C-9091-E94750D77B95}"/>
    <cellStyle name="Normal 58 4" xfId="2751" xr:uid="{ED47734B-DE3F-4E9A-A483-660AE1074892}"/>
    <cellStyle name="Normal 58 5" xfId="2752" xr:uid="{5B815660-ECA6-44A0-845A-AD63D3DBA95D}"/>
    <cellStyle name="Normal 58 6" xfId="2753" xr:uid="{E8247013-3023-4663-A8A9-00995B725130}"/>
    <cellStyle name="Normal 58 7" xfId="2754" xr:uid="{5084C4FB-57F5-45F1-9693-2FA0C58CBE85}"/>
    <cellStyle name="Normal 58 8" xfId="2755" xr:uid="{2170FC6D-12DF-4E75-8007-07CE56C9C4C9}"/>
    <cellStyle name="Normal 58 9" xfId="2756" xr:uid="{5D67D9D1-C716-4B40-97E4-FF9AC69EFF64}"/>
    <cellStyle name="Normal 59" xfId="2757" xr:uid="{5AE91F43-6DF4-49A1-8B1D-CEDEC2D339FD}"/>
    <cellStyle name="Normal 59 10" xfId="2758" xr:uid="{5FAA8BDF-53BC-4C1E-AC04-E25D4F62A2AC}"/>
    <cellStyle name="Normal 59 2" xfId="2759" xr:uid="{1E03FE2F-7919-4977-80DF-EDBEC973104C}"/>
    <cellStyle name="Normal 59 3" xfId="2760" xr:uid="{CC95AE2E-5BFB-4BEC-95DE-7F6962D6CD82}"/>
    <cellStyle name="Normal 59 4" xfId="2761" xr:uid="{D69D426C-8863-4CDE-9E15-3122EBDCD87B}"/>
    <cellStyle name="Normal 59 5" xfId="2762" xr:uid="{1CBBE8AD-DF54-4601-8761-8768E827F6B2}"/>
    <cellStyle name="Normal 59 6" xfId="2763" xr:uid="{E4D36A42-410B-498E-BFE7-C5490CB193D4}"/>
    <cellStyle name="Normal 59 7" xfId="2764" xr:uid="{78B8B3D3-7080-4D58-A4AA-B76972131B33}"/>
    <cellStyle name="Normal 59 8" xfId="2765" xr:uid="{B170B933-257E-4E6C-8FB4-7E8AA08853B9}"/>
    <cellStyle name="Normal 59 9" xfId="2766" xr:uid="{19F9A083-A392-4A65-BB9A-269CECFCF6E8}"/>
    <cellStyle name="Normal 6" xfId="80" xr:uid="{7419FA0E-0A98-41C1-997B-C8A7EDB3764B}"/>
    <cellStyle name="Normal 6 10" xfId="2768" xr:uid="{B5EB9BF0-3591-48A2-B10E-A44A8F335762}"/>
    <cellStyle name="Normal 6 11" xfId="2769" xr:uid="{F73462D3-D353-44B8-A528-EB0015755B15}"/>
    <cellStyle name="Normal 6 11 2" xfId="46156" xr:uid="{782C4C1D-3F5C-4629-801E-CDB82044523A}"/>
    <cellStyle name="Normal 6 12" xfId="2770" xr:uid="{D7F72F12-8FF5-45EC-91DE-E4C3AB5AC6F2}"/>
    <cellStyle name="Normal 6 12 2" xfId="46238" xr:uid="{6C5C4AD2-B009-4EF1-9AAC-90821AC72B9E}"/>
    <cellStyle name="Normal 6 13" xfId="2771" xr:uid="{A32591C9-BDDD-46B4-A110-B883E1B0C09A}"/>
    <cellStyle name="Normal 6 14" xfId="2772" xr:uid="{4C0046A9-633A-42C5-B52D-452DC2FB4BFC}"/>
    <cellStyle name="Normal 6 15" xfId="2773" xr:uid="{013B8B2C-CB57-4CBE-AAF1-D398E10A84F1}"/>
    <cellStyle name="Normal 6 16" xfId="2774" xr:uid="{351CEF6C-C6C6-46F9-8F14-AD75DE577001}"/>
    <cellStyle name="Normal 6 17" xfId="2775" xr:uid="{A0DF42C6-D7BB-4F7B-9F75-C270E6072E3E}"/>
    <cellStyle name="Normal 6 18" xfId="2776" xr:uid="{CC5D50CB-26CA-4DDD-8D6D-6672762FBE3C}"/>
    <cellStyle name="Normal 6 19" xfId="2777" xr:uid="{FBDA54D0-10B0-40E0-8166-70D45FC30E66}"/>
    <cellStyle name="Normal 6 2" xfId="11" xr:uid="{0AE82C8A-DF5F-4DF1-B287-89F755FDE470}"/>
    <cellStyle name="Normal 6 2 2" xfId="31708" xr:uid="{D28B7028-19AA-4E99-B679-F0BEA54D0ABD}"/>
    <cellStyle name="Normal 6 2 2 2" xfId="45105" xr:uid="{6D2A0318-77CB-442D-B602-DFFB11A9987B}"/>
    <cellStyle name="Normal 6 2 3" xfId="41891" xr:uid="{086AC054-2CD8-4BB0-8962-D4D2FE587A19}"/>
    <cellStyle name="Normal 6 2 4" xfId="46172" xr:uid="{301963B5-E571-4D26-AABD-A825B13C2AD9}"/>
    <cellStyle name="Normal 6 2 5" xfId="41243" xr:uid="{91370C02-8CA8-49EC-B816-E7784CE6B9F6}"/>
    <cellStyle name="Normal 6 2 6" xfId="2778" xr:uid="{7048DECF-56A7-47A3-95BE-EF6EC8507007}"/>
    <cellStyle name="Normal 6 20" xfId="2779" xr:uid="{CC2FAA7A-FCEA-4999-BCDB-F2307FEC361D}"/>
    <cellStyle name="Normal 6 21" xfId="2780" xr:uid="{B76EBB23-E672-41C9-8828-AB542C801554}"/>
    <cellStyle name="Normal 6 22" xfId="2781" xr:uid="{7864574B-6CC9-44FD-919F-45695980ACEB}"/>
    <cellStyle name="Normal 6 23" xfId="2782" xr:uid="{D6DC4A8E-14F8-4112-8A29-614C50CBAAF5}"/>
    <cellStyle name="Normal 6 24" xfId="2783" xr:uid="{DAA66BA7-2A31-4B72-AC69-EFBFBDFA0F6B}"/>
    <cellStyle name="Normal 6 25" xfId="2784" xr:uid="{458E4589-6B66-41CA-8AC8-EF5814871C51}"/>
    <cellStyle name="Normal 6 26" xfId="2785" xr:uid="{1CFEBDD5-6072-4151-9730-0E785D73EAE8}"/>
    <cellStyle name="Normal 6 27" xfId="2786" xr:uid="{649A9BDB-B694-4CDD-9E2E-002E5846B629}"/>
    <cellStyle name="Normal 6 28" xfId="2787" xr:uid="{A0664CD9-8D58-4250-94DB-D106436FE6FD}"/>
    <cellStyle name="Normal 6 29" xfId="2788" xr:uid="{8DBAD28E-4D35-4117-B6A3-08B14907379B}"/>
    <cellStyle name="Normal 6 3" xfId="2789" xr:uid="{6ABC20FA-4951-4889-899E-1ACA8EAB35F0}"/>
    <cellStyle name="Normal 6 3 2" xfId="45279" xr:uid="{0D2453D0-7904-4EEE-A9D2-F5ADA2DEC6DB}"/>
    <cellStyle name="Normal 6 3 3" xfId="45048" xr:uid="{6F5295EB-5F65-4A3D-B46D-B6A3B952FEF4}"/>
    <cellStyle name="Normal 6 3 4" xfId="41892" xr:uid="{B0B6604C-6CDF-4E21-BE07-3407C68D8FFA}"/>
    <cellStyle name="Normal 6 3 5" xfId="46173" xr:uid="{AD8A5EA9-DC4F-43D0-8ECF-605DB40BE975}"/>
    <cellStyle name="Normal 6 3 6" xfId="41244" xr:uid="{24DA2883-46B6-47BD-AC13-671F56F87BE3}"/>
    <cellStyle name="Normal 6 30" xfId="15" xr:uid="{B8854BDE-8208-40E6-87F5-9A676918C2B6}"/>
    <cellStyle name="Normal 6 30 2" xfId="22" xr:uid="{0538926C-9F5F-4529-82D5-FF54EF2DAD16}"/>
    <cellStyle name="Normal 6 30 2 2" xfId="5268" xr:uid="{90E53B2A-B7BE-49DD-9A9C-2DD3DDC63C5E}"/>
    <cellStyle name="Normal 6 30 2 3" xfId="47070" xr:uid="{AF49CFF6-B2C1-471E-8BB3-2F17C7B2FE99}"/>
    <cellStyle name="Normal 6 30 3" xfId="47019" xr:uid="{C910F59B-6ADC-420B-8409-3908191F89DF}"/>
    <cellStyle name="Normal 6 30 4" xfId="100" xr:uid="{CEAB65A3-5BF5-47F9-9144-F9669D2BBBE0}"/>
    <cellStyle name="Normal 6 30 5" xfId="47052" xr:uid="{CEA4C21D-5CAB-44CD-96CD-1A733E72161F}"/>
    <cellStyle name="Normal 6 30 6" xfId="88" xr:uid="{DB4F6ECC-C1AE-4077-A940-FED050FEC09A}"/>
    <cellStyle name="Normal 6 31" xfId="2767" xr:uid="{DBD27EE7-44D8-4612-8B6C-1B755C68E32E}"/>
    <cellStyle name="Normal 6 31 2" xfId="5267" xr:uid="{91F48C23-07B9-4E68-A259-775D234CD51E}"/>
    <cellStyle name="Normal 6 32" xfId="31707" xr:uid="{40CE9B4B-F23A-4804-B37F-8737A89C1869}"/>
    <cellStyle name="Normal 6 33" xfId="47018" xr:uid="{DEB05055-788A-488F-B337-8102F945F022}"/>
    <cellStyle name="Normal 6 34" xfId="133" xr:uid="{BAB756AA-04E3-419F-AC54-23894C8981B6}"/>
    <cellStyle name="Normal 6 35" xfId="47031" xr:uid="{3F637FB8-C9A7-4410-ABF6-6ACC052E8977}"/>
    <cellStyle name="Normal 6 4" xfId="2790" xr:uid="{AFFB2E50-84D2-45DA-AE05-4C6D5EF816DE}"/>
    <cellStyle name="Normal 6 4 2" xfId="45321" xr:uid="{1F6D865B-4212-441D-9B18-528787225283}"/>
    <cellStyle name="Normal 6 4 3" xfId="45113" xr:uid="{D22902D3-3530-4D03-827C-68E4DFB785DF}"/>
    <cellStyle name="Normal 6 4 4" xfId="41893" xr:uid="{25E28B9E-C865-46C1-891F-501223C16272}"/>
    <cellStyle name="Normal 6 4 5" xfId="46171" xr:uid="{D02C5ED2-111D-4EBB-A1C3-51B0324A86E1}"/>
    <cellStyle name="Normal 6 4 6" xfId="41242" xr:uid="{928E4254-D481-4C1D-A58B-6CA3546AC707}"/>
    <cellStyle name="Normal 6 5" xfId="2791" xr:uid="{7B14973D-A954-492A-959E-47EAAF6E2225}"/>
    <cellStyle name="Normal 6 5 2" xfId="45367" xr:uid="{480D4211-2260-4492-A4EE-75B0C1E7BD05}"/>
    <cellStyle name="Normal 6 5 3" xfId="45200" xr:uid="{24C4F50C-986B-4892-ADC4-64260D0A194B}"/>
    <cellStyle name="Normal 6 5 4" xfId="41890" xr:uid="{9FEE3B48-281A-4D9D-80FB-0597BCE9AB0C}"/>
    <cellStyle name="Normal 6 6" xfId="2792" xr:uid="{D3154677-9AEA-4A0B-ACE6-675ACFF52937}"/>
    <cellStyle name="Normal 6 6 2" xfId="45254" xr:uid="{64981219-3ABA-4C0E-B319-82A748D11980}"/>
    <cellStyle name="Normal 6 7" xfId="2793" xr:uid="{FD0FDC8E-17B5-464B-82CE-87AB0DEFD37F}"/>
    <cellStyle name="Normal 6 7 2" xfId="45011" xr:uid="{F9EA6610-8A8C-41E5-B538-75BFEEC262CF}"/>
    <cellStyle name="Normal 6 8" xfId="2794" xr:uid="{BE518F02-E3A5-4552-B3B5-EF1391497D48}"/>
    <cellStyle name="Normal 6 8 2" xfId="44959" xr:uid="{41180B73-954E-47EE-B3CA-9E4B4C0C22A9}"/>
    <cellStyle name="Normal 6 9" xfId="2795" xr:uid="{D49302F8-FD64-4CE9-AD19-8EE759A06317}"/>
    <cellStyle name="Normal 6 9 2" xfId="44861" xr:uid="{6A66AA73-9CC1-4BFB-8864-7378254143BE}"/>
    <cellStyle name="Normal 6_Grouping to audit by SLT" xfId="2796" xr:uid="{C1265CF1-88F5-4EAE-A1F2-1D87059C27E1}"/>
    <cellStyle name="Normal 60" xfId="2797" xr:uid="{119F61E2-92AE-4D68-8A03-3AFEFAB228D0}"/>
    <cellStyle name="Normal 60 10" xfId="2798" xr:uid="{E66A75B7-6B1B-494F-AEC6-ADEDBDF994ED}"/>
    <cellStyle name="Normal 60 11" xfId="2799" xr:uid="{20B581FA-00DF-4B7A-B7A5-995F2E52B49A}"/>
    <cellStyle name="Normal 60 2" xfId="2800" xr:uid="{2AAA3262-5877-4707-8F10-F3460931A225}"/>
    <cellStyle name="Normal 60 3" xfId="2801" xr:uid="{80302683-DACD-4FA1-A2D3-A99852A088FE}"/>
    <cellStyle name="Normal 60 4" xfId="2802" xr:uid="{DF19DBB2-38FF-444F-AD7C-830E81F3B93E}"/>
    <cellStyle name="Normal 60 5" xfId="2803" xr:uid="{6F1D0439-D336-4A53-BEE8-D9C30982F94C}"/>
    <cellStyle name="Normal 60 6" xfId="2804" xr:uid="{8F5960BA-722C-4A22-B1B8-44CD781AAB4E}"/>
    <cellStyle name="Normal 60 7" xfId="2805" xr:uid="{225F9CA5-018D-4A67-A2F8-DC71A9299428}"/>
    <cellStyle name="Normal 60 8" xfId="2806" xr:uid="{A3A68D23-003F-4DA1-B439-874405FD0D56}"/>
    <cellStyle name="Normal 60 9" xfId="2807" xr:uid="{0788744C-CEB7-41D7-9AAC-636498996AB2}"/>
    <cellStyle name="Normal 61" xfId="2808" xr:uid="{3DCFCBDD-8932-4C43-B676-F5F4D94A9F2C}"/>
    <cellStyle name="Normal 61 10" xfId="2809" xr:uid="{AB1B26BA-0A2E-42A0-B1D5-85E501A8385E}"/>
    <cellStyle name="Normal 61 2" xfId="2810" xr:uid="{FE1959D9-8B8E-4E31-B575-4CBBE94C20DE}"/>
    <cellStyle name="Normal 61 3" xfId="2811" xr:uid="{9E4893F4-2361-410D-B297-3011BBA93AC5}"/>
    <cellStyle name="Normal 61 4" xfId="2812" xr:uid="{D69B482F-F193-4FBD-9074-E6BBD31C1F13}"/>
    <cellStyle name="Normal 61 5" xfId="2813" xr:uid="{C2448BF3-25D3-4DF0-A7FF-893848EB86C3}"/>
    <cellStyle name="Normal 61 6" xfId="2814" xr:uid="{C0099DF4-EFF5-4A71-B167-3DDF78F75CBA}"/>
    <cellStyle name="Normal 61 7" xfId="2815" xr:uid="{4DA51D81-F1F1-426B-93D2-02A467C5CD74}"/>
    <cellStyle name="Normal 61 8" xfId="2816" xr:uid="{7FA606A5-E4FF-493A-AF85-A0CE872183B3}"/>
    <cellStyle name="Normal 61 9" xfId="2817" xr:uid="{8CFD0185-8532-463C-85AE-EBE356D680C4}"/>
    <cellStyle name="Normal 62" xfId="2818" xr:uid="{0FE23D07-9659-48AA-92CB-72BC3E40A023}"/>
    <cellStyle name="Normal 62 10" xfId="2819" xr:uid="{50A9EDAC-DD3A-4173-9D5A-8F6F9A061E01}"/>
    <cellStyle name="Normal 62 2" xfId="2820" xr:uid="{11FC46FC-BE15-4CD9-8BAC-C97C881A3B03}"/>
    <cellStyle name="Normal 62 3" xfId="2821" xr:uid="{5B2EA5E4-7EA2-406E-967F-F794A76C16BA}"/>
    <cellStyle name="Normal 62 4" xfId="2822" xr:uid="{22D8CF87-4B8A-4C22-8E5C-D2736943CFC4}"/>
    <cellStyle name="Normal 62 5" xfId="2823" xr:uid="{271CFF0D-00B4-409D-80D0-EA3821FF8213}"/>
    <cellStyle name="Normal 62 6" xfId="2824" xr:uid="{4BFFC8E3-8980-4D0C-82C2-145D8E33C57B}"/>
    <cellStyle name="Normal 62 7" xfId="2825" xr:uid="{F1ED20D1-F3C5-49E4-B2C9-1CCCEBE96CDF}"/>
    <cellStyle name="Normal 62 8" xfId="2826" xr:uid="{5D422F65-1400-41F0-915F-13699DB3DCB8}"/>
    <cellStyle name="Normal 62 9" xfId="2827" xr:uid="{324066A0-12E4-4B4D-96C5-E055FD8737D7}"/>
    <cellStyle name="Normal 63" xfId="2828" xr:uid="{47C4B817-B8C1-48C1-A894-F4E1B0C58E14}"/>
    <cellStyle name="Normal 63 10" xfId="2829" xr:uid="{BA87372A-CE4C-4B6F-8123-BF6DCD57CA9A}"/>
    <cellStyle name="Normal 63 2" xfId="2830" xr:uid="{07023A24-1860-4F75-85FE-878EB5C13F65}"/>
    <cellStyle name="Normal 63 3" xfId="2831" xr:uid="{63705E41-6CA4-4D3E-9D86-84BAA1330A6B}"/>
    <cellStyle name="Normal 63 4" xfId="2832" xr:uid="{C7D46BFB-720F-40CD-82BC-C2F506EE1BBB}"/>
    <cellStyle name="Normal 63 5" xfId="2833" xr:uid="{038EBFCD-60BD-4CDA-B338-01A1DC29A9E7}"/>
    <cellStyle name="Normal 63 6" xfId="2834" xr:uid="{BD71A954-8718-4C87-99E0-2050ADA5AEFF}"/>
    <cellStyle name="Normal 63 7" xfId="2835" xr:uid="{821E0E83-41B6-4CBA-8C24-3D497ED110E7}"/>
    <cellStyle name="Normal 63 8" xfId="2836" xr:uid="{6533C69F-2F2C-4279-BE94-336309C6FF45}"/>
    <cellStyle name="Normal 63 9" xfId="2837" xr:uid="{285ED1FF-A4F9-4769-A279-BD3C39A00645}"/>
    <cellStyle name="Normal 64" xfId="2838" xr:uid="{3ADF40CC-69F4-4555-820C-24990F042EBB}"/>
    <cellStyle name="Normal 64 10" xfId="2839" xr:uid="{D58CAD3C-D8BE-43CE-9C13-C3FF83638AE5}"/>
    <cellStyle name="Normal 64 11" xfId="41894" xr:uid="{2C835B9B-BE23-4E04-AD28-F08562DB2B3E}"/>
    <cellStyle name="Normal 64 2" xfId="2840" xr:uid="{B0257587-B34B-41A2-B7A7-D7727FDCACF1}"/>
    <cellStyle name="Normal 64 3" xfId="2841" xr:uid="{54EE5DB1-151C-4E32-B024-F9FF8198D1D2}"/>
    <cellStyle name="Normal 64 4" xfId="2842" xr:uid="{65B5C915-4898-4C40-A833-57577FC129A0}"/>
    <cellStyle name="Normal 64 5" xfId="2843" xr:uid="{9D7344DC-3AA0-4F4F-8D65-0B0E07D93D62}"/>
    <cellStyle name="Normal 64 6" xfId="2844" xr:uid="{6EFA52C3-4B80-48BD-9B68-08D0F79DB97D}"/>
    <cellStyle name="Normal 64 7" xfId="2845" xr:uid="{CCD9CB90-1990-497D-8A0F-FD0BC0B17E33}"/>
    <cellStyle name="Normal 64 8" xfId="2846" xr:uid="{463A9D89-E950-40EE-90CF-B7348A487480}"/>
    <cellStyle name="Normal 64 9" xfId="2847" xr:uid="{44A11BC1-D735-4974-9949-C778B35971AB}"/>
    <cellStyle name="Normal 65" xfId="2848" xr:uid="{3CC96A34-0CD8-43BB-A829-1C44D06AC4E5}"/>
    <cellStyle name="Normal 65 2" xfId="2849" xr:uid="{30EFDFC8-1DC7-455C-A08C-2B05B33E0275}"/>
    <cellStyle name="Normal 65 2 2" xfId="5301" xr:uid="{A424F4FA-C050-4AB3-82D3-AE02DA62B117}"/>
    <cellStyle name="Normal 65 2 2 2" xfId="42983" xr:uid="{49C1E909-4BD7-4050-A7AA-E701BD93A172}"/>
    <cellStyle name="Normal 65 2 3" xfId="41896" xr:uid="{C40D3EE8-9A90-4A0B-B9E6-CF87939C958D}"/>
    <cellStyle name="Normal 65 3" xfId="5300" xr:uid="{73ECF93C-E0F4-46B6-ADEB-567480206D30}"/>
    <cellStyle name="Normal 65 3 2" xfId="41258" xr:uid="{25C51327-DF40-411E-B2D9-459A5CBD7D6E}"/>
    <cellStyle name="Normal 65 4" xfId="42982" xr:uid="{06A8BD48-148C-40A0-AE4F-10195E39769F}"/>
    <cellStyle name="Normal 65 5" xfId="41895" xr:uid="{C17F27BC-7286-4FE3-A00D-D4BC4398D11D}"/>
    <cellStyle name="Normal 66" xfId="2850" xr:uid="{C93CC284-8DC6-4DB8-B504-D70BDE575515}"/>
    <cellStyle name="Normal 66 10" xfId="2851" xr:uid="{21432D6C-310A-403B-8A07-49410073A27C}"/>
    <cellStyle name="Normal 66 11" xfId="41309" xr:uid="{72FA2CE8-FEF9-481C-B1AB-F4AB793D8A01}"/>
    <cellStyle name="Normal 66 2" xfId="2852" xr:uid="{EEC21FFB-B731-445F-9709-53652B94B0FF}"/>
    <cellStyle name="Normal 66 3" xfId="2853" xr:uid="{EE8A1939-F086-452F-9B0C-1F13E4F4A8EF}"/>
    <cellStyle name="Normal 66 4" xfId="2854" xr:uid="{181F2FEF-A1FC-451F-8A1D-A73E0A7537A0}"/>
    <cellStyle name="Normal 66 5" xfId="2855" xr:uid="{CFCEFFE7-6A61-4A5B-ACF8-B37AC5B8723D}"/>
    <cellStyle name="Normal 66 6" xfId="2856" xr:uid="{3734A054-2114-44E7-9971-4C0C0F63E68B}"/>
    <cellStyle name="Normal 66 7" xfId="2857" xr:uid="{C0970669-F856-4431-87A0-900108E6B299}"/>
    <cellStyle name="Normal 66 8" xfId="2858" xr:uid="{EDD4AED7-73CB-4304-BAC1-98CFB987FC58}"/>
    <cellStyle name="Normal 66 9" xfId="2859" xr:uid="{B6B74FE9-4358-49AA-B91E-51AF11BB64DE}"/>
    <cellStyle name="Normal 67" xfId="2860" xr:uid="{D4D626C1-900C-4292-B921-54E82DE353AC}"/>
    <cellStyle name="Normal 67 10" xfId="2861" xr:uid="{45F4E8C0-B405-48EF-9EAB-E55CE2A4C96C}"/>
    <cellStyle name="Normal 67 11" xfId="42368" xr:uid="{AD224B27-13C4-4E0E-AB9A-B1081688B128}"/>
    <cellStyle name="Normal 67 2" xfId="2862" xr:uid="{B4B4DC69-8D12-44CD-8B81-9795625BADC7}"/>
    <cellStyle name="Normal 67 3" xfId="2863" xr:uid="{9B92DF08-6A8A-44F3-938A-76B5E0A40666}"/>
    <cellStyle name="Normal 67 4" xfId="2864" xr:uid="{12B08111-4522-4454-A9CB-260041225061}"/>
    <cellStyle name="Normal 67 5" xfId="2865" xr:uid="{F626766D-E2A3-41C6-B50A-8FAC9F147983}"/>
    <cellStyle name="Normal 67 6" xfId="2866" xr:uid="{2B4B1549-074F-4B9F-9EFD-D28DD155662C}"/>
    <cellStyle name="Normal 67 7" xfId="2867" xr:uid="{65D12856-46F4-4D61-931B-AD26393AC0AD}"/>
    <cellStyle name="Normal 67 8" xfId="2868" xr:uid="{6299EF62-817C-4468-AABD-D64BB142AC64}"/>
    <cellStyle name="Normal 67 9" xfId="2869" xr:uid="{265C2E63-9818-436E-90DC-8CEF769A3033}"/>
    <cellStyle name="Normal 68" xfId="2870" xr:uid="{ED36109D-A025-4B46-BED1-55666F162EC0}"/>
    <cellStyle name="Normal 68 10" xfId="2871" xr:uid="{D730F80E-6E8C-40A9-9EDE-E05538AA6335}"/>
    <cellStyle name="Normal 68 11" xfId="42501" xr:uid="{D74142FC-D1C3-4058-AF02-16293302510D}"/>
    <cellStyle name="Normal 68 2" xfId="2872" xr:uid="{CC86B725-1B2B-4531-A639-F250255120B4}"/>
    <cellStyle name="Normal 68 2 2" xfId="44799" xr:uid="{53471361-2FA5-42AB-85D2-5BD28B8D7117}"/>
    <cellStyle name="Normal 68 2 3" xfId="43442" xr:uid="{BE3599EF-B898-4B66-A6CE-E368B062A746}"/>
    <cellStyle name="Normal 68 3" xfId="2873" xr:uid="{0FA1EDC1-53C0-4E20-9ABD-B7DDFD4CA109}"/>
    <cellStyle name="Normal 68 3 2" xfId="44127" xr:uid="{68AFD9D9-427F-47A3-BEFB-5D62EC4B032E}"/>
    <cellStyle name="Normal 68 4" xfId="2874" xr:uid="{D00A0E52-2413-4403-9D30-24A9F0E013C4}"/>
    <cellStyle name="Normal 68 5" xfId="2875" xr:uid="{4942FB38-7C7E-4212-A231-F2C9E2FBB731}"/>
    <cellStyle name="Normal 68 6" xfId="2876" xr:uid="{77E71158-5C7A-48D3-8233-7DB0C9704B56}"/>
    <cellStyle name="Normal 68 7" xfId="2877" xr:uid="{9DFAFCC3-A5D7-481C-92D5-C64835D7F732}"/>
    <cellStyle name="Normal 68 8" xfId="2878" xr:uid="{6F99F22D-D986-4F43-BDFE-EDFB1EF75AF3}"/>
    <cellStyle name="Normal 68 9" xfId="2879" xr:uid="{2337F999-FF6B-4785-A9D0-00A6BA8358A0}"/>
    <cellStyle name="Normal 69" xfId="2880" xr:uid="{D48C8149-F65B-4BA9-A64C-CEE2C7FFAFC8}"/>
    <cellStyle name="Normal 69 10" xfId="2881" xr:uid="{26B20DDB-1793-4E60-995A-7490ED14FEE1}"/>
    <cellStyle name="Normal 69 11" xfId="42503" xr:uid="{F84F4228-0EA7-4E04-8EF6-92D22E1353C5}"/>
    <cellStyle name="Normal 69 2" xfId="2882" xr:uid="{EE85B5E0-59A3-4616-A475-67C47E14F093}"/>
    <cellStyle name="Normal 69 2 2" xfId="44801" xr:uid="{11034844-B451-4C16-85FB-D96E1B20552A}"/>
    <cellStyle name="Normal 69 2 3" xfId="43444" xr:uid="{740498CD-0272-4D30-B30B-B74262BC7DE7}"/>
    <cellStyle name="Normal 69 3" xfId="2883" xr:uid="{0A392D1C-1AA8-4FE9-9DF8-30AFFC4CCAD0}"/>
    <cellStyle name="Normal 69 3 2" xfId="44129" xr:uid="{E5BDCD7A-BEC9-49BA-A359-C6D0EF63E66C}"/>
    <cellStyle name="Normal 69 4" xfId="2884" xr:uid="{ED79B602-7C11-4D1B-A454-B25F40B12494}"/>
    <cellStyle name="Normal 69 5" xfId="2885" xr:uid="{B325B71B-3948-47F8-93D8-73331242D75E}"/>
    <cellStyle name="Normal 69 6" xfId="2886" xr:uid="{D9B4004D-47B6-4270-A1D8-E8762FC9F43E}"/>
    <cellStyle name="Normal 69 7" xfId="2887" xr:uid="{03FA9AC9-D5F5-4739-9F80-0187E1F209A9}"/>
    <cellStyle name="Normal 69 8" xfId="2888" xr:uid="{2CC74922-529D-4DD4-88A6-ABDDAD1B0C8F}"/>
    <cellStyle name="Normal 69 9" xfId="2889" xr:uid="{55823261-B80B-4BF8-B144-2BBE1ED569B1}"/>
    <cellStyle name="Normal 7" xfId="96" xr:uid="{36A41930-CF24-40E7-8498-0B6758D031EB}"/>
    <cellStyle name="Normal 7 10" xfId="2891" xr:uid="{4548BAF2-7BD5-4253-B5C6-36D32EE2B0EE}"/>
    <cellStyle name="Normal 7 11" xfId="2892" xr:uid="{BB441402-7EDF-4627-AC08-61340ECC90DF}"/>
    <cellStyle name="Normal 7 11 2" xfId="44862" xr:uid="{C92128A9-8D3C-4527-A89B-54B3D3054B3B}"/>
    <cellStyle name="Normal 7 12" xfId="2893" xr:uid="{5A2D1E6B-68F6-49D4-ABE5-F52CA329719A}"/>
    <cellStyle name="Normal 7 13" xfId="2894" xr:uid="{5D9369C9-2B06-44EA-BEA4-BB1A1E5AB0E9}"/>
    <cellStyle name="Normal 7 14" xfId="2895" xr:uid="{C613794F-2DDD-46CC-B14B-9EB55E8969A2}"/>
    <cellStyle name="Normal 7 15" xfId="2896" xr:uid="{FF805C0E-12A0-4311-9A47-220EF0016756}"/>
    <cellStyle name="Normal 7 16" xfId="2897" xr:uid="{F746FA83-89A4-4BDD-AF33-9F2D11C5EEA9}"/>
    <cellStyle name="Normal 7 17" xfId="2898" xr:uid="{63215833-C7F2-4B08-80DD-64727C0E22AC}"/>
    <cellStyle name="Normal 7 18" xfId="2899" xr:uid="{E53F9FE2-3156-4CB1-B7BD-402D5AC41944}"/>
    <cellStyle name="Normal 7 19" xfId="2900" xr:uid="{0E0C8A1F-23F5-4EAD-9F53-9C9416E34E37}"/>
    <cellStyle name="Normal 7 2" xfId="2901" xr:uid="{E4D8BE1C-87A0-48A1-97F4-4EDD0C09D3D7}"/>
    <cellStyle name="Normal 7 2 2" xfId="41897" xr:uid="{FAF13300-650C-4943-AED1-8A8F332E105E}"/>
    <cellStyle name="Normal 7 2 3" xfId="41246" xr:uid="{F1D1346C-E95C-4272-BC9E-51E2A48F50D7}"/>
    <cellStyle name="Normal 7 20" xfId="2902" xr:uid="{58D42A87-8615-4581-B995-4C319D8E3566}"/>
    <cellStyle name="Normal 7 21" xfId="2903" xr:uid="{3E61F7A7-B876-4013-A098-47A90609A905}"/>
    <cellStyle name="Normal 7 22" xfId="2904" xr:uid="{847CA082-B9F4-4A29-8DF2-F11EB5537EC7}"/>
    <cellStyle name="Normal 7 23" xfId="2905" xr:uid="{84E73148-40D2-44E6-B6D5-E41D14D645CA}"/>
    <cellStyle name="Normal 7 24" xfId="2906" xr:uid="{315AFAA6-CD22-4A4F-A8BA-9BEAAA08AB8A}"/>
    <cellStyle name="Normal 7 25" xfId="2907" xr:uid="{799A3156-108F-4963-A5F5-921D468DC7BB}"/>
    <cellStyle name="Normal 7 26" xfId="2908" xr:uid="{16909305-D641-4772-85EA-172816CC462D}"/>
    <cellStyle name="Normal 7 27" xfId="2909" xr:uid="{E895456C-2AD7-4268-A7D9-96AB55961C72}"/>
    <cellStyle name="Normal 7 28" xfId="2910" xr:uid="{D0ECEDCD-074B-405A-934C-873EB5355507}"/>
    <cellStyle name="Normal 7 29" xfId="2911" xr:uid="{68C37679-935E-4E55-A5AA-C78F97649643}"/>
    <cellStyle name="Normal 7 3" xfId="2912" xr:uid="{F6267FAA-3B7B-4A60-B9FC-CC43AA9026EE}"/>
    <cellStyle name="Normal 7 3 2" xfId="41898" xr:uid="{A41FCFDE-7DDE-445A-AF83-3399962B9588}"/>
    <cellStyle name="Normal 7 3 3" xfId="41247" xr:uid="{C3CB2168-F83B-40B9-8C79-FDE4142D7B14}"/>
    <cellStyle name="Normal 7 30" xfId="2890" xr:uid="{40278B47-728A-4E04-9BB8-8628E87ED354}"/>
    <cellStyle name="Normal 7 31" xfId="31709" xr:uid="{94E8A2D9-1AFB-4B46-BC04-DA1A4EE3D709}"/>
    <cellStyle name="Normal 7 32" xfId="41203" xr:uid="{E0DDE6DF-B72B-4DDD-AAC3-DBB39BBDD97A}"/>
    <cellStyle name="Normal 7 33" xfId="129" xr:uid="{FF3F11A3-A44E-48C2-97E8-C83E0E03DC3F}"/>
    <cellStyle name="Normal 7 34" xfId="47063" xr:uid="{8A17C031-AE98-402B-B579-1190DF421995}"/>
    <cellStyle name="Normal 7 4" xfId="2913" xr:uid="{6AA38E7B-56B0-4C6D-85AA-284DF3E8EC8D}"/>
    <cellStyle name="Normal 7 4 2" xfId="41899" xr:uid="{DE15D6A1-A4DC-4FED-966F-FC6189AB683F}"/>
    <cellStyle name="Normal 7 4 3" xfId="41245" xr:uid="{2126FA46-DC1A-4C4C-862A-2BF1360B7461}"/>
    <cellStyle name="Normal 7 5" xfId="2914" xr:uid="{28E9E2B5-2157-4CEB-A3F0-4EBA5EA7B275}"/>
    <cellStyle name="Normal 7 5 2" xfId="41900" xr:uid="{A3C75B63-85D9-4E2B-9C27-50C2F3906E9D}"/>
    <cellStyle name="Normal 7 6" xfId="2915" xr:uid="{8513317B-20DE-40A6-95BF-12A052244DE4}"/>
    <cellStyle name="Normal 7 6 2" xfId="41901" xr:uid="{8514DDEA-7F91-44B6-A05D-B6BB797719FD}"/>
    <cellStyle name="Normal 7 7" xfId="2916" xr:uid="{7B5E6243-884D-43DB-95A4-1DDD16C75340}"/>
    <cellStyle name="Normal 7 7 2" xfId="41902" xr:uid="{63A89EBD-D54D-4D8C-AE12-C4917B220001}"/>
    <cellStyle name="Normal 7 8" xfId="2917" xr:uid="{A374E39D-2F93-4D48-B245-397041EBCFDF}"/>
    <cellStyle name="Normal 7 8 2" xfId="41903" xr:uid="{25D1C1BC-1567-467A-A3A6-DFD4375E6487}"/>
    <cellStyle name="Normal 7 9" xfId="2918" xr:uid="{1E86E912-7295-457A-B23B-833464182706}"/>
    <cellStyle name="Normal 7 9 2" xfId="41904" xr:uid="{E61B0214-EC45-4557-9A0B-59C840893122}"/>
    <cellStyle name="Normal 70" xfId="2919" xr:uid="{C6C22180-3468-452A-8490-0519E7107A3E}"/>
    <cellStyle name="Normal 70 10" xfId="2920" xr:uid="{EF6D1663-F1B7-4B08-9633-9709C308F9EB}"/>
    <cellStyle name="Normal 70 2" xfId="2921" xr:uid="{5D8EC08D-5989-4649-860D-5A2911EAF9EC}"/>
    <cellStyle name="Normal 70 3" xfId="2922" xr:uid="{08458E7A-8860-4777-8271-BDA445CF3FF6}"/>
    <cellStyle name="Normal 70 4" xfId="2923" xr:uid="{18179E61-05C4-4135-BF75-129110C17DFC}"/>
    <cellStyle name="Normal 70 5" xfId="2924" xr:uid="{0478850F-616E-4A98-B9D6-AAC5A091E67A}"/>
    <cellStyle name="Normal 70 6" xfId="2925" xr:uid="{EBE6F12F-4BE4-42A0-97D6-DC721ABFDFE9}"/>
    <cellStyle name="Normal 70 7" xfId="2926" xr:uid="{7EB90DFA-37D8-4AA9-B8CD-08752A63D343}"/>
    <cellStyle name="Normal 70 8" xfId="2927" xr:uid="{EC0B6E76-0C27-4523-A8AB-3FAEEF32EF1E}"/>
    <cellStyle name="Normal 70 9" xfId="2928" xr:uid="{6895113F-D1EF-4356-B129-942D5CFAF9A3}"/>
    <cellStyle name="Normal 71" xfId="2929" xr:uid="{EEFFC344-CC74-4B2C-98BF-31A7B9C862C4}"/>
    <cellStyle name="Normal 71 10" xfId="2930" xr:uid="{F999C332-EC27-446D-8B3C-4B6DB9538CB6}"/>
    <cellStyle name="Normal 71 2" xfId="2931" xr:uid="{326D4986-6F9E-483D-AB64-D4BE6244E071}"/>
    <cellStyle name="Normal 71 2 2" xfId="44844" xr:uid="{415539E3-3E75-4819-B874-E89BE33C7F22}"/>
    <cellStyle name="Normal 71 3" xfId="2932" xr:uid="{D323765D-4E57-4917-A634-720A4E4DA38E}"/>
    <cellStyle name="Normal 71 4" xfId="2933" xr:uid="{CAFE6D66-0B20-4A70-B8AF-8DA6AED4F152}"/>
    <cellStyle name="Normal 71 5" xfId="2934" xr:uid="{4FF815F1-443E-4E69-9E4F-3567D250C11E}"/>
    <cellStyle name="Normal 71 6" xfId="2935" xr:uid="{DF93E0C3-3A41-488D-8A72-96D8B6761884}"/>
    <cellStyle name="Normal 71 7" xfId="2936" xr:uid="{0C819450-5DFD-4C14-8C9F-C3E1D0B24EFB}"/>
    <cellStyle name="Normal 71 8" xfId="2937" xr:uid="{6E6FFB6A-2526-4DB0-9DE7-ED85AEE13C64}"/>
    <cellStyle name="Normal 71 9" xfId="2938" xr:uid="{7C5C1A8B-C881-4145-A65D-AB20911B71BD}"/>
    <cellStyle name="Normal 72" xfId="2939" xr:uid="{86582892-AAAE-43BA-9517-58D7938B5908}"/>
    <cellStyle name="Normal 72 10" xfId="2940" xr:uid="{3DFC6CD9-323E-4205-BF29-74B0AF3FB4BF}"/>
    <cellStyle name="Normal 72 2" xfId="2941" xr:uid="{2986D655-43B1-4968-83CA-A999866E7D7D}"/>
    <cellStyle name="Normal 72 3" xfId="2942" xr:uid="{6B669E01-47F1-4028-B189-AA192A85F1AE}"/>
    <cellStyle name="Normal 72 4" xfId="2943" xr:uid="{4244033B-FC17-42F0-AB6A-B511B17FB355}"/>
    <cellStyle name="Normal 72 5" xfId="2944" xr:uid="{A2C8CD21-E2B6-4ED2-A752-E447AC4AE1AB}"/>
    <cellStyle name="Normal 72 6" xfId="2945" xr:uid="{2918777F-FC32-46A1-83C4-933A187EF375}"/>
    <cellStyle name="Normal 72 7" xfId="2946" xr:uid="{CE2679E0-DF69-48E1-89A3-5289A1B4F469}"/>
    <cellStyle name="Normal 72 8" xfId="2947" xr:uid="{21D5AD77-CD40-4046-AF52-C7BA2DB6B280}"/>
    <cellStyle name="Normal 72 9" xfId="2948" xr:uid="{571F9131-CAE1-4B79-B560-6B0779D3C2B1}"/>
    <cellStyle name="Normal 73" xfId="2949" xr:uid="{1FCAD359-4753-4B73-8DEB-41C5867D8E97}"/>
    <cellStyle name="Normal 73 2" xfId="2950" xr:uid="{2B0F8350-E11C-4902-A4CB-64FD98DC185F}"/>
    <cellStyle name="Normal 73 3" xfId="2951" xr:uid="{F01A7AA3-14C4-4D80-B3BD-38FB2E9EF982}"/>
    <cellStyle name="Normal 73 4" xfId="2952" xr:uid="{96F77E59-19FB-4B63-B6FA-8E110465ECE0}"/>
    <cellStyle name="Normal 74" xfId="2953" xr:uid="{AF7EAD16-371E-4590-A529-5B96C6D5432B}"/>
    <cellStyle name="Normal 74 2" xfId="2954" xr:uid="{9217354E-CE8B-4A22-9A13-CB11BBA0B9CE}"/>
    <cellStyle name="Normal 74 3" xfId="2955" xr:uid="{481F9DE8-1FC2-458C-9B73-93DDA111CA66}"/>
    <cellStyle name="Normal 74 4" xfId="2956" xr:uid="{13C4E253-F8F1-42E0-97E4-ED59DD7A2191}"/>
    <cellStyle name="Normal 74 5" xfId="43474" xr:uid="{810699E3-DFA7-4B05-AB64-F771C23869C2}"/>
    <cellStyle name="Normal 75" xfId="2957" xr:uid="{1644FC35-78E1-4BCF-92F9-373D1E681DB3}"/>
    <cellStyle name="Normal 75 2" xfId="102" xr:uid="{4AB85C76-6717-4065-84B8-4A608068B35D}"/>
    <cellStyle name="Normal 75 2 2" xfId="41178" xr:uid="{C6424ECF-2717-43D6-92B7-319DFA0AC500}"/>
    <cellStyle name="Normal 75 2 3" xfId="41177" xr:uid="{038168D9-8697-43CD-82B6-F5B2C121380F}"/>
    <cellStyle name="Normal 75 2 3 2" xfId="47020" xr:uid="{D323200F-B8F3-42A1-8973-3364F8831554}"/>
    <cellStyle name="Normal 75 2 4" xfId="16" xr:uid="{08F15D55-900A-4080-86E8-D20D30AA24C8}"/>
    <cellStyle name="Normal 75 2 4 2" xfId="47021" xr:uid="{10A3063D-7361-442A-828C-C107C546B27F}"/>
    <cellStyle name="Normal 75 2 4 3" xfId="106" xr:uid="{67C4AD35-FB7E-4E45-82E8-08872AD5A6A7}"/>
    <cellStyle name="Normal 75 3" xfId="43465" xr:uid="{A9D94B6B-B717-46C6-B4CA-698ECBCF872B}"/>
    <cellStyle name="Normal 76" xfId="107" xr:uid="{F890630E-E2E5-44C1-9D9B-E315A0104E3E}"/>
    <cellStyle name="Normal 76 2" xfId="2958" xr:uid="{66C5506A-7ABA-4689-BFF2-15CF8FA19F8D}"/>
    <cellStyle name="Normal 76 3" xfId="83" xr:uid="{7574E863-F9A0-4DA6-9DCE-84B0431806B6}"/>
    <cellStyle name="Normal 76 3 2" xfId="47022" xr:uid="{3E39BE1C-C7B7-4E31-81BF-FC57B6F97F95}"/>
    <cellStyle name="Normal 76 3 3" xfId="41129" xr:uid="{856DA1B0-C727-41C3-B962-B70C8C643A42}"/>
    <cellStyle name="Normal 77" xfId="2959" xr:uid="{EC5D47DF-D8E4-44D2-A32D-1F9C25346346}"/>
    <cellStyle name="Normal 77 2" xfId="44840" xr:uid="{E8A10262-699F-4FBF-8B49-BA0FB0DBFB55}"/>
    <cellStyle name="Normal 78" xfId="2960" xr:uid="{1BC7D59A-95D1-4C9C-A527-ECFE5382C8A6}"/>
    <cellStyle name="Normal 78 2" xfId="44853" xr:uid="{6B6DDA9A-AAD3-4E9A-8394-181AC4787BF8}"/>
    <cellStyle name="Normal 79" xfId="2961" xr:uid="{84985D62-6917-426F-8141-1DB1361DB11F}"/>
    <cellStyle name="Normal 79 2" xfId="41302" xr:uid="{20C216B8-D369-4BB5-91D8-27B5D145AA84}"/>
    <cellStyle name="Normal 8" xfId="141" xr:uid="{DD4DEE9B-4BC7-4072-ABF1-7BB48B01D940}"/>
    <cellStyle name="Normal 8 10" xfId="2963" xr:uid="{0FB32919-6205-412B-8DB3-5DB945BC4CE5}"/>
    <cellStyle name="Normal 8 11" xfId="2964" xr:uid="{976F6E39-1466-4996-8AC8-C6351023B9BB}"/>
    <cellStyle name="Normal 8 12" xfId="2965" xr:uid="{D7240D0E-FB49-4BC1-AAA5-A206E5338775}"/>
    <cellStyle name="Normal 8 13" xfId="2966" xr:uid="{24569A18-17DB-4CDC-A6A1-D11526E6CEBC}"/>
    <cellStyle name="Normal 8 14" xfId="2967" xr:uid="{3B7C07F2-67CF-4DF8-BA48-0100ADBDF274}"/>
    <cellStyle name="Normal 8 15" xfId="2968" xr:uid="{61DDA83C-0BBD-4E09-B575-DD767BFE4DD7}"/>
    <cellStyle name="Normal 8 16" xfId="2969" xr:uid="{CA8B675F-4B75-4F48-AE5C-0AC0831CCCF2}"/>
    <cellStyle name="Normal 8 17" xfId="2970" xr:uid="{43A47157-25E0-4176-BCC9-72B8ECECF7CC}"/>
    <cellStyle name="Normal 8 18" xfId="2971" xr:uid="{3912210E-CECC-494A-B03F-7F139F2176B0}"/>
    <cellStyle name="Normal 8 19" xfId="2972" xr:uid="{CBFE4567-4D5E-4317-BB18-4D8E6818C80C}"/>
    <cellStyle name="Normal 8 2" xfId="2973" xr:uid="{A9A2F67C-A24A-42B6-8679-0AE155591C07}"/>
    <cellStyle name="Normal 8 2 2" xfId="3961" xr:uid="{4B2E108E-34B6-4CF1-9F52-085D69A24EE8}"/>
    <cellStyle name="Normal 8 2 3" xfId="44947" xr:uid="{862AAA48-AFF7-4E65-AAE3-5269CF60B9FC}"/>
    <cellStyle name="Normal 8 2 4" xfId="41249" xr:uid="{F16176F8-6B59-4D25-B75A-786862F16D04}"/>
    <cellStyle name="Normal 8 20" xfId="2974" xr:uid="{AD6ACEF0-39D7-4E10-B1AA-FFFB511948F3}"/>
    <cellStyle name="Normal 8 20 2" xfId="5248" xr:uid="{97C91251-72CE-43BD-9946-40BEDC76D77B}"/>
    <cellStyle name="Normal 8 21" xfId="2975" xr:uid="{6A386B39-B2CD-4083-9B45-72A131A9E5A0}"/>
    <cellStyle name="Normal 8 22" xfId="2976" xr:uid="{D2E0A47E-BBFC-4E0D-BF5D-AB0DB0A9B559}"/>
    <cellStyle name="Normal 8 23" xfId="2977" xr:uid="{6557076D-6353-4F10-83E9-47947E7999D8}"/>
    <cellStyle name="Normal 8 24" xfId="2978" xr:uid="{B8011368-3C55-4AAA-B3E5-C45D338D06D7}"/>
    <cellStyle name="Normal 8 25" xfId="2979" xr:uid="{F0630513-D14B-45F4-B30E-4267D8DDB5FE}"/>
    <cellStyle name="Normal 8 26" xfId="2980" xr:uid="{215C79D0-5ED8-40DA-8F3D-B5E877E9B065}"/>
    <cellStyle name="Normal 8 27" xfId="2981" xr:uid="{9B3C7360-7594-4914-8317-8640496B9377}"/>
    <cellStyle name="Normal 8 28" xfId="2982" xr:uid="{5D5626D2-EDF1-4CD2-A441-892D4852FDB3}"/>
    <cellStyle name="Normal 8 29" xfId="2983" xr:uid="{50471818-691E-435E-9017-9CF47938D631}"/>
    <cellStyle name="Normal 8 3" xfId="2984" xr:uid="{3401754F-104A-42C9-A078-3C1716138A6B}"/>
    <cellStyle name="Normal 8 3 2" xfId="2985" xr:uid="{8683C205-59AA-4404-B101-047D901BEDEE}"/>
    <cellStyle name="Normal 8 3 2 2" xfId="2986" xr:uid="{31DE88EE-5425-43C9-BF75-F96EBBB433E3}"/>
    <cellStyle name="Normal 8 3 2 2 2" xfId="5304" xr:uid="{59942A5D-26AE-4F7E-A4DB-9EB9D08B48CA}"/>
    <cellStyle name="Normal 8 3 2 3" xfId="5303" xr:uid="{26FE2F63-38A2-4966-B4B1-DC6E3032814F}"/>
    <cellStyle name="Normal 8 3 3" xfId="2987" xr:uid="{CEC238B8-B6A8-426F-B676-1FF66925A4CF}"/>
    <cellStyle name="Normal 8 3 3 2" xfId="2988" xr:uid="{32A6423D-8C68-4699-92CF-5C2D40B7F5BB}"/>
    <cellStyle name="Normal 8 3 3 2 2" xfId="5306" xr:uid="{1BCBC672-C41F-4AA0-BD63-00720AB495C4}"/>
    <cellStyle name="Normal 8 3 3 3" xfId="5305" xr:uid="{1C519EC4-0F2D-41BC-A1F8-343BB9FC95D1}"/>
    <cellStyle name="Normal 8 3 4" xfId="2989" xr:uid="{76E036A2-6E7A-48E4-999A-DCD96124E2FB}"/>
    <cellStyle name="Normal 8 3 4 2" xfId="2990" xr:uid="{6532F1AC-DE66-429D-A646-A62BF5546019}"/>
    <cellStyle name="Normal 8 3 4 2 2" xfId="5308" xr:uid="{3A962AD3-15EE-4390-9775-F1169A818C34}"/>
    <cellStyle name="Normal 8 3 4 3" xfId="5307" xr:uid="{B71902CB-8838-4B87-9A4F-F390B0229536}"/>
    <cellStyle name="Normal 8 3 5" xfId="41248" xr:uid="{A84DFCEE-93F4-4709-B521-1D9BF6CCEF58}"/>
    <cellStyle name="Normal 8 30" xfId="2962" xr:uid="{E005CCDA-C366-40B3-9126-2C193FECEF7F}"/>
    <cellStyle name="Normal 8 31" xfId="4007" xr:uid="{CC77881C-F337-40D2-8784-DBD2586C1F54}"/>
    <cellStyle name="Normal 8 32" xfId="5205" xr:uid="{C52688A8-89AC-4DB9-868B-542FC4352DAF}"/>
    <cellStyle name="Normal 8 33" xfId="47035" xr:uid="{17BB2F49-7199-4F1E-BE18-14CE95897B61}"/>
    <cellStyle name="Normal 8 34" xfId="47057" xr:uid="{E343A228-3BBB-446F-A012-19704C7700A9}"/>
    <cellStyle name="Normal 8 4" xfId="2991" xr:uid="{207A3F2D-CB03-4BC2-902A-C01CB3331BBE}"/>
    <cellStyle name="Normal 8 4 2" xfId="44914" xr:uid="{8E936574-5A84-4DFD-971D-C6096BA927A5}"/>
    <cellStyle name="Normal 8 5" xfId="2992" xr:uid="{DA788E95-2D98-4037-9F0A-F7EBBFBDDA9E}"/>
    <cellStyle name="Normal 8 5 2" xfId="45271" xr:uid="{E5A8473C-1C07-4BF7-88A8-9400384C65B5}"/>
    <cellStyle name="Normal 8 5 3" xfId="45039" xr:uid="{B778ADA7-312F-4586-8DE3-91E7A12744E3}"/>
    <cellStyle name="Normal 8 5 4" xfId="44971" xr:uid="{3DB06115-7BA6-47A1-95EA-839D05E9C5D0}"/>
    <cellStyle name="Normal 8 6" xfId="2993" xr:uid="{6D525BEA-5E6D-43ED-A02F-BAD3F9D23753}"/>
    <cellStyle name="Normal 8 7" xfId="2994" xr:uid="{EC01BCE1-82A9-488A-9728-1291FD8EBEEA}"/>
    <cellStyle name="Normal 8 7 2" xfId="41905" xr:uid="{8404B2AF-D257-41D3-9540-FB131B69CACD}"/>
    <cellStyle name="Normal 8 8" xfId="2995" xr:uid="{463D3506-8281-422E-8A0B-1E7CD083C8C6}"/>
    <cellStyle name="Normal 8 8 2" xfId="46239" xr:uid="{7CE7B03D-4063-4A23-B4C8-08151362CD14}"/>
    <cellStyle name="Normal 8 9" xfId="2996" xr:uid="{61EDF248-AE0C-461A-88A3-64DA5084E50C}"/>
    <cellStyle name="Normal 80" xfId="2997" xr:uid="{BF3D7C1E-8C48-4AFD-AA5D-5DC3FC264D49}"/>
    <cellStyle name="Normal 80 2" xfId="45588" xr:uid="{330D232A-137D-43CB-993F-5C5CCB112DE6}"/>
    <cellStyle name="Normal 81" xfId="2998" xr:uid="{F449AE96-EA90-4FC9-9087-AB229A839B8D}"/>
    <cellStyle name="Normal 81 2" xfId="45558" xr:uid="{23A211E6-8C2F-4091-BA22-28202A0AE594}"/>
    <cellStyle name="Normal 82" xfId="2999" xr:uid="{92B2B359-84D6-42C9-8380-AF214BD94765}"/>
    <cellStyle name="Normal 82 2" xfId="45414" xr:uid="{7CBBCF7C-DCC0-46DE-BC4E-C37B708E0CD4}"/>
    <cellStyle name="Normal 82 3" xfId="44979" xr:uid="{4CD8B22B-209A-4E75-96A2-EA6A2666EB82}"/>
    <cellStyle name="Normal 83" xfId="3000" xr:uid="{BE04CB5B-2725-4935-A314-031DFD9E5693}"/>
    <cellStyle name="Normal 83 2" xfId="3001" xr:uid="{E2AB128F-4BA7-48D8-B24B-CB31C6F6E60A}"/>
    <cellStyle name="Normal 83 2 2" xfId="45294" xr:uid="{80FC0045-5E80-4B8B-A283-82A263F9C104}"/>
    <cellStyle name="Normal 83 2 3" xfId="45066" xr:uid="{08F34BDD-2BF7-485F-B9A9-B9ECC502CC52}"/>
    <cellStyle name="Normal 83 3" xfId="45128" xr:uid="{BD2F34B2-CB6D-4322-925A-353637BA44E5}"/>
    <cellStyle name="Normal 83 3 2" xfId="45337" xr:uid="{782F8F3F-1133-4705-B3A9-7124FD0B0074}"/>
    <cellStyle name="Normal 83 4" xfId="45216" xr:uid="{7DDC3FC5-18D0-44DC-840F-709ACDF9033C}"/>
    <cellStyle name="Normal 83 4 2" xfId="45383" xr:uid="{095A054B-EF6E-4C29-9784-FCC441986E36}"/>
    <cellStyle name="Normal 83 5" xfId="45266" xr:uid="{AE060D37-8B97-445D-8B6D-AC87447C9A34}"/>
    <cellStyle name="Normal 83 6" xfId="46247" xr:uid="{4EB94757-CC09-4064-A70F-516481935B6F}"/>
    <cellStyle name="Normal 83 7" xfId="45029" xr:uid="{3579603D-93F9-4A15-8351-97BBBAEC596A}"/>
    <cellStyle name="Normal 84" xfId="3002" xr:uid="{E317470B-64C3-4B80-93B3-A64BE3350E9F}"/>
    <cellStyle name="Normal 84 2" xfId="5309" xr:uid="{EEF5AE42-BB4E-4957-94B2-1451D67FE10E}"/>
    <cellStyle name="Normal 84 3" xfId="45744" xr:uid="{B6AA7AF5-F28D-47E4-BD26-6B2138D9CEA8}"/>
    <cellStyle name="Normal 85" xfId="157" xr:uid="{3C79569C-6231-417E-B900-987EED391D3E}"/>
    <cellStyle name="Normal 86" xfId="116" xr:uid="{62E7D3A8-7156-40E4-B9DA-3024F9F90322}"/>
    <cellStyle name="Normal 86 2" xfId="41250" xr:uid="{DA4D599F-42F1-4865-BC43-280ED5911F8B}"/>
    <cellStyle name="Normal 87" xfId="9605" xr:uid="{B6669567-7B5B-42DF-BF67-A4374C09BC84}"/>
    <cellStyle name="Normal 87 2" xfId="46126" xr:uid="{53DEE8EE-B4A8-4A75-9C5F-23F83B82C674}"/>
    <cellStyle name="Normal 88" xfId="9251" xr:uid="{3A3A2A2B-6A4D-49C9-9B8C-20A203B2CC56}"/>
    <cellStyle name="Normal 88 2" xfId="7069" xr:uid="{6B15CAEE-9FB8-4FB6-AE89-7F67EDB723C8}"/>
    <cellStyle name="Normal 89" xfId="11959" xr:uid="{BF8A14FD-B294-46EE-B2BD-C6FF798155D6}"/>
    <cellStyle name="Normal 89 2" xfId="44945" xr:uid="{28DD251D-9468-4CE7-8B3C-6DFD0A0195B5}"/>
    <cellStyle name="Normal 9" xfId="13" xr:uid="{DC71495F-6021-4671-8BB9-1348F649531D}"/>
    <cellStyle name="Normal 9 10" xfId="3004" xr:uid="{6C4ABAA5-193B-4C18-AC95-2D06DF52E2AA}"/>
    <cellStyle name="Normal 9 10 2" xfId="42984" xr:uid="{3DD00833-5956-466E-A9BA-202137FF5EA9}"/>
    <cellStyle name="Normal 9 11" xfId="3005" xr:uid="{3337E848-EADB-4ECC-A200-3BC01AE8F8C2}"/>
    <cellStyle name="Normal 9 12" xfId="3006" xr:uid="{89E868EC-CBC7-4AB8-985E-212B1432D8DB}"/>
    <cellStyle name="Normal 9 12 2" xfId="46245" xr:uid="{293B9812-116A-4BC4-B87B-311570232B26}"/>
    <cellStyle name="Normal 9 13" xfId="3007" xr:uid="{FD471B96-9F90-48E2-BCF9-47078AC4DB2E}"/>
    <cellStyle name="Normal 9 14" xfId="3008" xr:uid="{FC393454-8CD0-4BDC-9BBC-F52744546BF4}"/>
    <cellStyle name="Normal 9 15" xfId="3009" xr:uid="{8CF62638-584D-45D6-B785-2CC07A9D11E7}"/>
    <cellStyle name="Normal 9 16" xfId="3010" xr:uid="{9A8BD0A3-2B1A-4DB9-BC35-636610288254}"/>
    <cellStyle name="Normal 9 17" xfId="3011" xr:uid="{799132EF-58CF-46BB-80BC-4CBF604AD8B5}"/>
    <cellStyle name="Normal 9 18" xfId="3012" xr:uid="{8059E637-819E-435B-A2F0-31342A9AB75B}"/>
    <cellStyle name="Normal 9 19" xfId="3013" xr:uid="{DA209409-A955-4E0D-90D7-153FF66377A4}"/>
    <cellStyle name="Normal 9 2" xfId="3014" xr:uid="{CF38AA6D-C0F0-4923-A227-F03106DBF387}"/>
    <cellStyle name="Normal 9 2 2" xfId="41286" xr:uid="{D15D4762-6753-4DE8-A21A-2BB468C73498}"/>
    <cellStyle name="Normal 9 2 2 2" xfId="45042" xr:uid="{65795D85-110E-48B7-B301-730C005413A1}"/>
    <cellStyle name="Normal 9 2 2 3" xfId="46192" xr:uid="{D198D67A-D993-4C92-9BEA-04C3DFF1B6A9}"/>
    <cellStyle name="Normal 9 2 3" xfId="46307" xr:uid="{C33D3E13-9821-43CF-85FE-E7613D0D4E41}"/>
    <cellStyle name="Normal 9 2 4" xfId="41224" xr:uid="{3BDBC96F-1FD6-4999-B188-1FD6BF3146B5}"/>
    <cellStyle name="Normal 9 20" xfId="3015" xr:uid="{35FC52F3-430F-47F4-A543-54828F67875D}"/>
    <cellStyle name="Normal 9 21" xfId="3016" xr:uid="{AC3C8E4B-842A-426C-8C70-19D4F3C1AD0C}"/>
    <cellStyle name="Normal 9 22" xfId="3017" xr:uid="{45F6A442-32DD-475C-8E8B-22B4B6942C84}"/>
    <cellStyle name="Normal 9 23" xfId="3018" xr:uid="{2682B4B7-44C7-41E7-B3CD-EB57854E82AD}"/>
    <cellStyle name="Normal 9 24" xfId="3019" xr:uid="{CBA73DF9-77BB-4FFF-96A8-0A82D38D8F56}"/>
    <cellStyle name="Normal 9 25" xfId="3020" xr:uid="{46FCDE6E-72FF-4780-ABC0-97C24991FA18}"/>
    <cellStyle name="Normal 9 26" xfId="3021" xr:uid="{62515E83-97FE-47AC-B045-EC09EEA74D21}"/>
    <cellStyle name="Normal 9 27" xfId="3022" xr:uid="{28F3DB42-3D7A-406E-9C7D-257E71A25D4D}"/>
    <cellStyle name="Normal 9 28" xfId="3023" xr:uid="{052B77C0-D5DE-4482-8ACA-5444C683F1C9}"/>
    <cellStyle name="Normal 9 29" xfId="3024" xr:uid="{086D9F4D-98F9-4963-99A9-3CF3BD1AC114}"/>
    <cellStyle name="Normal 9 3" xfId="3025" xr:uid="{F76713D0-06EB-412C-AD39-C0390ED2AD0A}"/>
    <cellStyle name="Normal 9 3 2" xfId="41906" xr:uid="{62C63284-6CEA-41E1-9BBF-CD7F8DAD97F4}"/>
    <cellStyle name="Normal 9 30" xfId="3026" xr:uid="{8A35D975-FB8A-4FEF-BBDB-4D91D771C8B0}"/>
    <cellStyle name="Normal 9 30 2" xfId="5311" xr:uid="{50E50C5C-F9A5-4123-80BB-A44FACE7C865}"/>
    <cellStyle name="Normal 9 31" xfId="5310" xr:uid="{05E172C4-15E4-44C1-8805-1328968FE580}"/>
    <cellStyle name="Normal 9 32" xfId="31711" xr:uid="{B816C857-2A02-4B7C-9C88-0B0AFDF23631}"/>
    <cellStyle name="Normal 9 33" xfId="3003" xr:uid="{B826F40D-5B27-4409-823F-AAAB86A9FCF8}"/>
    <cellStyle name="Normal 9 4" xfId="3027" xr:uid="{C0D6B0FA-65A5-4E40-AA3D-43B8CBB56A0B}"/>
    <cellStyle name="Normal 9 4 2" xfId="41907" xr:uid="{3F70D2A4-445B-47FD-86A7-DB55BE273C88}"/>
    <cellStyle name="Normal 9 5" xfId="3028" xr:uid="{E7A279A8-57B5-4E5F-8787-E25329425D5D}"/>
    <cellStyle name="Normal 9 5 2" xfId="41908" xr:uid="{30DED494-B766-4B71-971B-C7E1B6EA068C}"/>
    <cellStyle name="Normal 9 6" xfId="3029" xr:uid="{F3176660-DF21-4F0B-8BF2-F8373E11111C}"/>
    <cellStyle name="Normal 9 6 2" xfId="41909" xr:uid="{BC89F88B-4076-4E89-B883-3B65BA64BC40}"/>
    <cellStyle name="Normal 9 7" xfId="3030" xr:uid="{2F3EA287-3EA0-4DD3-8038-515FE048BA31}"/>
    <cellStyle name="Normal 9 7 2" xfId="41910" xr:uid="{49425B4E-9F9E-4A19-B358-6A2F3048EF99}"/>
    <cellStyle name="Normal 9 8" xfId="3031" xr:uid="{E17D3DF0-ED2A-4B2A-BBB9-D9B37DB06F44}"/>
    <cellStyle name="Normal 9 8 2" xfId="41911" xr:uid="{CECC1F25-4181-4655-B5DF-42ABC6FFE47C}"/>
    <cellStyle name="Normal 9 9" xfId="3032" xr:uid="{3B724631-EA66-4BE6-A300-05B187EA47F3}"/>
    <cellStyle name="Normal 9 9 2" xfId="42985" xr:uid="{6EE02D70-A9C3-4E00-8DD1-8ED59F83C0CA}"/>
    <cellStyle name="Normal 90" xfId="7284" xr:uid="{E97C3233-3D5C-4DFE-80B8-64E79A735AB6}"/>
    <cellStyle name="Normal 90 2" xfId="44899" xr:uid="{A9FEF58A-4391-44D7-80D2-26CD738F50E5}"/>
    <cellStyle name="Normal 90 4" xfId="41257" xr:uid="{347A404D-CD27-494B-BF1B-BF15D994352C}"/>
    <cellStyle name="Normal 90 4 2" xfId="44869" xr:uid="{03D73EA3-C1D3-478A-A202-79093026A997}"/>
    <cellStyle name="Normal 90 4 3" xfId="46177" xr:uid="{9934F286-D112-4AB1-802E-E93D712FAF55}"/>
    <cellStyle name="Normal 90 4 4" xfId="46310" xr:uid="{5D109878-6E6D-4033-91F2-57601475C52E}"/>
    <cellStyle name="Normal 91" xfId="105" xr:uid="{46067F8C-D968-4466-9DD7-457A2FF8516C}"/>
    <cellStyle name="Normal 91 2" xfId="81" xr:uid="{6EC1FB77-80C8-40CD-A837-F47381581B00}"/>
    <cellStyle name="Normal 91 2 2" xfId="47023" xr:uid="{0ED1E7D3-5E56-451F-99C4-E057039632B7}"/>
    <cellStyle name="Normal 91 2 3" xfId="41127" xr:uid="{D174E8D0-3483-4127-AE2C-37B996FF5E1C}"/>
    <cellStyle name="Normal 91 3" xfId="16252" xr:uid="{0F37B1AC-FDC6-4911-9317-BE3FF25804A5}"/>
    <cellStyle name="Normal 92" xfId="17671" xr:uid="{E55A2F04-E74D-40C9-9384-9AD4227387BE}"/>
    <cellStyle name="Normal 92 2" xfId="44943" xr:uid="{109E87C1-C94D-41DA-AD79-68AB18761962}"/>
    <cellStyle name="Normal 93" xfId="12862" xr:uid="{FD53D588-6B51-49F1-A4AE-8145D730BA40}"/>
    <cellStyle name="Normal 94" xfId="12362" xr:uid="{6AE34153-3083-4999-8E2C-08B57FD20C38}"/>
    <cellStyle name="Normal 95" xfId="18511" xr:uid="{6F57096F-79E0-4A95-92F2-C89B2C63FC78}"/>
    <cellStyle name="Normal 95 2" xfId="45967" xr:uid="{5EF194B2-1534-419C-9174-04D6FE2508DA}"/>
    <cellStyle name="Normal 96" xfId="7436" xr:uid="{3295360C-93DF-40F4-8398-8F39FE723A61}"/>
    <cellStyle name="Normal 96 2" xfId="45952" xr:uid="{BB5DBDCF-2906-417D-8157-215989DF27F1}"/>
    <cellStyle name="Normal 97" xfId="27825" xr:uid="{3F118709-D383-4EF4-87EE-B6701D41B4BD}"/>
    <cellStyle name="Normal 97 2" xfId="44930" xr:uid="{33533614-6403-4C79-A518-3583F279C4A8}"/>
    <cellStyle name="Normal 98" xfId="30374" xr:uid="{112EFA6C-5BFA-4985-9686-2C207021A6F0}"/>
    <cellStyle name="Normal 98 2" xfId="41239" xr:uid="{FBAFB797-C02B-4ADA-8BCE-D23547D51740}"/>
    <cellStyle name="Normal 98 2 2" xfId="41267" xr:uid="{BA94615A-39F3-4D2B-B5CD-17FA07D8834B}"/>
    <cellStyle name="Normal 98 2 2 2" xfId="45002" xr:uid="{57A13B73-7FE7-468F-84A8-0F53EC9C8417}"/>
    <cellStyle name="Normal 98 2 2 3" xfId="46179" xr:uid="{53DA037F-9F62-48B7-8187-401C70DF6559}"/>
    <cellStyle name="Normal 98 2 3" xfId="44868" xr:uid="{1146C633-4B07-4B0A-9769-62A17F653ECA}"/>
    <cellStyle name="Normal 98 2 4" xfId="46168" xr:uid="{99E97AB3-1263-49A6-9B4E-6C8EA6D212B1}"/>
    <cellStyle name="Normal 98 2 5" xfId="46312" xr:uid="{E2BB6068-56E8-4E7F-BFCA-B95AF356F69B}"/>
    <cellStyle name="Normal 98 3" xfId="46153" xr:uid="{A1914474-E85E-47C2-8116-8CDB28CEAF78}"/>
    <cellStyle name="Normal 99" xfId="32344" xr:uid="{CA013D59-83FF-43BA-85D5-30FFA47478C9}"/>
    <cellStyle name="Normal 99 2" xfId="46235" xr:uid="{7337A9BB-F12A-4645-8803-A13526A8E428}"/>
    <cellStyle name="Normal_030120090203T02" xfId="4" xr:uid="{C6D98D75-4FDB-4619-AE9B-F766BB7E2808}"/>
    <cellStyle name="Normale_9639A02C" xfId="41912" xr:uid="{D33EA6F3-A8A8-4CF7-AB1A-D3B5B940366A}"/>
    <cellStyle name="Normalny_PRESIDE1" xfId="3033" xr:uid="{37D6603F-8B83-452B-AEF9-BA7C1A3716EC}"/>
    <cellStyle name="Note 2" xfId="3034" xr:uid="{F035F510-4D48-456F-B3CC-8AD50967AB0D}"/>
    <cellStyle name="Note 2 10" xfId="5391" xr:uid="{073728D3-F5BD-4238-B760-40A0AD5A9582}"/>
    <cellStyle name="Note 2 10 10" xfId="31713" xr:uid="{7CE8817F-3E63-4CE1-9DAF-40D3E7556827}"/>
    <cellStyle name="Note 2 10 11" xfId="33437" xr:uid="{EC332047-E7AF-4FD1-BB24-E8F57F1A6F2F}"/>
    <cellStyle name="Note 2 10 12" xfId="38405" xr:uid="{C33C80DB-C56B-4D9F-A75C-0DA5962B0351}"/>
    <cellStyle name="Note 2 10 13" xfId="35354" xr:uid="{A0BF4190-3306-4B9D-9733-88A4C584A6AE}"/>
    <cellStyle name="Note 2 10 14" xfId="37832" xr:uid="{5C11207F-5ABA-4FD1-9D63-49B286C91297}"/>
    <cellStyle name="Note 2 10 15" xfId="46267" xr:uid="{C5A5F80C-4862-455F-8E8B-E2E4EC3B264D}"/>
    <cellStyle name="Note 2 10 2" xfId="9365" xr:uid="{1B5B55AE-50C3-42D3-A08F-E94133F029B6}"/>
    <cellStyle name="Note 2 10 2 2" xfId="31714" xr:uid="{592C3E28-9127-4EAD-A853-60F1FA0B7781}"/>
    <cellStyle name="Note 2 10 2 3" xfId="33438" xr:uid="{1C3A8C2B-1E18-4278-B876-3E311D9473A5}"/>
    <cellStyle name="Note 2 10 2 4" xfId="35353" xr:uid="{03E7D2C4-F865-46A1-BF20-C633FEEC8336}"/>
    <cellStyle name="Note 2 10 3" xfId="13514" xr:uid="{72B43132-158C-4634-AA5F-1D82FA2FBA2E}"/>
    <cellStyle name="Note 2 10 3 2" xfId="31715" xr:uid="{2ED488E2-07A1-42EA-BD6C-7A7C436DA3B5}"/>
    <cellStyle name="Note 2 10 3 3" xfId="33439" xr:uid="{89C62F2D-EB44-417B-B158-C24386562087}"/>
    <cellStyle name="Note 2 10 3 4" xfId="35352" xr:uid="{1BC983D2-7D95-45DC-8EF3-CAF4CFFA7F84}"/>
    <cellStyle name="Note 2 10 4" xfId="16059" xr:uid="{71BF6FF4-008F-4295-A970-FF7B09EF9883}"/>
    <cellStyle name="Note 2 10 4 2" xfId="31716" xr:uid="{9E7FBBF6-ADE9-45F9-B641-064013711E5B}"/>
    <cellStyle name="Note 2 10 4 3" xfId="33440" xr:uid="{D0F9FF25-FC1E-4768-B482-5FFD4BC689AD}"/>
    <cellStyle name="Note 2 10 4 4" xfId="35351" xr:uid="{15A45286-6EEB-4C97-915B-B22FD7309079}"/>
    <cellStyle name="Note 2 10 5" xfId="19153" xr:uid="{5C8BA1FA-60CC-46EC-BDC9-82286A52B37B}"/>
    <cellStyle name="Note 2 10 6" xfId="21678" xr:uid="{035D68D7-6AEF-48AE-8020-E36288898A13}"/>
    <cellStyle name="Note 2 10 7" xfId="24120" xr:uid="{7F3C14ED-4F03-45AA-9D09-D406F5023D21}"/>
    <cellStyle name="Note 2 10 8" xfId="26422" xr:uid="{17A898A1-1325-4064-9236-8B4E1B189B1B}"/>
    <cellStyle name="Note 2 10 9" xfId="28971" xr:uid="{7711DF60-F7EE-4EEA-8225-F889098C517C}"/>
    <cellStyle name="Note 2 11" xfId="5893" xr:uid="{4AC9F8FD-31C0-41F2-B733-3F5C8B258B43}"/>
    <cellStyle name="Note 2 11 10" xfId="31717" xr:uid="{9F1536F3-388A-4A40-A603-99813FCF47A7}"/>
    <cellStyle name="Note 2 11 11" xfId="33441" xr:uid="{BED78825-0EEE-47C5-A025-E94245DA005F}"/>
    <cellStyle name="Note 2 11 12" xfId="38903" xr:uid="{FD5A315A-E73B-4408-B252-9B185C67F00F}"/>
    <cellStyle name="Note 2 11 13" xfId="35350" xr:uid="{440A2A43-1FCE-4FA1-ADCB-D0FA7A535AC3}"/>
    <cellStyle name="Note 2 11 14" xfId="40280" xr:uid="{ABD0A07E-FB49-4F4D-AA15-0254BC217B58}"/>
    <cellStyle name="Note 2 11 2" xfId="9841" xr:uid="{57C0C1B4-09FF-4E4F-9683-F8A43897B460}"/>
    <cellStyle name="Note 2 11 2 2" xfId="31718" xr:uid="{6A32F909-8319-46EA-95D5-A1C120E8FCCC}"/>
    <cellStyle name="Note 2 11 2 3" xfId="33442" xr:uid="{5AD47255-A5D3-4778-887C-0B052227F476}"/>
    <cellStyle name="Note 2 11 2 4" xfId="35349" xr:uid="{89E36218-E84F-4789-A408-B10037432C69}"/>
    <cellStyle name="Note 2 11 3" xfId="14010" xr:uid="{7A4AB8D4-D97A-4062-8123-640F14A52A32}"/>
    <cellStyle name="Note 2 11 3 2" xfId="31719" xr:uid="{0307444F-F7F5-448E-B147-632899A8C5E1}"/>
    <cellStyle name="Note 2 11 3 3" xfId="33443" xr:uid="{0167B9C2-A91F-4A4C-ACC7-C7165A3D1B34}"/>
    <cellStyle name="Note 2 11 3 4" xfId="35348" xr:uid="{77A3960C-BF21-49F1-9E3D-D398ABB1BF0E}"/>
    <cellStyle name="Note 2 11 4" xfId="16536" xr:uid="{4F5BD2B2-AB01-4868-BDB4-5E28D930CD6E}"/>
    <cellStyle name="Note 2 11 4 2" xfId="31720" xr:uid="{E422DE6D-0ED6-4447-A608-D5B2D11A9055}"/>
    <cellStyle name="Note 2 11 4 3" xfId="33444" xr:uid="{7E1C3DF8-48E6-4AFB-98B4-C09354BC0677}"/>
    <cellStyle name="Note 2 11 4 4" xfId="35347" xr:uid="{13068306-354C-4D23-86D5-7B911FE62DFB}"/>
    <cellStyle name="Note 2 11 5" xfId="19644" xr:uid="{5F64E7CD-2E25-4D75-BCC6-C68F3D81D39F}"/>
    <cellStyle name="Note 2 11 6" xfId="22171" xr:uid="{19058E74-2612-4E63-803B-C0166DBDD017}"/>
    <cellStyle name="Note 2 11 7" xfId="24599" xr:uid="{F47D2328-CA5B-4158-9E09-688ACA16E3D6}"/>
    <cellStyle name="Note 2 11 8" xfId="26895" xr:uid="{E1B1D10B-7417-424C-9D42-4C35E7F836F7}"/>
    <cellStyle name="Note 2 11 9" xfId="29444" xr:uid="{8A5296E9-31A8-40A6-B4AF-FA5A646C35A4}"/>
    <cellStyle name="Note 2 12" xfId="5203" xr:uid="{0776DF59-03E3-4721-B9EB-91D0DA531BEF}"/>
    <cellStyle name="Note 2 12 2" xfId="31722" xr:uid="{44669773-C76B-4D92-B35A-D38804D2C63C}"/>
    <cellStyle name="Note 2 12 2 2" xfId="33446" xr:uid="{34EA7EC4-B7D2-4A32-998D-8CAD1B47E089}"/>
    <cellStyle name="Note 2 12 2 3" xfId="35345" xr:uid="{27F576C3-80CF-46AC-8EFA-EE8E832FCE65}"/>
    <cellStyle name="Note 2 12 3" xfId="31723" xr:uid="{71A010C1-9BC7-403E-BA35-AD688F6F0631}"/>
    <cellStyle name="Note 2 12 3 2" xfId="33447" xr:uid="{1C183CBC-2CB3-49FB-8FBC-34FDD186F626}"/>
    <cellStyle name="Note 2 12 3 3" xfId="35344" xr:uid="{F54B6129-FD58-4A31-B832-2BBD2665AFDF}"/>
    <cellStyle name="Note 2 12 4" xfId="31724" xr:uid="{0B62D5C4-AB6A-4B26-A738-9CE925850C38}"/>
    <cellStyle name="Note 2 12 4 2" xfId="33448" xr:uid="{FBD879AA-4B6E-4D16-9830-6FDFD1DB7B2F}"/>
    <cellStyle name="Note 2 12 4 3" xfId="35343" xr:uid="{0D9ABD5E-2216-4957-81F0-53E1C5E4E121}"/>
    <cellStyle name="Note 2 12 5" xfId="31721" xr:uid="{BD27FA42-AC76-4D0E-ACCB-58070F0DD507}"/>
    <cellStyle name="Note 2 12 6" xfId="33445" xr:uid="{2AC6490B-5D32-4BAD-B981-8C0569561C97}"/>
    <cellStyle name="Note 2 12 7" xfId="35346" xr:uid="{BC6CC7F6-8BA0-43B1-B4B2-0F9569E616F0}"/>
    <cellStyle name="Note 2 13" xfId="6588" xr:uid="{9A14EC4A-07AF-472C-B495-ABFED1D1A515}"/>
    <cellStyle name="Note 2 13 10" xfId="31725" xr:uid="{2EDF2F8A-4FFC-4EBB-8788-FF4D58CB4224}"/>
    <cellStyle name="Note 2 13 11" xfId="33449" xr:uid="{279A5BB5-E7EF-4DEF-9973-835BD0B45782}"/>
    <cellStyle name="Note 2 13 12" xfId="39591" xr:uid="{03FA63EF-CEF9-4AB6-914C-F927F62BBC26}"/>
    <cellStyle name="Note 2 13 13" xfId="35342" xr:uid="{C56AF9EA-5FB9-40F2-987C-86F22A7723F1}"/>
    <cellStyle name="Note 2 13 14" xfId="38666" xr:uid="{BD474CAB-BDF0-45E3-91A4-626F7D788423}"/>
    <cellStyle name="Note 2 13 2" xfId="10536" xr:uid="{87C837EC-4199-4CAD-A312-B6066D472715}"/>
    <cellStyle name="Note 2 13 2 2" xfId="31726" xr:uid="{B30775A0-31FF-410B-9674-70613B68969F}"/>
    <cellStyle name="Note 2 13 2 3" xfId="33450" xr:uid="{F63412A2-2317-4059-B07F-143876078CF6}"/>
    <cellStyle name="Note 2 13 2 4" xfId="35341" xr:uid="{6BECDE7A-B861-4639-968E-C22A8431DA41}"/>
    <cellStyle name="Note 2 13 3" xfId="14705" xr:uid="{3281540A-1F50-410E-BEDB-99D1BBFFBDC4}"/>
    <cellStyle name="Note 2 13 3 2" xfId="31727" xr:uid="{21F77752-234E-4FAA-988C-A4FBB152A3FD}"/>
    <cellStyle name="Note 2 13 3 3" xfId="33451" xr:uid="{DC617E40-39FD-45EB-B219-7CA762DA676C}"/>
    <cellStyle name="Note 2 13 3 4" xfId="35340" xr:uid="{A3D84218-D96E-4F4F-B305-EF996BDCE1AB}"/>
    <cellStyle name="Note 2 13 4" xfId="17224" xr:uid="{30D1F2E1-18BD-472D-A3AB-06ACC1A4E137}"/>
    <cellStyle name="Note 2 13 4 2" xfId="31728" xr:uid="{E2D9D6E1-4D8A-41C5-9122-7292442D0675}"/>
    <cellStyle name="Note 2 13 4 3" xfId="33452" xr:uid="{EEAE1728-CF98-40A2-97C6-57B174B15A88}"/>
    <cellStyle name="Note 2 13 4 4" xfId="35339" xr:uid="{7F238E15-C13B-487D-A1F7-5A2571165197}"/>
    <cellStyle name="Note 2 13 5" xfId="20336" xr:uid="{EB10BA84-3A5B-4E0A-80D6-C16CB25AFDCB}"/>
    <cellStyle name="Note 2 13 6" xfId="22863" xr:uid="{51D45972-1FAF-4F06-B1DD-EAC7F7400E11}"/>
    <cellStyle name="Note 2 13 7" xfId="25287" xr:uid="{B45EDB9A-5F25-475B-9048-ED063399DE4D}"/>
    <cellStyle name="Note 2 13 8" xfId="27583" xr:uid="{082233F8-CA75-4C54-AB49-BAE4BF230CAC}"/>
    <cellStyle name="Note 2 13 9" xfId="30132" xr:uid="{5B47437B-D861-47C7-9BDF-B5057BFD4147}"/>
    <cellStyle name="Note 2 14" xfId="7591" xr:uid="{CB81FEA9-DAFE-419E-AC80-72DF551B998D}"/>
    <cellStyle name="Note 2 14 2" xfId="31730" xr:uid="{7B2667E6-40F2-4C43-8714-1C48A24A1D32}"/>
    <cellStyle name="Note 2 14 2 2" xfId="33454" xr:uid="{1514E598-C1FB-4730-B3CC-728FFCAB5580}"/>
    <cellStyle name="Note 2 14 2 3" xfId="35337" xr:uid="{5A995E29-FB3F-4992-B5F5-A2ABEF84CF5F}"/>
    <cellStyle name="Note 2 14 3" xfId="31731" xr:uid="{FD1C0693-A8ED-44BE-B221-04DAB792EE7B}"/>
    <cellStyle name="Note 2 14 3 2" xfId="33455" xr:uid="{178CD36B-65E3-4D79-9617-0811B8888C24}"/>
    <cellStyle name="Note 2 14 3 3" xfId="35336" xr:uid="{864551AE-920B-43FD-BEF9-19956670FDDF}"/>
    <cellStyle name="Note 2 14 4" xfId="31732" xr:uid="{63721228-2699-43DA-A2EC-A8B97CB8BD3C}"/>
    <cellStyle name="Note 2 14 4 2" xfId="33456" xr:uid="{59AE39BB-A5DB-49E7-A996-FC1FD5AEE430}"/>
    <cellStyle name="Note 2 14 4 3" xfId="35335" xr:uid="{53C7FA2E-CC38-48AD-B468-56DD1712ACFE}"/>
    <cellStyle name="Note 2 14 5" xfId="31729" xr:uid="{30A44C6B-76E7-40DB-8C07-5C11A90A69C9}"/>
    <cellStyle name="Note 2 14 6" xfId="33453" xr:uid="{E44ECE99-90C4-4BC7-BF38-A7C4B816517D}"/>
    <cellStyle name="Note 2 14 7" xfId="35338" xr:uid="{9AEBE84F-F535-436A-A242-5CD424D3AB9E}"/>
    <cellStyle name="Note 2 15" xfId="11448" xr:uid="{587892F9-FE3C-49C9-BD9E-93B1DB9DCA86}"/>
    <cellStyle name="Note 2 15 2" xfId="31733" xr:uid="{6FE298BE-956A-4B9D-8450-75DBE3239927}"/>
    <cellStyle name="Note 2 15 3" xfId="33457" xr:uid="{2D0B0197-7462-4782-82A8-EC2CBBB94FE2}"/>
    <cellStyle name="Note 2 15 4" xfId="35334" xr:uid="{F07198B5-F50C-46E7-99CD-AACAB27000D6}"/>
    <cellStyle name="Note 2 16" xfId="12731" xr:uid="{EB712750-F923-4545-BA78-9D654D30F105}"/>
    <cellStyle name="Note 2 16 2" xfId="31734" xr:uid="{6B185E34-AC7F-4885-B3C1-8460061B117B}"/>
    <cellStyle name="Note 2 16 3" xfId="33458" xr:uid="{F5AAFAEE-6A01-4B88-BA00-9657A6F5AFA0}"/>
    <cellStyle name="Note 2 16 4" xfId="35333" xr:uid="{5E1C144A-9709-43B2-9827-71F4C3BB7B20}"/>
    <cellStyle name="Note 2 17" xfId="13449" xr:uid="{B8234BB9-7012-4AB5-A3BF-58BDC0108A1F}"/>
    <cellStyle name="Note 2 17 2" xfId="31735" xr:uid="{405A1F58-6D41-4B50-B6B5-2A240B04769F}"/>
    <cellStyle name="Note 2 17 3" xfId="33459" xr:uid="{115F6BAF-3364-4536-8BB5-93A66C1387E5}"/>
    <cellStyle name="Note 2 17 4" xfId="35332" xr:uid="{8A1886C7-00C5-4130-AF8A-1B208EA11CF0}"/>
    <cellStyle name="Note 2 18" xfId="18529" xr:uid="{0ACBD1FD-A40D-47E1-A476-EECD71F7FF72}"/>
    <cellStyle name="Note 2 18 2" xfId="31736" xr:uid="{CAEC464E-54A1-4789-8BD8-7DCFF2267C3F}"/>
    <cellStyle name="Note 2 18 3" xfId="33460" xr:uid="{C81E40B7-A89D-485C-805C-7B32B78125E2}"/>
    <cellStyle name="Note 2 18 4" xfId="35331" xr:uid="{B52FC7E9-3FB8-4FDA-8365-59DE078C9A82}"/>
    <cellStyle name="Note 2 19" xfId="21107" xr:uid="{8D314800-573A-4A54-91F7-9F90AB3332BE}"/>
    <cellStyle name="Note 2 2" xfId="3035" xr:uid="{C7940F90-C94D-48DE-A320-EC5C2D603791}"/>
    <cellStyle name="Note 2 2 10" xfId="31738" xr:uid="{C0AD462E-7A2A-4F49-988B-9E8C703D6AE6}"/>
    <cellStyle name="Note 2 2 10 2" xfId="31739" xr:uid="{852E7F08-7664-4CA0-BB48-2D07949E9841}"/>
    <cellStyle name="Note 2 2 10 2 2" xfId="33463" xr:uid="{EFBA7D14-BED1-4C82-BF82-53DEF633070C}"/>
    <cellStyle name="Note 2 2 10 2 3" xfId="35328" xr:uid="{2B8F457D-3D9D-45E6-BA57-AA23412301D0}"/>
    <cellStyle name="Note 2 2 10 3" xfId="31740" xr:uid="{0310E547-8B6D-4853-82B6-0014E12B3FE8}"/>
    <cellStyle name="Note 2 2 10 3 2" xfId="33464" xr:uid="{ED0B93B9-9F47-4CCB-9D4C-96CCD9E40063}"/>
    <cellStyle name="Note 2 2 10 3 3" xfId="35327" xr:uid="{5548035E-2853-437E-AD3E-78247BA46799}"/>
    <cellStyle name="Note 2 2 10 4" xfId="31741" xr:uid="{B1C66D86-3BAD-4BF9-BAEA-2E47635E5D73}"/>
    <cellStyle name="Note 2 2 10 4 2" xfId="33465" xr:uid="{68AE1229-BC27-4C8B-8180-F43C14E04F4E}"/>
    <cellStyle name="Note 2 2 10 4 3" xfId="35326" xr:uid="{31FB0E50-1DEA-4367-8E9E-3ED9DF22E6F6}"/>
    <cellStyle name="Note 2 2 10 5" xfId="33462" xr:uid="{E1298682-6D58-4FA4-B11D-EB09A4FAA995}"/>
    <cellStyle name="Note 2 2 10 6" xfId="35329" xr:uid="{3FF6840A-4C37-4EE5-A36E-D03ED7032C62}"/>
    <cellStyle name="Note 2 2 11" xfId="31742" xr:uid="{2019F71E-8A5B-4E4B-83EC-FC9A95891705}"/>
    <cellStyle name="Note 2 2 11 2" xfId="31743" xr:uid="{4EE07853-AB76-4AD4-AB63-CECE41ECE31E}"/>
    <cellStyle name="Note 2 2 11 2 2" xfId="33467" xr:uid="{855161B0-1429-4FD0-AD98-A5029292F1F3}"/>
    <cellStyle name="Note 2 2 11 2 3" xfId="35324" xr:uid="{5AFCB2BD-3531-4678-A758-9E5523602753}"/>
    <cellStyle name="Note 2 2 11 3" xfId="31744" xr:uid="{86D41281-72F2-498F-A8BD-9406F0BD6AAD}"/>
    <cellStyle name="Note 2 2 11 3 2" xfId="33468" xr:uid="{55338A11-A15E-4995-97B3-7D176C7E1A72}"/>
    <cellStyle name="Note 2 2 11 3 3" xfId="35323" xr:uid="{2384A9AB-3A3F-41C9-9D09-72ED680E8F08}"/>
    <cellStyle name="Note 2 2 11 4" xfId="31745" xr:uid="{AF424220-E6AD-4C93-B409-6BEB88B8B2C4}"/>
    <cellStyle name="Note 2 2 11 4 2" xfId="33469" xr:uid="{0347D91B-BF0B-4B90-A183-04188E8FEFE3}"/>
    <cellStyle name="Note 2 2 11 4 3" xfId="35322" xr:uid="{ED56E5A5-AAB6-43EF-A27E-7307F477426F}"/>
    <cellStyle name="Note 2 2 11 5" xfId="33466" xr:uid="{ADC79AFE-60E9-4AF3-9D62-055EABFC286C}"/>
    <cellStyle name="Note 2 2 11 6" xfId="35325" xr:uid="{C4A13727-3408-4217-91C9-46DD9C6F30B7}"/>
    <cellStyle name="Note 2 2 12" xfId="31746" xr:uid="{5EB033E2-D833-48A4-93DA-2BAC432DD4D4}"/>
    <cellStyle name="Note 2 2 12 2" xfId="31747" xr:uid="{5D922CD6-9287-47AD-84A0-632DAC4DEA2B}"/>
    <cellStyle name="Note 2 2 12 2 2" xfId="33471" xr:uid="{01BFA62B-89AC-44D3-A735-DE7DD49AE946}"/>
    <cellStyle name="Note 2 2 12 2 3" xfId="35320" xr:uid="{087B22D6-8DB7-4E67-AD99-39A8B7800D31}"/>
    <cellStyle name="Note 2 2 12 3" xfId="31748" xr:uid="{47A613E3-FEDA-4FE7-97CD-2586AF36D081}"/>
    <cellStyle name="Note 2 2 12 3 2" xfId="33472" xr:uid="{36D75693-9AC4-49C9-A8C4-7D24D225A47B}"/>
    <cellStyle name="Note 2 2 12 3 3" xfId="35319" xr:uid="{7A8060B5-5C55-4834-9F1C-80DF79016290}"/>
    <cellStyle name="Note 2 2 12 4" xfId="31749" xr:uid="{2D82F245-237B-44B3-A7B4-6A6FF97F64E2}"/>
    <cellStyle name="Note 2 2 12 4 2" xfId="33473" xr:uid="{64662BA1-B12F-45FC-A2F1-3DD29AE3DDF8}"/>
    <cellStyle name="Note 2 2 12 4 3" xfId="35318" xr:uid="{4FAEEED9-CE92-4989-BE4F-8E4109B943CF}"/>
    <cellStyle name="Note 2 2 12 5" xfId="33470" xr:uid="{38970CBB-BA6C-4D23-BD55-6A435C3A442B}"/>
    <cellStyle name="Note 2 2 12 6" xfId="35321" xr:uid="{FBBE2A9C-8584-4033-B909-2269B2A8F29F}"/>
    <cellStyle name="Note 2 2 13" xfId="31750" xr:uid="{EACB1D20-BBA9-43DE-BD44-7F715A55DD42}"/>
    <cellStyle name="Note 2 2 13 2" xfId="33474" xr:uid="{E410B86A-EDAF-4ABF-951C-02FB5B228F7E}"/>
    <cellStyle name="Note 2 2 13 3" xfId="35317" xr:uid="{54A513A9-187D-45A7-AA8F-59D4419C3C49}"/>
    <cellStyle name="Note 2 2 14" xfId="31751" xr:uid="{F8288CCA-9498-414B-A9BD-DF9C2EF65FBB}"/>
    <cellStyle name="Note 2 2 14 2" xfId="33475" xr:uid="{31CD9E3C-83D8-4D28-94B0-BDDD5DE431F6}"/>
    <cellStyle name="Note 2 2 14 3" xfId="35316" xr:uid="{A6A6F08B-9789-4074-88E9-CDB269EFCDBE}"/>
    <cellStyle name="Note 2 2 15" xfId="31752" xr:uid="{64274F6C-C6AA-40A3-A795-970FB0C86767}"/>
    <cellStyle name="Note 2 2 15 2" xfId="33476" xr:uid="{9D678AB4-7DDD-4D22-8461-7800C0F7585A}"/>
    <cellStyle name="Note 2 2 15 3" xfId="35315" xr:uid="{6E6B28A3-5CF1-47B6-8643-A5FC52D41CC2}"/>
    <cellStyle name="Note 2 2 16" xfId="31753" xr:uid="{1DCC29AC-7AE2-454A-937A-754D42009AFE}"/>
    <cellStyle name="Note 2 2 16 2" xfId="33477" xr:uid="{C9F4A250-0684-4BA0-B6AE-B9D3FA2F054C}"/>
    <cellStyle name="Note 2 2 16 3" xfId="35314" xr:uid="{88FD1DCD-09A0-42A0-914E-90A0DC34DE17}"/>
    <cellStyle name="Note 2 2 17" xfId="31737" xr:uid="{A761CB16-C939-432B-B419-B2253CE47232}"/>
    <cellStyle name="Note 2 2 18" xfId="33461" xr:uid="{F5644B5F-16BA-47E7-9006-B61605F2D5A7}"/>
    <cellStyle name="Note 2 2 19" xfId="35330" xr:uid="{91B91DC7-654E-41F6-8101-ECCC965F2C8C}"/>
    <cellStyle name="Note 2 2 2" xfId="3036" xr:uid="{F1A8AB20-4630-41EE-BAC5-140085C1C31D}"/>
    <cellStyle name="Note 2 2 2 10" xfId="11450" xr:uid="{CB5AB730-5122-42FC-BF5B-6B85AC8AD91A}"/>
    <cellStyle name="Note 2 2 2 11" xfId="7218" xr:uid="{3AD85E0A-5912-49E3-AA61-E3C9EB183890}"/>
    <cellStyle name="Note 2 2 2 12" xfId="11466" xr:uid="{7E6025EB-EE61-403E-A8EA-09ED46CEA538}"/>
    <cellStyle name="Note 2 2 2 13" xfId="6946" xr:uid="{A7EF5483-36C0-45FF-B1B7-F782325B30D6}"/>
    <cellStyle name="Note 2 2 2 14" xfId="11320" xr:uid="{580ADA98-DE44-4C09-B0A4-3279652DA22F}"/>
    <cellStyle name="Note 2 2 2 15" xfId="16251" xr:uid="{2DF55FD3-3F27-4821-A7F3-0306314F1FD9}"/>
    <cellStyle name="Note 2 2 2 16" xfId="25920" xr:uid="{DBBF741C-1BE4-42CD-8489-6B2AB674DD57}"/>
    <cellStyle name="Note 2 2 2 17" xfId="31754" xr:uid="{3B41E791-49C5-46FA-9B85-F459FEF2CE70}"/>
    <cellStyle name="Note 2 2 2 18" xfId="33478" xr:uid="{296EE878-8900-4F73-8898-60E0D125496C}"/>
    <cellStyle name="Note 2 2 2 19" xfId="36379" xr:uid="{3D17EDE8-B360-48DD-9B6D-2D3F9BAFF661}"/>
    <cellStyle name="Note 2 2 2 2" xfId="3037" xr:uid="{BB0D9928-A534-4E0C-BDCB-8B52D2A8AF9B}"/>
    <cellStyle name="Note 2 2 2 2 10" xfId="8670" xr:uid="{A6B0B3A6-4248-492E-AC54-B42927F8B0D5}"/>
    <cellStyle name="Note 2 2 2 2 11" xfId="15925" xr:uid="{C375773F-7716-4AEA-8AE2-57A7674F51D4}"/>
    <cellStyle name="Note 2 2 2 2 12" xfId="6947" xr:uid="{F12D4592-8346-4342-829C-3819F230D6E8}"/>
    <cellStyle name="Note 2 2 2 2 13" xfId="15399" xr:uid="{00AA42CA-5340-4717-8A1E-0DBB6F3A8AB2}"/>
    <cellStyle name="Note 2 2 2 2 14" xfId="18590" xr:uid="{A3FB9A1C-0E55-400A-BA41-65EABCC000CB}"/>
    <cellStyle name="Note 2 2 2 2 15" xfId="15413" xr:uid="{3FB0667C-93AC-4F29-A16C-3A609EC4292C}"/>
    <cellStyle name="Note 2 2 2 2 16" xfId="31755" xr:uid="{DDD4586F-5473-4993-BD64-41571858AE45}"/>
    <cellStyle name="Note 2 2 2 2 17" xfId="33479" xr:uid="{ABD752D6-7743-4D09-A95D-A1B9E1BAA453}"/>
    <cellStyle name="Note 2 2 2 2 18" xfId="36380" xr:uid="{3F7E9D52-F6EF-4EB9-893A-9672916413B9}"/>
    <cellStyle name="Note 2 2 2 2 19" xfId="35312" xr:uid="{4A355253-716F-4651-B634-D3F44BECC1E4}"/>
    <cellStyle name="Note 2 2 2 2 2" xfId="3754" xr:uid="{6C238188-D24E-44DE-B0AB-3F6CBBBE2BB6}"/>
    <cellStyle name="Note 2 2 2 2 2 10" xfId="37073" xr:uid="{448D160E-F310-49AF-AFF6-DAD106E138F0}"/>
    <cellStyle name="Note 2 2 2 2 2 11" xfId="34397" xr:uid="{36355D6A-ACD7-453B-8E14-A0D66CCCF376}"/>
    <cellStyle name="Note 2 2 2 2 2 12" xfId="46034" xr:uid="{CCD832F0-4863-4A8C-A58F-74F6B0D83C8A}"/>
    <cellStyle name="Note 2 2 2 2 2 13" xfId="46960" xr:uid="{7D114C64-51CC-4D95-96FD-C2BF3889A2B4}"/>
    <cellStyle name="Note 2 2 2 2 2 2" xfId="7981" xr:uid="{38211B3F-94AB-461F-99FD-690F478E4F89}"/>
    <cellStyle name="Note 2 2 2 2 2 3" xfId="12112" xr:uid="{7EC23B62-37F9-4EF5-B3FF-4DA4F2D9B786}"/>
    <cellStyle name="Note 2 2 2 2 2 4" xfId="7357" xr:uid="{E6556CAC-B51B-44C2-B147-EDF13AF6ADF7}"/>
    <cellStyle name="Note 2 2 2 2 2 5" xfId="17823" xr:uid="{AEDDAC81-623E-4D20-AB0F-AA9CEA578C37}"/>
    <cellStyle name="Note 2 2 2 2 2 6" xfId="12800" xr:uid="{F73D5BF4-3312-4432-929E-9E6E8D6154C7}"/>
    <cellStyle name="Note 2 2 2 2 2 7" xfId="17478" xr:uid="{926E7671-243F-40E1-B9A7-817E1CC03158}"/>
    <cellStyle name="Note 2 2 2 2 2 8" xfId="18380" xr:uid="{C8547CAF-F5FA-4D54-A992-CE19FE0DB243}"/>
    <cellStyle name="Note 2 2 2 2 2 9" xfId="27972" xr:uid="{8E0BD4A6-A501-4B67-B1CD-DE3EB281E674}"/>
    <cellStyle name="Note 2 2 2 2 20" xfId="39861" xr:uid="{9EFF3987-1F81-4C0F-B084-EBFEF00858B8}"/>
    <cellStyle name="Note 2 2 2 2 21" xfId="44767" xr:uid="{1F763DF4-8152-4FED-A650-8CB7E2EBCA89}"/>
    <cellStyle name="Note 2 2 2 2 22" xfId="46526" xr:uid="{CF95898E-C1A0-46CF-9D5F-AC35B7BE8DFB}"/>
    <cellStyle name="Note 2 2 2 2 3" xfId="5314" xr:uid="{7F23FDA3-E953-46A2-8B8E-C8135B43258C}"/>
    <cellStyle name="Note 2 2 2 2 3 10" xfId="38328" xr:uid="{9B4A47C0-59B1-4173-8993-C6D2B010BF9E}"/>
    <cellStyle name="Note 2 2 2 2 3 11" xfId="40524" xr:uid="{F9C14F92-11F8-4096-A045-B4E3E94D0902}"/>
    <cellStyle name="Note 2 2 2 2 3 12" xfId="45642" xr:uid="{6AA5ACDA-8E9C-468C-801D-52CBEEDFCC40}"/>
    <cellStyle name="Note 2 2 2 2 3 13" xfId="46701" xr:uid="{8A435017-04C8-46BF-ABC3-8ABCE56F4C24}"/>
    <cellStyle name="Note 2 2 2 2 3 2" xfId="9293" xr:uid="{57300FDA-6034-44D4-8D48-BDAC4DB11EC3}"/>
    <cellStyle name="Note 2 2 2 2 3 3" xfId="13439" xr:uid="{D457DE13-535F-4EA7-8B1D-0DBED4BBA092}"/>
    <cellStyle name="Note 2 2 2 2 3 4" xfId="15987" xr:uid="{3442D717-3CD8-4131-95AA-5CB6F30AF95A}"/>
    <cellStyle name="Note 2 2 2 2 3 5" xfId="19080" xr:uid="{64F45A89-62C9-4A7A-B6B8-70D60E60D22B}"/>
    <cellStyle name="Note 2 2 2 2 3 6" xfId="21605" xr:uid="{929B3B80-DB79-4565-A029-7F9245C80AF2}"/>
    <cellStyle name="Note 2 2 2 2 3 7" xfId="24043" xr:uid="{EA2ADCA2-D8F0-472F-9F03-E81901830C4C}"/>
    <cellStyle name="Note 2 2 2 2 3 8" xfId="26350" xr:uid="{ADF9CEB6-41DC-469D-A43E-E59BBF8718C8}"/>
    <cellStyle name="Note 2 2 2 2 3 9" xfId="28899" xr:uid="{53B11AE7-BA93-4091-943B-22D12DC747FD}"/>
    <cellStyle name="Note 2 2 2 2 4" xfId="5691" xr:uid="{AB31F11F-49A1-47DD-B8EB-61AFF049EF45}"/>
    <cellStyle name="Note 2 2 2 2 4 10" xfId="38701" xr:uid="{915F2125-C01B-412C-A1C1-28F1258347E4}"/>
    <cellStyle name="Note 2 2 2 2 4 11" xfId="36518" xr:uid="{AC652BEC-2E83-4843-A826-F565E536E12B}"/>
    <cellStyle name="Note 2 2 2 2 4 2" xfId="9639" xr:uid="{4BEC21E6-81B8-43FE-BE46-DD8D1C180665}"/>
    <cellStyle name="Note 2 2 2 2 4 3" xfId="13808" xr:uid="{16965A66-4694-475A-9F7D-D63EEBE6A738}"/>
    <cellStyle name="Note 2 2 2 2 4 4" xfId="16334" xr:uid="{52E1AE6E-18AF-4603-ACD5-F72E4848ED66}"/>
    <cellStyle name="Note 2 2 2 2 4 5" xfId="19442" xr:uid="{61D26FEE-08B5-4493-8F0A-FE5754DA0D0E}"/>
    <cellStyle name="Note 2 2 2 2 4 6" xfId="21969" xr:uid="{5A93A88E-4362-4E6B-95BC-DBAF403FF5AB}"/>
    <cellStyle name="Note 2 2 2 2 4 7" xfId="24397" xr:uid="{AE8E1664-6BB9-494A-B958-9F0788AEE3C6}"/>
    <cellStyle name="Note 2 2 2 2 4 8" xfId="26693" xr:uid="{508B3095-5C6C-4E21-96C4-57930868A262}"/>
    <cellStyle name="Note 2 2 2 2 4 9" xfId="29242" xr:uid="{2A2CC16F-9BFD-4498-8A4C-FD628555AC7B}"/>
    <cellStyle name="Note 2 2 2 2 5" xfId="5393" xr:uid="{C92C4DD2-E2BF-4712-B7C0-D55221F64971}"/>
    <cellStyle name="Note 2 2 2 2 5 10" xfId="38407" xr:uid="{F936DF7D-E7EA-41EA-80BA-9CF539B76204}"/>
    <cellStyle name="Note 2 2 2 2 5 11" xfId="37831" xr:uid="{3D74E91F-1326-42C6-872D-4A28A5460708}"/>
    <cellStyle name="Note 2 2 2 2 5 2" xfId="9367" xr:uid="{57CBAEB6-2EB4-4C74-B7DA-54FFEC86167C}"/>
    <cellStyle name="Note 2 2 2 2 5 3" xfId="13516" xr:uid="{655718E4-6B55-4CE4-A94A-129CC41DF762}"/>
    <cellStyle name="Note 2 2 2 2 5 4" xfId="16061" xr:uid="{19154C15-096D-42ED-BE38-E92229996985}"/>
    <cellStyle name="Note 2 2 2 2 5 5" xfId="19155" xr:uid="{9DB25920-5145-4048-9D47-D58ECECF6057}"/>
    <cellStyle name="Note 2 2 2 2 5 6" xfId="21680" xr:uid="{B4E78CD2-2230-4E0A-A347-BBC73ED51C0F}"/>
    <cellStyle name="Note 2 2 2 2 5 7" xfId="24122" xr:uid="{826FA7F3-527B-41E4-A1B4-A220B3F3F4D1}"/>
    <cellStyle name="Note 2 2 2 2 5 8" xfId="26424" xr:uid="{124DC216-559B-40DF-B8FF-CD08790962F4}"/>
    <cellStyle name="Note 2 2 2 2 5 9" xfId="28973" xr:uid="{7ACFD598-60C5-4686-86A0-95C8E3EC1B31}"/>
    <cellStyle name="Note 2 2 2 2 6" xfId="5895" xr:uid="{0053AF5B-B790-4BCB-9960-A4B2DC9A3A6B}"/>
    <cellStyle name="Note 2 2 2 2 6 10" xfId="38905" xr:uid="{8FEE704C-DC19-4D76-9FA3-C4FB614A6080}"/>
    <cellStyle name="Note 2 2 2 2 6 11" xfId="40278" xr:uid="{945198DC-0B66-4CED-A0B8-200699CC857E}"/>
    <cellStyle name="Note 2 2 2 2 6 2" xfId="9843" xr:uid="{6A8C24BE-E5B0-485B-9626-9B1A762961FF}"/>
    <cellStyle name="Note 2 2 2 2 6 3" xfId="14012" xr:uid="{6365CF93-70DE-403E-B1CA-658B6EF578B9}"/>
    <cellStyle name="Note 2 2 2 2 6 4" xfId="16538" xr:uid="{B139DE23-9107-4592-96C8-54CE3DD1153E}"/>
    <cellStyle name="Note 2 2 2 2 6 5" xfId="19646" xr:uid="{256649C4-378F-4622-8868-8E4A1A1E35B6}"/>
    <cellStyle name="Note 2 2 2 2 6 6" xfId="22173" xr:uid="{24960049-C5F8-4E03-9599-FD20E006FD62}"/>
    <cellStyle name="Note 2 2 2 2 6 7" xfId="24601" xr:uid="{BE525C20-C8C7-4330-8D38-637ED1131A1E}"/>
    <cellStyle name="Note 2 2 2 2 6 8" xfId="26897" xr:uid="{45E26E77-B684-4B07-AEBF-5D1E79601B0B}"/>
    <cellStyle name="Note 2 2 2 2 6 9" xfId="29446" xr:uid="{6F5C6C2D-A92F-47AA-BE49-8633126EBAB6}"/>
    <cellStyle name="Note 2 2 2 2 7" xfId="6590" xr:uid="{10993515-FD2E-4006-95E0-38A143AE8DEB}"/>
    <cellStyle name="Note 2 2 2 2 7 10" xfId="39593" xr:uid="{89464C98-ED2E-440E-B001-EDB6FC42B64C}"/>
    <cellStyle name="Note 2 2 2 2 7 11" xfId="38668" xr:uid="{9789D590-95E2-4C8B-89B2-1F36ECB0E387}"/>
    <cellStyle name="Note 2 2 2 2 7 2" xfId="10538" xr:uid="{BD928B15-C467-47EE-B4DE-328D5D794A62}"/>
    <cellStyle name="Note 2 2 2 2 7 3" xfId="14707" xr:uid="{ADEF35BF-7185-43ED-90D5-A2EFC8A8C1FA}"/>
    <cellStyle name="Note 2 2 2 2 7 4" xfId="17226" xr:uid="{9420EFF7-A4BC-4DB4-8E94-BA5970C64763}"/>
    <cellStyle name="Note 2 2 2 2 7 5" xfId="20338" xr:uid="{8150FA38-6143-4F58-8AC1-2B6DBB0EA0BF}"/>
    <cellStyle name="Note 2 2 2 2 7 6" xfId="22865" xr:uid="{5E5FED61-23DB-44BE-81A0-D8A11728AC6A}"/>
    <cellStyle name="Note 2 2 2 2 7 7" xfId="25289" xr:uid="{E28D3089-CEC4-432C-BEC5-61E42804594C}"/>
    <cellStyle name="Note 2 2 2 2 7 8" xfId="27585" xr:uid="{027EFABE-1BFB-4BF5-BE98-622BEBCFC295}"/>
    <cellStyle name="Note 2 2 2 2 7 9" xfId="30134" xr:uid="{F590579F-D402-48B2-BD14-0E810147DC8C}"/>
    <cellStyle name="Note 2 2 2 2 8" xfId="7593" xr:uid="{51551901-303C-4E68-9206-6D382BC688FC}"/>
    <cellStyle name="Note 2 2 2 2 9" xfId="11451" xr:uid="{DE61A6E3-915A-48A6-8AC3-176C7DE1AAFB}"/>
    <cellStyle name="Note 2 2 2 20" xfId="35313" xr:uid="{A72100C9-4581-49A2-944B-6E6C3F3838F7}"/>
    <cellStyle name="Note 2 2 2 21" xfId="39862" xr:uid="{531DA100-29EC-4EB5-BC94-B6DC206F86EB}"/>
    <cellStyle name="Note 2 2 2 22" xfId="43410" xr:uid="{26840435-FDFF-4629-B21C-E974C00CFD6F}"/>
    <cellStyle name="Note 2 2 2 23" xfId="46406" xr:uid="{844598E8-2D99-4AEA-90C3-760C37FB9C25}"/>
    <cellStyle name="Note 2 2 2 3" xfId="3753" xr:uid="{2690177F-882D-402D-8FBB-2D678AA1DB2D}"/>
    <cellStyle name="Note 2 2 2 3 10" xfId="31756" xr:uid="{C418765B-0DDD-4A28-B328-639C9B639BC9}"/>
    <cellStyle name="Note 2 2 2 3 11" xfId="33480" xr:uid="{C8900E15-F7BA-4F23-B4E0-19F508E61B31}"/>
    <cellStyle name="Note 2 2 2 3 12" xfId="37072" xr:uid="{0CE081C4-E428-4223-9EBA-76B0798392B4}"/>
    <cellStyle name="Note 2 2 2 3 13" xfId="35311" xr:uid="{93ECD30B-1FC4-4905-BF58-0E321675F88E}"/>
    <cellStyle name="Note 2 2 2 3 14" xfId="37631" xr:uid="{9AACE2F4-1B13-4BC0-9B77-1A9326B43837}"/>
    <cellStyle name="Note 2 2 2 3 15" xfId="45758" xr:uid="{4BBDC2F6-25BC-4BB7-A209-BEA7DE2DDAF2}"/>
    <cellStyle name="Note 2 2 2 3 16" xfId="46773" xr:uid="{6095145C-5FE3-4DEC-9D9D-1F99CA2D615B}"/>
    <cellStyle name="Note 2 2 2 3 2" xfId="7980" xr:uid="{7F4340A2-B24E-44F4-8BB6-8F296FC11491}"/>
    <cellStyle name="Note 2 2 2 3 3" xfId="12111" xr:uid="{043AAA29-B0A8-4249-AAD0-A041196F07D8}"/>
    <cellStyle name="Note 2 2 2 3 4" xfId="8807" xr:uid="{A623AD29-7D97-403B-9D18-6848192A23F6}"/>
    <cellStyle name="Note 2 2 2 3 5" xfId="17822" xr:uid="{05F58651-6135-4538-817A-BDB5C54332C3}"/>
    <cellStyle name="Note 2 2 2 3 6" xfId="12799" xr:uid="{2232F132-008D-41DC-92A9-806895F80F23}"/>
    <cellStyle name="Note 2 2 2 3 7" xfId="21526" xr:uid="{C029A986-83E0-4017-A8C6-0C85FEF13C7A}"/>
    <cellStyle name="Note 2 2 2 3 8" xfId="12938" xr:uid="{D69BC466-A444-4BFC-917C-BF225D139FBE}"/>
    <cellStyle name="Note 2 2 2 3 9" xfId="27971" xr:uid="{64E93C1F-9F65-4528-B90C-157609AEA1B3}"/>
    <cellStyle name="Note 2 2 2 4" xfId="5313" xr:uid="{13C6C503-F9E6-455D-A774-6C744FEAD1EF}"/>
    <cellStyle name="Note 2 2 2 4 10" xfId="31757" xr:uid="{2E50881F-3590-4DE0-97FA-240C55269177}"/>
    <cellStyle name="Note 2 2 2 4 11" xfId="33481" xr:uid="{C7EEC59F-7FFA-4D50-87C4-6697BF532EC4}"/>
    <cellStyle name="Note 2 2 2 4 12" xfId="38327" xr:uid="{D47C2B1D-1876-4003-B5EF-732619C8F67F}"/>
    <cellStyle name="Note 2 2 2 4 13" xfId="35310" xr:uid="{45B9032E-FB46-4CAB-BBC0-2BDD494B4BD5}"/>
    <cellStyle name="Note 2 2 2 4 14" xfId="34067" xr:uid="{5A03A8D2-123D-4E9C-9FDC-39371ADD1AC6}"/>
    <cellStyle name="Note 2 2 2 4 15" xfId="45930" xr:uid="{33ED3786-BF9C-4710-B513-9296FFBA81CB}"/>
    <cellStyle name="Note 2 2 2 4 16" xfId="46897" xr:uid="{BC5F92EE-A884-49FF-A0F3-18D532E883C3}"/>
    <cellStyle name="Note 2 2 2 4 2" xfId="9292" xr:uid="{D1F72409-42BF-4166-B26D-6276E4AC227F}"/>
    <cellStyle name="Note 2 2 2 4 3" xfId="13438" xr:uid="{A56DB5E5-D426-4D6D-BFE3-E69A83F52A3D}"/>
    <cellStyle name="Note 2 2 2 4 4" xfId="15986" xr:uid="{78FA3B66-74D9-4C27-9362-61D776ABD5B9}"/>
    <cellStyle name="Note 2 2 2 4 5" xfId="19079" xr:uid="{7BE1834E-AE2A-437E-BD76-5E3111EDDCD3}"/>
    <cellStyle name="Note 2 2 2 4 6" xfId="21604" xr:uid="{6F32B053-B25D-4570-A71C-9DBF45F566C8}"/>
    <cellStyle name="Note 2 2 2 4 7" xfId="24042" xr:uid="{053FF949-719D-4186-AE82-55C682B02DB2}"/>
    <cellStyle name="Note 2 2 2 4 8" xfId="26349" xr:uid="{1729EA5C-0BE5-449A-AAA8-5520888EF090}"/>
    <cellStyle name="Note 2 2 2 4 9" xfId="28898" xr:uid="{5A0CB361-EFF1-4C34-B438-ED0D6279245D}"/>
    <cellStyle name="Note 2 2 2 5" xfId="5690" xr:uid="{E1654C99-C2C2-4B76-A590-11C6BCFE76CA}"/>
    <cellStyle name="Note 2 2 2 5 10" xfId="31758" xr:uid="{2ADE053F-EC8F-416F-85F4-B77316CEBEB7}"/>
    <cellStyle name="Note 2 2 2 5 11" xfId="33482" xr:uid="{1D1139B0-80AB-4751-847B-03C20DDF6073}"/>
    <cellStyle name="Note 2 2 2 5 12" xfId="38700" xr:uid="{D58168D5-A281-4C24-AAC9-5EC77C994D64}"/>
    <cellStyle name="Note 2 2 2 5 13" xfId="35309" xr:uid="{37CBB1D9-B7EF-4407-ABCA-3D5E03364B73}"/>
    <cellStyle name="Note 2 2 2 5 14" xfId="40381" xr:uid="{55DF2466-C5F9-4CF6-81F6-9811580034A1}"/>
    <cellStyle name="Note 2 2 2 5 2" xfId="9638" xr:uid="{3497E31F-AE5D-4B11-BA2D-3AB658C6C713}"/>
    <cellStyle name="Note 2 2 2 5 3" xfId="13807" xr:uid="{6746C462-938C-4918-8C94-FB06CE047D3D}"/>
    <cellStyle name="Note 2 2 2 5 4" xfId="16333" xr:uid="{BD254AEC-7C78-4698-B001-1AE47C57CD9F}"/>
    <cellStyle name="Note 2 2 2 5 5" xfId="19441" xr:uid="{3947C454-BD9B-4BC7-B349-C5CF96396652}"/>
    <cellStyle name="Note 2 2 2 5 6" xfId="21968" xr:uid="{9581BAB7-C155-4E18-AE06-DB8EA35619C5}"/>
    <cellStyle name="Note 2 2 2 5 7" xfId="24396" xr:uid="{CDF2F93A-4554-454E-BBBD-7B74E4175896}"/>
    <cellStyle name="Note 2 2 2 5 8" xfId="26692" xr:uid="{8812EC03-C997-4079-AF67-DFF06F5FC375}"/>
    <cellStyle name="Note 2 2 2 5 9" xfId="29241" xr:uid="{EB310F19-AD00-438A-A666-6D401DBFBB24}"/>
    <cellStyle name="Note 2 2 2 6" xfId="5392" xr:uid="{6DF343FD-B3B3-46E9-9183-3447E1857C3A}"/>
    <cellStyle name="Note 2 2 2 6 10" xfId="31759" xr:uid="{FD00774E-3AD0-40E1-ABB7-E7DFE461EFDC}"/>
    <cellStyle name="Note 2 2 2 6 11" xfId="33483" xr:uid="{A3BAC666-8235-4A08-9347-3208D1C9740A}"/>
    <cellStyle name="Note 2 2 2 6 12" xfId="38406" xr:uid="{A4DA4D9E-A1F9-47E5-8DCE-8830741AB09D}"/>
    <cellStyle name="Note 2 2 2 6 13" xfId="35308" xr:uid="{DCC0496F-2AA6-47E1-AFEC-241015FC5AE8}"/>
    <cellStyle name="Note 2 2 2 6 14" xfId="40511" xr:uid="{D6D4DD3D-66E5-467F-BD92-E21A5CADF16C}"/>
    <cellStyle name="Note 2 2 2 6 2" xfId="9366" xr:uid="{BDE838A0-3D98-4736-9D29-C581AE99DD6C}"/>
    <cellStyle name="Note 2 2 2 6 3" xfId="13515" xr:uid="{299D1363-DD87-43F7-A285-5C73041D6DB2}"/>
    <cellStyle name="Note 2 2 2 6 4" xfId="16060" xr:uid="{38B84455-749C-4105-A81E-009479510A4A}"/>
    <cellStyle name="Note 2 2 2 6 5" xfId="19154" xr:uid="{C82CFFEA-EFC5-4258-86C0-4F0CC0FE9BDD}"/>
    <cellStyle name="Note 2 2 2 6 6" xfId="21679" xr:uid="{A532ABE2-C8F0-42CE-8E39-5C44E1D2C889}"/>
    <cellStyle name="Note 2 2 2 6 7" xfId="24121" xr:uid="{D6BCE8A8-204A-4FD3-86E8-29C9D9674A76}"/>
    <cellStyle name="Note 2 2 2 6 8" xfId="26423" xr:uid="{4B4545DD-3F9B-465E-AF21-A3C36BCEC4AC}"/>
    <cellStyle name="Note 2 2 2 6 9" xfId="28972" xr:uid="{707F6444-BCB8-4629-B3A7-26CDD3064F5B}"/>
    <cellStyle name="Note 2 2 2 7" xfId="5894" xr:uid="{CD748BC7-BAD4-4C74-BB22-9BDCDDB6372B}"/>
    <cellStyle name="Note 2 2 2 7 10" xfId="38904" xr:uid="{BD5C6A4A-F975-4147-947D-6681482671B5}"/>
    <cellStyle name="Note 2 2 2 7 11" xfId="38338" xr:uid="{0271FDC5-BDC5-4CB8-A98B-66E83712351B}"/>
    <cellStyle name="Note 2 2 2 7 2" xfId="9842" xr:uid="{489B39FA-2A45-4D9E-B632-BFE754BC4EB1}"/>
    <cellStyle name="Note 2 2 2 7 3" xfId="14011" xr:uid="{910DD0F4-809B-48CA-89B9-AE2433CAB5E6}"/>
    <cellStyle name="Note 2 2 2 7 4" xfId="16537" xr:uid="{85976C71-443F-430D-9B56-117CF2534E05}"/>
    <cellStyle name="Note 2 2 2 7 5" xfId="19645" xr:uid="{C81BF394-FC22-4193-822E-62E12E254FB1}"/>
    <cellStyle name="Note 2 2 2 7 6" xfId="22172" xr:uid="{8AF257FF-AFF7-4AD6-A778-3243EB0A67DB}"/>
    <cellStyle name="Note 2 2 2 7 7" xfId="24600" xr:uid="{4FBF0B7F-A6B8-4286-B8D6-0E352DB8E64B}"/>
    <cellStyle name="Note 2 2 2 7 8" xfId="26896" xr:uid="{D9D8F3B6-CFEB-4137-AD22-C88C2002DAD0}"/>
    <cellStyle name="Note 2 2 2 7 9" xfId="29445" xr:uid="{325B63AF-AC0F-49A8-A930-373815CCA9EE}"/>
    <cellStyle name="Note 2 2 2 8" xfId="6589" xr:uid="{02338AED-5F3D-4899-ADDC-711BBF54D021}"/>
    <cellStyle name="Note 2 2 2 8 10" xfId="39592" xr:uid="{88F02D3E-363B-4FD3-A34E-AD6F02091234}"/>
    <cellStyle name="Note 2 2 2 8 11" xfId="40781" xr:uid="{3FAB6635-FBC3-41BB-8468-363EAF6C133D}"/>
    <cellStyle name="Note 2 2 2 8 2" xfId="10537" xr:uid="{3687B17C-9E37-4957-90DD-5312B2501D64}"/>
    <cellStyle name="Note 2 2 2 8 3" xfId="14706" xr:uid="{E0E31CAE-46B9-45D9-86E7-BC0478D4BAEE}"/>
    <cellStyle name="Note 2 2 2 8 4" xfId="17225" xr:uid="{E68565B9-75E2-4314-A329-0DB0BEBB708A}"/>
    <cellStyle name="Note 2 2 2 8 5" xfId="20337" xr:uid="{B9EC8A31-14E8-4170-97D3-797CCFCDF8D9}"/>
    <cellStyle name="Note 2 2 2 8 6" xfId="22864" xr:uid="{7C08E19C-6EB4-41EF-82C9-F18D3529E3F7}"/>
    <cellStyle name="Note 2 2 2 8 7" xfId="25288" xr:uid="{2227251D-CC9B-4287-AD51-6912EC99A7D4}"/>
    <cellStyle name="Note 2 2 2 8 8" xfId="27584" xr:uid="{7AB55CEE-9E00-41D4-8299-A0961194DC05}"/>
    <cellStyle name="Note 2 2 2 8 9" xfId="30133" xr:uid="{6C0B9716-8AC2-4488-8D29-FFF53A3F2E3D}"/>
    <cellStyle name="Note 2 2 2 9" xfId="7592" xr:uid="{B99FDAB5-0106-4CBE-B78F-C11C8E70328F}"/>
    <cellStyle name="Note 2 2 20" xfId="42468" xr:uid="{94AABDD7-C441-4555-AE75-41FEE661A9DB}"/>
    <cellStyle name="Note 2 2 21" xfId="46345" xr:uid="{072C9558-49D8-46BB-95E6-5C34F1347358}"/>
    <cellStyle name="Note 2 2 3" xfId="31760" xr:uid="{FED498E6-1C75-4CC3-A5E9-54B21C4BEEB8}"/>
    <cellStyle name="Note 2 2 3 10" xfId="46466" xr:uid="{C8CEF1BB-82FE-4C68-963F-443E51B16BD2}"/>
    <cellStyle name="Note 2 2 3 2" xfId="31761" xr:uid="{A2DF9CB4-D3CE-4262-8751-35B3FE458B3F}"/>
    <cellStyle name="Note 2 2 3 2 2" xfId="33485" xr:uid="{9B1D3857-52E9-414E-A0FE-DDA5C2AC4289}"/>
    <cellStyle name="Note 2 2 3 2 3" xfId="35306" xr:uid="{26375094-58B2-4359-9E76-7BB4C7974925}"/>
    <cellStyle name="Note 2 2 3 2 4" xfId="45898" xr:uid="{815E1D0D-FC9B-4C4F-AB2C-CC37209FB66B}"/>
    <cellStyle name="Note 2 2 3 2 5" xfId="46867" xr:uid="{814E09A5-AE4E-4D8C-8BCB-E394B0C1A33A}"/>
    <cellStyle name="Note 2 2 3 3" xfId="31762" xr:uid="{02B67EB8-6461-4D55-8C47-8E13F4A8AC4E}"/>
    <cellStyle name="Note 2 2 3 3 2" xfId="33486" xr:uid="{C2ABE730-A98F-4D09-950C-D43B6E8698E1}"/>
    <cellStyle name="Note 2 2 3 3 3" xfId="35305" xr:uid="{EC37DE4C-8EDC-4A16-81A2-E5F997ADB96D}"/>
    <cellStyle name="Note 2 2 3 3 4" xfId="45468" xr:uid="{DCA4AF14-45F9-4595-8EEC-F34FF028DC65}"/>
    <cellStyle name="Note 2 2 3 3 5" xfId="46594" xr:uid="{CB83FA47-726B-4578-AFBA-F7FF347FB4C9}"/>
    <cellStyle name="Note 2 2 3 4" xfId="31763" xr:uid="{DB1CEE84-8654-41A2-B205-010EE78D23EC}"/>
    <cellStyle name="Note 2 2 3 4 2" xfId="33487" xr:uid="{791BD96C-744D-4B36-9739-9893BCE065EC}"/>
    <cellStyle name="Note 2 2 3 4 3" xfId="35304" xr:uid="{2FDE91A9-F574-4D52-9DCA-A5DC4DDF3C06}"/>
    <cellStyle name="Note 2 2 3 5" xfId="31764" xr:uid="{342F8572-BD50-4C12-B042-2F23334FE8D5}"/>
    <cellStyle name="Note 2 2 3 5 2" xfId="33488" xr:uid="{6BE00C2D-F15A-49BC-A747-3955EF34C475}"/>
    <cellStyle name="Note 2 2 3 5 3" xfId="35303" xr:uid="{E28F97BE-096B-4928-B105-5254B941EFAB}"/>
    <cellStyle name="Note 2 2 3 6" xfId="31765" xr:uid="{A3B2F01F-586C-4439-8855-EBAC2E56C652}"/>
    <cellStyle name="Note 2 2 3 6 2" xfId="33489" xr:uid="{57FF599B-DE28-429B-AE8A-41BCC8DD7698}"/>
    <cellStyle name="Note 2 2 3 6 3" xfId="35302" xr:uid="{A6DE3C13-132E-41AF-AB45-852DC85FF35D}"/>
    <cellStyle name="Note 2 2 3 7" xfId="33484" xr:uid="{20D9DB0C-1EE1-41C7-B226-0D66564F0577}"/>
    <cellStyle name="Note 2 2 3 8" xfId="35307" xr:uid="{56D37BC1-365F-4A68-9920-661575F36528}"/>
    <cellStyle name="Note 2 2 3 9" xfId="44095" xr:uid="{7FF04074-D1B1-4C00-8070-5E066CDF01EE}"/>
    <cellStyle name="Note 2 2 4" xfId="31766" xr:uid="{79DDE840-B3A9-496A-BA02-447FE33D9C48}"/>
    <cellStyle name="Note 2 2 4 2" xfId="31767" xr:uid="{F9C5C0EE-F215-4F03-9D9A-4710A7828843}"/>
    <cellStyle name="Note 2 2 4 2 2" xfId="33491" xr:uid="{07838519-A5DB-4777-8225-7C67D555D917}"/>
    <cellStyle name="Note 2 2 4 2 3" xfId="35300" xr:uid="{26302B98-3C75-4D86-9DB0-35FE6942D5DE}"/>
    <cellStyle name="Note 2 2 4 3" xfId="31768" xr:uid="{093FAA2D-FD2B-4C60-9D96-B206E0916143}"/>
    <cellStyle name="Note 2 2 4 3 2" xfId="33492" xr:uid="{CFF31880-BBE4-4BB7-A99B-3F58E3B8E279}"/>
    <cellStyle name="Note 2 2 4 3 3" xfId="35299" xr:uid="{12D20863-9FDA-4593-940B-588AD00A2FDA}"/>
    <cellStyle name="Note 2 2 4 4" xfId="31769" xr:uid="{01E77D9D-9457-4023-8E4D-A584C4BFB44F}"/>
    <cellStyle name="Note 2 2 4 4 2" xfId="33493" xr:uid="{D69D97D7-0783-488F-9E63-6E79B16CB4A2}"/>
    <cellStyle name="Note 2 2 4 4 3" xfId="35298" xr:uid="{E7150C1E-D4FE-4220-B53B-4A005303FD72}"/>
    <cellStyle name="Note 2 2 4 5" xfId="31770" xr:uid="{240744ED-7E40-4E5A-AE8F-CF96AB4E8AF2}"/>
    <cellStyle name="Note 2 2 4 5 2" xfId="33494" xr:uid="{41469A6A-7C1D-4024-BE39-072D5EE2B698}"/>
    <cellStyle name="Note 2 2 4 5 3" xfId="35297" xr:uid="{5EB9615F-0EFE-4B27-BDF9-8E83FF5A7CCA}"/>
    <cellStyle name="Note 2 2 4 6" xfId="33490" xr:uid="{1FEB91E9-AACF-4ADF-BE74-A4921DC8B924}"/>
    <cellStyle name="Note 2 2 4 7" xfId="35301" xr:uid="{ECBEA28F-655D-4441-A11E-062F1D2205AC}"/>
    <cellStyle name="Note 2 2 4 8" xfId="45591" xr:uid="{12DE81BA-BD14-4726-ABD5-2BB335735D24}"/>
    <cellStyle name="Note 2 2 4 9" xfId="46662" xr:uid="{092C9CA9-06B1-40B0-B12C-ED70AF2508A0}"/>
    <cellStyle name="Note 2 2 5" xfId="31771" xr:uid="{73DC9EFE-C10A-4CE5-A739-323CF48AAF17}"/>
    <cellStyle name="Note 2 2 5 2" xfId="31772" xr:uid="{708215C4-07E9-44E8-8563-CE45787AB99D}"/>
    <cellStyle name="Note 2 2 5 2 2" xfId="33496" xr:uid="{A24B790C-B230-48B3-9AA8-CAE4041B8FC8}"/>
    <cellStyle name="Note 2 2 5 2 3" xfId="35295" xr:uid="{41B940AC-8B24-4043-BF78-25DA9822B406}"/>
    <cellStyle name="Note 2 2 5 3" xfId="31773" xr:uid="{D6864C87-103D-444D-A2D9-11CDD6B4A44B}"/>
    <cellStyle name="Note 2 2 5 3 2" xfId="33497" xr:uid="{807E6E36-D884-4BC3-83C4-08ADF8177377}"/>
    <cellStyle name="Note 2 2 5 3 3" xfId="35294" xr:uid="{FDCDEBC2-A0ED-4D27-8733-88776C82AEC0}"/>
    <cellStyle name="Note 2 2 5 4" xfId="31774" xr:uid="{153E2181-4AA5-478C-BBED-571A8C832322}"/>
    <cellStyle name="Note 2 2 5 4 2" xfId="33498" xr:uid="{2BA15B26-2BAF-4ED7-BD35-AA390ECDD02E}"/>
    <cellStyle name="Note 2 2 5 4 3" xfId="35293" xr:uid="{CC9DAF74-582C-4A69-BC8E-69D0899B8D0A}"/>
    <cellStyle name="Note 2 2 5 5" xfId="31775" xr:uid="{78F877DA-8914-4683-A206-2EE74773E05D}"/>
    <cellStyle name="Note 2 2 5 5 2" xfId="33499" xr:uid="{5EB94C7D-7DA6-4DA4-91AF-DB24A4757502}"/>
    <cellStyle name="Note 2 2 5 5 3" xfId="35292" xr:uid="{CA34B980-B4A0-4399-B238-C2DFF113DF56}"/>
    <cellStyle name="Note 2 2 5 6" xfId="33495" xr:uid="{68469A68-3040-4262-9295-6977289A32EE}"/>
    <cellStyle name="Note 2 2 5 7" xfId="35296" xr:uid="{444891CD-E960-4A6A-9866-1BBD8359FDBB}"/>
    <cellStyle name="Note 2 2 6" xfId="31776" xr:uid="{8401FF0D-640B-4FAF-8FCC-D18225E95ED9}"/>
    <cellStyle name="Note 2 2 6 2" xfId="31777" xr:uid="{489FCC78-8D7D-4210-88A0-ED7D11BFC0FC}"/>
    <cellStyle name="Note 2 2 6 2 2" xfId="33501" xr:uid="{16C26DDC-B952-45BE-A273-58899E0A331E}"/>
    <cellStyle name="Note 2 2 6 2 3" xfId="35290" xr:uid="{633A2F4E-1873-4E23-A93D-958520D7CC09}"/>
    <cellStyle name="Note 2 2 6 3" xfId="31778" xr:uid="{147DC774-8125-451B-890F-69E4B54CBCB6}"/>
    <cellStyle name="Note 2 2 6 3 2" xfId="33502" xr:uid="{C21E352E-312B-4E17-903C-4C1D0D530C10}"/>
    <cellStyle name="Note 2 2 6 3 3" xfId="35289" xr:uid="{A32F757A-C32C-4247-8F57-DFA922B8FC67}"/>
    <cellStyle name="Note 2 2 6 4" xfId="31779" xr:uid="{EF5BE130-6B50-44BA-968B-54664432A5D4}"/>
    <cellStyle name="Note 2 2 6 4 2" xfId="33503" xr:uid="{DA2C7DDC-E1BC-49B4-9ECC-777A53BB0FE3}"/>
    <cellStyle name="Note 2 2 6 4 3" xfId="35288" xr:uid="{C7B7931D-E26B-40C9-8FFE-E605D96389D6}"/>
    <cellStyle name="Note 2 2 6 5" xfId="31780" xr:uid="{02EDE5DC-D61F-494E-9205-18C7B559D25C}"/>
    <cellStyle name="Note 2 2 6 5 2" xfId="33504" xr:uid="{2C92E3A7-F239-4982-87C2-8738294E092D}"/>
    <cellStyle name="Note 2 2 6 5 3" xfId="35287" xr:uid="{1388F743-F763-4CCB-BDEA-63872BCCED8E}"/>
    <cellStyle name="Note 2 2 6 6" xfId="33500" xr:uid="{E2F51EF7-01CA-4CF6-95C5-543A54D1E376}"/>
    <cellStyle name="Note 2 2 6 7" xfId="35291" xr:uid="{FE1D51DB-1AF6-4A4D-B365-1AFA8AE342C7}"/>
    <cellStyle name="Note 2 2 7" xfId="31781" xr:uid="{7FA4CD0A-4506-47F9-8756-240089C31D26}"/>
    <cellStyle name="Note 2 2 7 2" xfId="31782" xr:uid="{307A7B2E-BE5B-45CC-AB63-9C9055ACFDE5}"/>
    <cellStyle name="Note 2 2 7 2 2" xfId="33506" xr:uid="{1F47DABA-9C25-4E9C-B8CB-2D1A7C69B4E9}"/>
    <cellStyle name="Note 2 2 7 2 3" xfId="35285" xr:uid="{5D26C6FC-7BE4-42F5-AE89-740BC50E27E2}"/>
    <cellStyle name="Note 2 2 7 3" xfId="31783" xr:uid="{28409D4C-0961-4D1C-A40C-6C1AADA97BAB}"/>
    <cellStyle name="Note 2 2 7 3 2" xfId="33507" xr:uid="{EFAF5C53-E56D-4FFD-956C-6B7C41A6262A}"/>
    <cellStyle name="Note 2 2 7 3 3" xfId="35284" xr:uid="{A99815CD-0C9B-4259-BAEC-8CB4234ED3CF}"/>
    <cellStyle name="Note 2 2 7 4" xfId="31784" xr:uid="{1B8CFD37-B57C-4088-AF7C-C34760395391}"/>
    <cellStyle name="Note 2 2 7 4 2" xfId="33508" xr:uid="{BB518831-60E6-46F1-B5DC-418308873739}"/>
    <cellStyle name="Note 2 2 7 4 3" xfId="35283" xr:uid="{957967B8-1277-4866-A3A5-B016FAC8CECD}"/>
    <cellStyle name="Note 2 2 7 5" xfId="33505" xr:uid="{F4D9495C-5FCE-452B-B6A1-B4AD2AEA3DF6}"/>
    <cellStyle name="Note 2 2 7 6" xfId="35286" xr:uid="{962CF335-6AB9-4D52-9828-B7EA3A5D63A6}"/>
    <cellStyle name="Note 2 2 8" xfId="31785" xr:uid="{C35241EE-FF2B-4736-B3BF-D81D533C5F36}"/>
    <cellStyle name="Note 2 2 8 2" xfId="31786" xr:uid="{06C55A02-6A77-4CE3-A95F-8839BB77CBD6}"/>
    <cellStyle name="Note 2 2 8 2 2" xfId="33510" xr:uid="{E2841394-8B5B-4667-AE60-C7FE4DA39E70}"/>
    <cellStyle name="Note 2 2 8 2 3" xfId="35281" xr:uid="{0248F70B-3676-4DE8-AF17-136CC2B7CD34}"/>
    <cellStyle name="Note 2 2 8 3" xfId="31787" xr:uid="{A0E10FB0-B1FF-4CE3-A5F9-82CA908E9BD5}"/>
    <cellStyle name="Note 2 2 8 3 2" xfId="33511" xr:uid="{810A32ED-A985-4611-96C9-87150423B3C1}"/>
    <cellStyle name="Note 2 2 8 3 3" xfId="35280" xr:uid="{13B17919-C38B-4895-8DDB-DA40B3D34518}"/>
    <cellStyle name="Note 2 2 8 4" xfId="31788" xr:uid="{B07E1813-45DE-4DDD-B007-B21F4A28B44B}"/>
    <cellStyle name="Note 2 2 8 4 2" xfId="33512" xr:uid="{47175583-89E8-4AEC-9F99-1CF60C2CFBA1}"/>
    <cellStyle name="Note 2 2 8 4 3" xfId="35279" xr:uid="{0CCF8E0A-D7A7-4FB6-9BEB-B0EBA3AEB8C3}"/>
    <cellStyle name="Note 2 2 8 5" xfId="33509" xr:uid="{36FCB1ED-5A42-43F7-936F-0575861D41D2}"/>
    <cellStyle name="Note 2 2 8 6" xfId="35282" xr:uid="{3371B795-6C6C-4C81-A696-6E19EC816ABF}"/>
    <cellStyle name="Note 2 2 9" xfId="31789" xr:uid="{EFFF89FF-E3A8-4E51-936D-4DB00235682B}"/>
    <cellStyle name="Note 2 2 9 2" xfId="31790" xr:uid="{06F506BA-6309-4BF6-82BA-460154758828}"/>
    <cellStyle name="Note 2 2 9 2 2" xfId="33514" xr:uid="{D779B03C-8CB8-4B54-9D8D-F063AB7EB03F}"/>
    <cellStyle name="Note 2 2 9 2 3" xfId="35277" xr:uid="{B45590F1-7C96-4EB6-A108-3DF2FD5B2F03}"/>
    <cellStyle name="Note 2 2 9 3" xfId="31791" xr:uid="{DBA03D5F-6E1F-436F-AACB-7ACA75E0A693}"/>
    <cellStyle name="Note 2 2 9 3 2" xfId="33515" xr:uid="{C7AF62D8-F65C-4E28-88D2-2B9B223573D7}"/>
    <cellStyle name="Note 2 2 9 3 3" xfId="35276" xr:uid="{F0EDD133-6067-4997-8843-3290FA8B6E74}"/>
    <cellStyle name="Note 2 2 9 4" xfId="31792" xr:uid="{6E120EE3-0988-438F-B8EE-AFF0116D19BA}"/>
    <cellStyle name="Note 2 2 9 4 2" xfId="33516" xr:uid="{93C5932C-DA6C-489A-838C-872F6E002403}"/>
    <cellStyle name="Note 2 2 9 4 3" xfId="35275" xr:uid="{37BE21F8-DF17-40C6-B183-0AB40EC8853E}"/>
    <cellStyle name="Note 2 2 9 5" xfId="33513" xr:uid="{506E9589-490A-4967-BA97-FD5EEAA1A0CF}"/>
    <cellStyle name="Note 2 2 9 6" xfId="35278" xr:uid="{EEA0BB3A-C7C8-4C0E-BFC7-33A14EEC2773}"/>
    <cellStyle name="Note 2 20" xfId="23591" xr:uid="{19FBBC6C-D336-48DE-82C6-A8FA6D896F31}"/>
    <cellStyle name="Note 2 21" xfId="21134" xr:uid="{1D53CA6D-9136-422C-9696-4A1DBFBBFFAC}"/>
    <cellStyle name="Note 2 22" xfId="31712" xr:uid="{19200A25-B17F-40A8-AB77-F9BCD37BE80C}"/>
    <cellStyle name="Note 2 23" xfId="33436" xr:uid="{02D209EB-CD65-477D-9BF1-0CD797937DBC}"/>
    <cellStyle name="Note 2 24" xfId="36377" xr:uid="{8BE30423-29F6-487B-8B57-A22EBE015464}"/>
    <cellStyle name="Note 2 25" xfId="35355" xr:uid="{E94E3175-3E35-4D0D-9DF7-6ABA2D330EC0}"/>
    <cellStyle name="Note 2 26" xfId="39863" xr:uid="{52AF3CB8-2766-4213-9C6E-DD7E7768A0C9}"/>
    <cellStyle name="Note 2 27" xfId="41291" xr:uid="{AAA30D48-D003-4DC9-9316-283386A6A9C6}"/>
    <cellStyle name="Note 2 3" xfId="3038" xr:uid="{671EDFA7-149F-493A-9119-DE032F4285A2}"/>
    <cellStyle name="Note 2 3 10" xfId="11452" xr:uid="{B02E539C-BFA7-4FCB-9036-6F7124647CD3}"/>
    <cellStyle name="Note 2 3 10 2" xfId="31795" xr:uid="{8F739AFD-28FD-41C6-B7EE-2C434155B0EF}"/>
    <cellStyle name="Note 2 3 10 2 2" xfId="33519" xr:uid="{1CABDC06-6EB1-48D5-873B-EDB4FB57CB5C}"/>
    <cellStyle name="Note 2 3 10 2 3" xfId="35272" xr:uid="{E934C607-A195-4C6F-B560-FD15DF99DD2E}"/>
    <cellStyle name="Note 2 3 10 3" xfId="31796" xr:uid="{818F4214-DB76-4BB2-818B-3EAF57C2ADD6}"/>
    <cellStyle name="Note 2 3 10 3 2" xfId="33520" xr:uid="{C78AF153-4928-4905-9CD0-C92719979178}"/>
    <cellStyle name="Note 2 3 10 3 3" xfId="35271" xr:uid="{C594E634-AA15-4B7B-8B8B-11C014308EDD}"/>
    <cellStyle name="Note 2 3 10 4" xfId="31797" xr:uid="{D2ABCC8B-4639-428E-94B2-8D593FA4F5F2}"/>
    <cellStyle name="Note 2 3 10 4 2" xfId="33521" xr:uid="{BF241D51-D01D-4F2F-842D-7D9A53C6DFA9}"/>
    <cellStyle name="Note 2 3 10 4 3" xfId="35270" xr:uid="{5B66EAC2-C550-4DD4-AFB0-6A2404DC95EB}"/>
    <cellStyle name="Note 2 3 10 5" xfId="31794" xr:uid="{59E8CAEB-520D-4044-93AB-CCDAF3FB198D}"/>
    <cellStyle name="Note 2 3 10 6" xfId="33518" xr:uid="{F7661045-3BE0-4D76-954C-D3E62B2D613C}"/>
    <cellStyle name="Note 2 3 10 7" xfId="35273" xr:uid="{146AEC80-8E04-4050-B772-6D70AA60F0F4}"/>
    <cellStyle name="Note 2 3 11" xfId="7219" xr:uid="{CBD1DC5D-455C-49FE-B20F-2A9C009CD98E}"/>
    <cellStyle name="Note 2 3 11 2" xfId="31799" xr:uid="{F81F7D54-CB13-49D2-97FE-FE02043EE87F}"/>
    <cellStyle name="Note 2 3 11 2 2" xfId="33523" xr:uid="{C75944E2-71AD-4B23-9DDC-61023D65A347}"/>
    <cellStyle name="Note 2 3 11 2 3" xfId="35268" xr:uid="{EF1B93F9-4131-47F0-A82B-04A7E486AB18}"/>
    <cellStyle name="Note 2 3 11 3" xfId="31800" xr:uid="{7CEE238B-8781-4287-A7A8-34DC9DC1A55A}"/>
    <cellStyle name="Note 2 3 11 3 2" xfId="33524" xr:uid="{D4563025-B8AD-49B8-88F2-28A2DE41DAC9}"/>
    <cellStyle name="Note 2 3 11 3 3" xfId="35267" xr:uid="{D511C823-68AD-4DDB-80F0-355932B50AFA}"/>
    <cellStyle name="Note 2 3 11 4" xfId="31801" xr:uid="{B65DDB63-75AC-4E1E-AB22-755FF8348159}"/>
    <cellStyle name="Note 2 3 11 4 2" xfId="33525" xr:uid="{9F938218-58EB-47A7-B405-70B2BEB78710}"/>
    <cellStyle name="Note 2 3 11 4 3" xfId="35266" xr:uid="{51431753-3273-43AE-AE9B-392278E6BDEC}"/>
    <cellStyle name="Note 2 3 11 5" xfId="31798" xr:uid="{9DD2DD64-C7DE-4BDA-A533-98276F9E0194}"/>
    <cellStyle name="Note 2 3 11 6" xfId="33522" xr:uid="{1ABFC66C-9F49-485E-A524-6B6479EE20FC}"/>
    <cellStyle name="Note 2 3 11 7" xfId="35269" xr:uid="{26314B92-DDD2-4C2C-950F-8BD0C57372F5}"/>
    <cellStyle name="Note 2 3 12" xfId="11467" xr:uid="{7B7B1219-6D76-4F5B-8FCB-600B44E93B8C}"/>
    <cellStyle name="Note 2 3 12 2" xfId="31803" xr:uid="{81BE7CB6-7F09-4ABC-AA88-E1D0B6144978}"/>
    <cellStyle name="Note 2 3 12 2 2" xfId="33527" xr:uid="{37CC7C0C-32AC-486E-81CB-4276D8734491}"/>
    <cellStyle name="Note 2 3 12 2 3" xfId="35264" xr:uid="{1B06EE5D-1FEC-4F3B-A499-4004F3E3A523}"/>
    <cellStyle name="Note 2 3 12 3" xfId="31804" xr:uid="{F43E4DE1-726A-48BE-B266-0C8F9DDACF15}"/>
    <cellStyle name="Note 2 3 12 3 2" xfId="33528" xr:uid="{ACE3B040-D998-4AAA-AA20-076B56CFA4CE}"/>
    <cellStyle name="Note 2 3 12 3 3" xfId="35263" xr:uid="{836FC666-AB67-4B6C-A80C-3F1EA8096128}"/>
    <cellStyle name="Note 2 3 12 4" xfId="31805" xr:uid="{0B290684-1E5D-4606-8AD3-7872E05F9BE0}"/>
    <cellStyle name="Note 2 3 12 4 2" xfId="33529" xr:uid="{40664803-9183-4E4B-986B-00A7622A1400}"/>
    <cellStyle name="Note 2 3 12 4 3" xfId="35262" xr:uid="{AC17A90D-89B6-4165-8ABE-BC9E82E630B4}"/>
    <cellStyle name="Note 2 3 12 5" xfId="31802" xr:uid="{8AF9D3AF-B19E-43BF-9D0C-EFA4A2BE6E8A}"/>
    <cellStyle name="Note 2 3 12 6" xfId="33526" xr:uid="{8A065AB9-DD98-4866-816C-C29FE701126A}"/>
    <cellStyle name="Note 2 3 12 7" xfId="35265" xr:uid="{054F9A10-F91D-4A7C-8EE4-20BE4D21ED80}"/>
    <cellStyle name="Note 2 3 13" xfId="6948" xr:uid="{4326B53E-7F4C-412D-95E8-2323AD48BE2E}"/>
    <cellStyle name="Note 2 3 13 2" xfId="31806" xr:uid="{9C9EEFE3-CA56-4CF4-99D4-1795A8143F9B}"/>
    <cellStyle name="Note 2 3 13 3" xfId="33530" xr:uid="{DBF96E0F-B45D-40FD-8590-2BDF7334AE30}"/>
    <cellStyle name="Note 2 3 13 4" xfId="35261" xr:uid="{60E41B9B-17EF-4913-9E64-55D49623ADB0}"/>
    <cellStyle name="Note 2 3 14" xfId="21103" xr:uid="{7802B451-632C-48B2-9AB1-CE822426B9FA}"/>
    <cellStyle name="Note 2 3 14 2" xfId="31807" xr:uid="{B5493B1C-ABCF-4124-B8B8-23231B45A9B0}"/>
    <cellStyle name="Note 2 3 14 3" xfId="33531" xr:uid="{FA0FE335-679B-4458-932D-3C4B4E063BEB}"/>
    <cellStyle name="Note 2 3 14 4" xfId="35260" xr:uid="{3A55F1C6-D8B3-42C5-83A2-4A2FD582D845}"/>
    <cellStyle name="Note 2 3 15" xfId="18591" xr:uid="{351A05B8-3C47-4256-8802-6A3FEF8AFC82}"/>
    <cellStyle name="Note 2 3 15 2" xfId="31808" xr:uid="{EC224F94-BE6F-4FC7-A29B-5F699AB32F70}"/>
    <cellStyle name="Note 2 3 15 3" xfId="33532" xr:uid="{B1A6A6C8-FD06-4339-A09D-A91D9D150650}"/>
    <cellStyle name="Note 2 3 15 4" xfId="35259" xr:uid="{28A58785-4D6C-4A77-9266-F1709D812313}"/>
    <cellStyle name="Note 2 3 16" xfId="20688" xr:uid="{772C98E2-D7DB-49B4-BF14-CC546DB8937E}"/>
    <cellStyle name="Note 2 3 16 2" xfId="31809" xr:uid="{DE4A1938-A122-496F-9857-1BF01728AFBE}"/>
    <cellStyle name="Note 2 3 16 3" xfId="33533" xr:uid="{D8EC1241-FE37-41A3-9F5D-CE0BF5F1083F}"/>
    <cellStyle name="Note 2 3 16 4" xfId="35258" xr:uid="{CEB84DC5-B157-4729-B5AB-98E3A1FCF45B}"/>
    <cellStyle name="Note 2 3 17" xfId="31793" xr:uid="{24252A91-2644-4EB5-AEFA-9087DFF84222}"/>
    <cellStyle name="Note 2 3 18" xfId="33517" xr:uid="{03716B72-0703-48E1-94A7-6EC04FADA7F1}"/>
    <cellStyle name="Note 2 3 19" xfId="36381" xr:uid="{33A1E2A0-EE64-4C42-8438-D4384F056330}"/>
    <cellStyle name="Note 2 3 2" xfId="3039" xr:uid="{EEE4D0FC-1FBB-4C8C-B6CA-17E08C99C5CA}"/>
    <cellStyle name="Note 2 3 2 10" xfId="12724" xr:uid="{B498306F-A261-4856-826A-F5B854002CDD}"/>
    <cellStyle name="Note 2 3 2 11" xfId="11468" xr:uid="{2D37BEB9-745F-4054-BF78-435F35EDADB0}"/>
    <cellStyle name="Note 2 3 2 12" xfId="18522" xr:uid="{1013DB9D-FF2F-4FF6-81BF-F03707024E33}"/>
    <cellStyle name="Note 2 3 2 13" xfId="21106" xr:uid="{A81DF3A7-0278-493D-8B36-961DC55632DD}"/>
    <cellStyle name="Note 2 3 2 14" xfId="23584" xr:uid="{219FAD3B-26D5-4F4D-98B5-F5E87ED9E4A8}"/>
    <cellStyle name="Note 2 3 2 15" xfId="25918" xr:uid="{691051BD-96D8-4ED1-AC13-9A967FB2CA70}"/>
    <cellStyle name="Note 2 3 2 16" xfId="31810" xr:uid="{2B436355-990D-4DE6-A6F7-547862322F40}"/>
    <cellStyle name="Note 2 3 2 17" xfId="33534" xr:uid="{4F91F3D3-091A-4EDD-A7B1-76890A87628C}"/>
    <cellStyle name="Note 2 3 2 18" xfId="36382" xr:uid="{B4DA8A62-ADDF-4B11-9B04-35D6199ACC0F}"/>
    <cellStyle name="Note 2 3 2 19" xfId="35257" xr:uid="{3DB9BBBA-2688-4EB0-ACDE-C900005469CB}"/>
    <cellStyle name="Note 2 3 2 2" xfId="3756" xr:uid="{C3E1F967-673C-43EC-A74D-BC62F2BFD341}"/>
    <cellStyle name="Note 2 3 2 2 10" xfId="31811" xr:uid="{E9EC36C1-AE79-456B-9650-DED12714D21A}"/>
    <cellStyle name="Note 2 3 2 2 11" xfId="33535" xr:uid="{6168663E-B1AB-45E5-89F3-B70B5B6EC79D}"/>
    <cellStyle name="Note 2 3 2 2 12" xfId="37075" xr:uid="{A73771C5-A125-4CDE-A855-076B4EC7D7EB}"/>
    <cellStyle name="Note 2 3 2 2 13" xfId="35256" xr:uid="{F0CA2A1A-836B-4B53-A7B0-3511D5F1C44D}"/>
    <cellStyle name="Note 2 3 2 2 14" xfId="37630" xr:uid="{131E2829-F120-4435-ACEB-CA1028342899}"/>
    <cellStyle name="Note 2 3 2 2 15" xfId="45984" xr:uid="{9BB7AA0C-BF06-4C2A-B541-6F4E088027AE}"/>
    <cellStyle name="Note 2 3 2 2 16" xfId="46930" xr:uid="{1CDA74C2-B6DF-4C60-B6E8-FE31B2880BCF}"/>
    <cellStyle name="Note 2 3 2 2 2" xfId="7983" xr:uid="{2F6D7BB8-BDE9-41BF-901B-D29C3F6C8DFC}"/>
    <cellStyle name="Note 2 3 2 2 3" xfId="12114" xr:uid="{F9DDE849-64E8-4D4D-963B-D221FF5A7123}"/>
    <cellStyle name="Note 2 3 2 2 4" xfId="8810" xr:uid="{CEA257B7-6CEA-482A-B579-08A753992C3A}"/>
    <cellStyle name="Note 2 3 2 2 5" xfId="17825" xr:uid="{99B3A0C4-8B03-4FA9-9CF9-8856DD05CE35}"/>
    <cellStyle name="Note 2 3 2 2 6" xfId="15947" xr:uid="{79AD4ACF-F37D-4F30-B677-0C817CF17ECE}"/>
    <cellStyle name="Note 2 3 2 2 7" xfId="17480" xr:uid="{8D715FB8-ADBA-4AD9-AB80-A0BE1DDB8299}"/>
    <cellStyle name="Note 2 3 2 2 8" xfId="15942" xr:uid="{FD444361-69A2-4EE4-A432-A0A98DD2625B}"/>
    <cellStyle name="Note 2 3 2 2 9" xfId="27974" xr:uid="{C1184BF1-3378-4F7D-979A-FF96A3551554}"/>
    <cellStyle name="Note 2 3 2 20" xfId="39859" xr:uid="{267EF375-97C2-400A-9CF2-AB8823302B94}"/>
    <cellStyle name="Note 2 3 2 21" xfId="44467" xr:uid="{8CB97BF7-98B9-4622-86E9-4E47B5A94726}"/>
    <cellStyle name="Note 2 3 2 22" xfId="46496" xr:uid="{435E79D1-663A-4402-9175-188590DCFB9B}"/>
    <cellStyle name="Note 2 3 2 3" xfId="5316" xr:uid="{C3DA537E-9603-49C3-A6EF-752BD5D5654A}"/>
    <cellStyle name="Note 2 3 2 3 10" xfId="31812" xr:uid="{43C80931-D93E-487E-9C92-C711589C6496}"/>
    <cellStyle name="Note 2 3 2 3 11" xfId="33536" xr:uid="{086497FA-9D29-4901-9981-9792E68AD791}"/>
    <cellStyle name="Note 2 3 2 3 12" xfId="38330" xr:uid="{7AFD3FBE-2216-47BA-B01F-4FEC58412B3B}"/>
    <cellStyle name="Note 2 3 2 3 13" xfId="35255" xr:uid="{300AC211-9279-4C07-B27D-34BC1E6E0785}"/>
    <cellStyle name="Note 2 3 2 3 14" xfId="37315" xr:uid="{F3F7B059-DFC3-4CEB-A98D-E37C7EFB075A}"/>
    <cellStyle name="Note 2 3 2 3 15" xfId="45815" xr:uid="{F9657992-A982-47E4-BDED-1A00FA145ECC}"/>
    <cellStyle name="Note 2 3 2 3 16" xfId="46817" xr:uid="{3700835A-2CBA-43D8-9BDC-3701C2C280DC}"/>
    <cellStyle name="Note 2 3 2 3 2" xfId="9295" xr:uid="{020095A0-34FA-4A41-B0CA-41183A27CBC1}"/>
    <cellStyle name="Note 2 3 2 3 3" xfId="13441" xr:uid="{576E8C13-BF3D-402C-AFC5-DCD977F26374}"/>
    <cellStyle name="Note 2 3 2 3 4" xfId="15989" xr:uid="{F4F712E7-5B19-4856-B838-32BAB680C3F7}"/>
    <cellStyle name="Note 2 3 2 3 5" xfId="19082" xr:uid="{3DF032BF-EDAF-46D4-BB27-6520E18596F0}"/>
    <cellStyle name="Note 2 3 2 3 6" xfId="21607" xr:uid="{4B2372BF-E763-4E36-880A-F0BB4B65718D}"/>
    <cellStyle name="Note 2 3 2 3 7" xfId="24045" xr:uid="{B912A395-5917-49EA-886B-478F560C09D9}"/>
    <cellStyle name="Note 2 3 2 3 8" xfId="26352" xr:uid="{4E276E34-0BDF-480B-85C4-C1FB3B6B2EF7}"/>
    <cellStyle name="Note 2 3 2 3 9" xfId="28901" xr:uid="{95F5D186-7371-452D-8EF8-7C8BF48C52F1}"/>
    <cellStyle name="Note 2 3 2 4" xfId="5693" xr:uid="{C57B380A-6FFB-4E58-952E-3E6523E8C7F2}"/>
    <cellStyle name="Note 2 3 2 4 10" xfId="31813" xr:uid="{ADCD896B-7E4D-4C54-90A4-69491992A273}"/>
    <cellStyle name="Note 2 3 2 4 11" xfId="33537" xr:uid="{8DBED427-7FDC-4225-8A5F-FF4425BFD679}"/>
    <cellStyle name="Note 2 3 2 4 12" xfId="38703" xr:uid="{0D5B83FE-218D-4CB4-BF1F-8899D46A5E8F}"/>
    <cellStyle name="Note 2 3 2 4 13" xfId="35254" xr:uid="{60A4A774-FB13-4BED-8F21-DD82D493709B}"/>
    <cellStyle name="Note 2 3 2 4 14" xfId="40380" xr:uid="{11DBB3FD-3BF0-40E1-A4D2-97B491F2674B}"/>
    <cellStyle name="Note 2 3 2 4 2" xfId="9641" xr:uid="{4F33D828-BA4B-47AE-B5EA-90F92A206DDF}"/>
    <cellStyle name="Note 2 3 2 4 3" xfId="13810" xr:uid="{923A70B5-5849-4006-82E6-148979B5063C}"/>
    <cellStyle name="Note 2 3 2 4 4" xfId="16336" xr:uid="{F3A990B3-DA0F-4356-A96A-89C962EC0943}"/>
    <cellStyle name="Note 2 3 2 4 5" xfId="19444" xr:uid="{0576BB1A-1E0A-4BA9-A2A5-7AC252712329}"/>
    <cellStyle name="Note 2 3 2 4 6" xfId="21971" xr:uid="{1A163A0D-43AD-4E4A-8BC6-E3C86EC8A328}"/>
    <cellStyle name="Note 2 3 2 4 7" xfId="24399" xr:uid="{2184288F-1AB6-43DF-9176-E6077CE58608}"/>
    <cellStyle name="Note 2 3 2 4 8" xfId="26695" xr:uid="{5D8901EE-A8BB-403E-943A-50B883B69C4D}"/>
    <cellStyle name="Note 2 3 2 4 9" xfId="29244" xr:uid="{D6893156-A038-4A22-82C0-D4AC83E73529}"/>
    <cellStyle name="Note 2 3 2 5" xfId="3998" xr:uid="{07AE64F5-67F8-474A-AC2D-8FE363AADEA5}"/>
    <cellStyle name="Note 2 3 2 5 10" xfId="31814" xr:uid="{A22EB787-3CA6-4B4E-82C6-D0180F9D32D1}"/>
    <cellStyle name="Note 2 3 2 5 11" xfId="33538" xr:uid="{A118920A-71A5-4C24-B1C3-9A671B0BF2F3}"/>
    <cellStyle name="Note 2 3 2 5 12" xfId="37316" xr:uid="{A267AA2E-560B-4D20-8C82-FFBBFF85B8BC}"/>
    <cellStyle name="Note 2 3 2 5 13" xfId="35253" xr:uid="{00A1DEC1-E9CF-430C-B11E-5D326D1D3CB9}"/>
    <cellStyle name="Note 2 3 2 5 14" xfId="39989" xr:uid="{0B071F4A-8C20-4B23-B766-240F3FF60F8B}"/>
    <cellStyle name="Note 2 3 2 5 2" xfId="8223" xr:uid="{513A2328-6F21-4B53-8F8D-2C56D8902C4B}"/>
    <cellStyle name="Note 2 3 2 5 3" xfId="12355" xr:uid="{4706B55E-6F68-451A-A987-3522BBBD39B5}"/>
    <cellStyle name="Note 2 3 2 5 4" xfId="15053" xr:uid="{535C5009-86EC-4158-A70F-316A46E31180}"/>
    <cellStyle name="Note 2 3 2 5 5" xfId="18065" xr:uid="{33F3D9D4-DFB5-4AFB-B19A-A77C3BC95F1B}"/>
    <cellStyle name="Note 2 3 2 5 6" xfId="20684" xr:uid="{99FF78EA-D1A7-4611-803C-425DA6590C38}"/>
    <cellStyle name="Note 2 3 2 5 7" xfId="23220" xr:uid="{4847D706-20BB-47AB-B32D-2D4847C638BF}"/>
    <cellStyle name="Note 2 3 2 5 8" xfId="25633" xr:uid="{3CD5623C-3A4E-4783-ADF3-7F1E8D6522DD}"/>
    <cellStyle name="Note 2 3 2 5 9" xfId="28213" xr:uid="{7D4BE222-6F42-462A-A97C-69AC81D81D81}"/>
    <cellStyle name="Note 2 3 2 6" xfId="5897" xr:uid="{E4E2EB62-3542-4302-920F-FDE0A0DBCA61}"/>
    <cellStyle name="Note 2 3 2 6 10" xfId="31815" xr:uid="{711020A4-D3DF-473F-88C0-7BD7C3F89F6B}"/>
    <cellStyle name="Note 2 3 2 6 11" xfId="33539" xr:uid="{892CB5FF-26CD-4570-BD78-9421AFE3CDC5}"/>
    <cellStyle name="Note 2 3 2 6 12" xfId="38907" xr:uid="{DF9837D0-00A9-42B9-825B-251016B23D2E}"/>
    <cellStyle name="Note 2 3 2 6 13" xfId="35252" xr:uid="{1051276D-B3FA-482B-8C14-4F58360ACAC4}"/>
    <cellStyle name="Note 2 3 2 6 14" xfId="36390" xr:uid="{388E038F-9ECF-4982-8254-44B99F7E8398}"/>
    <cellStyle name="Note 2 3 2 6 2" xfId="9845" xr:uid="{8F339A29-32A8-41B2-B8FB-C804D1BC5F99}"/>
    <cellStyle name="Note 2 3 2 6 3" xfId="14014" xr:uid="{919FCB89-57FD-4C3A-A2F6-070066760FBC}"/>
    <cellStyle name="Note 2 3 2 6 4" xfId="16540" xr:uid="{E93DBA55-A279-4480-A24D-E31B59CB4A00}"/>
    <cellStyle name="Note 2 3 2 6 5" xfId="19648" xr:uid="{33221209-92E7-45D7-B048-81EA2B874073}"/>
    <cellStyle name="Note 2 3 2 6 6" xfId="22175" xr:uid="{BC01184D-2BDF-47B7-A02B-D3299567F66D}"/>
    <cellStyle name="Note 2 3 2 6 7" xfId="24603" xr:uid="{C89FB754-AE9C-4341-BEA7-0EB62DC4C9F0}"/>
    <cellStyle name="Note 2 3 2 6 8" xfId="26899" xr:uid="{150C95EB-9972-4673-94EA-44B1B7491C72}"/>
    <cellStyle name="Note 2 3 2 6 9" xfId="29448" xr:uid="{9272EEF4-7B4A-46BA-9B06-E5AE451E8FC2}"/>
    <cellStyle name="Note 2 3 2 7" xfId="6592" xr:uid="{DD0F1730-D8FA-494F-B456-767E30E70D36}"/>
    <cellStyle name="Note 2 3 2 7 10" xfId="39595" xr:uid="{CAE0908D-287F-4F38-85DE-ACC21EA2F7B0}"/>
    <cellStyle name="Note 2 3 2 7 11" xfId="35452" xr:uid="{025C2267-50F6-42A5-A3C0-C7DC09701DA4}"/>
    <cellStyle name="Note 2 3 2 7 2" xfId="10540" xr:uid="{C5F03FB8-7B7B-46C0-9C39-E1708276EBD5}"/>
    <cellStyle name="Note 2 3 2 7 3" xfId="14709" xr:uid="{ADD6C5BA-EC7D-470B-B3E3-F24BF2AA10DC}"/>
    <cellStyle name="Note 2 3 2 7 4" xfId="17228" xr:uid="{ABE9F597-3D3F-4BAC-95F0-EA4924289CE7}"/>
    <cellStyle name="Note 2 3 2 7 5" xfId="20340" xr:uid="{9FD5AA27-6820-4EA6-995D-A773EBBF48E4}"/>
    <cellStyle name="Note 2 3 2 7 6" xfId="22867" xr:uid="{92FCD0F0-A065-4A6F-8DF0-2BD2FFB3BA22}"/>
    <cellStyle name="Note 2 3 2 7 7" xfId="25291" xr:uid="{0BC29484-B73A-47E7-BA0E-1AAD0185B65B}"/>
    <cellStyle name="Note 2 3 2 7 8" xfId="27587" xr:uid="{5C747325-D50D-4EA3-850D-3F2E01FDBE1F}"/>
    <cellStyle name="Note 2 3 2 7 9" xfId="30136" xr:uid="{C12F805D-6548-48B0-BE5A-E8E37D460AC8}"/>
    <cellStyle name="Note 2 3 2 8" xfId="7595" xr:uid="{1E620BE1-626A-4645-8DA2-1DDCB9769160}"/>
    <cellStyle name="Note 2 3 2 9" xfId="11453" xr:uid="{3D5A46E0-11DE-4808-BDA6-BA09D7D4E418}"/>
    <cellStyle name="Note 2 3 20" xfId="35274" xr:uid="{FFDF4B47-0C21-43E0-AE3F-4C4AA3E88291}"/>
    <cellStyle name="Note 2 3 21" xfId="39860" xr:uid="{87A007D9-915C-416E-803B-1285D8B255A4}"/>
    <cellStyle name="Note 2 3 22" xfId="42986" xr:uid="{0A151D54-9228-4381-9B55-D0B6A3D4ED0C}"/>
    <cellStyle name="Note 2 3 23" xfId="46376" xr:uid="{8DECF327-B096-4459-8534-F5A10ECE1465}"/>
    <cellStyle name="Note 2 3 3" xfId="3755" xr:uid="{90C23D7C-FF79-45D1-9476-4C8B9E45B50D}"/>
    <cellStyle name="Note 2 3 3 10" xfId="31816" xr:uid="{D64054D2-00A7-4AC1-BBDC-173758AF5C77}"/>
    <cellStyle name="Note 2 3 3 11" xfId="33540" xr:uid="{B1E52C3A-0C0A-4167-BDB1-BC04550E34F2}"/>
    <cellStyle name="Note 2 3 3 12" xfId="37074" xr:uid="{FF5B74A2-775B-450F-86AB-54D932487FB6}"/>
    <cellStyle name="Note 2 3 3 13" xfId="35251" xr:uid="{A6D94624-D56A-471A-89B1-65F9370B9115}"/>
    <cellStyle name="Note 2 3 3 14" xfId="37632" xr:uid="{35B631E8-2993-4493-9EBD-54CDA9003314}"/>
    <cellStyle name="Note 2 3 3 15" xfId="45702" xr:uid="{6EE30D0A-73EB-4645-9A5C-C5BC1D14ED74}"/>
    <cellStyle name="Note 2 3 3 16" xfId="46743" xr:uid="{330C10BE-30D2-4628-A221-287ED0B6011E}"/>
    <cellStyle name="Note 2 3 3 2" xfId="7982" xr:uid="{EEE13322-F3B5-4970-8D47-372BA7291F00}"/>
    <cellStyle name="Note 2 3 3 2 2" xfId="31817" xr:uid="{07B584E6-D768-4B39-8915-8218E4073AD4}"/>
    <cellStyle name="Note 2 3 3 2 3" xfId="33541" xr:uid="{12428BB1-1481-4F83-A2C9-B46C4FBE0C47}"/>
    <cellStyle name="Note 2 3 3 2 4" xfId="37322" xr:uid="{97775FF6-A2E5-4D18-9B78-37B9C0C43824}"/>
    <cellStyle name="Note 2 3 3 3" xfId="12113" xr:uid="{EB1B2F0C-0851-4269-8D1F-861507752552}"/>
    <cellStyle name="Note 2 3 3 3 2" xfId="31818" xr:uid="{4E81B2A0-9B53-47D1-B59D-1A3A4B8B5B8F}"/>
    <cellStyle name="Note 2 3 3 3 3" xfId="33542" xr:uid="{58DBCF94-DBAC-4700-8578-011720149CE8}"/>
    <cellStyle name="Note 2 3 3 3 4" xfId="34082" xr:uid="{46FEF3DC-BD9B-4297-A10F-F68E3A29893B}"/>
    <cellStyle name="Note 2 3 3 4" xfId="7358" xr:uid="{7679B920-155C-401C-B47A-D72BACA2007A}"/>
    <cellStyle name="Note 2 3 3 4 2" xfId="31819" xr:uid="{D026FE08-2A0A-4A4B-A5DD-17D60FCFE2A4}"/>
    <cellStyle name="Note 2 3 3 4 3" xfId="33543" xr:uid="{CE57C942-7FB1-4F79-B4D8-06E9A7A4A655}"/>
    <cellStyle name="Note 2 3 3 4 4" xfId="35250" xr:uid="{098ACDC9-D826-4613-9ACE-42AE968D0726}"/>
    <cellStyle name="Note 2 3 3 5" xfId="17824" xr:uid="{C54DDE2E-655D-4A83-8C3A-DC363EE320CB}"/>
    <cellStyle name="Note 2 3 3 5 2" xfId="31820" xr:uid="{5601BA30-B63A-4085-B979-42292AE2EA9E}"/>
    <cellStyle name="Note 2 3 3 5 3" xfId="33544" xr:uid="{ACDB7AFA-9A40-448D-80FB-25B7F45EFB61}"/>
    <cellStyle name="Note 2 3 3 5 4" xfId="35249" xr:uid="{47596838-CAE4-418B-8AB8-7D8F0267984A}"/>
    <cellStyle name="Note 2 3 3 6" xfId="15948" xr:uid="{CA08C4B5-AB94-4F48-A153-16A73F10742C}"/>
    <cellStyle name="Note 2 3 3 6 2" xfId="31821" xr:uid="{E62B4588-64F4-44DC-ACA7-D85B1C942FDE}"/>
    <cellStyle name="Note 2 3 3 6 3" xfId="33545" xr:uid="{9ADD1F72-9FDB-4390-80A0-F3595EACE19A}"/>
    <cellStyle name="Note 2 3 3 6 4" xfId="35248" xr:uid="{12FB5EF5-60E8-45B1-B877-8BA58E719F86}"/>
    <cellStyle name="Note 2 3 3 7" xfId="17479" xr:uid="{84508A0F-B25A-4D3D-B4A7-961605892CEF}"/>
    <cellStyle name="Note 2 3 3 8" xfId="18379" xr:uid="{A84FA086-59C0-4168-964A-7748946437AA}"/>
    <cellStyle name="Note 2 3 3 9" xfId="27973" xr:uid="{DEBC554A-FF3C-4B92-AC4C-D047D9B4E2AC}"/>
    <cellStyle name="Note 2 3 4" xfId="5315" xr:uid="{F78F73FC-45FF-4C57-B154-22D48A811D5E}"/>
    <cellStyle name="Note 2 3 4 10" xfId="31822" xr:uid="{E8E46FA3-1BA2-48C9-9C69-FFAA7D67A16E}"/>
    <cellStyle name="Note 2 3 4 11" xfId="33546" xr:uid="{CEAAD081-64AE-42F5-9314-AE48CFA20FD7}"/>
    <cellStyle name="Note 2 3 4 12" xfId="38329" xr:uid="{BF1E6663-0AF1-49E3-81E1-5F7AE1E9C0E2}"/>
    <cellStyle name="Note 2 3 4 13" xfId="35247" xr:uid="{ADAC68DD-20C1-4FC5-92EE-BC3BA8F54802}"/>
    <cellStyle name="Note 2 3 4 14" xfId="40525" xr:uid="{A5A8EB46-DAEC-4FBC-A6FB-508CEDB98D28}"/>
    <cellStyle name="Note 2 3 4 15" xfId="45513" xr:uid="{CF743B26-8900-4671-B614-AB04BAE95416}"/>
    <cellStyle name="Note 2 3 4 16" xfId="46625" xr:uid="{B26FCD09-B507-4BB5-BD2D-564CDDD5BAB3}"/>
    <cellStyle name="Note 2 3 4 2" xfId="9294" xr:uid="{926A597B-92F2-4489-980F-875B933A1FE1}"/>
    <cellStyle name="Note 2 3 4 2 2" xfId="31823" xr:uid="{EED6EAF6-6885-46AC-A992-A6DE965ACE18}"/>
    <cellStyle name="Note 2 3 4 2 3" xfId="33547" xr:uid="{1CFFAFC4-5CBD-42DA-B79F-EADF983D254E}"/>
    <cellStyle name="Note 2 3 4 2 4" xfId="35246" xr:uid="{1DCCBB2A-00B8-4323-9EFB-846359E65A15}"/>
    <cellStyle name="Note 2 3 4 3" xfId="13440" xr:uid="{F98C7929-2906-4348-8718-196DDF56CAB1}"/>
    <cellStyle name="Note 2 3 4 3 2" xfId="31824" xr:uid="{F0F45268-1ECE-4D70-AE65-A5F9D8F8B8F8}"/>
    <cellStyle name="Note 2 3 4 3 3" xfId="33548" xr:uid="{4B29C8BC-7591-40A3-B67A-BF5263E47589}"/>
    <cellStyle name="Note 2 3 4 3 4" xfId="35245" xr:uid="{3A6595E8-76BE-4CAF-BF11-85A05DE2F771}"/>
    <cellStyle name="Note 2 3 4 4" xfId="15988" xr:uid="{F8D6248A-DE50-40A7-B556-9EDB2F8FF399}"/>
    <cellStyle name="Note 2 3 4 4 2" xfId="31825" xr:uid="{A0632F29-61F3-4B21-93E6-22F4F753E66B}"/>
    <cellStyle name="Note 2 3 4 4 3" xfId="33549" xr:uid="{A277F0AC-5256-49E4-9434-74F766B19C55}"/>
    <cellStyle name="Note 2 3 4 4 4" xfId="35244" xr:uid="{38BB2DBC-89B1-4460-92CA-7A83D8975F4A}"/>
    <cellStyle name="Note 2 3 4 5" xfId="19081" xr:uid="{314C2E0D-205E-4F53-BCE1-77AC62E02C45}"/>
    <cellStyle name="Note 2 3 4 5 2" xfId="31826" xr:uid="{B4D5FED1-B8BD-4667-97E3-24054048842D}"/>
    <cellStyle name="Note 2 3 4 5 3" xfId="33550" xr:uid="{39CF8B6E-7CB6-4235-B8BA-595643712426}"/>
    <cellStyle name="Note 2 3 4 5 4" xfId="35243" xr:uid="{781704A3-E0C4-4B23-9861-40F4BB65B7C0}"/>
    <cellStyle name="Note 2 3 4 6" xfId="21606" xr:uid="{0BE874FC-EAFE-4138-B8D9-B44429844FFE}"/>
    <cellStyle name="Note 2 3 4 7" xfId="24044" xr:uid="{E185A7A5-602F-4F56-94BE-29D07545124A}"/>
    <cellStyle name="Note 2 3 4 8" xfId="26351" xr:uid="{DB658249-1364-4B8C-86AB-FF7B49B2E3C6}"/>
    <cellStyle name="Note 2 3 4 9" xfId="28900" xr:uid="{0E13089B-5224-49F5-ABCC-D42C80412E1A}"/>
    <cellStyle name="Note 2 3 5" xfId="5692" xr:uid="{2868FAC6-CB60-4013-BFED-A16A421740C9}"/>
    <cellStyle name="Note 2 3 5 10" xfId="31827" xr:uid="{59B79EF3-891D-4B64-8261-E144AA2C248E}"/>
    <cellStyle name="Note 2 3 5 11" xfId="33551" xr:uid="{C7086A2A-8931-4D71-8B5F-372CF61BFAED}"/>
    <cellStyle name="Note 2 3 5 12" xfId="38702" xr:uid="{7A537AD5-C911-4593-AEAD-99B7101B1027}"/>
    <cellStyle name="Note 2 3 5 13" xfId="35242" xr:uid="{4FEDF4C4-35C5-4FF1-91C8-D606EAE976E7}"/>
    <cellStyle name="Note 2 3 5 14" xfId="40379" xr:uid="{7007A55A-4D3A-441B-9058-299AD15ACC66}"/>
    <cellStyle name="Note 2 3 5 2" xfId="9640" xr:uid="{8BA795D7-E324-400D-A133-5B575FA2CDCD}"/>
    <cellStyle name="Note 2 3 5 2 2" xfId="31828" xr:uid="{407AA5EE-33AA-4AA4-8C91-454B8E708B56}"/>
    <cellStyle name="Note 2 3 5 2 3" xfId="33552" xr:uid="{E349DF64-E5AF-4DDD-9E51-2B0AAF3024C8}"/>
    <cellStyle name="Note 2 3 5 2 4" xfId="35241" xr:uid="{79DE9784-6444-4F08-99A6-96E4431626B2}"/>
    <cellStyle name="Note 2 3 5 3" xfId="13809" xr:uid="{EE067758-7D01-48A9-A732-C8F3895851F0}"/>
    <cellStyle name="Note 2 3 5 3 2" xfId="31829" xr:uid="{67077383-3285-4488-86F7-BFA59A133AA4}"/>
    <cellStyle name="Note 2 3 5 3 3" xfId="33553" xr:uid="{19AD4B3D-BE69-42C1-BD62-1B901A080452}"/>
    <cellStyle name="Note 2 3 5 3 4" xfId="35240" xr:uid="{5760C0AB-5956-4C50-AA99-976AC09F0E13}"/>
    <cellStyle name="Note 2 3 5 4" xfId="16335" xr:uid="{ECC665C7-1951-4EE9-9371-877A12EA28FA}"/>
    <cellStyle name="Note 2 3 5 4 2" xfId="31830" xr:uid="{B2B6A8A8-8A49-46AA-9018-E548A8AE867B}"/>
    <cellStyle name="Note 2 3 5 4 3" xfId="33554" xr:uid="{8B953BE7-C0E0-4F53-B94E-F4B27329B7EE}"/>
    <cellStyle name="Note 2 3 5 4 4" xfId="35239" xr:uid="{7A18D234-3B7D-40FE-A2C8-678D8BE16DC8}"/>
    <cellStyle name="Note 2 3 5 5" xfId="19443" xr:uid="{F1F96A8B-EC1F-44D5-AB81-B473C3C0F2CB}"/>
    <cellStyle name="Note 2 3 5 5 2" xfId="31831" xr:uid="{5F49E508-9A25-411E-B676-F4B0B43C0392}"/>
    <cellStyle name="Note 2 3 5 5 3" xfId="33555" xr:uid="{148F4E81-E06C-42E2-B05B-C4CF082E132B}"/>
    <cellStyle name="Note 2 3 5 5 4" xfId="35238" xr:uid="{B85EA804-CB06-4472-B258-3FE290DE57AB}"/>
    <cellStyle name="Note 2 3 5 6" xfId="21970" xr:uid="{F68739AE-BABD-4258-8225-980B94D66CD8}"/>
    <cellStyle name="Note 2 3 5 7" xfId="24398" xr:uid="{76E52EF7-390F-4BE1-8D1C-1271C3671522}"/>
    <cellStyle name="Note 2 3 5 8" xfId="26694" xr:uid="{A55B9974-50DA-40F8-8526-EAB3EDDC7B29}"/>
    <cellStyle name="Note 2 3 5 9" xfId="29243" xr:uid="{694C84E9-A198-412F-A6DD-5B34E63ED506}"/>
    <cellStyle name="Note 2 3 6" xfId="5394" xr:uid="{4187FB78-FD2B-4A9F-8D28-68717473798D}"/>
    <cellStyle name="Note 2 3 6 10" xfId="31832" xr:uid="{6454238F-5320-424F-A748-DECEAA0AB24D}"/>
    <cellStyle name="Note 2 3 6 11" xfId="33556" xr:uid="{ECB47C0D-4630-4F02-923A-D99C1D06AE73}"/>
    <cellStyle name="Note 2 3 6 12" xfId="38408" xr:uid="{533231C5-37B3-41FD-A63A-E6AEBA2734EC}"/>
    <cellStyle name="Note 2 3 6 13" xfId="35237" xr:uid="{8FF67ED5-D97B-4DC7-9311-CE70BBBE7C28}"/>
    <cellStyle name="Note 2 3 6 14" xfId="40510" xr:uid="{35CE68DB-A79C-4D3C-BE09-58710331BC24}"/>
    <cellStyle name="Note 2 3 6 2" xfId="9368" xr:uid="{E889F222-18F1-4644-89E5-51EA8095B801}"/>
    <cellStyle name="Note 2 3 6 2 2" xfId="31833" xr:uid="{32B7F31F-C51A-4DA0-BE34-7920E0CAE048}"/>
    <cellStyle name="Note 2 3 6 2 3" xfId="33557" xr:uid="{3C67C9BA-09C1-48F3-92A0-93552562E265}"/>
    <cellStyle name="Note 2 3 6 2 4" xfId="35236" xr:uid="{8B1AFDC4-8008-4463-ABFD-523C139B5766}"/>
    <cellStyle name="Note 2 3 6 3" xfId="13517" xr:uid="{5BEC6213-C767-49DC-A7DD-3754BDBDA0F4}"/>
    <cellStyle name="Note 2 3 6 3 2" xfId="31834" xr:uid="{961F1E5B-7775-4B16-AA88-961F9479C274}"/>
    <cellStyle name="Note 2 3 6 3 3" xfId="33558" xr:uid="{B418DB34-01C8-4264-AD1E-C3D166D64BA4}"/>
    <cellStyle name="Note 2 3 6 3 4" xfId="35235" xr:uid="{08FF9784-8F88-42B3-817E-ABFC9DBBD2D0}"/>
    <cellStyle name="Note 2 3 6 4" xfId="16062" xr:uid="{2AD1E46B-0AAC-4AFE-9BBF-B13F5F43E9B0}"/>
    <cellStyle name="Note 2 3 6 4 2" xfId="31835" xr:uid="{015DE64F-715D-441D-8A3C-36E29D9EA461}"/>
    <cellStyle name="Note 2 3 6 4 3" xfId="33559" xr:uid="{106D7F96-0E0D-4CAA-9728-0CBE1FDA7B62}"/>
    <cellStyle name="Note 2 3 6 4 4" xfId="35234" xr:uid="{B1290E0E-3DD8-4207-916A-466A6E966BE2}"/>
    <cellStyle name="Note 2 3 6 5" xfId="19156" xr:uid="{07846F6F-1839-48AD-9BDA-2E8E9CB31970}"/>
    <cellStyle name="Note 2 3 6 5 2" xfId="31836" xr:uid="{2B87ADC7-9648-465D-A966-CDE30641DD6D}"/>
    <cellStyle name="Note 2 3 6 5 3" xfId="33560" xr:uid="{B983C4E6-41CF-4BB1-A2C4-A3284E32F9C0}"/>
    <cellStyle name="Note 2 3 6 5 4" xfId="35233" xr:uid="{CB9E74CC-65E0-435A-A2C9-BC789369C511}"/>
    <cellStyle name="Note 2 3 6 6" xfId="21681" xr:uid="{7AA261AB-F7EE-475A-85E7-8A050565FBDA}"/>
    <cellStyle name="Note 2 3 6 7" xfId="24123" xr:uid="{AD51DDA5-120A-4318-A049-E6829171D5A7}"/>
    <cellStyle name="Note 2 3 6 8" xfId="26425" xr:uid="{143FBAEB-1001-4141-9A7B-17F750D8B02C}"/>
    <cellStyle name="Note 2 3 6 9" xfId="28974" xr:uid="{B885B9F3-5BF9-49CC-B2D2-63CFC99EAD59}"/>
    <cellStyle name="Note 2 3 7" xfId="5896" xr:uid="{5746F44C-324E-432C-9933-21C96BB8D328}"/>
    <cellStyle name="Note 2 3 7 10" xfId="31837" xr:uid="{84DFD706-7A9D-4B2D-BE6E-60FF15CA8930}"/>
    <cellStyle name="Note 2 3 7 11" xfId="33561" xr:uid="{A3EEB132-703B-4A6F-A10A-315F391C3511}"/>
    <cellStyle name="Note 2 3 7 12" xfId="38906" xr:uid="{5F55C37A-E757-4B29-8F41-E3EDE77DD4DA}"/>
    <cellStyle name="Note 2 3 7 13" xfId="35232" xr:uid="{10DDD3FD-F285-4E78-83F4-7309805FE102}"/>
    <cellStyle name="Note 2 3 7 14" xfId="40279" xr:uid="{B00434E6-4E9B-464F-B932-EE5F45614C2C}"/>
    <cellStyle name="Note 2 3 7 2" xfId="9844" xr:uid="{45FDB388-A03F-498D-8B99-9C74DEA83AEE}"/>
    <cellStyle name="Note 2 3 7 2 2" xfId="31838" xr:uid="{2DEE1C58-E617-4623-84CE-0CDB522B9AD2}"/>
    <cellStyle name="Note 2 3 7 2 3" xfId="33562" xr:uid="{2E71DA34-2DA3-40E8-B585-551FB10D9895}"/>
    <cellStyle name="Note 2 3 7 2 4" xfId="35231" xr:uid="{6264FD8E-4ED5-41F1-A73A-411E1E56F26C}"/>
    <cellStyle name="Note 2 3 7 3" xfId="14013" xr:uid="{702B5A1F-3401-4D01-AB50-8BA5346C846F}"/>
    <cellStyle name="Note 2 3 7 3 2" xfId="31839" xr:uid="{819B37CB-8FC7-43F4-9493-A5F3CF3E6108}"/>
    <cellStyle name="Note 2 3 7 3 3" xfId="33563" xr:uid="{802EE426-0C17-4667-BADD-214FA4428614}"/>
    <cellStyle name="Note 2 3 7 3 4" xfId="35230" xr:uid="{0E5FD6CA-5F2B-425F-9D61-E352D04384EE}"/>
    <cellStyle name="Note 2 3 7 4" xfId="16539" xr:uid="{43AEE1D4-9E17-4001-A683-05642CC4A3C3}"/>
    <cellStyle name="Note 2 3 7 4 2" xfId="31840" xr:uid="{045AA737-9AE6-4C98-A52F-2F6266DF00B9}"/>
    <cellStyle name="Note 2 3 7 4 3" xfId="33564" xr:uid="{CFAD622C-E908-4BE0-A049-EE2C8DCF17DE}"/>
    <cellStyle name="Note 2 3 7 4 4" xfId="35229" xr:uid="{1F3656E3-0D8E-4C02-9E15-C3504859553E}"/>
    <cellStyle name="Note 2 3 7 5" xfId="19647" xr:uid="{712F2866-C7EB-4DF3-9382-48AF260840E7}"/>
    <cellStyle name="Note 2 3 7 6" xfId="22174" xr:uid="{50D3EC3E-E7D8-4DF4-9606-6C7781998622}"/>
    <cellStyle name="Note 2 3 7 7" xfId="24602" xr:uid="{23314168-4AA3-4710-9682-FD943222F4A7}"/>
    <cellStyle name="Note 2 3 7 8" xfId="26898" xr:uid="{4DD4273C-D1CF-409C-8557-8DABCE7C2109}"/>
    <cellStyle name="Note 2 3 7 9" xfId="29447" xr:uid="{13F54E49-CC66-4663-B813-1032C774060D}"/>
    <cellStyle name="Note 2 3 8" xfId="6591" xr:uid="{294CBA6C-804C-4899-83EC-A6A0803802C5}"/>
    <cellStyle name="Note 2 3 8 10" xfId="31841" xr:uid="{FF49DB16-01D8-4496-B27E-B44256613434}"/>
    <cellStyle name="Note 2 3 8 11" xfId="33565" xr:uid="{9D983C03-DBAE-4C68-967A-199E642137BD}"/>
    <cellStyle name="Note 2 3 8 12" xfId="39594" xr:uid="{7DEA349B-0116-41B5-A2DE-1B5F7308A728}"/>
    <cellStyle name="Note 2 3 8 13" xfId="35228" xr:uid="{F5B17A8F-6F8C-4F0B-9911-7BED25024399}"/>
    <cellStyle name="Note 2 3 8 14" xfId="35453" xr:uid="{9E9CF07A-D43C-4E17-AAD7-D781844E3B06}"/>
    <cellStyle name="Note 2 3 8 2" xfId="10539" xr:uid="{BB3B695B-FED4-4CD5-BD40-C1C151BE68F1}"/>
    <cellStyle name="Note 2 3 8 2 2" xfId="31842" xr:uid="{1708233C-A073-487A-AE0B-04AA30C61D6F}"/>
    <cellStyle name="Note 2 3 8 2 3" xfId="33566" xr:uid="{77EA5586-3381-40D4-B7B8-AACA29280292}"/>
    <cellStyle name="Note 2 3 8 2 4" xfId="35227" xr:uid="{6E37770C-83FF-4C92-B5CE-55F7FDF24E42}"/>
    <cellStyle name="Note 2 3 8 3" xfId="14708" xr:uid="{73AC685F-9DC3-4F98-AFC2-F063BF250E28}"/>
    <cellStyle name="Note 2 3 8 3 2" xfId="31843" xr:uid="{A83D852B-B1C7-4457-AA80-35C408C79752}"/>
    <cellStyle name="Note 2 3 8 3 3" xfId="33567" xr:uid="{EA8F196A-65BB-44A5-9B15-69B506BF45EE}"/>
    <cellStyle name="Note 2 3 8 3 4" xfId="35226" xr:uid="{A966732E-D75D-4E84-B500-6151A1038325}"/>
    <cellStyle name="Note 2 3 8 4" xfId="17227" xr:uid="{81902355-4D3F-4961-AE1F-AA48692BBDE9}"/>
    <cellStyle name="Note 2 3 8 4 2" xfId="31844" xr:uid="{82131AC3-F8F0-461C-A940-349F63BFB41B}"/>
    <cellStyle name="Note 2 3 8 4 3" xfId="33568" xr:uid="{BA01FD03-4A02-4530-A52C-EFB39BE5F329}"/>
    <cellStyle name="Note 2 3 8 4 4" xfId="35225" xr:uid="{27F2FEE3-3E05-454C-B1FC-79EE7281FB48}"/>
    <cellStyle name="Note 2 3 8 5" xfId="20339" xr:uid="{BDBA7BB8-F1B5-4878-A003-CE3F8E1BAA9E}"/>
    <cellStyle name="Note 2 3 8 6" xfId="22866" xr:uid="{F5E81CC1-2F2F-4C84-8946-413262820C90}"/>
    <cellStyle name="Note 2 3 8 7" xfId="25290" xr:uid="{35B0B4F7-982E-4BCE-9270-643536F1164A}"/>
    <cellStyle name="Note 2 3 8 8" xfId="27586" xr:uid="{94A74BF7-63BA-41E9-BF08-05475099118F}"/>
    <cellStyle name="Note 2 3 8 9" xfId="30135" xr:uid="{EF7C8622-CE3E-417C-939B-ED59742EBF9F}"/>
    <cellStyle name="Note 2 3 9" xfId="7594" xr:uid="{86C36222-8E52-4162-B4AF-BAC4D109A2BB}"/>
    <cellStyle name="Note 2 3 9 2" xfId="31846" xr:uid="{EA7250A2-48E0-4724-BE30-45E8D040C442}"/>
    <cellStyle name="Note 2 3 9 2 2" xfId="33570" xr:uid="{7FE0D1EB-8E6F-4974-8119-1F280D8B7224}"/>
    <cellStyle name="Note 2 3 9 2 3" xfId="35223" xr:uid="{2E81032A-0E9F-4743-BAE1-935C5D0C7853}"/>
    <cellStyle name="Note 2 3 9 3" xfId="31847" xr:uid="{B3EB4F22-81A7-436D-BEF8-936AD3D5CDAB}"/>
    <cellStyle name="Note 2 3 9 3 2" xfId="33571" xr:uid="{85FCA65D-F77D-41B7-8C3E-9170BD8DE654}"/>
    <cellStyle name="Note 2 3 9 3 3" xfId="35222" xr:uid="{E7515C0C-9F25-4F2E-87DB-306CD5DF95EC}"/>
    <cellStyle name="Note 2 3 9 4" xfId="31848" xr:uid="{F84CCDE4-64A9-4721-B140-E377A0BEBD92}"/>
    <cellStyle name="Note 2 3 9 4 2" xfId="33572" xr:uid="{64A049A2-5F48-4D53-9AE0-0C5CA96FA502}"/>
    <cellStyle name="Note 2 3 9 4 3" xfId="35221" xr:uid="{1355D444-A72C-4701-8ABC-6FC78FA8DDC8}"/>
    <cellStyle name="Note 2 3 9 5" xfId="31845" xr:uid="{2008F5A2-9A38-4248-90E9-D209E2E7C269}"/>
    <cellStyle name="Note 2 3 9 6" xfId="33569" xr:uid="{F7F10DF2-8ABF-4DBA-A141-CFB77F949808}"/>
    <cellStyle name="Note 2 3 9 7" xfId="35224" xr:uid="{8D9DC2C5-92AD-4165-96A7-2CD7A6714305}"/>
    <cellStyle name="Note 2 4" xfId="3040" xr:uid="{EF6059DD-2380-44C4-8E3D-F13D7A403D13}"/>
    <cellStyle name="Note 2 4 10" xfId="11454" xr:uid="{960C0373-26D1-4AB4-8113-543E443F468F}"/>
    <cellStyle name="Note 2 4 11" xfId="12730" xr:uid="{3761CC16-3FDC-46C1-8665-156B3148A772}"/>
    <cellStyle name="Note 2 4 12" xfId="11469" xr:uid="{FFA5C14E-844D-414F-86C3-88398E1EA45E}"/>
    <cellStyle name="Note 2 4 13" xfId="18528" xr:uid="{62755986-4F3E-4942-A19C-96970A0CC782}"/>
    <cellStyle name="Note 2 4 14" xfId="15400" xr:uid="{5D52FE77-8C7C-4422-81E9-29149FBDC32B}"/>
    <cellStyle name="Note 2 4 15" xfId="23590" xr:uid="{359541A7-A47C-4D84-A7DE-38B91E6DD051}"/>
    <cellStyle name="Note 2 4 16" xfId="25919" xr:uid="{59F9CBE6-5D15-4D61-928B-A9B125A9C55B}"/>
    <cellStyle name="Note 2 4 17" xfId="31849" xr:uid="{2BA06DA6-79EA-473F-801C-953A0A543378}"/>
    <cellStyle name="Note 2 4 18" xfId="33573" xr:uid="{ACC143DA-759B-4BC8-A146-4B0ABB7E4ECE}"/>
    <cellStyle name="Note 2 4 19" xfId="36383" xr:uid="{782BC885-4BED-4A8A-B1B9-7B7DEC2E82AE}"/>
    <cellStyle name="Note 2 4 2" xfId="3041" xr:uid="{8C4B49EA-232D-4D6F-AC60-E1F6CC804D4D}"/>
    <cellStyle name="Note 2 4 2 10" xfId="8671" xr:uid="{7DC0B7B2-F5A0-4EEF-AE39-0BA12D54FF8C}"/>
    <cellStyle name="Note 2 4 2 11" xfId="11470" xr:uid="{09ADAD02-1CFC-4766-80BA-1467EFB6117B}"/>
    <cellStyle name="Note 2 4 2 12" xfId="6949" xr:uid="{D34AB745-4615-4A84-8E02-FE5804A08DEE}"/>
    <cellStyle name="Note 2 4 2 13" xfId="21104" xr:uid="{5D5A4256-6CA6-41A4-BC97-10E7D4C232B3}"/>
    <cellStyle name="Note 2 4 2 14" xfId="11931" xr:uid="{C803AE25-7457-413E-BDCF-DAE3F4DFF1CF}"/>
    <cellStyle name="Note 2 4 2 15" xfId="17651" xr:uid="{110A9758-D3F1-4445-B246-77918E57B172}"/>
    <cellStyle name="Note 2 4 2 16" xfId="31850" xr:uid="{A99D74C5-FB85-4372-9695-2E30EB8CEDC5}"/>
    <cellStyle name="Note 2 4 2 17" xfId="33574" xr:uid="{B43158E7-0F64-4EA8-8ABA-D10C051B16D2}"/>
    <cellStyle name="Note 2 4 2 18" xfId="36384" xr:uid="{7727AE15-F1B3-4554-A331-B8743E77C487}"/>
    <cellStyle name="Note 2 4 2 19" xfId="35219" xr:uid="{7F8DD101-BD52-4DED-9EF2-A988ECF03533}"/>
    <cellStyle name="Note 2 4 2 2" xfId="3758" xr:uid="{3BFBC823-C08C-452B-B30A-DB679798007F}"/>
    <cellStyle name="Note 2 4 2 2 10" xfId="37077" xr:uid="{A5757EA7-167B-40DC-8CC3-7984C1616912}"/>
    <cellStyle name="Note 2 4 2 2 11" xfId="34399" xr:uid="{587F584E-ADD0-4731-9519-413233832765}"/>
    <cellStyle name="Note 2 4 2 2 2" xfId="7985" xr:uid="{B67CDC21-B86C-479A-A545-AF860A2C98AE}"/>
    <cellStyle name="Note 2 4 2 2 3" xfId="12116" xr:uid="{E896941F-3A12-4223-91E6-3FB39646AA21}"/>
    <cellStyle name="Note 2 4 2 2 4" xfId="13356" xr:uid="{9B130DD3-B0B6-42C6-ADEA-73792F90FD67}"/>
    <cellStyle name="Note 2 4 2 2 5" xfId="17827" xr:uid="{16558A8E-9EC3-46F8-B831-B315A5D90944}"/>
    <cellStyle name="Note 2 4 2 2 6" xfId="18985" xr:uid="{C934670A-96CC-4260-834D-FB13AFCE84A6}"/>
    <cellStyle name="Note 2 4 2 2 7" xfId="21529" xr:uid="{2F12B950-55BD-4E1C-96DA-4F8847A94A25}"/>
    <cellStyle name="Note 2 4 2 2 8" xfId="23983" xr:uid="{D23B6693-336C-4849-A0AF-A2BB968FEBF7}"/>
    <cellStyle name="Note 2 4 2 2 9" xfId="27976" xr:uid="{981CA9CB-F7EC-427B-92BA-4A11564EA618}"/>
    <cellStyle name="Note 2 4 2 20" xfId="39857" xr:uid="{7D5C3DB8-7509-4B8A-AD09-A868912F7D72}"/>
    <cellStyle name="Note 2 4 2 21" xfId="45851" xr:uid="{97499D27-C032-466F-B86B-9E22CDE3F669}"/>
    <cellStyle name="Note 2 4 2 22" xfId="46836" xr:uid="{7288887A-765E-409C-8044-B08BAC4C5AB8}"/>
    <cellStyle name="Note 2 4 2 3" xfId="5318" xr:uid="{774FE3D3-8F94-466B-84B5-BFEDB6AF041D}"/>
    <cellStyle name="Note 2 4 2 3 10" xfId="38332" xr:uid="{8C24FB6A-6E39-49D6-86D1-AECDD153D223}"/>
    <cellStyle name="Note 2 4 2 3 11" xfId="40521" xr:uid="{F305A883-5332-4255-87E0-BE3FD81491EB}"/>
    <cellStyle name="Note 2 4 2 3 2" xfId="9297" xr:uid="{D5430754-9B91-4E44-A411-9F5C857ED0CC}"/>
    <cellStyle name="Note 2 4 2 3 3" xfId="13443" xr:uid="{F0A00E25-1A8A-4D12-A576-D6F7F90AE095}"/>
    <cellStyle name="Note 2 4 2 3 4" xfId="15991" xr:uid="{F6F274AD-FB4B-47E0-80AB-AE4075174931}"/>
    <cellStyle name="Note 2 4 2 3 5" xfId="19084" xr:uid="{3500E416-7FEE-4D68-B013-E96E34739AED}"/>
    <cellStyle name="Note 2 4 2 3 6" xfId="21609" xr:uid="{541D5DF3-72B2-40C8-B8C0-5AE0C12B5D24}"/>
    <cellStyle name="Note 2 4 2 3 7" xfId="24047" xr:uid="{2F8D1BAB-A7F8-45C7-B5E9-3EAA6781399C}"/>
    <cellStyle name="Note 2 4 2 3 8" xfId="26354" xr:uid="{7A3FE531-E847-4528-B9FD-E4608BA46FA8}"/>
    <cellStyle name="Note 2 4 2 3 9" xfId="28903" xr:uid="{5789F855-BEFB-4911-B1C3-C012D4984546}"/>
    <cellStyle name="Note 2 4 2 4" xfId="5695" xr:uid="{1021B150-CF13-4798-ACC3-9D1F0268A7C4}"/>
    <cellStyle name="Note 2 4 2 4 10" xfId="38705" xr:uid="{C4C833D2-FAD3-4E0D-AF08-572CF7873F3C}"/>
    <cellStyle name="Note 2 4 2 4 11" xfId="36516" xr:uid="{D8633B20-2D1A-4464-AF23-259230C5A279}"/>
    <cellStyle name="Note 2 4 2 4 2" xfId="9643" xr:uid="{66E1D009-D262-4C6D-8D26-4FC3C55E7303}"/>
    <cellStyle name="Note 2 4 2 4 3" xfId="13812" xr:uid="{DDF444C5-E6B7-4757-B192-D5A5A1F3A2CF}"/>
    <cellStyle name="Note 2 4 2 4 4" xfId="16338" xr:uid="{6F659D02-9E6A-4A23-AF48-EA478838CDF1}"/>
    <cellStyle name="Note 2 4 2 4 5" xfId="19446" xr:uid="{C6AA8781-0429-415F-A45C-9688546FC806}"/>
    <cellStyle name="Note 2 4 2 4 6" xfId="21973" xr:uid="{8989BF74-B0E1-44C7-908D-27CF1A07FF49}"/>
    <cellStyle name="Note 2 4 2 4 7" xfId="24401" xr:uid="{2E5C5267-4046-4F8A-B05A-FA230251651D}"/>
    <cellStyle name="Note 2 4 2 4 8" xfId="26697" xr:uid="{23453393-7849-4FC2-8993-8E90DFF30F8D}"/>
    <cellStyle name="Note 2 4 2 4 9" xfId="29246" xr:uid="{82C2AD14-B93D-4980-BDB5-DC74FEEC0379}"/>
    <cellStyle name="Note 2 4 2 5" xfId="5397" xr:uid="{A37DDFAA-CC25-42C1-8BCE-33D539EE1ED6}"/>
    <cellStyle name="Note 2 4 2 5 10" xfId="38411" xr:uid="{461E2D15-74E4-4C19-8DE4-7700E2803DCD}"/>
    <cellStyle name="Note 2 4 2 5 11" xfId="40509" xr:uid="{2D2D66BF-7B2C-4487-92B4-20EF2A0C8B17}"/>
    <cellStyle name="Note 2 4 2 5 2" xfId="9371" xr:uid="{C8EF3F05-2127-4A29-AE5A-876DBFA49A88}"/>
    <cellStyle name="Note 2 4 2 5 3" xfId="13520" xr:uid="{93351136-44C6-40CA-A7A2-7F53AA1395AF}"/>
    <cellStyle name="Note 2 4 2 5 4" xfId="16065" xr:uid="{433B7B7E-3A11-4C3E-817D-45A38DBE3A15}"/>
    <cellStyle name="Note 2 4 2 5 5" xfId="19159" xr:uid="{6B285C4D-FF6B-434E-B944-55BC4C5A9682}"/>
    <cellStyle name="Note 2 4 2 5 6" xfId="21684" xr:uid="{51AEEDCF-82CB-405F-9A7F-35F5A0502F22}"/>
    <cellStyle name="Note 2 4 2 5 7" xfId="24126" xr:uid="{F4F22685-7BC1-4FF7-BC1D-491BE663E5AB}"/>
    <cellStyle name="Note 2 4 2 5 8" xfId="26428" xr:uid="{ADE0A190-2C06-405B-B25C-B5B803EF897D}"/>
    <cellStyle name="Note 2 4 2 5 9" xfId="28977" xr:uid="{8C520122-F6E8-4AEB-BCB2-66EBEE158373}"/>
    <cellStyle name="Note 2 4 2 6" xfId="5899" xr:uid="{19449D76-DC24-4547-9A1C-766AFC108650}"/>
    <cellStyle name="Note 2 4 2 6 10" xfId="38909" xr:uid="{A00821C9-66B4-4E6D-A581-0EE08B94A2B2}"/>
    <cellStyle name="Note 2 4 2 6 11" xfId="40274" xr:uid="{8A053303-25DE-4539-869F-C19B65D945A1}"/>
    <cellStyle name="Note 2 4 2 6 2" xfId="9847" xr:uid="{2334A8B9-380B-41BD-BD30-5080C48468D9}"/>
    <cellStyle name="Note 2 4 2 6 3" xfId="14016" xr:uid="{FF34DA7E-55BE-467A-B463-44639A590770}"/>
    <cellStyle name="Note 2 4 2 6 4" xfId="16542" xr:uid="{C7CE3EE1-3474-42BB-B5D1-2D212157DD23}"/>
    <cellStyle name="Note 2 4 2 6 5" xfId="19650" xr:uid="{F08AFDDA-55D2-41B6-A06E-98012F9D1815}"/>
    <cellStyle name="Note 2 4 2 6 6" xfId="22177" xr:uid="{FE2BAA4E-BD76-4E02-8029-81BE6C43AA35}"/>
    <cellStyle name="Note 2 4 2 6 7" xfId="24605" xr:uid="{DB54E243-B1FD-4538-9B49-2A7804E88139}"/>
    <cellStyle name="Note 2 4 2 6 8" xfId="26901" xr:uid="{73C027D1-776E-4240-B645-FAA60A0CA95E}"/>
    <cellStyle name="Note 2 4 2 6 9" xfId="29450" xr:uid="{04595C44-69B4-481F-A9B3-901CD10C1435}"/>
    <cellStyle name="Note 2 4 2 7" xfId="6594" xr:uid="{4A7BA63C-D899-4D25-8E67-08FDD6DA94FA}"/>
    <cellStyle name="Note 2 4 2 7 10" xfId="39597" xr:uid="{2D68A654-875D-4670-804F-1EB1C46D5EE7}"/>
    <cellStyle name="Note 2 4 2 7 11" xfId="40785" xr:uid="{23FF2494-B299-4022-BB86-ED55A9475459}"/>
    <cellStyle name="Note 2 4 2 7 2" xfId="10542" xr:uid="{AE267509-F3CA-4120-8381-A5F74102EB23}"/>
    <cellStyle name="Note 2 4 2 7 3" xfId="14711" xr:uid="{D95B42A4-F2B9-4518-B1D6-620719E342BB}"/>
    <cellStyle name="Note 2 4 2 7 4" xfId="17230" xr:uid="{CF6E6FA9-7400-413A-A9A9-7C4631EDDC8F}"/>
    <cellStyle name="Note 2 4 2 7 5" xfId="20342" xr:uid="{F917F88E-A27F-48F3-92AF-7DA7B1A99D9F}"/>
    <cellStyle name="Note 2 4 2 7 6" xfId="22869" xr:uid="{3570AC0D-D7A1-4816-B3C7-DBCFD553547E}"/>
    <cellStyle name="Note 2 4 2 7 7" xfId="25293" xr:uid="{62E63CD4-BDCF-45FF-A3BB-8B015F9CCA40}"/>
    <cellStyle name="Note 2 4 2 7 8" xfId="27589" xr:uid="{750A6936-7A92-436F-AAF7-06D2779BBBEE}"/>
    <cellStyle name="Note 2 4 2 7 9" xfId="30138" xr:uid="{9CE94593-CD5E-44FA-9073-9DA9BF101929}"/>
    <cellStyle name="Note 2 4 2 8" xfId="7597" xr:uid="{C9FDD051-502D-4F23-B14D-95BDD32211AE}"/>
    <cellStyle name="Note 2 4 2 9" xfId="11455" xr:uid="{81E5742F-8B39-47EB-933A-03DDAB192A3A}"/>
    <cellStyle name="Note 2 4 20" xfId="35220" xr:uid="{0EDD79FD-F6B6-4C49-B72E-38F3016DA2FC}"/>
    <cellStyle name="Note 2 4 21" xfId="39858" xr:uid="{2C5886CD-CBCD-4EAA-835B-5665690AEDE0}"/>
    <cellStyle name="Note 2 4 22" xfId="43795" xr:uid="{BD420970-C0B5-423E-BB40-6BA5DFC275B7}"/>
    <cellStyle name="Note 2 4 23" xfId="46436" xr:uid="{6016EFDD-9121-4AC5-96B6-F1311C3E7256}"/>
    <cellStyle name="Note 2 4 3" xfId="3757" xr:uid="{035F53AD-096B-4700-B5A8-3AAAF0A30F30}"/>
    <cellStyle name="Note 2 4 3 10" xfId="31851" xr:uid="{54EF5A6A-8E99-4B5A-B6B3-89BFD6C5FF0C}"/>
    <cellStyle name="Note 2 4 3 11" xfId="33575" xr:uid="{D6E537E0-EC25-4671-935E-0F0AB50B8CEC}"/>
    <cellStyle name="Note 2 4 3 12" xfId="37076" xr:uid="{01DEECC3-A3A0-412B-8D18-3B76FE6736EA}"/>
    <cellStyle name="Note 2 4 3 13" xfId="35218" xr:uid="{E04FB0E5-3D02-4E5D-A121-90CA2ED42209}"/>
    <cellStyle name="Note 2 4 3 14" xfId="34398" xr:uid="{E791B925-95E4-4D57-A351-B53B2ACA8A9D}"/>
    <cellStyle name="Note 2 4 3 15" xfId="45481" xr:uid="{5D534080-9E4E-41C8-B80F-A7578D29F4F0}"/>
    <cellStyle name="Note 2 4 3 16" xfId="46602" xr:uid="{B717734E-39D6-4733-A4B9-164A59F910EA}"/>
    <cellStyle name="Note 2 4 3 2" xfId="7984" xr:uid="{F3362201-9CDB-4A00-A16E-B9C486584ECD}"/>
    <cellStyle name="Note 2 4 3 3" xfId="12115" xr:uid="{B10B82C2-DA15-47AB-AE27-8617E1D987EA}"/>
    <cellStyle name="Note 2 4 3 4" xfId="8809" xr:uid="{414D4BFC-1B05-41AD-AE67-21E316D63BEA}"/>
    <cellStyle name="Note 2 4 3 5" xfId="17826" xr:uid="{0AF49A0A-B251-43A5-9ECB-1F81EBC01988}"/>
    <cellStyle name="Note 2 4 3 6" xfId="7183" xr:uid="{F4AD7DC2-A5CD-4881-8BCE-0BDF6F212608}"/>
    <cellStyle name="Note 2 4 3 7" xfId="17481" xr:uid="{A91F05AE-8179-4C15-AAAC-15729FE89A99}"/>
    <cellStyle name="Note 2 4 3 8" xfId="18378" xr:uid="{FBED983A-3545-428D-BC30-465255944517}"/>
    <cellStyle name="Note 2 4 3 9" xfId="27975" xr:uid="{2AE1B3B9-7A79-411E-9101-EA67A4FA6C6D}"/>
    <cellStyle name="Note 2 4 4" xfId="5317" xr:uid="{99F51F40-BFCF-474D-B9A8-B7D0A212378C}"/>
    <cellStyle name="Note 2 4 4 10" xfId="31852" xr:uid="{DEB6A9DB-15A3-42E6-A53E-10FFF1C62E9F}"/>
    <cellStyle name="Note 2 4 4 11" xfId="33576" xr:uid="{DA87C067-3E36-4DAB-A7C1-98C66456C68A}"/>
    <cellStyle name="Note 2 4 4 12" xfId="38331" xr:uid="{B67966C1-6D81-4B49-9CBF-226FDE42848D}"/>
    <cellStyle name="Note 2 4 4 13" xfId="35217" xr:uid="{CE782101-DAFD-41B4-8399-2B6B3CBB6352}"/>
    <cellStyle name="Note 2 4 4 14" xfId="34600" xr:uid="{9B0CB381-2A26-40B3-BC15-D07EA7AF2DA9}"/>
    <cellStyle name="Note 2 4 4 2" xfId="9296" xr:uid="{92190E2A-C738-4F81-9844-04DE61213981}"/>
    <cellStyle name="Note 2 4 4 3" xfId="13442" xr:uid="{6F5CF3F4-4E6A-4B67-88A8-9E9D6492B874}"/>
    <cellStyle name="Note 2 4 4 4" xfId="15990" xr:uid="{00A8CB3D-26F8-48F0-BC77-01ECAF082DEB}"/>
    <cellStyle name="Note 2 4 4 5" xfId="19083" xr:uid="{36976356-4EFA-4B88-BA95-788DFD964469}"/>
    <cellStyle name="Note 2 4 4 6" xfId="21608" xr:uid="{914AEF5A-3FBC-4699-AD64-6C464E4C818C}"/>
    <cellStyle name="Note 2 4 4 7" xfId="24046" xr:uid="{631F7D97-9084-40D4-9AA5-7117FC1D737F}"/>
    <cellStyle name="Note 2 4 4 8" xfId="26353" xr:uid="{C868A8EA-996E-446B-AF4E-484777528996}"/>
    <cellStyle name="Note 2 4 4 9" xfId="28902" xr:uid="{908A3930-86A0-41EF-AC49-80330FC95CFD}"/>
    <cellStyle name="Note 2 4 5" xfId="5694" xr:uid="{C76B2C9C-4963-4318-A3BB-B38EA95E4775}"/>
    <cellStyle name="Note 2 4 5 10" xfId="31853" xr:uid="{802AAF27-1CA2-4CB4-9FA4-074E3329D42D}"/>
    <cellStyle name="Note 2 4 5 11" xfId="33577" xr:uid="{A9055B76-1939-4000-B4A6-A965EDBB319C}"/>
    <cellStyle name="Note 2 4 5 12" xfId="38704" xr:uid="{D49BB046-9901-47C8-BD06-0118B58A6B7D}"/>
    <cellStyle name="Note 2 4 5 13" xfId="35216" xr:uid="{CB11CBA0-D9EA-4C68-A841-0B1CF9ECF70B}"/>
    <cellStyle name="Note 2 4 5 14" xfId="36517" xr:uid="{F5FB30D3-352D-4D09-B1A7-F42D080857CB}"/>
    <cellStyle name="Note 2 4 5 2" xfId="9642" xr:uid="{CD4D0356-AF65-4AAD-8FED-F86375206005}"/>
    <cellStyle name="Note 2 4 5 3" xfId="13811" xr:uid="{B02854F1-5011-4502-B6CE-0964AB50E77D}"/>
    <cellStyle name="Note 2 4 5 4" xfId="16337" xr:uid="{6B9E06A5-9F7D-4C22-B0D9-EE1DEE30223C}"/>
    <cellStyle name="Note 2 4 5 5" xfId="19445" xr:uid="{8DE5A4B3-BE92-4230-9035-3A727FEA343B}"/>
    <cellStyle name="Note 2 4 5 6" xfId="21972" xr:uid="{52428E67-1476-472A-9F87-0A638F64D133}"/>
    <cellStyle name="Note 2 4 5 7" xfId="24400" xr:uid="{B9AA79D8-2BA9-49F9-981E-4C9F86B4A700}"/>
    <cellStyle name="Note 2 4 5 8" xfId="26696" xr:uid="{9A5DB04E-6C90-425B-8A99-F725B01310C5}"/>
    <cellStyle name="Note 2 4 5 9" xfId="29245" xr:uid="{90ECE090-3D87-4D96-AF59-0CF2E1BB59D1}"/>
    <cellStyle name="Note 2 4 6" xfId="5396" xr:uid="{CDA38E49-4D93-4F6D-B5BC-7B211D3A50DC}"/>
    <cellStyle name="Note 2 4 6 10" xfId="31854" xr:uid="{273022EE-85F2-4960-BE3B-4F67AE01EA5D}"/>
    <cellStyle name="Note 2 4 6 11" xfId="33578" xr:uid="{DD5016A4-46F5-4CAB-B639-562A6049BB1C}"/>
    <cellStyle name="Note 2 4 6 12" xfId="38410" xr:uid="{701F70AC-6EF4-4C85-92C0-366841A8ADA5}"/>
    <cellStyle name="Note 2 4 6 13" xfId="35215" xr:uid="{9264A77E-B727-41DF-9D05-23F6A5BE4761}"/>
    <cellStyle name="Note 2 4 6 14" xfId="40508" xr:uid="{C41B2A84-826F-4AD9-A725-7A0A9309B701}"/>
    <cellStyle name="Note 2 4 6 2" xfId="9370" xr:uid="{F8C5E6F1-ADBA-4CB5-ACE8-42DCF4BE8A0D}"/>
    <cellStyle name="Note 2 4 6 3" xfId="13519" xr:uid="{7DAF1B27-675C-499B-A525-5F892257BCCA}"/>
    <cellStyle name="Note 2 4 6 4" xfId="16064" xr:uid="{42DAF3C5-00BF-4DDD-865F-64F9285E4FC9}"/>
    <cellStyle name="Note 2 4 6 5" xfId="19158" xr:uid="{7B2CECD6-835B-4180-9FA8-A65354152E4C}"/>
    <cellStyle name="Note 2 4 6 6" xfId="21683" xr:uid="{80051089-D09C-4CF2-A55B-DDD411895E35}"/>
    <cellStyle name="Note 2 4 6 7" xfId="24125" xr:uid="{A3D06BFE-66EB-4601-9B12-9CBDCF9550BD}"/>
    <cellStyle name="Note 2 4 6 8" xfId="26427" xr:uid="{17B34E3E-90AD-4EF8-9D40-0C67FC5C86FA}"/>
    <cellStyle name="Note 2 4 6 9" xfId="28976" xr:uid="{58074D3D-81DA-4397-9A0F-E7DFF239F3B7}"/>
    <cellStyle name="Note 2 4 7" xfId="5898" xr:uid="{7D1F14EF-9DF6-4AF5-B609-63DDBCA883CF}"/>
    <cellStyle name="Note 2 4 7 10" xfId="38908" xr:uid="{92125BA9-2648-481E-AB7C-33B1D6E4D2B1}"/>
    <cellStyle name="Note 2 4 7 11" xfId="36389" xr:uid="{4BCDB1AD-6FA1-4310-8CD0-28CBFFB4FDEC}"/>
    <cellStyle name="Note 2 4 7 2" xfId="9846" xr:uid="{0E5C6C2D-C5FC-4D47-B7D7-E01F7727DFE4}"/>
    <cellStyle name="Note 2 4 7 3" xfId="14015" xr:uid="{DC662583-98AA-4C6E-81DA-1DA14D088C61}"/>
    <cellStyle name="Note 2 4 7 4" xfId="16541" xr:uid="{B0F65423-6C60-4F57-9F6E-3831DE3CE29C}"/>
    <cellStyle name="Note 2 4 7 5" xfId="19649" xr:uid="{6E94406C-928A-4314-9C4C-B9BEFCBDC78C}"/>
    <cellStyle name="Note 2 4 7 6" xfId="22176" xr:uid="{14AB76D2-BC1A-4DC0-A6E0-1C212ACC1112}"/>
    <cellStyle name="Note 2 4 7 7" xfId="24604" xr:uid="{F1FC7B2B-F67E-4EB7-9737-51404B4BCB4E}"/>
    <cellStyle name="Note 2 4 7 8" xfId="26900" xr:uid="{3C89008C-5CFB-4946-B1C9-CC2A308A617E}"/>
    <cellStyle name="Note 2 4 7 9" xfId="29449" xr:uid="{F6A3F6DC-B04C-4A7A-A2C4-B3E1EB5B63DF}"/>
    <cellStyle name="Note 2 4 8" xfId="6593" xr:uid="{5A19A1C7-B170-48EB-B5CB-8C600CBBDEB3}"/>
    <cellStyle name="Note 2 4 8 10" xfId="39596" xr:uid="{4D6AE301-09F2-4C46-9E15-9074AA4FB701}"/>
    <cellStyle name="Note 2 4 8 11" xfId="35451" xr:uid="{63A0FBE0-86C8-472B-8223-E366314515BA}"/>
    <cellStyle name="Note 2 4 8 2" xfId="10541" xr:uid="{94EEF2EE-61CE-4B17-A29C-3F93B775867D}"/>
    <cellStyle name="Note 2 4 8 3" xfId="14710" xr:uid="{FB56332C-C09B-421F-BD8F-988C08F15D18}"/>
    <cellStyle name="Note 2 4 8 4" xfId="17229" xr:uid="{8EEF1C94-AF78-4B57-B715-39AF7B54F66C}"/>
    <cellStyle name="Note 2 4 8 5" xfId="20341" xr:uid="{130A7117-311B-4578-935D-B6FE18CB957C}"/>
    <cellStyle name="Note 2 4 8 6" xfId="22868" xr:uid="{21746844-8A17-4D4C-8F75-E4B7B55E1B48}"/>
    <cellStyle name="Note 2 4 8 7" xfId="25292" xr:uid="{E5401417-CBCD-4EB4-8C9F-ACE425361E47}"/>
    <cellStyle name="Note 2 4 8 8" xfId="27588" xr:uid="{5CB6F622-B86C-43B3-9714-932374CAC402}"/>
    <cellStyle name="Note 2 4 8 9" xfId="30137" xr:uid="{D9632B80-8740-4B95-AA43-A4EF07A08731}"/>
    <cellStyle name="Note 2 4 9" xfId="7596" xr:uid="{5BD11608-4469-4853-A86C-9C49673B05AD}"/>
    <cellStyle name="Note 2 5" xfId="3042" xr:uid="{85E9B2EF-45F8-411B-8757-39B396397DFF}"/>
    <cellStyle name="Note 2 5 10" xfId="11456" xr:uid="{88E87AAA-EF86-4FE7-AEE0-2D0BFFE2AE9D}"/>
    <cellStyle name="Note 2 5 11" xfId="12729" xr:uid="{7B2E447B-E35F-46DB-8A5F-EF08CF95A27E}"/>
    <cellStyle name="Note 2 5 12" xfId="11471" xr:uid="{2F938A4D-19AF-4D51-B47C-0A19FA1BC6CA}"/>
    <cellStyle name="Note 2 5 13" xfId="18527" xr:uid="{0E6E2645-A40E-4A1F-B375-89A33E29011F}"/>
    <cellStyle name="Note 2 5 14" xfId="21105" xr:uid="{6F876EE7-0188-4C62-A575-309C51506450}"/>
    <cellStyle name="Note 2 5 15" xfId="23589" xr:uid="{6525FF08-A647-40F0-962A-DB3718B70D44}"/>
    <cellStyle name="Note 2 5 16" xfId="21556" xr:uid="{0DCC6D77-1FBC-4379-9094-98E8BFC05A65}"/>
    <cellStyle name="Note 2 5 17" xfId="31855" xr:uid="{3E6E92BC-A89C-4661-ADB8-D9A84C968261}"/>
    <cellStyle name="Note 2 5 18" xfId="33579" xr:uid="{23BF6793-4CA2-462A-A81C-FC17138C093E}"/>
    <cellStyle name="Note 2 5 19" xfId="36385" xr:uid="{60024FE3-02CE-4828-8D10-F4B407531585}"/>
    <cellStyle name="Note 2 5 2" xfId="3043" xr:uid="{A0BA87E2-4CDA-4744-B411-A1C19728AFB1}"/>
    <cellStyle name="Note 2 5 2 10" xfId="7220" xr:uid="{FCE1A368-761C-4111-BBC6-0A10B0875FEC}"/>
    <cellStyle name="Note 2 5 2 11" xfId="11472" xr:uid="{195D7646-B340-4BEF-926A-B3B6490F452B}"/>
    <cellStyle name="Note 2 5 2 12" xfId="6950" xr:uid="{D5E182EA-BA7F-4009-A9D2-7BDA4E90983C}"/>
    <cellStyle name="Note 2 5 2 13" xfId="11321" xr:uid="{67ADA96F-4801-49EC-B466-43721604ADF0}"/>
    <cellStyle name="Note 2 5 2 14" xfId="6879" xr:uid="{F0CE74C7-669C-4A47-BB42-3A3170038A5A}"/>
    <cellStyle name="Note 2 5 2 15" xfId="25916" xr:uid="{6F310C68-730C-4E50-8931-BDD691FAAA44}"/>
    <cellStyle name="Note 2 5 2 16" xfId="31856" xr:uid="{A10B5958-A1A4-4353-9404-EF79B5B3ECAD}"/>
    <cellStyle name="Note 2 5 2 17" xfId="33580" xr:uid="{A1B96568-8F76-4911-9BFB-7E4CEA57D1DD}"/>
    <cellStyle name="Note 2 5 2 18" xfId="36386" xr:uid="{F0A9558B-D4F6-4B15-8A54-A169C73356C2}"/>
    <cellStyle name="Note 2 5 2 19" xfId="35213" xr:uid="{B65E823E-A7AE-4084-8C55-D2530F1BE8A3}"/>
    <cellStyle name="Note 2 5 2 2" xfId="3760" xr:uid="{7B424F71-4126-458E-85C6-CE4A210F3F08}"/>
    <cellStyle name="Note 2 5 2 2 10" xfId="37079" xr:uid="{4A95942A-75E3-467B-8643-343ECFB6B791}"/>
    <cellStyle name="Note 2 5 2 2 11" xfId="37633" xr:uid="{2B8DDAC8-1965-4631-BC12-17F741C6CE43}"/>
    <cellStyle name="Note 2 5 2 2 2" xfId="7987" xr:uid="{02E731C8-B724-4166-83EC-1EC45222A195}"/>
    <cellStyle name="Note 2 5 2 2 3" xfId="12118" xr:uid="{21366D15-6C8B-4C5C-9C7C-D3FCC1CF5BB0}"/>
    <cellStyle name="Note 2 5 2 2 4" xfId="7360" xr:uid="{F6293409-6BC1-4780-8F98-B79A47339E78}"/>
    <cellStyle name="Note 2 5 2 2 5" xfId="17829" xr:uid="{1BD9A4DA-1C13-4431-B9A6-014AAE12BC3C}"/>
    <cellStyle name="Note 2 5 2 2 6" xfId="12797" xr:uid="{E9B861E6-0C1A-4147-B614-9CEA083D78E1}"/>
    <cellStyle name="Note 2 5 2 2 7" xfId="17483" xr:uid="{6EBFB11D-F0AC-479F-9B75-2824371CBFFB}"/>
    <cellStyle name="Note 2 5 2 2 8" xfId="12936" xr:uid="{947FE927-6701-408B-A4B0-5B76AE0C799F}"/>
    <cellStyle name="Note 2 5 2 2 9" xfId="27978" xr:uid="{2F335E4D-197D-43C8-80FC-C3B127E5FC24}"/>
    <cellStyle name="Note 2 5 2 20" xfId="39855" xr:uid="{44545B84-3D57-44B8-9507-05E1A4124DAC}"/>
    <cellStyle name="Note 2 5 2 3" xfId="5320" xr:uid="{17F0052D-0E3F-47B0-A9FD-FC924C2E7993}"/>
    <cellStyle name="Note 2 5 2 3 10" xfId="38334" xr:uid="{CB0997F8-E625-4193-BF3C-A28217CCA784}"/>
    <cellStyle name="Note 2 5 2 3 11" xfId="34601" xr:uid="{E7688491-7163-4AD6-98FA-D64433CE3DF1}"/>
    <cellStyle name="Note 2 5 2 3 2" xfId="9299" xr:uid="{19C93171-2AC2-46A1-AF14-2E9DD8E75AED}"/>
    <cellStyle name="Note 2 5 2 3 3" xfId="13445" xr:uid="{8DD6CE41-786B-451C-810E-F8650A14A3C6}"/>
    <cellStyle name="Note 2 5 2 3 4" xfId="15993" xr:uid="{1996E4A3-B9BB-449A-9F5C-49A014998F64}"/>
    <cellStyle name="Note 2 5 2 3 5" xfId="19086" xr:uid="{F6143DB3-749B-4D6F-9366-5C560A457CD6}"/>
    <cellStyle name="Note 2 5 2 3 6" xfId="21611" xr:uid="{E84DE072-147C-4749-88AF-26B38DD85C4D}"/>
    <cellStyle name="Note 2 5 2 3 7" xfId="24049" xr:uid="{3CEF412C-D8DE-4121-B06A-DBFC9E48106F}"/>
    <cellStyle name="Note 2 5 2 3 8" xfId="26356" xr:uid="{94CD48B4-3D9C-42AE-8C46-552814E19544}"/>
    <cellStyle name="Note 2 5 2 3 9" xfId="28905" xr:uid="{0BADC3EF-132B-4A14-956F-4B8ED6CAFB8F}"/>
    <cellStyle name="Note 2 5 2 4" xfId="5697" xr:uid="{D017D139-4859-4831-9D6B-89BE43A15342}"/>
    <cellStyle name="Note 2 5 2 4 10" xfId="38707" xr:uid="{A7D1D8F5-7F1C-46AA-8D1A-D684F3909897}"/>
    <cellStyle name="Note 2 5 2 4 11" xfId="40378" xr:uid="{DE4E8318-B739-4E56-B5EA-FC2313836759}"/>
    <cellStyle name="Note 2 5 2 4 2" xfId="9645" xr:uid="{D708A605-7537-4DAA-86BA-2D1AE92424A2}"/>
    <cellStyle name="Note 2 5 2 4 3" xfId="13814" xr:uid="{F6641661-85F4-4602-9EC7-7F0D7DAB9CB6}"/>
    <cellStyle name="Note 2 5 2 4 4" xfId="16340" xr:uid="{E854587A-C0F2-462F-803C-F5386E154DAD}"/>
    <cellStyle name="Note 2 5 2 4 5" xfId="19448" xr:uid="{2136AC6F-936C-4ACF-B2DC-CBC5742A834B}"/>
    <cellStyle name="Note 2 5 2 4 6" xfId="21975" xr:uid="{E227771D-C87D-4CFF-B522-C13E4F2D2B04}"/>
    <cellStyle name="Note 2 5 2 4 7" xfId="24403" xr:uid="{9B81F0AD-8F30-47D5-9A96-67B81B59ED83}"/>
    <cellStyle name="Note 2 5 2 4 8" xfId="26699" xr:uid="{8B64A5BE-7A98-466F-AE37-17A97449BEF6}"/>
    <cellStyle name="Note 2 5 2 4 9" xfId="29248" xr:uid="{63111E27-22B2-49C5-B128-6D9AFF2AE770}"/>
    <cellStyle name="Note 2 5 2 5" xfId="5399" xr:uid="{06C55ABE-0F5C-4957-A360-665349837EED}"/>
    <cellStyle name="Note 2 5 2 5 10" xfId="38413" xr:uid="{EF53AE00-050F-4E1B-AB16-1F034010933F}"/>
    <cellStyle name="Note 2 5 2 5 11" xfId="37830" xr:uid="{34F7A2B6-5B24-4988-A49C-7369F972A97B}"/>
    <cellStyle name="Note 2 5 2 5 2" xfId="9373" xr:uid="{4A2C5D2A-9122-45A4-AC27-7F6E52EB9235}"/>
    <cellStyle name="Note 2 5 2 5 3" xfId="13522" xr:uid="{532F4BCF-FFCE-4BEF-B8B9-14F4143E7387}"/>
    <cellStyle name="Note 2 5 2 5 4" xfId="16067" xr:uid="{19EC2B29-6598-402A-9199-D58A413B80E1}"/>
    <cellStyle name="Note 2 5 2 5 5" xfId="19161" xr:uid="{DF6246F7-FB5B-4ED0-9A7A-9B8EC8D82CC5}"/>
    <cellStyle name="Note 2 5 2 5 6" xfId="21686" xr:uid="{4E2A5048-6841-446A-A464-BD438B6DBAD9}"/>
    <cellStyle name="Note 2 5 2 5 7" xfId="24128" xr:uid="{572A7504-A737-4DC5-88E3-64A79568F6B9}"/>
    <cellStyle name="Note 2 5 2 5 8" xfId="26430" xr:uid="{B20905F5-BED9-4698-8948-5B7C087ADF2B}"/>
    <cellStyle name="Note 2 5 2 5 9" xfId="28979" xr:uid="{9CCD930F-3221-4B29-AB2F-B8A99E942DE4}"/>
    <cellStyle name="Note 2 5 2 6" xfId="5901" xr:uid="{71FF9EF2-D64D-4929-9063-6FCF2CEE1142}"/>
    <cellStyle name="Note 2 5 2 6 10" xfId="38911" xr:uid="{76508FD9-E6CC-4691-97C6-25BFE482EA3B}"/>
    <cellStyle name="Note 2 5 2 6 11" xfId="36388" xr:uid="{7729BDB8-522B-4B49-806E-56E918765B79}"/>
    <cellStyle name="Note 2 5 2 6 2" xfId="9849" xr:uid="{D82F37AB-1A65-4EAA-BA93-66D9D03A5B53}"/>
    <cellStyle name="Note 2 5 2 6 3" xfId="14018" xr:uid="{05AFB02A-804F-40E7-BB66-617F323CCE42}"/>
    <cellStyle name="Note 2 5 2 6 4" xfId="16544" xr:uid="{E41479F0-B23C-45AA-8F41-49C841BDC5EE}"/>
    <cellStyle name="Note 2 5 2 6 5" xfId="19652" xr:uid="{A290B6E1-2816-4218-9952-A2288A473A5B}"/>
    <cellStyle name="Note 2 5 2 6 6" xfId="22179" xr:uid="{B143F82D-8EC3-45D5-AEFA-D3DE0D03B18F}"/>
    <cellStyle name="Note 2 5 2 6 7" xfId="24607" xr:uid="{114822D7-B647-41E9-9B37-0A929F62B094}"/>
    <cellStyle name="Note 2 5 2 6 8" xfId="26903" xr:uid="{4B6ADE38-6222-4ADE-9447-42093C7A9A9C}"/>
    <cellStyle name="Note 2 5 2 6 9" xfId="29452" xr:uid="{B563AA7A-C9D6-4B1A-90EF-159728A11C13}"/>
    <cellStyle name="Note 2 5 2 7" xfId="6596" xr:uid="{43C4CB1F-A2DA-45F1-A768-27C5E9752FDB}"/>
    <cellStyle name="Note 2 5 2 7 10" xfId="39599" xr:uid="{E0BEFDB5-1FCE-4D37-B7A7-1918340BAC02}"/>
    <cellStyle name="Note 2 5 2 7 11" xfId="35449" xr:uid="{9266631C-F69D-484D-B106-77D7A78EF56A}"/>
    <cellStyle name="Note 2 5 2 7 2" xfId="10544" xr:uid="{FA2C0588-DDFF-4F55-8EFF-F1B7AC9F4B3B}"/>
    <cellStyle name="Note 2 5 2 7 3" xfId="14713" xr:uid="{60C10C13-AAD8-4CE9-8057-365E3AC6C752}"/>
    <cellStyle name="Note 2 5 2 7 4" xfId="17232" xr:uid="{FFF70678-8D61-4D33-8AB9-D45C0E9E6C20}"/>
    <cellStyle name="Note 2 5 2 7 5" xfId="20344" xr:uid="{3C912F52-37B3-4118-A006-20C922536DA2}"/>
    <cellStyle name="Note 2 5 2 7 6" xfId="22871" xr:uid="{4F13076D-8741-45B3-B290-668E513A4249}"/>
    <cellStyle name="Note 2 5 2 7 7" xfId="25295" xr:uid="{679738C0-5D09-40D7-9753-9D127FA5318B}"/>
    <cellStyle name="Note 2 5 2 7 8" xfId="27591" xr:uid="{7575A2EA-E7ED-4C8B-836E-721AD830FE61}"/>
    <cellStyle name="Note 2 5 2 7 9" xfId="30140" xr:uid="{C6C071D5-1B99-4243-88F7-5DF6B3FB9F84}"/>
    <cellStyle name="Note 2 5 2 8" xfId="7599" xr:uid="{C3169777-3451-4AD1-865E-4FFDDF00D550}"/>
    <cellStyle name="Note 2 5 2 9" xfId="11457" xr:uid="{DBB7C180-79A6-4A87-A2FD-4B9AD3E1B8DF}"/>
    <cellStyle name="Note 2 5 20" xfId="35214" xr:uid="{A9B8B0CC-29F7-4CB4-9EB6-2CD207226D89}"/>
    <cellStyle name="Note 2 5 21" xfId="39856" xr:uid="{6612CDBA-C6D8-41B3-A746-356529ABA4CD}"/>
    <cellStyle name="Note 2 5 22" xfId="44847" xr:uid="{7772988B-7D11-4255-9F5F-AC81978BF99F}"/>
    <cellStyle name="Note 2 5 3" xfId="3759" xr:uid="{1DF0EB4C-2EB1-41D6-8FFC-521C28947E22}"/>
    <cellStyle name="Note 2 5 3 10" xfId="31857" xr:uid="{552BB0A2-FA5B-4AEC-8709-3C7B9A5F5173}"/>
    <cellStyle name="Note 2 5 3 11" xfId="33581" xr:uid="{F3E65000-6774-4112-98B9-0B48E7B30C2F}"/>
    <cellStyle name="Note 2 5 3 12" xfId="37078" xr:uid="{6426840D-A4DF-4DAE-A296-E1FECE456BEF}"/>
    <cellStyle name="Note 2 5 3 13" xfId="35212" xr:uid="{84671F57-23CB-410A-B090-2A54C45504A2}"/>
    <cellStyle name="Note 2 5 3 14" xfId="37634" xr:uid="{E97B594A-66DB-44F5-B356-CB14B045AA66}"/>
    <cellStyle name="Note 2 5 3 2" xfId="7986" xr:uid="{DEAD40D8-10A4-4C8F-BB62-B3322A195C96}"/>
    <cellStyle name="Note 2 5 3 3" xfId="12117" xr:uid="{3A11C44E-7FCA-45F9-9627-1907EA3CDEF3}"/>
    <cellStyle name="Note 2 5 3 4" xfId="7359" xr:uid="{A2F32D5D-63CC-4D69-B5DD-51855C301A0A}"/>
    <cellStyle name="Note 2 5 3 5" xfId="17828" xr:uid="{AC68BE75-41D4-4BA9-B713-A19C7BCEDA59}"/>
    <cellStyle name="Note 2 5 3 6" xfId="7184" xr:uid="{35E2E4B5-7C3C-4433-84E2-03C137025D6A}"/>
    <cellStyle name="Note 2 5 3 7" xfId="17482" xr:uid="{37E02C38-B152-42F8-91A9-EB142BFB6F69}"/>
    <cellStyle name="Note 2 5 3 8" xfId="8573" xr:uid="{20F0BAE4-8293-4DAC-84B9-938D7E37E794}"/>
    <cellStyle name="Note 2 5 3 9" xfId="27977" xr:uid="{7C1610BD-A0AB-4621-AB7C-38FD4F35A01B}"/>
    <cellStyle name="Note 2 5 4" xfId="5319" xr:uid="{B58DAF33-EC89-4C0E-8172-6FCDADE547F2}"/>
    <cellStyle name="Note 2 5 4 10" xfId="31858" xr:uid="{78E24108-83DD-41F9-BCAE-CD16BD2B1499}"/>
    <cellStyle name="Note 2 5 4 11" xfId="33582" xr:uid="{DCCF1F70-4EE0-4EE4-A79A-E6694D936E85}"/>
    <cellStyle name="Note 2 5 4 12" xfId="38333" xr:uid="{0A03A442-7832-475E-A8AF-A91CF6A0996C}"/>
    <cellStyle name="Note 2 5 4 13" xfId="35211" xr:uid="{A50F737E-B9EF-4A9F-BDA8-5C2D6F3AEAB4}"/>
    <cellStyle name="Note 2 5 4 14" xfId="40523" xr:uid="{B1487C81-33D5-4905-858C-30057F2FCCAE}"/>
    <cellStyle name="Note 2 5 4 2" xfId="9298" xr:uid="{9A488FD5-2FC3-4995-98CF-79214A4D4FCD}"/>
    <cellStyle name="Note 2 5 4 3" xfId="13444" xr:uid="{3D206DC7-DBF6-4D98-B7E7-288C3B678BA3}"/>
    <cellStyle name="Note 2 5 4 4" xfId="15992" xr:uid="{21BFF0A0-6302-4339-8880-A5D7D2685655}"/>
    <cellStyle name="Note 2 5 4 5" xfId="19085" xr:uid="{93D5FC65-5EA5-4A5B-8557-64BFC58A717D}"/>
    <cellStyle name="Note 2 5 4 6" xfId="21610" xr:uid="{A8033DB9-1186-42EF-9869-1CD60DAAF9DA}"/>
    <cellStyle name="Note 2 5 4 7" xfId="24048" xr:uid="{0C7948B1-D6B7-499C-B7CF-3331E91FD8A4}"/>
    <cellStyle name="Note 2 5 4 8" xfId="26355" xr:uid="{DA2BC21C-F728-4F63-8992-CCDFA499FCED}"/>
    <cellStyle name="Note 2 5 4 9" xfId="28904" xr:uid="{3203B50D-FF00-4A8C-BC96-D6CF8998C125}"/>
    <cellStyle name="Note 2 5 5" xfId="5696" xr:uid="{9EC487F9-2842-421E-B9D3-905F863423A8}"/>
    <cellStyle name="Note 2 5 5 10" xfId="31859" xr:uid="{41B463BC-FD81-4BF0-9061-7E0FE3C638B7}"/>
    <cellStyle name="Note 2 5 5 11" xfId="33583" xr:uid="{4FC0F02D-41DE-4291-98EB-35629084DE6F}"/>
    <cellStyle name="Note 2 5 5 12" xfId="38706" xr:uid="{1A67B40D-5DE4-4DCB-8D9B-17E7F3E1E49B}"/>
    <cellStyle name="Note 2 5 5 13" xfId="35210" xr:uid="{49205D60-B613-4DD5-92CC-11CD00EF39DE}"/>
    <cellStyle name="Note 2 5 5 14" xfId="40377" xr:uid="{F66634AE-06D9-42EA-915A-766B067664C9}"/>
    <cellStyle name="Note 2 5 5 2" xfId="9644" xr:uid="{5C273043-EDA6-4C7A-A8D2-A96C016A6DC5}"/>
    <cellStyle name="Note 2 5 5 3" xfId="13813" xr:uid="{AF0769F7-D9A4-469E-9CEE-DE4B762E6655}"/>
    <cellStyle name="Note 2 5 5 4" xfId="16339" xr:uid="{EA39F737-B541-4502-A975-51FD317DA3AC}"/>
    <cellStyle name="Note 2 5 5 5" xfId="19447" xr:uid="{47708E6A-37DB-4B4B-9541-B788DD11A5EB}"/>
    <cellStyle name="Note 2 5 5 6" xfId="21974" xr:uid="{41B9F6FF-A776-49EB-808E-AA25934CBD3D}"/>
    <cellStyle name="Note 2 5 5 7" xfId="24402" xr:uid="{E415ED36-DEE7-4ED5-909A-DB5A56E78569}"/>
    <cellStyle name="Note 2 5 5 8" xfId="26698" xr:uid="{A0DD4F54-BCEB-4B23-902D-C6815BF32513}"/>
    <cellStyle name="Note 2 5 5 9" xfId="29247" xr:uid="{D86543D5-32AA-44F2-967A-20F37F983EE0}"/>
    <cellStyle name="Note 2 5 6" xfId="5398" xr:uid="{68D34CFD-2425-4BED-AA61-5C9D5E69EC85}"/>
    <cellStyle name="Note 2 5 6 10" xfId="31860" xr:uid="{27A4CA2B-4684-4ED8-BA4E-7E355A7E3E34}"/>
    <cellStyle name="Note 2 5 6 11" xfId="33584" xr:uid="{B30C12EE-9195-48FD-96E6-91319D74B61D}"/>
    <cellStyle name="Note 2 5 6 12" xfId="38412" xr:uid="{88A01EF1-C264-42B6-A83B-B9BDEF27F74D}"/>
    <cellStyle name="Note 2 5 6 13" xfId="35209" xr:uid="{241D174B-A448-47AB-9732-3353A1C28676}"/>
    <cellStyle name="Note 2 5 6 14" xfId="37833" xr:uid="{BA58EEE4-0FA9-4725-982F-42E282795C12}"/>
    <cellStyle name="Note 2 5 6 2" xfId="9372" xr:uid="{84834D9B-DD5E-4CB9-9672-36B0A458E43B}"/>
    <cellStyle name="Note 2 5 6 3" xfId="13521" xr:uid="{149646A3-0DA9-44C2-9D1B-B7534C30195F}"/>
    <cellStyle name="Note 2 5 6 4" xfId="16066" xr:uid="{87AEC10C-968C-4D3D-A1B5-5570EDFFA301}"/>
    <cellStyle name="Note 2 5 6 5" xfId="19160" xr:uid="{9D74BED9-8065-4CE3-81BA-8552526DB904}"/>
    <cellStyle name="Note 2 5 6 6" xfId="21685" xr:uid="{FBD2C58A-0AB6-4CD0-8A14-508D79CA1970}"/>
    <cellStyle name="Note 2 5 6 7" xfId="24127" xr:uid="{07357E01-45C3-4A6D-9578-650666D2090C}"/>
    <cellStyle name="Note 2 5 6 8" xfId="26429" xr:uid="{3E6F9F07-F934-4FE9-B08A-91E1D43DD17D}"/>
    <cellStyle name="Note 2 5 6 9" xfId="28978" xr:uid="{9E386AB8-F506-4009-8F86-421745E113F0}"/>
    <cellStyle name="Note 2 5 7" xfId="5900" xr:uid="{6FCFD27C-DC47-4BE4-8A00-C7220D85E980}"/>
    <cellStyle name="Note 2 5 7 10" xfId="38910" xr:uid="{BBB7B065-64D8-4459-A396-05CDCC082BA3}"/>
    <cellStyle name="Note 2 5 7 11" xfId="40277" xr:uid="{D9992129-C2E0-4182-B788-2AD805769C4C}"/>
    <cellStyle name="Note 2 5 7 2" xfId="9848" xr:uid="{78472002-7C1D-4D30-8FB2-75A68BF15565}"/>
    <cellStyle name="Note 2 5 7 3" xfId="14017" xr:uid="{07C2E011-D828-43B2-8626-733193F605A9}"/>
    <cellStyle name="Note 2 5 7 4" xfId="16543" xr:uid="{D39C8F8A-9AE0-430F-95B3-8ED305C54627}"/>
    <cellStyle name="Note 2 5 7 5" xfId="19651" xr:uid="{82E99121-C525-4D77-B653-359D2592FCB6}"/>
    <cellStyle name="Note 2 5 7 6" xfId="22178" xr:uid="{CC4C8603-5D1B-408E-90EE-7B0BD4678A32}"/>
    <cellStyle name="Note 2 5 7 7" xfId="24606" xr:uid="{1CB6A8A3-29D8-411C-AC56-A7FDB73621F3}"/>
    <cellStyle name="Note 2 5 7 8" xfId="26902" xr:uid="{36FED2A6-F1EF-41BF-9548-5AD22EFA820B}"/>
    <cellStyle name="Note 2 5 7 9" xfId="29451" xr:uid="{7B7E86AB-7BC1-4ABA-987B-B5E443890B8D}"/>
    <cellStyle name="Note 2 5 8" xfId="6595" xr:uid="{2FF535BD-A10F-41E8-BAD4-D95B6D8D3A96}"/>
    <cellStyle name="Note 2 5 8 10" xfId="39598" xr:uid="{943FC4D7-7653-41D3-86B8-2A959D81ED67}"/>
    <cellStyle name="Note 2 5 8 11" xfId="35450" xr:uid="{34A1F9DA-CB82-40D9-A024-0E2C2676B126}"/>
    <cellStyle name="Note 2 5 8 2" xfId="10543" xr:uid="{0D3C9628-01AC-4359-8A11-52E75945771F}"/>
    <cellStyle name="Note 2 5 8 3" xfId="14712" xr:uid="{60CABAF3-D95E-443A-B39F-2084CF617A78}"/>
    <cellStyle name="Note 2 5 8 4" xfId="17231" xr:uid="{A94A47CC-3942-4579-814A-CCAFE4E6D991}"/>
    <cellStyle name="Note 2 5 8 5" xfId="20343" xr:uid="{539744AE-3604-4154-9144-E8FE6699DBD7}"/>
    <cellStyle name="Note 2 5 8 6" xfId="22870" xr:uid="{C3602627-39E6-4014-AA29-27C37CDB7B32}"/>
    <cellStyle name="Note 2 5 8 7" xfId="25294" xr:uid="{1B6F6982-B4FA-45A3-B71B-6C7C3593AE21}"/>
    <cellStyle name="Note 2 5 8 8" xfId="27590" xr:uid="{2115E8D2-45C5-4C9B-83D0-286296D3FAF4}"/>
    <cellStyle name="Note 2 5 8 9" xfId="30139" xr:uid="{4059D3E9-8CB8-4ACB-BB4B-1E12D0147093}"/>
    <cellStyle name="Note 2 5 9" xfId="7598" xr:uid="{607BEC71-4D8F-4C72-A1EF-7166756D11CE}"/>
    <cellStyle name="Note 2 6" xfId="3044" xr:uid="{B2B8C0FA-89D4-4B3A-BC81-E0FE86A8B994}"/>
    <cellStyle name="Note 2 6 10" xfId="12728" xr:uid="{DB4AAB6C-E148-439C-83B5-F18BA9B442FB}"/>
    <cellStyle name="Note 2 6 11" xfId="11473" xr:uid="{7AAD6226-CE47-4549-83C8-9F09A3D2103D}"/>
    <cellStyle name="Note 2 6 12" xfId="18526" xr:uid="{FBA6BB6F-5D1E-4F59-B71F-06790B70349E}"/>
    <cellStyle name="Note 2 6 13" xfId="11322" xr:uid="{7AF16856-C0AB-40CA-A2F1-1430599C7105}"/>
    <cellStyle name="Note 2 6 14" xfId="23588" xr:uid="{F40F1590-8D68-40C9-9705-082DF01CE220}"/>
    <cellStyle name="Note 2 6 15" xfId="25917" xr:uid="{E72800F6-A775-48B1-90FF-0E4AFEC690D3}"/>
    <cellStyle name="Note 2 6 16" xfId="31861" xr:uid="{B03D4262-58B4-44D5-8E06-37D8A57C532D}"/>
    <cellStyle name="Note 2 6 17" xfId="33585" xr:uid="{3F396240-C652-4772-ABDA-C9853ACACFDA}"/>
    <cellStyle name="Note 2 6 18" xfId="36387" xr:uid="{ED87BEDA-5355-4E79-A6DC-4095F24D0396}"/>
    <cellStyle name="Note 2 6 19" xfId="35208" xr:uid="{26F82D07-7BB6-45B4-895B-7A2CE2D8A77B}"/>
    <cellStyle name="Note 2 6 2" xfId="3761" xr:uid="{67347D5C-CBEE-4AB0-B3A4-B654D6F9776D}"/>
    <cellStyle name="Note 2 6 2 10" xfId="31862" xr:uid="{6B93A929-AB21-4C5B-B432-B524558B758A}"/>
    <cellStyle name="Note 2 6 2 11" xfId="33586" xr:uid="{209F960D-0CE8-4F7C-9712-2491DB3B3E55}"/>
    <cellStyle name="Note 2 6 2 12" xfId="37080" xr:uid="{2B07F3D1-47F5-4076-818D-D232F9C64DCC}"/>
    <cellStyle name="Note 2 6 2 13" xfId="35207" xr:uid="{A849161B-06E9-4796-A2C9-A5A52A0A6FBA}"/>
    <cellStyle name="Note 2 6 2 14" xfId="34400" xr:uid="{568EFC24-4200-406E-9AB3-1B5CB9328466}"/>
    <cellStyle name="Note 2 6 2 2" xfId="7988" xr:uid="{4AB8A066-7657-4422-A557-99F99B111711}"/>
    <cellStyle name="Note 2 6 2 3" xfId="12119" xr:uid="{BB1A7E47-48CA-4770-9904-9666003383C0}"/>
    <cellStyle name="Note 2 6 2 4" xfId="8812" xr:uid="{478D0305-598E-457F-BB94-32C772AABA13}"/>
    <cellStyle name="Note 2 6 2 5" xfId="17830" xr:uid="{80BDD5AF-921F-4E84-9944-8A181BB4A69E}"/>
    <cellStyle name="Note 2 6 2 6" xfId="12798" xr:uid="{B42711BA-730C-431C-9A49-61136D0CFE63}"/>
    <cellStyle name="Note 2 6 2 7" xfId="17484" xr:uid="{106034EE-69AA-4606-BDFE-921117ABC8D0}"/>
    <cellStyle name="Note 2 6 2 8" xfId="18373" xr:uid="{210852F0-8279-4613-B8AE-97A12B116492}"/>
    <cellStyle name="Note 2 6 2 9" xfId="27979" xr:uid="{C0376E95-F776-46EA-A857-DC7069994CB9}"/>
    <cellStyle name="Note 2 6 20" xfId="39854" xr:uid="{9E03E46C-4211-4C47-A15F-1B6206C5DECA}"/>
    <cellStyle name="Note 2 6 21" xfId="45166" xr:uid="{E6008CFB-3C18-4FA8-BDB8-287F517C4CAD}"/>
    <cellStyle name="Note 2 6 3" xfId="5321" xr:uid="{C10E1B0F-9AD4-4C85-9FEE-672674084584}"/>
    <cellStyle name="Note 2 6 3 10" xfId="31863" xr:uid="{5CF8D9B8-1A72-4A77-82D8-0906FF0E081F}"/>
    <cellStyle name="Note 2 6 3 11" xfId="33587" xr:uid="{D6D5096F-78BF-408C-8905-07BE42700420}"/>
    <cellStyle name="Note 2 6 3 12" xfId="38335" xr:uid="{97477C62-9D7F-4CAA-84EF-B041F18F79D2}"/>
    <cellStyle name="Note 2 6 3 13" xfId="35206" xr:uid="{275746D0-AC65-4FBB-8FDB-EFEF9338920A}"/>
    <cellStyle name="Note 2 6 3 14" xfId="40522" xr:uid="{4A9440BB-7248-4D29-9B6F-204779DBAFE8}"/>
    <cellStyle name="Note 2 6 3 2" xfId="9300" xr:uid="{E00F680F-45D5-4AAA-9A52-B00943808DC6}"/>
    <cellStyle name="Note 2 6 3 3" xfId="13446" xr:uid="{0DC16A4C-CB5D-4871-B069-92E5A673BA71}"/>
    <cellStyle name="Note 2 6 3 4" xfId="15994" xr:uid="{51F7AA51-DD4C-42C9-AFC3-3093FC6B6315}"/>
    <cellStyle name="Note 2 6 3 5" xfId="19087" xr:uid="{72F0BFA8-F672-4E89-AAC2-3243C469C8F7}"/>
    <cellStyle name="Note 2 6 3 6" xfId="21612" xr:uid="{AF36739B-2A15-47AC-A7E1-30B088150CA0}"/>
    <cellStyle name="Note 2 6 3 7" xfId="24050" xr:uid="{C8D00395-2EFB-4819-817D-53159E6F6D53}"/>
    <cellStyle name="Note 2 6 3 8" xfId="26357" xr:uid="{9CAE6044-0955-4D14-9850-599942BE5753}"/>
    <cellStyle name="Note 2 6 3 9" xfId="28906" xr:uid="{B5AC89E5-2A86-4520-BF9C-CFADA2E8118A}"/>
    <cellStyle name="Note 2 6 4" xfId="5698" xr:uid="{2C89578C-F8E5-48A0-B574-11F18C819DF1}"/>
    <cellStyle name="Note 2 6 4 10" xfId="31864" xr:uid="{D3CB00F5-AF2B-4BD9-9553-BF5B682DA869}"/>
    <cellStyle name="Note 2 6 4 11" xfId="33588" xr:uid="{5F01CD7C-0B89-488F-B320-11EECF8725D9}"/>
    <cellStyle name="Note 2 6 4 12" xfId="38708" xr:uid="{EA3985B5-ED8F-403B-B88A-BD9A1EEBEA8F}"/>
    <cellStyle name="Note 2 6 4 13" xfId="35205" xr:uid="{5D1AF30B-72BA-49F3-BBE1-4CDF20A19A2F}"/>
    <cellStyle name="Note 2 6 4 14" xfId="36515" xr:uid="{788D3C79-0FCE-4E3A-8630-0EB50D253FD9}"/>
    <cellStyle name="Note 2 6 4 2" xfId="9646" xr:uid="{2E4DB42D-B0C6-424D-B3AE-406C82CEC78A}"/>
    <cellStyle name="Note 2 6 4 3" xfId="13815" xr:uid="{6AE58C79-3FC3-450D-88BF-8A2A255BCB37}"/>
    <cellStyle name="Note 2 6 4 4" xfId="16341" xr:uid="{3BCEF62C-F0E3-4C65-90D5-62FE6CBA9A2B}"/>
    <cellStyle name="Note 2 6 4 5" xfId="19449" xr:uid="{0B6CF1D7-9BA1-4170-8E9B-8DA08C853FC0}"/>
    <cellStyle name="Note 2 6 4 6" xfId="21976" xr:uid="{40D82624-5AFB-4386-A15D-5DAF7E06113B}"/>
    <cellStyle name="Note 2 6 4 7" xfId="24404" xr:uid="{5003432E-DF9C-4B4F-A68B-F28626BBF57B}"/>
    <cellStyle name="Note 2 6 4 8" xfId="26700" xr:uid="{0C4A49F4-8B10-4520-9B1A-0417641C70B4}"/>
    <cellStyle name="Note 2 6 4 9" xfId="29249" xr:uid="{098ED1BC-C4A3-468D-91D8-8B2A006F7592}"/>
    <cellStyle name="Note 2 6 5" xfId="5395" xr:uid="{688618C3-6759-423C-A31F-74E18FAA45F6}"/>
    <cellStyle name="Note 2 6 5 10" xfId="31865" xr:uid="{B7E4CE81-45BE-4C1C-B975-FD1ADF1803B6}"/>
    <cellStyle name="Note 2 6 5 11" xfId="33589" xr:uid="{B63E02D1-DEC3-41FB-ABDD-E9F3DB510874}"/>
    <cellStyle name="Note 2 6 5 12" xfId="38409" xr:uid="{C8AA86A4-1B8A-4CFB-B7EC-611C1400A285}"/>
    <cellStyle name="Note 2 6 5 13" xfId="35204" xr:uid="{26EE8E55-B2FD-41B4-A701-1CFD7624BAA8}"/>
    <cellStyle name="Note 2 6 5 14" xfId="34607" xr:uid="{80744902-F72D-4BD7-9EAB-11C2D852D80C}"/>
    <cellStyle name="Note 2 6 5 2" xfId="9369" xr:uid="{83250C3A-B955-463F-A4A4-BED06AC514A8}"/>
    <cellStyle name="Note 2 6 5 3" xfId="13518" xr:uid="{C17D65ED-7BC4-49D4-B250-7C8DB45196D6}"/>
    <cellStyle name="Note 2 6 5 4" xfId="16063" xr:uid="{EC8DD861-44DE-449B-A5AF-415D37E4B975}"/>
    <cellStyle name="Note 2 6 5 5" xfId="19157" xr:uid="{31215B36-BB1B-41E7-A186-03DE86FBEF15}"/>
    <cellStyle name="Note 2 6 5 6" xfId="21682" xr:uid="{5F47F893-D18F-4FAB-BB2A-795DC1EE01F9}"/>
    <cellStyle name="Note 2 6 5 7" xfId="24124" xr:uid="{A4BBBD00-1054-45BE-B6E5-7D7DA07CAB25}"/>
    <cellStyle name="Note 2 6 5 8" xfId="26426" xr:uid="{71BED549-CE02-4839-B85D-8A6EBD0A87B3}"/>
    <cellStyle name="Note 2 6 5 9" xfId="28975" xr:uid="{7EE6E07C-2994-4BB9-99E3-A33BCB0B0D98}"/>
    <cellStyle name="Note 2 6 6" xfId="5902" xr:uid="{DD21F586-83C5-4950-B204-73C476209A15}"/>
    <cellStyle name="Note 2 6 6 10" xfId="38912" xr:uid="{1FE0E2B1-280C-4A99-AF2E-84CB4A93B149}"/>
    <cellStyle name="Note 2 6 6 11" xfId="40275" xr:uid="{BD7C9145-7199-48CA-83E3-B62B8D3FB014}"/>
    <cellStyle name="Note 2 6 6 2" xfId="9850" xr:uid="{9C2AC268-CB44-4A19-8934-A3E8D7CDB3DB}"/>
    <cellStyle name="Note 2 6 6 3" xfId="14019" xr:uid="{C760268F-706C-4773-A851-90715E1F7670}"/>
    <cellStyle name="Note 2 6 6 4" xfId="16545" xr:uid="{C6E788D6-D298-4C2B-A31D-298FE8CA14DF}"/>
    <cellStyle name="Note 2 6 6 5" xfId="19653" xr:uid="{C86FEB4F-CA2F-426D-B7C9-DC35BF49F58F}"/>
    <cellStyle name="Note 2 6 6 6" xfId="22180" xr:uid="{66FF3C73-DB19-4A13-BA40-8AAD87CB5B70}"/>
    <cellStyle name="Note 2 6 6 7" xfId="24608" xr:uid="{845AD386-7270-444B-AC9C-CE68EA082150}"/>
    <cellStyle name="Note 2 6 6 8" xfId="26904" xr:uid="{5DC496B0-7246-4012-9293-5F29D96C3D48}"/>
    <cellStyle name="Note 2 6 6 9" xfId="29453" xr:uid="{87309308-4A00-43A3-B42C-803A6B4FF537}"/>
    <cellStyle name="Note 2 6 7" xfId="6597" xr:uid="{53B73FFF-0C9F-4BEF-AC46-E11222B30B2F}"/>
    <cellStyle name="Note 2 6 7 10" xfId="39600" xr:uid="{2E47C549-15A1-47FF-9D13-3117DFA7EF70}"/>
    <cellStyle name="Note 2 6 7 11" xfId="35448" xr:uid="{A4E0D4E8-3AE8-4588-8E93-3027DACFADC0}"/>
    <cellStyle name="Note 2 6 7 2" xfId="10545" xr:uid="{8F324974-B2D8-4F88-B646-5E72C5C35E44}"/>
    <cellStyle name="Note 2 6 7 3" xfId="14714" xr:uid="{CD21570A-F35D-4774-B53C-B501651DFBEA}"/>
    <cellStyle name="Note 2 6 7 4" xfId="17233" xr:uid="{86B44D41-7663-4804-9AD3-F0657D25672F}"/>
    <cellStyle name="Note 2 6 7 5" xfId="20345" xr:uid="{839D8F69-0046-4445-A7F3-D05A1A2E8423}"/>
    <cellStyle name="Note 2 6 7 6" xfId="22872" xr:uid="{C5888217-05E3-4E0B-9B82-678DC8EE9546}"/>
    <cellStyle name="Note 2 6 7 7" xfId="25296" xr:uid="{3E2EEE72-D314-483C-BE54-91B4E56F5FA1}"/>
    <cellStyle name="Note 2 6 7 8" xfId="27592" xr:uid="{5C5FB3D3-E429-420F-A026-D66AD66DFF61}"/>
    <cellStyle name="Note 2 6 7 9" xfId="30141" xr:uid="{356DACE7-3515-4105-9045-43A79FAFE508}"/>
    <cellStyle name="Note 2 6 8" xfId="7600" xr:uid="{95F8714E-6298-4368-8F84-08E916827539}"/>
    <cellStyle name="Note 2 6 9" xfId="11458" xr:uid="{C9292E3D-95C2-429C-9CC5-AE537E42F5E6}"/>
    <cellStyle name="Note 2 7" xfId="3752" xr:uid="{D090CBC9-97AF-4F5C-9D03-67AB83FEEEFE}"/>
    <cellStyle name="Note 2 7 10" xfId="31866" xr:uid="{03BCA0C8-6FBA-4291-9D18-BFF120621200}"/>
    <cellStyle name="Note 2 7 11" xfId="33590" xr:uid="{B38AD804-50F5-414B-9B83-A70AA4A91F12}"/>
    <cellStyle name="Note 2 7 12" xfId="37071" xr:uid="{183C1FD2-8282-452A-BEAD-4A92A04C83B7}"/>
    <cellStyle name="Note 2 7 13" xfId="35203" xr:uid="{42152858-10F4-4EC3-AE03-303F9279A538}"/>
    <cellStyle name="Note 2 7 14" xfId="34396" xr:uid="{CD72FEDC-66BB-4E82-83CF-429937250D66}"/>
    <cellStyle name="Note 2 7 15" xfId="41913" xr:uid="{18BAEFA4-E371-40EB-BA9D-129E7DBFD601}"/>
    <cellStyle name="Note 2 7 16" xfId="46315" xr:uid="{32A52752-30D2-4236-B1A5-9D3745586C28}"/>
    <cellStyle name="Note 2 7 2" xfId="7979" xr:uid="{2593C785-F73E-43DE-8746-390A46400B6D}"/>
    <cellStyle name="Note 2 7 2 2" xfId="31867" xr:uid="{EE2827AF-291E-4F36-8462-319E69D450B0}"/>
    <cellStyle name="Note 2 7 2 3" xfId="33591" xr:uid="{496B44AB-64AC-440B-AE70-7851329B4454}"/>
    <cellStyle name="Note 2 7 2 4" xfId="35202" xr:uid="{8BACE6F5-EB89-461B-8AB8-9B87F1F4125D}"/>
    <cellStyle name="Note 2 7 3" xfId="12110" xr:uid="{1688FFC9-D4B5-4950-B806-C7AE3538C55F}"/>
    <cellStyle name="Note 2 7 3 2" xfId="31868" xr:uid="{F53287F9-0AF0-497A-BE0C-30C6ACA7B0E3}"/>
    <cellStyle name="Note 2 7 3 3" xfId="33592" xr:uid="{BA0EF462-0628-4288-B9B1-3FAAC7CBB8BA}"/>
    <cellStyle name="Note 2 7 3 4" xfId="35201" xr:uid="{AB4D34E4-80B0-4708-BEE9-6651D27F09F9}"/>
    <cellStyle name="Note 2 7 4" xfId="8808" xr:uid="{5FF9EA43-5F1F-45A6-8C79-462BF8809DE5}"/>
    <cellStyle name="Note 2 7 4 2" xfId="31869" xr:uid="{4DE8C940-7B75-4497-9613-9BE1B49C893D}"/>
    <cellStyle name="Note 2 7 4 3" xfId="33593" xr:uid="{9950AE3A-6458-43C1-8427-0912D8991EFF}"/>
    <cellStyle name="Note 2 7 4 4" xfId="35200" xr:uid="{B083C9C2-FBFE-4A76-9BBC-07F5D83ACACB}"/>
    <cellStyle name="Note 2 7 5" xfId="17821" xr:uid="{1A5E6604-F865-47F1-82BD-8B1EA4FB6185}"/>
    <cellStyle name="Note 2 7 5 2" xfId="31870" xr:uid="{D1C82E3E-BDD7-4A80-896F-6804687D1156}"/>
    <cellStyle name="Note 2 7 5 3" xfId="33594" xr:uid="{3D29CF86-F989-4D8B-AFA3-20A8DC1D9447}"/>
    <cellStyle name="Note 2 7 5 4" xfId="35199" xr:uid="{7D622CB7-84E4-490D-9F86-86CBE7549182}"/>
    <cellStyle name="Note 2 7 6" xfId="7182" xr:uid="{9628EBDB-7DBE-4DC8-81D5-F3E275625BBF}"/>
    <cellStyle name="Note 2 7 7" xfId="17477" xr:uid="{77CF99D0-32CA-4533-A30E-648EF897B891}"/>
    <cellStyle name="Note 2 7 8" xfId="18399" xr:uid="{F873DF98-FB71-41B9-86D8-1A50ABB9453A}"/>
    <cellStyle name="Note 2 7 9" xfId="27970" xr:uid="{97D89E35-43D8-4D5B-B093-D9C7276A6A89}"/>
    <cellStyle name="Note 2 8" xfId="5312" xr:uid="{4BF4C20E-DF01-44B8-929F-55F220392EF7}"/>
    <cellStyle name="Note 2 8 10" xfId="31871" xr:uid="{8BDF18DF-4E3B-4E3A-90F9-587407521584}"/>
    <cellStyle name="Note 2 8 11" xfId="33595" xr:uid="{CEEA471E-2DE4-4B02-9236-3F82787A59D6}"/>
    <cellStyle name="Note 2 8 12" xfId="38326" xr:uid="{04926302-678A-4256-90D3-32A7350C4667}"/>
    <cellStyle name="Note 2 8 13" xfId="35198" xr:uid="{6FDEE817-6806-41F1-BB15-0AD545FC9893}"/>
    <cellStyle name="Note 2 8 14" xfId="40526" xr:uid="{EA15A836-B183-4DC8-AEDD-22F3933777D0}"/>
    <cellStyle name="Note 2 8 15" xfId="45520" xr:uid="{E62297EF-F113-48E5-8B0D-F9B84949A6C2}"/>
    <cellStyle name="Note 2 8 16" xfId="46626" xr:uid="{846871C1-86D5-4CFC-B770-4484F0034DF9}"/>
    <cellStyle name="Note 2 8 2" xfId="9291" xr:uid="{ED54D4E1-27F9-4D37-9A42-9A514CD9E4AA}"/>
    <cellStyle name="Note 2 8 2 2" xfId="31872" xr:uid="{605F5C9E-D075-45F1-A951-EB667C14ADA9}"/>
    <cellStyle name="Note 2 8 2 3" xfId="33596" xr:uid="{44C9C6EF-6672-419C-A5EF-85D57FFCE641}"/>
    <cellStyle name="Note 2 8 2 4" xfId="35197" xr:uid="{29708B69-8CC7-4ECE-8B51-E09D25A70F42}"/>
    <cellStyle name="Note 2 8 3" xfId="13437" xr:uid="{78459E9F-4023-4C19-A823-C7F3F1C0A48C}"/>
    <cellStyle name="Note 2 8 3 2" xfId="31873" xr:uid="{AB55500C-097A-48CF-BAAE-719C87E9A064}"/>
    <cellStyle name="Note 2 8 3 3" xfId="33597" xr:uid="{C027C730-C5DB-4850-9E62-138583613A8B}"/>
    <cellStyle name="Note 2 8 3 4" xfId="35196" xr:uid="{5D18343E-BCA1-4412-99E0-2D51F27DB253}"/>
    <cellStyle name="Note 2 8 4" xfId="15985" xr:uid="{3BA34F55-088E-4464-9CDE-2F697E6F0D3A}"/>
    <cellStyle name="Note 2 8 4 2" xfId="31874" xr:uid="{7B93367C-25D7-4BD4-80F9-B54E8628C458}"/>
    <cellStyle name="Note 2 8 4 3" xfId="33598" xr:uid="{6EA1347C-342B-4AC8-9139-8F8B1D443854}"/>
    <cellStyle name="Note 2 8 4 4" xfId="35195" xr:uid="{9FFCBE5E-CFCB-4D07-A003-6B86390DFDCB}"/>
    <cellStyle name="Note 2 8 5" xfId="19078" xr:uid="{9820A3B4-A0E2-4EC3-B53F-CD0C442C09D2}"/>
    <cellStyle name="Note 2 8 5 2" xfId="31875" xr:uid="{CFEC9F50-F295-4396-9DE2-248F8F9187A6}"/>
    <cellStyle name="Note 2 8 5 3" xfId="33599" xr:uid="{79118BA9-A23E-459A-BAC4-EC326C31B21A}"/>
    <cellStyle name="Note 2 8 5 4" xfId="37981" xr:uid="{ED2C6CA1-C87A-4E21-A141-466F925F761A}"/>
    <cellStyle name="Note 2 8 6" xfId="21603" xr:uid="{3CC07CAA-5011-48A7-824D-00CD04A10EA8}"/>
    <cellStyle name="Note 2 8 7" xfId="24041" xr:uid="{3DC6E023-963F-4743-B234-20F863C6D2F1}"/>
    <cellStyle name="Note 2 8 8" xfId="26348" xr:uid="{1042FD8F-D7B7-4913-8DF5-1FFFA484E7D3}"/>
    <cellStyle name="Note 2 8 9" xfId="28897" xr:uid="{4B66AF26-ACB8-4605-9D6C-13385FD249EA}"/>
    <cellStyle name="Note 2 9" xfId="5689" xr:uid="{7CBEEC89-26CB-48A7-ADEF-4636947BCCBB}"/>
    <cellStyle name="Note 2 9 10" xfId="31876" xr:uid="{3C4A15F8-A7A5-42DB-BBFF-5E563781E28D}"/>
    <cellStyle name="Note 2 9 11" xfId="33600" xr:uid="{3A1CB3EE-EEF6-4927-AFB3-B313FE26B181}"/>
    <cellStyle name="Note 2 9 12" xfId="38699" xr:uid="{59F2DB02-D55F-498C-B39D-0321196BE64B}"/>
    <cellStyle name="Note 2 9 13" xfId="37982" xr:uid="{6AB6E679-4BA9-4D40-9006-35EE362E5409}"/>
    <cellStyle name="Note 2 9 14" xfId="40372" xr:uid="{CAA99C69-6E48-4681-B98C-2C5C1DCFAEF3}"/>
    <cellStyle name="Note 2 9 15" xfId="46215" xr:uid="{DA1A3C4F-242A-4703-BFF2-2CEE8BEBD770}"/>
    <cellStyle name="Note 2 9 2" xfId="9637" xr:uid="{5EDD356C-CE30-4BB2-9D90-5FEB6E313F01}"/>
    <cellStyle name="Note 2 9 2 2" xfId="31877" xr:uid="{A84C1E3E-0304-46C9-9ECF-C2E41943ADC5}"/>
    <cellStyle name="Note 2 9 2 3" xfId="33601" xr:uid="{4E22E2F1-D0F5-4117-8D06-30405E2650BC}"/>
    <cellStyle name="Note 2 9 2 4" xfId="35194" xr:uid="{F072B47E-FFCA-4F04-B6B5-F39E63816E42}"/>
    <cellStyle name="Note 2 9 3" xfId="13806" xr:uid="{010D1D6C-1BF4-40FD-96FD-0A0AF73EB73F}"/>
    <cellStyle name="Note 2 9 3 2" xfId="31878" xr:uid="{68AC97BF-47B9-4563-9E5B-A56164D88DD7}"/>
    <cellStyle name="Note 2 9 3 3" xfId="33602" xr:uid="{F628B955-B0E9-4EDF-AE1A-B9ACFD3B4669}"/>
    <cellStyle name="Note 2 9 3 4" xfId="35193" xr:uid="{2A8D5B8D-E926-4BFB-9809-1A7A1100E10A}"/>
    <cellStyle name="Note 2 9 4" xfId="16332" xr:uid="{AE44FB41-E68A-41F4-BA53-E4428A67FF18}"/>
    <cellStyle name="Note 2 9 4 2" xfId="31879" xr:uid="{25B7D5C3-7A7D-4C0C-8F47-10B76631B104}"/>
    <cellStyle name="Note 2 9 4 3" xfId="33603" xr:uid="{69D7C3B8-A564-43BA-8029-164A809CF99F}"/>
    <cellStyle name="Note 2 9 4 4" xfId="35192" xr:uid="{D537BA50-1864-4F06-827E-DCAFD75A4B3B}"/>
    <cellStyle name="Note 2 9 5" xfId="19440" xr:uid="{C4B7D877-B692-4A03-ACDC-99A37E92D04A}"/>
    <cellStyle name="Note 2 9 6" xfId="21967" xr:uid="{E71415BA-68A1-404E-99BF-5F79F767BC50}"/>
    <cellStyle name="Note 2 9 7" xfId="24395" xr:uid="{FDB3272B-8690-45DB-8FCE-E5E69B41D341}"/>
    <cellStyle name="Note 2 9 8" xfId="26691" xr:uid="{3BDA5700-60C7-4736-AF9D-523E24B485B8}"/>
    <cellStyle name="Note 2 9 9" xfId="29240" xr:uid="{E4CF3F90-C108-401D-B5FD-0B116A145191}"/>
    <cellStyle name="Note 3" xfId="3045" xr:uid="{8B68DFFE-2D8F-4559-95BC-BCDF8201FAE3}"/>
    <cellStyle name="Note 3 10" xfId="31881" xr:uid="{7DEABEB9-DF94-486B-ACD3-709CC5A10290}"/>
    <cellStyle name="Note 3 10 2" xfId="31882" xr:uid="{DD56EE9A-20E9-4866-85F6-BE232EBC7B4E}"/>
    <cellStyle name="Note 3 10 2 2" xfId="33606" xr:uid="{B60E5EDA-50B8-4D46-9245-3D3C2028FA67}"/>
    <cellStyle name="Note 3 10 2 3" xfId="35189" xr:uid="{63D13058-206C-49A8-98DF-73C52E8C1649}"/>
    <cellStyle name="Note 3 10 3" xfId="31883" xr:uid="{C0A7F37A-AC0A-4887-B484-F78C623F94DC}"/>
    <cellStyle name="Note 3 10 3 2" xfId="33607" xr:uid="{5BA44A20-79EC-41EC-9286-CF1DBC24B484}"/>
    <cellStyle name="Note 3 10 3 3" xfId="35188" xr:uid="{0F757412-139A-4B15-85C9-D018B5DFE81A}"/>
    <cellStyle name="Note 3 10 4" xfId="31884" xr:uid="{FEEB9F70-B437-462F-A309-8C77AD73AB18}"/>
    <cellStyle name="Note 3 10 4 2" xfId="33608" xr:uid="{025DC54A-A71A-4A4C-AAF4-181455B47986}"/>
    <cellStyle name="Note 3 10 4 3" xfId="35187" xr:uid="{850E7663-E43D-47E2-8195-4E4B8A625055}"/>
    <cellStyle name="Note 3 10 5" xfId="33605" xr:uid="{5DD5C5D3-74BD-4F08-B30F-9F07FB6787AB}"/>
    <cellStyle name="Note 3 10 6" xfId="35190" xr:uid="{5312F57A-E226-4E03-9800-1026AC528B45}"/>
    <cellStyle name="Note 3 11" xfId="31885" xr:uid="{69619D16-2AB4-46B0-B16C-69D6F9A74136}"/>
    <cellStyle name="Note 3 11 2" xfId="31886" xr:uid="{594D6473-0952-40EF-A03B-277B1A2C084E}"/>
    <cellStyle name="Note 3 11 2 2" xfId="33610" xr:uid="{DB6090BF-0312-45FF-B478-DAB360BA8184}"/>
    <cellStyle name="Note 3 11 2 3" xfId="35185" xr:uid="{3AAD95F6-4EDC-4A50-B725-F58AB5A072EA}"/>
    <cellStyle name="Note 3 11 3" xfId="31887" xr:uid="{B845156B-3CF5-4CD0-BEDB-1B0CE90972BA}"/>
    <cellStyle name="Note 3 11 3 2" xfId="33611" xr:uid="{D9D57CE7-1ADE-43E1-8159-770BE8FD0B9D}"/>
    <cellStyle name="Note 3 11 3 3" xfId="35184" xr:uid="{43983E21-B30C-41B8-8C3E-EF2FD8C1FB35}"/>
    <cellStyle name="Note 3 11 4" xfId="31888" xr:uid="{CA21FC6C-CB10-4D65-823B-E86ADD85CA54}"/>
    <cellStyle name="Note 3 11 4 2" xfId="33612" xr:uid="{3E1079E9-3573-4FBA-A261-9F8141114C92}"/>
    <cellStyle name="Note 3 11 4 3" xfId="38266" xr:uid="{5266C8E6-8DE3-405B-815D-286477D9817A}"/>
    <cellStyle name="Note 3 11 5" xfId="33609" xr:uid="{EEC6ABBC-03F5-4DCF-BA40-41A6792D2EBD}"/>
    <cellStyle name="Note 3 11 6" xfId="35186" xr:uid="{16E81175-F39A-4960-B0C8-D5B348D7BF29}"/>
    <cellStyle name="Note 3 12" xfId="31889" xr:uid="{25B6C600-B64E-4A54-A43C-996B35F49A70}"/>
    <cellStyle name="Note 3 12 2" xfId="31890" xr:uid="{24F3629E-A581-477E-8E05-4CD572A1A497}"/>
    <cellStyle name="Note 3 12 2 2" xfId="33614" xr:uid="{4071A145-5DE6-4F2F-9E86-E2DEF8595980}"/>
    <cellStyle name="Note 3 12 2 3" xfId="35183" xr:uid="{FC0C353E-FC18-4957-9399-BE59E41DBD92}"/>
    <cellStyle name="Note 3 12 3" xfId="31891" xr:uid="{3373E412-7FB5-44E1-A511-738CA5E8A7A5}"/>
    <cellStyle name="Note 3 12 3 2" xfId="33615" xr:uid="{511970C1-AE30-435C-BE51-82BCD08262EC}"/>
    <cellStyle name="Note 3 12 3 3" xfId="34078" xr:uid="{AB501F46-A369-4F7B-9318-404ABAA5A9D5}"/>
    <cellStyle name="Note 3 12 4" xfId="31892" xr:uid="{9F7C6850-EAB3-4847-9A49-E0E9A0BF0AB3}"/>
    <cellStyle name="Note 3 12 4 2" xfId="33616" xr:uid="{E5149C33-E17F-44A0-8CFD-40FD13E150AC}"/>
    <cellStyle name="Note 3 12 4 3" xfId="37323" xr:uid="{B2623185-155E-4CFF-AA2B-29D6B19838AF}"/>
    <cellStyle name="Note 3 12 5" xfId="33613" xr:uid="{61037439-7B19-4387-89EC-F9BAF832F7E5}"/>
    <cellStyle name="Note 3 12 6" xfId="35182" xr:uid="{27D30F14-9F32-4D31-A19C-B80FF03F965B}"/>
    <cellStyle name="Note 3 13" xfId="31893" xr:uid="{031768A5-9CCF-4871-9785-9A26235CF120}"/>
    <cellStyle name="Note 3 13 2" xfId="31894" xr:uid="{AEE7C3A9-8F49-4058-B3F7-A13CD720B152}"/>
    <cellStyle name="Note 3 13 2 2" xfId="33618" xr:uid="{DD5B4F47-DB53-4BA5-94C6-45916ABBF63E}"/>
    <cellStyle name="Note 3 13 2 3" xfId="34087" xr:uid="{1A1513B7-9262-4CB5-A761-9871EDF05A01}"/>
    <cellStyle name="Note 3 13 3" xfId="31895" xr:uid="{6D63853A-F76E-44FC-8A53-55F3B5C9E035}"/>
    <cellStyle name="Note 3 13 3 2" xfId="33619" xr:uid="{81F7621E-AB8C-478B-B905-DEFA9ADF2FCD}"/>
    <cellStyle name="Note 3 13 3 3" xfId="35181" xr:uid="{DB3B8A2D-6C85-4859-A661-7C4E57F022FC}"/>
    <cellStyle name="Note 3 13 4" xfId="31896" xr:uid="{97DFDDF7-C5FE-4E0E-AFCE-EFA3EC766D53}"/>
    <cellStyle name="Note 3 13 4 2" xfId="33620" xr:uid="{7929CF38-56FF-4AF3-8605-4FD410563B38}"/>
    <cellStyle name="Note 3 13 4 3" xfId="35180" xr:uid="{EA4E74AB-47C0-444C-BDFA-EB23CFAC5DC5}"/>
    <cellStyle name="Note 3 13 5" xfId="33617" xr:uid="{64196A48-82E8-49F8-AD89-7D02B1204629}"/>
    <cellStyle name="Note 3 13 6" xfId="34084" xr:uid="{EF6429C8-A505-48F0-A46A-97DDF2D1D8B0}"/>
    <cellStyle name="Note 3 14" xfId="31897" xr:uid="{000EAAFF-7E35-4F73-81B3-108A29F922E3}"/>
    <cellStyle name="Note 3 14 2" xfId="31898" xr:uid="{C760E4D8-B8A7-47F5-94A3-86B3C3B93DBE}"/>
    <cellStyle name="Note 3 14 2 2" xfId="33622" xr:uid="{6A08610F-D5E6-44F2-806F-06C631489C77}"/>
    <cellStyle name="Note 3 14 2 3" xfId="35178" xr:uid="{34CF16F6-2F8B-427D-A99E-17B9374B8D98}"/>
    <cellStyle name="Note 3 14 3" xfId="31899" xr:uid="{BBF76B0B-44AA-405D-8411-E8E17F68FCB1}"/>
    <cellStyle name="Note 3 14 3 2" xfId="33623" xr:uid="{25F1DA4C-EE5B-4F46-B712-BEEBFC682887}"/>
    <cellStyle name="Note 3 14 3 3" xfId="35177" xr:uid="{93F1CCEF-866D-4EB4-9E1D-BED3A250D6B8}"/>
    <cellStyle name="Note 3 14 4" xfId="31900" xr:uid="{38DD163F-BCD0-4D91-84EC-C0B776B5E37A}"/>
    <cellStyle name="Note 3 14 4 2" xfId="33624" xr:uid="{E6403E8D-F345-4370-8FC6-3A1986083C7F}"/>
    <cellStyle name="Note 3 14 4 3" xfId="35176" xr:uid="{6AC5C6C5-11E8-4FFB-823E-DE7BE6FFEC0E}"/>
    <cellStyle name="Note 3 14 5" xfId="33621" xr:uid="{FBC42145-87EC-4D49-92B2-52C6F955AEEC}"/>
    <cellStyle name="Note 3 14 6" xfId="35179" xr:uid="{AC2ED5D8-4AA5-45C2-A3BE-E4B55105881E}"/>
    <cellStyle name="Note 3 15" xfId="31901" xr:uid="{99AC70DC-47EB-404F-A046-4900B7D5C653}"/>
    <cellStyle name="Note 3 15 2" xfId="33625" xr:uid="{D1FFBEF4-0CB1-418A-9353-7A1719492984}"/>
    <cellStyle name="Note 3 15 3" xfId="35175" xr:uid="{C6F7D4BC-E68A-43C3-9E82-753D62ED610F}"/>
    <cellStyle name="Note 3 16" xfId="31902" xr:uid="{38C0F9EB-9EF2-449F-9F7F-1BC4F80590E4}"/>
    <cellStyle name="Note 3 16 2" xfId="33626" xr:uid="{EB94C4A9-8152-4DAB-AA27-EF0E76CF51D4}"/>
    <cellStyle name="Note 3 16 3" xfId="35173" xr:uid="{CC6215C0-A3BF-4072-9051-5DC7FB8ABCE1}"/>
    <cellStyle name="Note 3 17" xfId="31903" xr:uid="{8BBFA3C6-D8A0-4165-BF75-ACF64DF1823B}"/>
    <cellStyle name="Note 3 17 2" xfId="33627" xr:uid="{DBF62F60-EE77-4FEE-88DE-A900FF255B4C}"/>
    <cellStyle name="Note 3 17 3" xfId="35174" xr:uid="{5D362942-96E9-429B-8D87-D0C7446C6D65}"/>
    <cellStyle name="Note 3 18" xfId="31904" xr:uid="{9BCF3E4D-C9B9-43C6-8991-C63FC93D54E9}"/>
    <cellStyle name="Note 3 18 2" xfId="33628" xr:uid="{36DC7597-6717-47F6-BCB1-0A526BD83B4D}"/>
    <cellStyle name="Note 3 18 3" xfId="34079" xr:uid="{288CD86B-B2AA-462F-9A1D-3F97BB48C0ED}"/>
    <cellStyle name="Note 3 19" xfId="31880" xr:uid="{7FF7CFD1-0D5A-46B8-B8B0-DEC4F28144D3}"/>
    <cellStyle name="Note 3 2" xfId="3046" xr:uid="{D69E1C22-8130-4039-8ADC-0361FB82EEC8}"/>
    <cellStyle name="Note 3 2 10" xfId="31906" xr:uid="{43E70009-2944-4A3A-A4DB-4F5E283D2C9A}"/>
    <cellStyle name="Note 3 2 10 2" xfId="31907" xr:uid="{21077487-A4C4-476F-BAEA-7CD1D2EDAA8A}"/>
    <cellStyle name="Note 3 2 10 2 2" xfId="33631" xr:uid="{BC7CE6E7-1E8F-4806-A090-16A1883E131E}"/>
    <cellStyle name="Note 3 2 10 2 3" xfId="35171" xr:uid="{F8828E21-A889-4740-A0C0-36BFC2D01AB4}"/>
    <cellStyle name="Note 3 2 10 3" xfId="31908" xr:uid="{C9F60982-76D7-4EF9-AB9A-B6567EBE5D20}"/>
    <cellStyle name="Note 3 2 10 3 2" xfId="33632" xr:uid="{A38F4729-A7DA-4FFF-92E8-63130EBC5A90}"/>
    <cellStyle name="Note 3 2 10 3 3" xfId="35172" xr:uid="{EB5351C7-8A2A-4F5B-9C1E-26FF0D26A0E8}"/>
    <cellStyle name="Note 3 2 10 4" xfId="31909" xr:uid="{7690549B-717C-42C3-8D16-EAA4354D12A3}"/>
    <cellStyle name="Note 3 2 10 4 2" xfId="33633" xr:uid="{1B051E89-AD2F-4873-AB25-7D3C0DDEBAA1}"/>
    <cellStyle name="Note 3 2 10 4 3" xfId="34070" xr:uid="{3D0864B8-0D7E-41D7-9771-7FC9FC2613DC}"/>
    <cellStyle name="Note 3 2 10 5" xfId="33630" xr:uid="{5A6F771D-BC0C-4FC9-82CD-532659CE037F}"/>
    <cellStyle name="Note 3 2 10 6" xfId="38267" xr:uid="{99C541BE-061C-4EFD-9816-877390CB1044}"/>
    <cellStyle name="Note 3 2 11" xfId="31910" xr:uid="{C6C32D3A-865A-4BD9-A268-A0F096D9D38A}"/>
    <cellStyle name="Note 3 2 11 2" xfId="31911" xr:uid="{F1D7283E-4E23-490E-9A18-375AC55F14B4}"/>
    <cellStyle name="Note 3 2 11 2 2" xfId="33635" xr:uid="{CA14A19A-25DA-4BAE-8849-2C9CCB3EF504}"/>
    <cellStyle name="Note 3 2 11 2 3" xfId="35169" xr:uid="{E29FF1DC-6DB5-41FD-92A6-583EB52A3CE4}"/>
    <cellStyle name="Note 3 2 11 3" xfId="31912" xr:uid="{60338F5D-E07F-49CC-9781-892B3AF33753}"/>
    <cellStyle name="Note 3 2 11 3 2" xfId="33636" xr:uid="{D2ABEA86-DEE8-4452-BEE3-32B9174D5E19}"/>
    <cellStyle name="Note 3 2 11 3 3" xfId="35168" xr:uid="{BE670E1C-8BAC-4F46-BBED-7937ECD7BC97}"/>
    <cellStyle name="Note 3 2 11 4" xfId="31913" xr:uid="{162D5C38-0FB6-446E-A206-72632CD7806F}"/>
    <cellStyle name="Note 3 2 11 4 2" xfId="33637" xr:uid="{0C5D63BF-2293-4F25-B8C3-B2DA34F4A428}"/>
    <cellStyle name="Note 3 2 11 4 3" xfId="35167" xr:uid="{500E71EA-76A5-4E47-97CF-124795479737}"/>
    <cellStyle name="Note 3 2 11 5" xfId="33634" xr:uid="{79766A47-0C0E-42DE-A24F-F4516647EAFF}"/>
    <cellStyle name="Note 3 2 11 6" xfId="35170" xr:uid="{F069D4D8-1651-42D8-80CA-3BC2446C7465}"/>
    <cellStyle name="Note 3 2 12" xfId="31914" xr:uid="{3F21F438-E290-4A83-8A49-DEB4FFC62E52}"/>
    <cellStyle name="Note 3 2 12 2" xfId="31915" xr:uid="{EA92681B-79B1-414B-B9FF-FE85BFD0A7B6}"/>
    <cellStyle name="Note 3 2 12 2 2" xfId="33639" xr:uid="{30FFF75A-4F4F-4024-8931-9AC23AF2D513}"/>
    <cellStyle name="Note 3 2 12 2 3" xfId="35165" xr:uid="{B7048E8F-8284-49E9-9376-43D2FCC9B84E}"/>
    <cellStyle name="Note 3 2 12 3" xfId="31916" xr:uid="{D50128DF-14DF-418F-ACE5-1D01BBAD87A3}"/>
    <cellStyle name="Note 3 2 12 3 2" xfId="33640" xr:uid="{A810695B-2E0C-4820-813E-DBE71DA9D792}"/>
    <cellStyle name="Note 3 2 12 3 3" xfId="35164" xr:uid="{86B79718-8ECE-4481-9565-2E0D32E20E40}"/>
    <cellStyle name="Note 3 2 12 4" xfId="31917" xr:uid="{B61F074B-506F-4464-B1C3-CA5EC98394BE}"/>
    <cellStyle name="Note 3 2 12 4 2" xfId="33641" xr:uid="{5BC794B8-5542-4804-B781-0B72C25EC2C3}"/>
    <cellStyle name="Note 3 2 12 4 3" xfId="35163" xr:uid="{65A49B11-6FB1-46CA-9540-F084257C8E06}"/>
    <cellStyle name="Note 3 2 12 5" xfId="33638" xr:uid="{8EF68CD8-99E2-4724-9D7B-C77414B4A701}"/>
    <cellStyle name="Note 3 2 12 6" xfId="35166" xr:uid="{B0148CA9-A675-4B1C-8343-48D822BEB499}"/>
    <cellStyle name="Note 3 2 13" xfId="31918" xr:uid="{B6CA935C-06EA-410B-9763-49B43A2EC5A6}"/>
    <cellStyle name="Note 3 2 13 2" xfId="33642" xr:uid="{69B96479-D0A8-469C-AEC7-68938EEA4296}"/>
    <cellStyle name="Note 3 2 13 3" xfId="35162" xr:uid="{90870DFD-07AA-488C-9DE1-4213D03B8EDF}"/>
    <cellStyle name="Note 3 2 14" xfId="31919" xr:uid="{635F6AEE-BD17-4131-B8C3-5C79A5A1E86D}"/>
    <cellStyle name="Note 3 2 14 2" xfId="33643" xr:uid="{FD3A3182-C8F2-40AF-A4B9-24960BA8D0B5}"/>
    <cellStyle name="Note 3 2 14 3" xfId="35161" xr:uid="{A3DD5EA3-9C23-42A9-9A3E-49CA2BE0F770}"/>
    <cellStyle name="Note 3 2 15" xfId="31920" xr:uid="{AE7062F6-9AE1-4EFF-A196-E494ED08309B}"/>
    <cellStyle name="Note 3 2 15 2" xfId="33644" xr:uid="{88EDFABB-E3F1-43C7-9946-09B53B5F1F0B}"/>
    <cellStyle name="Note 3 2 15 3" xfId="35160" xr:uid="{FA77F38F-37BD-47C2-9555-0B8C34BF84CA}"/>
    <cellStyle name="Note 3 2 16" xfId="31921" xr:uid="{D2F06013-D482-44D5-A025-1AA468F783B4}"/>
    <cellStyle name="Note 3 2 16 2" xfId="33645" xr:uid="{4A98E97E-0642-4067-8BB8-67F3D965B13A}"/>
    <cellStyle name="Note 3 2 16 3" xfId="35159" xr:uid="{14BD3F14-E46D-4F43-868B-8A0E0647CA18}"/>
    <cellStyle name="Note 3 2 17" xfId="31905" xr:uid="{187FAAE7-CEF8-4FA7-8CAC-424BEA40E399}"/>
    <cellStyle name="Note 3 2 18" xfId="33629" xr:uid="{24B5566B-5BA4-4739-B661-06F33227D2F7}"/>
    <cellStyle name="Note 3 2 19" xfId="38264" xr:uid="{82CEC4B1-101C-4FD1-BCB3-7F57FF13EBA5}"/>
    <cellStyle name="Note 3 2 2" xfId="3047" xr:uid="{E795335C-FC3D-4BFA-B718-C5196AEAE014}"/>
    <cellStyle name="Note 3 2 2 2" xfId="5324" xr:uid="{BE0D580A-8E1F-4CEB-B90E-F53674E4000C}"/>
    <cellStyle name="Note 3 2 2 2 2" xfId="31923" xr:uid="{59E9202A-D9A8-4687-B32C-F8DCF41D6873}"/>
    <cellStyle name="Note 3 2 2 2 3" xfId="33647" xr:uid="{F8C232A6-D968-456E-928C-580630389EE9}"/>
    <cellStyle name="Note 3 2 2 2 4" xfId="35157" xr:uid="{A8754058-7B1B-4E8B-A659-221BF0327A22}"/>
    <cellStyle name="Note 3 2 2 3" xfId="31924" xr:uid="{165CADD3-C699-4AEB-AF67-AE8C6B5A0FCC}"/>
    <cellStyle name="Note 3 2 2 3 2" xfId="33648" xr:uid="{1976BAB5-B561-4A24-86E8-DBEE90868756}"/>
    <cellStyle name="Note 3 2 2 3 3" xfId="35156" xr:uid="{7F9E979F-7115-44FB-B34D-6E497BC75309}"/>
    <cellStyle name="Note 3 2 2 4" xfId="31925" xr:uid="{B2D2DEC6-2A8D-44F7-A26E-23D079488FAF}"/>
    <cellStyle name="Note 3 2 2 4 2" xfId="33649" xr:uid="{5EFF0B17-F681-4AF8-9C06-4000097DDECD}"/>
    <cellStyle name="Note 3 2 2 4 3" xfId="35155" xr:uid="{F86CA482-DCFC-4DDC-8814-9BFBC7086239}"/>
    <cellStyle name="Note 3 2 2 5" xfId="31926" xr:uid="{B172FD3D-34C1-4600-8654-3AA68D8C8DE8}"/>
    <cellStyle name="Note 3 2 2 5 2" xfId="33650" xr:uid="{EB752A75-3C8B-4969-813C-6CF6818940B4}"/>
    <cellStyle name="Note 3 2 2 5 3" xfId="35154" xr:uid="{7F84693D-3D7D-4D57-8E93-DD306CB73EAA}"/>
    <cellStyle name="Note 3 2 2 6" xfId="31927" xr:uid="{745968E1-411D-4D61-A255-EE1C7EBE040E}"/>
    <cellStyle name="Note 3 2 2 6 2" xfId="33651" xr:uid="{9FFF8736-B8EE-46CF-AE72-42920BE99501}"/>
    <cellStyle name="Note 3 2 2 6 3" xfId="35153" xr:uid="{97FB9967-1907-4FD5-B5DF-721935EAFA93}"/>
    <cellStyle name="Note 3 2 2 7" xfId="31922" xr:uid="{129BC5B2-78E5-424A-A1EA-EA580AEAA770}"/>
    <cellStyle name="Note 3 2 2 8" xfId="33646" xr:uid="{E62D5A1B-12EA-457B-ABF4-C4D481AA1865}"/>
    <cellStyle name="Note 3 2 2 9" xfId="35158" xr:uid="{14EF7897-C1BC-4307-9DCE-318BD779C642}"/>
    <cellStyle name="Note 3 2 3" xfId="5323" xr:uid="{33313EB6-1FD9-45A7-8948-F7E62F03E08A}"/>
    <cellStyle name="Note 3 2 3 2" xfId="31929" xr:uid="{3A9E1250-DAB1-45D0-8980-EC33EC4D1393}"/>
    <cellStyle name="Note 3 2 3 2 2" xfId="33653" xr:uid="{9F6BBAEF-DDEA-4EE3-8767-B90DF74E4C66}"/>
    <cellStyle name="Note 3 2 3 2 3" xfId="35151" xr:uid="{0EEA7C83-042D-4072-A4B3-99B9EEA37873}"/>
    <cellStyle name="Note 3 2 3 3" xfId="31930" xr:uid="{93540D8A-DE27-41AD-8A35-1F5771373E7D}"/>
    <cellStyle name="Note 3 2 3 3 2" xfId="33654" xr:uid="{22D29D0A-2EF0-4489-A1C1-2C15B28BC72E}"/>
    <cellStyle name="Note 3 2 3 3 3" xfId="35150" xr:uid="{FAC4DABD-0078-430D-B41D-0BAEE601C1EC}"/>
    <cellStyle name="Note 3 2 3 4" xfId="31931" xr:uid="{08C0FCDD-722C-4D61-B7F9-B7D142EC1A78}"/>
    <cellStyle name="Note 3 2 3 4 2" xfId="33655" xr:uid="{A37C434E-C3B0-47B7-8242-A0F8F2F1623D}"/>
    <cellStyle name="Note 3 2 3 4 3" xfId="35149" xr:uid="{BB4EE860-16E7-4D6D-89C6-B65CB4317567}"/>
    <cellStyle name="Note 3 2 3 5" xfId="31932" xr:uid="{65523139-5772-4AA0-98D1-C6E6547306BC}"/>
    <cellStyle name="Note 3 2 3 5 2" xfId="33656" xr:uid="{0183A933-C520-46AE-AD2D-E4A4E384A138}"/>
    <cellStyle name="Note 3 2 3 5 3" xfId="35148" xr:uid="{BB9632B4-7B7C-4FD7-8461-E11F14D4C538}"/>
    <cellStyle name="Note 3 2 3 6" xfId="31933" xr:uid="{48D91F56-3702-4EF5-9668-7555DEA7AEE8}"/>
    <cellStyle name="Note 3 2 3 6 2" xfId="33657" xr:uid="{7D47B248-41E9-4889-8E36-2D6BB9BD06B9}"/>
    <cellStyle name="Note 3 2 3 6 3" xfId="37979" xr:uid="{A5F7A7F0-E1D8-4120-8382-20F5EE297940}"/>
    <cellStyle name="Note 3 2 3 7" xfId="31928" xr:uid="{2FCDAA4D-7AD4-4E56-A274-32D25DC906FD}"/>
    <cellStyle name="Note 3 2 3 8" xfId="33652" xr:uid="{8D260578-B6A7-456C-9218-F8EDF23439F7}"/>
    <cellStyle name="Note 3 2 3 9" xfId="35152" xr:uid="{B201148F-29AF-447F-9EE9-D7187D0E5967}"/>
    <cellStyle name="Note 3 2 4" xfId="31934" xr:uid="{4036903E-CF9C-45D5-B577-F200E2BDE467}"/>
    <cellStyle name="Note 3 2 4 2" xfId="31935" xr:uid="{BBAE91A4-EFB2-427F-BC53-504CC07E6558}"/>
    <cellStyle name="Note 3 2 4 2 2" xfId="33659" xr:uid="{16404422-E29F-4D82-98A2-4782D70CE58B}"/>
    <cellStyle name="Note 3 2 4 2 3" xfId="35147" xr:uid="{4D579D66-6686-4791-B0E3-E224D9BF45D2}"/>
    <cellStyle name="Note 3 2 4 3" xfId="31936" xr:uid="{4861DF21-E47E-45D5-A646-35EDB9924DE2}"/>
    <cellStyle name="Note 3 2 4 3 2" xfId="33660" xr:uid="{B6B3DD0C-8B79-46AC-AD3E-9E14BCB3930F}"/>
    <cellStyle name="Note 3 2 4 3 3" xfId="35146" xr:uid="{EC9E9AB1-0894-4DE1-98C8-E5700BD31A98}"/>
    <cellStyle name="Note 3 2 4 4" xfId="31937" xr:uid="{8BE25355-5B81-4CB4-8A74-8BB78157507F}"/>
    <cellStyle name="Note 3 2 4 4 2" xfId="33661" xr:uid="{1A817762-4607-466C-9037-CC6509045D8A}"/>
    <cellStyle name="Note 3 2 4 4 3" xfId="35145" xr:uid="{943349B1-3B8D-4DB8-940E-D5293DF57FD3}"/>
    <cellStyle name="Note 3 2 4 5" xfId="31938" xr:uid="{7DA55BD5-AC30-4455-BF80-E7EE9DA66A30}"/>
    <cellStyle name="Note 3 2 4 5 2" xfId="33662" xr:uid="{80044686-660E-4B93-84E6-A21AF8B1E536}"/>
    <cellStyle name="Note 3 2 4 5 3" xfId="35144" xr:uid="{46BDE85F-7363-4A4A-89D6-E92EDCB03AB8}"/>
    <cellStyle name="Note 3 2 4 6" xfId="33658" xr:uid="{1DACD83F-B53F-4404-B59B-4C9C388D2B20}"/>
    <cellStyle name="Note 3 2 4 7" xfId="37980" xr:uid="{F9BC650A-A8C8-43CB-9430-07CD9B152585}"/>
    <cellStyle name="Note 3 2 5" xfId="31939" xr:uid="{FDC82B4B-BD41-4031-8245-4FDD78C9375C}"/>
    <cellStyle name="Note 3 2 5 2" xfId="31940" xr:uid="{9FDE9DC7-9D85-43A6-90F8-FA242FA9C53F}"/>
    <cellStyle name="Note 3 2 5 2 2" xfId="33664" xr:uid="{3626F061-5D58-46C3-930A-AECB3F80FF51}"/>
    <cellStyle name="Note 3 2 5 2 3" xfId="37978" xr:uid="{E900E836-4209-47EE-98F7-F8A5159AB134}"/>
    <cellStyle name="Note 3 2 5 3" xfId="31941" xr:uid="{8C19A0EF-B9E2-40C1-81AA-2793620F28D8}"/>
    <cellStyle name="Note 3 2 5 3 2" xfId="33665" xr:uid="{2B39BE45-515E-4A36-9B4E-8C478156997C}"/>
    <cellStyle name="Note 3 2 5 3 3" xfId="35143" xr:uid="{BCB11D81-3462-43F2-B5FE-815AE084F064}"/>
    <cellStyle name="Note 3 2 5 4" xfId="31942" xr:uid="{6C2F9B14-EA3F-4030-AD9F-DB3F41A601A0}"/>
    <cellStyle name="Note 3 2 5 4 2" xfId="33666" xr:uid="{7C9363D2-A12B-4F8B-81BD-F869705E59C8}"/>
    <cellStyle name="Note 3 2 5 4 3" xfId="35142" xr:uid="{0BC06816-89D2-4463-80EB-FB6797D29EB0}"/>
    <cellStyle name="Note 3 2 5 5" xfId="31943" xr:uid="{60E52016-8229-4A4A-A5D8-5A165A768228}"/>
    <cellStyle name="Note 3 2 5 5 2" xfId="33667" xr:uid="{D1C2D54D-E5AF-4C86-AAB7-CCCB3034C8F5}"/>
    <cellStyle name="Note 3 2 5 5 3" xfId="35141" xr:uid="{E75D9E7A-399F-4E11-84A3-A2D92483563B}"/>
    <cellStyle name="Note 3 2 5 6" xfId="33663" xr:uid="{EEF40E6C-942D-40FD-877D-34A3003E5C30}"/>
    <cellStyle name="Note 3 2 5 7" xfId="37977" xr:uid="{CA0F9854-F7E8-4D2E-B692-BE64573F39B2}"/>
    <cellStyle name="Note 3 2 6" xfId="31944" xr:uid="{CBEEE2BF-AF2B-4F3F-B469-7A62321E9F04}"/>
    <cellStyle name="Note 3 2 6 2" xfId="31945" xr:uid="{12B524D8-FB43-4B8D-AD8F-B17EA9668414}"/>
    <cellStyle name="Note 3 2 6 2 2" xfId="33669" xr:uid="{D223A65F-5DAD-4A70-9F71-35E5442D2F59}"/>
    <cellStyle name="Note 3 2 6 2 3" xfId="35139" xr:uid="{4068F858-5963-4FF7-8434-94D08A8F1B25}"/>
    <cellStyle name="Note 3 2 6 3" xfId="31946" xr:uid="{A4E4C0D5-0422-44A0-BBD3-748BEDB5EE2A}"/>
    <cellStyle name="Note 3 2 6 3 2" xfId="33670" xr:uid="{84E07E62-0D87-4A6E-8059-10FAD17B4701}"/>
    <cellStyle name="Note 3 2 6 3 3" xfId="35138" xr:uid="{D5DF9A50-D50F-46A8-9548-401750D6BB9A}"/>
    <cellStyle name="Note 3 2 6 4" xfId="31947" xr:uid="{83452D24-BFF9-42D3-ADBF-7576869F0718}"/>
    <cellStyle name="Note 3 2 6 4 2" xfId="33671" xr:uid="{8D37DFC6-22BB-429A-8203-EFA329C624B8}"/>
    <cellStyle name="Note 3 2 6 4 3" xfId="35137" xr:uid="{477D5BD0-F745-48DC-ADA2-D1EFE31EE2C5}"/>
    <cellStyle name="Note 3 2 6 5" xfId="31948" xr:uid="{B919C42B-78BE-4DB0-A980-FFCDF231A456}"/>
    <cellStyle name="Note 3 2 6 5 2" xfId="33672" xr:uid="{BFB6DC41-2050-4F1B-AAB8-E953FEDEA1DC}"/>
    <cellStyle name="Note 3 2 6 5 3" xfId="35136" xr:uid="{8DEF16FF-6009-40AE-A6F3-429FF3DC70D1}"/>
    <cellStyle name="Note 3 2 6 6" xfId="33668" xr:uid="{9EAC7358-2612-4E8F-AA01-54F30FDC5940}"/>
    <cellStyle name="Note 3 2 6 7" xfId="35140" xr:uid="{44B121C4-6B77-406E-A6C7-FF4DE40EA0C0}"/>
    <cellStyle name="Note 3 2 7" xfId="31949" xr:uid="{7C098A8F-2F28-41BD-A7A8-43B32BF1FA40}"/>
    <cellStyle name="Note 3 2 7 2" xfId="31950" xr:uid="{FF737F33-4DB1-4555-9EC6-6629D9F8EEF2}"/>
    <cellStyle name="Note 3 2 7 2 2" xfId="33674" xr:uid="{05ACC262-F4C9-4FDC-8379-0A8614A0083D}"/>
    <cellStyle name="Note 3 2 7 2 3" xfId="35134" xr:uid="{D4EF8E22-2C33-4E17-8F93-FB5916A18EF1}"/>
    <cellStyle name="Note 3 2 7 3" xfId="31951" xr:uid="{FB7A6CA0-1618-4C43-9A1F-3DFEA0F0BFB5}"/>
    <cellStyle name="Note 3 2 7 3 2" xfId="33675" xr:uid="{426DF593-E5C8-4F2E-8240-D80F35AA0643}"/>
    <cellStyle name="Note 3 2 7 3 3" xfId="35133" xr:uid="{980707F9-E88C-4153-A6B6-00C3EFC7A32E}"/>
    <cellStyle name="Note 3 2 7 4" xfId="31952" xr:uid="{809E7476-3BA7-451A-A594-A5EC946462F6}"/>
    <cellStyle name="Note 3 2 7 4 2" xfId="33676" xr:uid="{8CA3B730-6349-43B5-B79D-888DAAFB6E11}"/>
    <cellStyle name="Note 3 2 7 4 3" xfId="35132" xr:uid="{310123D4-3E4F-4E78-BB99-4115200B5970}"/>
    <cellStyle name="Note 3 2 7 5" xfId="33673" xr:uid="{945D7678-59F6-4AF9-AB44-93B152A22792}"/>
    <cellStyle name="Note 3 2 7 6" xfId="35135" xr:uid="{07577826-767F-496C-B568-602571BC662A}"/>
    <cellStyle name="Note 3 2 8" xfId="31953" xr:uid="{DDD5574E-B032-4898-8E13-7DD317206B05}"/>
    <cellStyle name="Note 3 2 8 2" xfId="31954" xr:uid="{5CCE40E0-DBB1-4A0D-A093-E1521B6D6301}"/>
    <cellStyle name="Note 3 2 8 2 2" xfId="33678" xr:uid="{6BF95015-59D3-4999-82D6-B89E73519EFF}"/>
    <cellStyle name="Note 3 2 8 2 3" xfId="35130" xr:uid="{5BCDE5B9-7617-4444-948B-2E7BE6F3E25B}"/>
    <cellStyle name="Note 3 2 8 3" xfId="31955" xr:uid="{DF37EAA4-046B-4EB0-B945-032EFFCC07F5}"/>
    <cellStyle name="Note 3 2 8 3 2" xfId="33679" xr:uid="{33E989A8-2227-48F4-8553-2D2F8922C72C}"/>
    <cellStyle name="Note 3 2 8 3 3" xfId="35129" xr:uid="{5A466A02-843B-444D-9890-102091E53187}"/>
    <cellStyle name="Note 3 2 8 4" xfId="31956" xr:uid="{CA00F15B-A4A1-41AF-AC86-50F2D0FEE645}"/>
    <cellStyle name="Note 3 2 8 4 2" xfId="33680" xr:uid="{849ED877-8F85-41BE-BF76-E4A85B881C46}"/>
    <cellStyle name="Note 3 2 8 4 3" xfId="35128" xr:uid="{1AA20044-092C-4ADD-B645-76F3F884C6F1}"/>
    <cellStyle name="Note 3 2 8 5" xfId="33677" xr:uid="{DF270C25-9A80-4C75-8BD3-D89F793AA40B}"/>
    <cellStyle name="Note 3 2 8 6" xfId="35131" xr:uid="{02B66526-4A83-494F-9948-062C6635E6C5}"/>
    <cellStyle name="Note 3 2 9" xfId="31957" xr:uid="{89A985F1-2F21-4D1F-BD33-A879A6350A66}"/>
    <cellStyle name="Note 3 2 9 2" xfId="31958" xr:uid="{497C47EA-2D90-435E-86B3-E5FE23FB3419}"/>
    <cellStyle name="Note 3 2 9 2 2" xfId="33682" xr:uid="{7928B5F7-3E55-41F6-9FB6-262A9FF98AA9}"/>
    <cellStyle name="Note 3 2 9 2 3" xfId="35126" xr:uid="{45080179-C725-4E49-9EC2-ECBAD23FC6FD}"/>
    <cellStyle name="Note 3 2 9 3" xfId="31959" xr:uid="{D47F6AB4-0C81-4824-B05C-25C01D2276F0}"/>
    <cellStyle name="Note 3 2 9 3 2" xfId="33683" xr:uid="{3AE281C5-45B2-4659-8B04-E056B24E0096}"/>
    <cellStyle name="Note 3 2 9 3 3" xfId="35125" xr:uid="{B2B03A69-AD68-415C-AAF8-33D0575D5BDE}"/>
    <cellStyle name="Note 3 2 9 4" xfId="31960" xr:uid="{1BBF49C1-9C5F-4453-92C2-854DBD639F40}"/>
    <cellStyle name="Note 3 2 9 4 2" xfId="33684" xr:uid="{EA96BCED-7070-41BD-AD04-5E7F1548A9F0}"/>
    <cellStyle name="Note 3 2 9 4 3" xfId="35124" xr:uid="{40DE56A1-C7E5-4927-9F50-39BFFE6EF52A}"/>
    <cellStyle name="Note 3 2 9 5" xfId="33681" xr:uid="{5B89D42B-21F4-4BE1-B32A-21D73AAA4082}"/>
    <cellStyle name="Note 3 2 9 6" xfId="35127" xr:uid="{07F9127A-8E6B-45D3-A4D2-73E5E31BEB0D}"/>
    <cellStyle name="Note 3 20" xfId="33604" xr:uid="{FAC205B3-2F95-4AB1-B894-4859804535A4}"/>
    <cellStyle name="Note 3 21" xfId="35191" xr:uid="{6BE55CF5-A309-4BE1-8EDA-85CC3652D12B}"/>
    <cellStyle name="Note 3 3" xfId="3048" xr:uid="{F137C5B7-F2D4-4241-BBB6-4FA6DB8E0CB0}"/>
    <cellStyle name="Note 3 3 10" xfId="31962" xr:uid="{84714197-3AA5-4ECC-ACBD-E3B0E2811B03}"/>
    <cellStyle name="Note 3 3 10 2" xfId="31963" xr:uid="{151B5E27-E56A-4D9D-B2AA-CD4E214F2E20}"/>
    <cellStyle name="Note 3 3 10 2 2" xfId="33687" xr:uid="{55DE745B-840A-4265-88B0-51CACB645298}"/>
    <cellStyle name="Note 3 3 10 2 3" xfId="35121" xr:uid="{91F7FB2B-597C-4409-9F22-C2CA997341AA}"/>
    <cellStyle name="Note 3 3 10 3" xfId="31964" xr:uid="{F97D9987-A3B2-4919-9BDB-3B374640E5F3}"/>
    <cellStyle name="Note 3 3 10 3 2" xfId="33688" xr:uid="{2415A365-2374-43F4-A1D5-14BF356E41FD}"/>
    <cellStyle name="Note 3 3 10 3 3" xfId="35120" xr:uid="{7B54811E-8BFD-4E84-97F9-5919012EEF08}"/>
    <cellStyle name="Note 3 3 10 4" xfId="31965" xr:uid="{AB7B523D-5E5F-48EF-9452-C420B0D18835}"/>
    <cellStyle name="Note 3 3 10 4 2" xfId="33689" xr:uid="{5A02EF7C-5C62-4740-B685-64F9D81FA7BB}"/>
    <cellStyle name="Note 3 3 10 4 3" xfId="35119" xr:uid="{6588D842-DC9E-4240-83E8-50B9016D767D}"/>
    <cellStyle name="Note 3 3 10 5" xfId="33686" xr:uid="{2EB1848F-1FA3-415A-9C66-13D63058C153}"/>
    <cellStyle name="Note 3 3 10 6" xfId="35122" xr:uid="{1C71185C-9941-47C2-A1E0-32080A1BF8FD}"/>
    <cellStyle name="Note 3 3 11" xfId="31966" xr:uid="{AF7E03DC-AEEB-4847-9E74-561DD2B18E23}"/>
    <cellStyle name="Note 3 3 11 2" xfId="31967" xr:uid="{15019F57-B8FC-45A2-8377-A2E24CA586D8}"/>
    <cellStyle name="Note 3 3 11 2 2" xfId="33691" xr:uid="{D83CE5FA-18F6-4A9C-B944-4B0649826908}"/>
    <cellStyle name="Note 3 3 11 2 3" xfId="35117" xr:uid="{5AD74F27-C6F7-47E0-96EF-461EDFCCA274}"/>
    <cellStyle name="Note 3 3 11 3" xfId="31968" xr:uid="{DE45614C-F736-445D-A480-B6D3EBFA48D8}"/>
    <cellStyle name="Note 3 3 11 3 2" xfId="33692" xr:uid="{4E40524C-B6E0-421B-BC29-D3C81DD05AAF}"/>
    <cellStyle name="Note 3 3 11 3 3" xfId="35116" xr:uid="{033F4432-E66D-40E5-8F23-70B4A5FC36DC}"/>
    <cellStyle name="Note 3 3 11 4" xfId="31969" xr:uid="{7D67D072-182C-4C52-ABC5-61BC35982349}"/>
    <cellStyle name="Note 3 3 11 4 2" xfId="33693" xr:uid="{C07A455B-3AEC-497F-9699-1F6AA07FC03E}"/>
    <cellStyle name="Note 3 3 11 4 3" xfId="35115" xr:uid="{E75AEFE8-95BC-417D-ABE8-B4AC722C588E}"/>
    <cellStyle name="Note 3 3 11 5" xfId="33690" xr:uid="{E602C925-BBB7-4B89-88D9-7521CCCDE8B0}"/>
    <cellStyle name="Note 3 3 11 6" xfId="35118" xr:uid="{31980FD1-8A6D-4D27-A31D-1268C0220C40}"/>
    <cellStyle name="Note 3 3 12" xfId="31970" xr:uid="{DB8E9108-CB19-46BB-9ADD-572C627BF0EC}"/>
    <cellStyle name="Note 3 3 12 2" xfId="31971" xr:uid="{2E90BEB3-1D97-4218-80A6-442F0237071F}"/>
    <cellStyle name="Note 3 3 12 2 2" xfId="33695" xr:uid="{B58D4F70-991E-43EC-9531-D879D52CCD5B}"/>
    <cellStyle name="Note 3 3 12 2 3" xfId="34062" xr:uid="{671DB937-E198-417A-ACC9-58D5C99D2E92}"/>
    <cellStyle name="Note 3 3 12 3" xfId="31972" xr:uid="{EA01196C-21AD-41EF-8F37-F42699AFD4EE}"/>
    <cellStyle name="Note 3 3 12 3 2" xfId="33696" xr:uid="{3C08FCF1-ABBB-41E6-8318-E7D0C66D2426}"/>
    <cellStyle name="Note 3 3 12 3 3" xfId="35113" xr:uid="{2489AA4A-F8BD-4217-A727-37804F26A407}"/>
    <cellStyle name="Note 3 3 12 4" xfId="31973" xr:uid="{05E316F1-B648-4258-A8DF-2971A8588B40}"/>
    <cellStyle name="Note 3 3 12 4 2" xfId="33697" xr:uid="{F128C5CB-46DD-49E0-86CF-010D326842CA}"/>
    <cellStyle name="Note 3 3 12 4 3" xfId="35112" xr:uid="{1B85C858-0D47-42A3-8B25-D73750B65681}"/>
    <cellStyle name="Note 3 3 12 5" xfId="33694" xr:uid="{AE5C683B-E933-4179-A4A4-39C29A3EF5C4}"/>
    <cellStyle name="Note 3 3 12 6" xfId="35114" xr:uid="{377AE18A-1211-4C3C-8458-0EFD57E54DD3}"/>
    <cellStyle name="Note 3 3 13" xfId="31974" xr:uid="{03483636-F9E2-4D32-AF5B-15AB39897497}"/>
    <cellStyle name="Note 3 3 13 2" xfId="33698" xr:uid="{F7B45B39-6366-4757-84A1-8697183ECAA1}"/>
    <cellStyle name="Note 3 3 13 3" xfId="35111" xr:uid="{CD71E447-CEFA-4504-9B5D-DAE25B533910}"/>
    <cellStyle name="Note 3 3 14" xfId="31975" xr:uid="{BBC7FA4D-3F46-4B5E-AFA7-0393C83ABDB2}"/>
    <cellStyle name="Note 3 3 14 2" xfId="33699" xr:uid="{2250E77C-19E7-48FA-9BB0-C66E839DA5D2}"/>
    <cellStyle name="Note 3 3 14 3" xfId="35110" xr:uid="{879C68EF-98F9-47C3-AD78-9090334CA9BE}"/>
    <cellStyle name="Note 3 3 15" xfId="31976" xr:uid="{57349C3D-1510-4ABB-A10A-3C9A288FF0B0}"/>
    <cellStyle name="Note 3 3 15 2" xfId="33700" xr:uid="{6F78ED66-2584-4B7A-B6BF-82B4C402ADEF}"/>
    <cellStyle name="Note 3 3 15 3" xfId="35109" xr:uid="{3F5F3055-F286-420D-A5C9-E61B7CC2389D}"/>
    <cellStyle name="Note 3 3 16" xfId="31977" xr:uid="{D6C9D691-46E8-4CE3-AC3D-E164555757C1}"/>
    <cellStyle name="Note 3 3 16 2" xfId="33701" xr:uid="{B1E2A71E-F817-4687-B4C9-BE622A8E72DF}"/>
    <cellStyle name="Note 3 3 16 3" xfId="35108" xr:uid="{26F37768-1AAD-4156-99DB-DB2BE35B588E}"/>
    <cellStyle name="Note 3 3 17" xfId="31961" xr:uid="{9C44696B-067C-4624-B56B-55F1B7DAABF6}"/>
    <cellStyle name="Note 3 3 18" xfId="33685" xr:uid="{211116C4-9368-4289-B7D1-F90024F70BFA}"/>
    <cellStyle name="Note 3 3 19" xfId="35123" xr:uid="{C4121C13-8D93-491E-9E9A-0E25D502A660}"/>
    <cellStyle name="Note 3 3 2" xfId="5325" xr:uid="{9500C1C6-8048-41E8-8D75-FE90B614DA68}"/>
    <cellStyle name="Note 3 3 2 2" xfId="31979" xr:uid="{627A07D9-78A2-4829-991D-4F2843D3E119}"/>
    <cellStyle name="Note 3 3 2 2 2" xfId="33703" xr:uid="{8E3869CA-9970-4D20-9C95-47471C18CA71}"/>
    <cellStyle name="Note 3 3 2 2 3" xfId="35106" xr:uid="{F6EC6C3A-0A5A-46AB-B561-DB451181CC4B}"/>
    <cellStyle name="Note 3 3 2 3" xfId="31980" xr:uid="{6884141C-807D-4C87-935D-5F53C0835F86}"/>
    <cellStyle name="Note 3 3 2 3 2" xfId="33704" xr:uid="{DCDD5F96-88CF-407E-91B5-6D97DCB4D775}"/>
    <cellStyle name="Note 3 3 2 3 3" xfId="35104" xr:uid="{04442103-4106-4B91-B03D-4DF0C7361028}"/>
    <cellStyle name="Note 3 3 2 4" xfId="31981" xr:uid="{86124101-E9A5-47D8-BC2A-93171A50293C}"/>
    <cellStyle name="Note 3 3 2 4 2" xfId="33705" xr:uid="{8B6BFA9C-89F8-4AF1-BD29-FF4A6C7BCA4A}"/>
    <cellStyle name="Note 3 3 2 4 3" xfId="35105" xr:uid="{D1723DFD-75EE-47B3-87B9-D2673D8459CF}"/>
    <cellStyle name="Note 3 3 2 5" xfId="31982" xr:uid="{B2CD7273-EDA3-4A54-B82E-288B3786B548}"/>
    <cellStyle name="Note 3 3 2 5 2" xfId="33706" xr:uid="{EC10C4CD-ACCC-4CC5-A821-D14423F95474}"/>
    <cellStyle name="Note 3 3 2 5 3" xfId="34083" xr:uid="{B3050BB5-4E5E-4F6A-8F19-700CD648C932}"/>
    <cellStyle name="Note 3 3 2 6" xfId="31983" xr:uid="{57CB0E2D-ED4D-49F0-82F8-385B2B74A89C}"/>
    <cellStyle name="Note 3 3 2 6 2" xfId="33707" xr:uid="{55D03297-0CA8-45E3-9C42-5DEAE81FA731}"/>
    <cellStyle name="Note 3 3 2 6 3" xfId="35103" xr:uid="{8F891CD6-CBE7-448D-989D-DF784D781858}"/>
    <cellStyle name="Note 3 3 2 7" xfId="31978" xr:uid="{69B6CEBC-F452-47B4-B391-0AF630A881A9}"/>
    <cellStyle name="Note 3 3 2 8" xfId="33702" xr:uid="{E4D882C2-FB83-4B09-B608-FA9811FE292F}"/>
    <cellStyle name="Note 3 3 2 9" xfId="35107" xr:uid="{8D3C2578-C3AD-449A-A2DB-289808E103AA}"/>
    <cellStyle name="Note 3 3 3" xfId="31984" xr:uid="{87CB2E61-BEA3-4AE0-A096-6864B07523EE}"/>
    <cellStyle name="Note 3 3 3 2" xfId="31985" xr:uid="{7F94D1C3-2EF2-4759-BE6D-C6B53DA6078A}"/>
    <cellStyle name="Note 3 3 3 2 2" xfId="33709" xr:uid="{139023DE-05A0-4AC2-B032-80762CF497B7}"/>
    <cellStyle name="Note 3 3 3 2 3" xfId="35101" xr:uid="{95CFE2BC-56D2-4B02-852D-BF9A2739BBA6}"/>
    <cellStyle name="Note 3 3 3 3" xfId="31986" xr:uid="{9C1A051C-7C14-45D0-A2E3-F179D4ADF166}"/>
    <cellStyle name="Note 3 3 3 3 2" xfId="33710" xr:uid="{A779D298-E90E-45B3-AB66-06BE5F302447}"/>
    <cellStyle name="Note 3 3 3 3 3" xfId="35100" xr:uid="{ED08C353-3D01-4427-942E-D42F5D07F661}"/>
    <cellStyle name="Note 3 3 3 4" xfId="31987" xr:uid="{DCC6A271-D35D-4861-82E9-FA36E799CF79}"/>
    <cellStyle name="Note 3 3 3 4 2" xfId="33711" xr:uid="{D283BA11-D179-4E14-9CCB-241614C2D952}"/>
    <cellStyle name="Note 3 3 3 4 3" xfId="35099" xr:uid="{2A6252FC-0CC3-43F7-9164-D16699BD463A}"/>
    <cellStyle name="Note 3 3 3 5" xfId="31988" xr:uid="{6A67BA36-B6B3-49E6-A6F1-1CF34A91EC60}"/>
    <cellStyle name="Note 3 3 3 5 2" xfId="33712" xr:uid="{6ECDE246-15CD-4392-9586-1378C1D3F042}"/>
    <cellStyle name="Note 3 3 3 5 3" xfId="35098" xr:uid="{813020D5-6C74-42CF-A55C-360F0602DF0F}"/>
    <cellStyle name="Note 3 3 3 6" xfId="31989" xr:uid="{B1EA05CD-B697-44FD-B46D-CCB6FC64F9B2}"/>
    <cellStyle name="Note 3 3 3 6 2" xfId="33713" xr:uid="{D23D6EF7-4912-47A3-89F3-95F79E9105ED}"/>
    <cellStyle name="Note 3 3 3 6 3" xfId="35097" xr:uid="{21891135-5235-49D0-AC70-9014109AD222}"/>
    <cellStyle name="Note 3 3 3 7" xfId="33708" xr:uid="{7CF1D431-A56D-4060-9BE5-A5102AF10F3F}"/>
    <cellStyle name="Note 3 3 3 8" xfId="35102" xr:uid="{3AB43963-114C-49A1-B363-B8B0E70FAA84}"/>
    <cellStyle name="Note 3 3 4" xfId="31990" xr:uid="{5B868299-33C7-4661-8D45-910F662CBC12}"/>
    <cellStyle name="Note 3 3 4 2" xfId="31991" xr:uid="{68F522DD-7E6C-470C-9183-9CEE6D8460CB}"/>
    <cellStyle name="Note 3 3 4 2 2" xfId="33715" xr:uid="{4FD01362-C549-47C7-A495-BC65A5668DEF}"/>
    <cellStyle name="Note 3 3 4 2 3" xfId="35095" xr:uid="{CC76FEB3-2E36-4AC8-9D07-0B1BC62FEEE1}"/>
    <cellStyle name="Note 3 3 4 3" xfId="31992" xr:uid="{0CD9D473-69B2-486B-9695-890503FCE652}"/>
    <cellStyle name="Note 3 3 4 3 2" xfId="33716" xr:uid="{7A06593A-B028-4EA2-B41B-0991A8560244}"/>
    <cellStyle name="Note 3 3 4 3 3" xfId="35094" xr:uid="{842EB8A9-5ED6-48F7-A22C-83FCFD5AF0CF}"/>
    <cellStyle name="Note 3 3 4 4" xfId="31993" xr:uid="{4C5FFE42-9736-4F2C-9CDE-2544BD4CD6AD}"/>
    <cellStyle name="Note 3 3 4 4 2" xfId="33717" xr:uid="{C548DB25-2289-43C1-A39A-63E310F241C9}"/>
    <cellStyle name="Note 3 3 4 4 3" xfId="35093" xr:uid="{E86D331B-F510-4772-862F-7A7234D21FCC}"/>
    <cellStyle name="Note 3 3 4 5" xfId="31994" xr:uid="{73C81919-67B2-4E25-93C3-19CB40180527}"/>
    <cellStyle name="Note 3 3 4 5 2" xfId="33718" xr:uid="{8D5CC06F-167F-4C59-A172-335264D0919B}"/>
    <cellStyle name="Note 3 3 4 5 3" xfId="35092" xr:uid="{DD69108F-7211-469D-840D-DC2AE12F302E}"/>
    <cellStyle name="Note 3 3 4 6" xfId="33714" xr:uid="{90C9E43F-E69C-447D-A021-8E253DF6B951}"/>
    <cellStyle name="Note 3 3 4 7" xfId="35096" xr:uid="{2F2A6041-187A-449B-A996-B2C12C563B4E}"/>
    <cellStyle name="Note 3 3 5" xfId="31995" xr:uid="{2765C473-15ED-4D3B-9CF4-3DD4F59ECCCC}"/>
    <cellStyle name="Note 3 3 5 2" xfId="31996" xr:uid="{A9DC24D8-7A60-486F-8B56-9FD3EE772AF3}"/>
    <cellStyle name="Note 3 3 5 2 2" xfId="33720" xr:uid="{4B8B5F8C-DC12-4450-94E2-DE0A937DE815}"/>
    <cellStyle name="Note 3 3 5 2 3" xfId="35090" xr:uid="{CE57E9A7-2D43-4DF1-9C3F-723041DD75F2}"/>
    <cellStyle name="Note 3 3 5 3" xfId="31997" xr:uid="{0CEE568D-9575-4FDC-8215-FBE3120D4EBA}"/>
    <cellStyle name="Note 3 3 5 3 2" xfId="33721" xr:uid="{81070216-CCA6-4537-82EF-2E67B3AC5A09}"/>
    <cellStyle name="Note 3 3 5 3 3" xfId="35089" xr:uid="{53D4373C-A8B2-4CCF-A739-2B414EE371FD}"/>
    <cellStyle name="Note 3 3 5 4" xfId="31998" xr:uid="{9829A9BF-28DE-4A3A-992E-F5E2E4BFAD41}"/>
    <cellStyle name="Note 3 3 5 4 2" xfId="33722" xr:uid="{1B38768B-1B21-4519-85B8-1A601F3A61C3}"/>
    <cellStyle name="Note 3 3 5 4 3" xfId="35088" xr:uid="{EB620FF3-AB85-4BB1-81A4-9BC20601EE4D}"/>
    <cellStyle name="Note 3 3 5 5" xfId="31999" xr:uid="{DDCD1149-2DC0-4AA7-970D-51DA04354E28}"/>
    <cellStyle name="Note 3 3 5 5 2" xfId="33723" xr:uid="{7B075057-DC4D-4704-A37C-9A88088D7521}"/>
    <cellStyle name="Note 3 3 5 5 3" xfId="35087" xr:uid="{0F8F7B8E-C638-4E7B-BC05-61BC844025AC}"/>
    <cellStyle name="Note 3 3 5 6" xfId="33719" xr:uid="{B65E7523-21AD-4D97-B31B-E2ABE2ADBB97}"/>
    <cellStyle name="Note 3 3 5 7" xfId="35091" xr:uid="{9484F18F-CCE5-4C35-BF50-0F51B1F9B652}"/>
    <cellStyle name="Note 3 3 6" xfId="32000" xr:uid="{5FC64A96-077A-4891-B7B2-661DF582B239}"/>
    <cellStyle name="Note 3 3 6 2" xfId="32001" xr:uid="{966AF93C-72E8-4570-BBDB-8733F9E115D9}"/>
    <cellStyle name="Note 3 3 6 2 2" xfId="33725" xr:uid="{12159622-FE41-4145-8CFC-54D6FCCFCF87}"/>
    <cellStyle name="Note 3 3 6 2 3" xfId="35085" xr:uid="{673EAC3E-35C8-4AC5-AABA-19925D1E256B}"/>
    <cellStyle name="Note 3 3 6 3" xfId="32002" xr:uid="{333D8500-D7A7-42EF-8544-F09F7C3EC923}"/>
    <cellStyle name="Note 3 3 6 3 2" xfId="33726" xr:uid="{21F1BA99-DC95-4ABA-9086-F7F39384C99E}"/>
    <cellStyle name="Note 3 3 6 3 3" xfId="35084" xr:uid="{3EA7DB24-BB00-4105-97FB-6ADC3623C50A}"/>
    <cellStyle name="Note 3 3 6 4" xfId="32003" xr:uid="{5F50390F-8A57-46D4-92D9-11B851B05A0D}"/>
    <cellStyle name="Note 3 3 6 4 2" xfId="33727" xr:uid="{B09B94B9-BD8A-44A4-9165-F0EB83CCED13}"/>
    <cellStyle name="Note 3 3 6 4 3" xfId="35083" xr:uid="{CD61F596-AB6E-4AFE-BAE8-FD3ABE9B9D39}"/>
    <cellStyle name="Note 3 3 6 5" xfId="32004" xr:uid="{80C29A9D-0869-43D2-B15C-BADEB80E9511}"/>
    <cellStyle name="Note 3 3 6 5 2" xfId="33728" xr:uid="{74F408AE-461F-423F-9376-72AADE7FE906}"/>
    <cellStyle name="Note 3 3 6 5 3" xfId="35082" xr:uid="{E1911600-DBD5-4B3C-B260-414113EF70C7}"/>
    <cellStyle name="Note 3 3 6 6" xfId="33724" xr:uid="{F4A96D03-A455-4A74-8CEE-D04E7308F91A}"/>
    <cellStyle name="Note 3 3 6 7" xfId="35086" xr:uid="{026C0079-36F4-49D9-811D-2CCE9633A622}"/>
    <cellStyle name="Note 3 3 7" xfId="32005" xr:uid="{CF718AB4-0F3C-4488-B157-ED96567F7826}"/>
    <cellStyle name="Note 3 3 7 2" xfId="32006" xr:uid="{309FB403-D219-43E9-9124-BBC63362B523}"/>
    <cellStyle name="Note 3 3 7 2 2" xfId="33730" xr:uid="{C354C356-350B-4C77-BE10-1FC8B86D2360}"/>
    <cellStyle name="Note 3 3 7 2 3" xfId="35080" xr:uid="{705A05C4-F9B8-4342-B175-7D48CB1F1C3A}"/>
    <cellStyle name="Note 3 3 7 3" xfId="32007" xr:uid="{42D08D16-8EF0-4DA5-85E9-48857ECE176F}"/>
    <cellStyle name="Note 3 3 7 3 2" xfId="33731" xr:uid="{009D5D45-5880-4141-A54C-237AE2D21002}"/>
    <cellStyle name="Note 3 3 7 3 3" xfId="35079" xr:uid="{15D7D48B-6C5E-4FED-A42E-880FF35E34BF}"/>
    <cellStyle name="Note 3 3 7 4" xfId="32008" xr:uid="{E2CEE237-CEF9-4933-A3C0-7DCC0D5E66E5}"/>
    <cellStyle name="Note 3 3 7 4 2" xfId="33732" xr:uid="{2D43D42B-F4FC-438B-B97C-92C15D86E624}"/>
    <cellStyle name="Note 3 3 7 4 3" xfId="35078" xr:uid="{4F7AC879-0E01-47B3-A94A-149D5A7C2AFD}"/>
    <cellStyle name="Note 3 3 7 5" xfId="33729" xr:uid="{ADA25E47-4D81-4C5E-B6C4-688AFE986BA7}"/>
    <cellStyle name="Note 3 3 7 6" xfId="35081" xr:uid="{B821F1EB-21D0-42A3-A56A-6CBADE59D589}"/>
    <cellStyle name="Note 3 3 8" xfId="32009" xr:uid="{F7AEAEF2-84D3-4FBC-9146-50987232DFC3}"/>
    <cellStyle name="Note 3 3 8 2" xfId="32010" xr:uid="{AA432588-D6A2-4083-90F3-E1231E9A964B}"/>
    <cellStyle name="Note 3 3 8 2 2" xfId="33734" xr:uid="{E5624C8E-51DE-4247-BF69-4226E8B462AE}"/>
    <cellStyle name="Note 3 3 8 2 3" xfId="35076" xr:uid="{95409013-A3A8-4E3A-AE32-1A4D695452CF}"/>
    <cellStyle name="Note 3 3 8 3" xfId="32011" xr:uid="{7A32C597-3BB1-44B2-978F-14351131DC80}"/>
    <cellStyle name="Note 3 3 8 3 2" xfId="33735" xr:uid="{1D04C632-D02D-4922-8674-AA23F99B4E58}"/>
    <cellStyle name="Note 3 3 8 3 3" xfId="35075" xr:uid="{B72B7350-7D17-4EDD-87DB-4B31B879BB7B}"/>
    <cellStyle name="Note 3 3 8 4" xfId="32012" xr:uid="{CF9AC793-9458-4403-BBB2-E99D4BF2C801}"/>
    <cellStyle name="Note 3 3 8 4 2" xfId="33736" xr:uid="{88763D10-76F5-462B-96D0-795A4B5ECD8A}"/>
    <cellStyle name="Note 3 3 8 4 3" xfId="35074" xr:uid="{22F7E23A-7209-4560-90DE-A63AB5590B8E}"/>
    <cellStyle name="Note 3 3 8 5" xfId="33733" xr:uid="{D3A2A2AE-D947-43A4-AFBC-336692B30774}"/>
    <cellStyle name="Note 3 3 8 6" xfId="35077" xr:uid="{CE9F9F81-2F1D-4327-980E-659ED372BA86}"/>
    <cellStyle name="Note 3 3 9" xfId="32013" xr:uid="{B806C010-6308-45AE-A444-9438B2B6D441}"/>
    <cellStyle name="Note 3 3 9 2" xfId="32014" xr:uid="{41C4DA4C-58D1-448F-9F13-95E3CBF26328}"/>
    <cellStyle name="Note 3 3 9 2 2" xfId="33738" xr:uid="{946C776A-1986-4F35-9FEF-F181FDED15E3}"/>
    <cellStyle name="Note 3 3 9 2 3" xfId="35072" xr:uid="{9FAEFD83-0A7A-472F-B8ED-34BFC630F47A}"/>
    <cellStyle name="Note 3 3 9 3" xfId="32015" xr:uid="{8919FBDB-5712-4865-AFCC-9DEDA01D6B80}"/>
    <cellStyle name="Note 3 3 9 3 2" xfId="33739" xr:uid="{FBB692C4-B0F6-47C2-89D0-CD961E55147D}"/>
    <cellStyle name="Note 3 3 9 3 3" xfId="35071" xr:uid="{348337CF-2989-4F07-985E-7AA3B97D3901}"/>
    <cellStyle name="Note 3 3 9 4" xfId="32016" xr:uid="{1B452957-4793-4AE2-9FBF-366BD2410155}"/>
    <cellStyle name="Note 3 3 9 4 2" xfId="33740" xr:uid="{449471CC-EDBE-4BB1-AC24-26B0A8A77C3B}"/>
    <cellStyle name="Note 3 3 9 4 3" xfId="35070" xr:uid="{313B7CBE-9816-4E1D-BD12-2FF05E89D32D}"/>
    <cellStyle name="Note 3 3 9 5" xfId="33737" xr:uid="{F0C987D9-E6D5-4083-A263-FB63A8425B35}"/>
    <cellStyle name="Note 3 3 9 6" xfId="35073" xr:uid="{DF5C47E5-4DD5-4D5F-965F-05A2A8D5E03D}"/>
    <cellStyle name="Note 3 4" xfId="5322" xr:uid="{6ADB1FE8-2B7B-4618-B565-817E8CFE6045}"/>
    <cellStyle name="Note 3 4 2" xfId="32018" xr:uid="{83AC13E3-6CFE-4931-91E9-413BE1F6772D}"/>
    <cellStyle name="Note 3 4 2 2" xfId="33742" xr:uid="{7CAB1414-1B21-4903-A8AE-F51ED734144B}"/>
    <cellStyle name="Note 3 4 2 3" xfId="35068" xr:uid="{75FEB9FB-5F16-4822-8757-DBBB62223F24}"/>
    <cellStyle name="Note 3 4 3" xfId="32019" xr:uid="{AAA8E862-0917-4980-AFA1-39C678098D42}"/>
    <cellStyle name="Note 3 4 3 2" xfId="33743" xr:uid="{897297D0-3F29-4B4B-B27C-DA8A3CDBFC80}"/>
    <cellStyle name="Note 3 4 3 3" xfId="35067" xr:uid="{295214B8-E420-47E7-AF19-2AE3ECC82203}"/>
    <cellStyle name="Note 3 4 4" xfId="32020" xr:uid="{654FD84A-29FD-47B6-AB19-F93CE7DF4A46}"/>
    <cellStyle name="Note 3 4 4 2" xfId="33744" xr:uid="{A281B40F-E53C-472B-9E15-C1D32278E1E6}"/>
    <cellStyle name="Note 3 4 4 3" xfId="35066" xr:uid="{8E69FD4A-1EE0-46EB-8258-0B331F41FBEB}"/>
    <cellStyle name="Note 3 4 5" xfId="32021" xr:uid="{D9AC2232-221A-4100-9CB7-36D8EE6A3CC9}"/>
    <cellStyle name="Note 3 4 5 2" xfId="33745" xr:uid="{9D77E0E7-9C8E-4DCF-AA35-AB640AB93F5C}"/>
    <cellStyle name="Note 3 4 5 3" xfId="35065" xr:uid="{67B8D3C1-805F-4919-9691-C2362CF3DF36}"/>
    <cellStyle name="Note 3 4 6" xfId="32022" xr:uid="{3667E961-DDE2-48B3-ABD2-7AA4596005E0}"/>
    <cellStyle name="Note 3 4 6 2" xfId="33746" xr:uid="{3F6FF12D-032F-4058-9D72-671A84AB693D}"/>
    <cellStyle name="Note 3 4 6 3" xfId="35064" xr:uid="{46EC7162-F99A-41B2-AC30-79528FB24CEB}"/>
    <cellStyle name="Note 3 4 7" xfId="32017" xr:uid="{9491CDC5-2E56-4B35-A2B3-5FA1D371D556}"/>
    <cellStyle name="Note 3 4 8" xfId="33741" xr:uid="{49DBEEDA-8C3C-40A7-A6AD-515A9BE9F1C5}"/>
    <cellStyle name="Note 3 4 9" xfId="35069" xr:uid="{2FF2A439-9F79-4A45-B208-B03E55E10B60}"/>
    <cellStyle name="Note 3 5" xfId="32023" xr:uid="{2A580243-7516-4649-9DF0-1C9BCA652603}"/>
    <cellStyle name="Note 3 5 2" xfId="32024" xr:uid="{9A04A499-EE73-440C-99B4-B11EA892D4C5}"/>
    <cellStyle name="Note 3 5 2 2" xfId="33748" xr:uid="{FE67CC9A-F054-4A01-81F0-5E22379544B1}"/>
    <cellStyle name="Note 3 5 2 3" xfId="35062" xr:uid="{6E24BE99-6BBB-4ABC-8C01-6EE214EB1B37}"/>
    <cellStyle name="Note 3 5 3" xfId="32025" xr:uid="{7132E65B-1D92-40E0-93E4-BF9A35429081}"/>
    <cellStyle name="Note 3 5 3 2" xfId="33749" xr:uid="{0D72424A-A6BE-4C82-B283-D65E75AD1415}"/>
    <cellStyle name="Note 3 5 3 3" xfId="35061" xr:uid="{DD63F03C-8975-4A9D-80D7-5461E9CE9D66}"/>
    <cellStyle name="Note 3 5 4" xfId="32026" xr:uid="{008BC9DA-16EF-440C-8C3C-A25AC1DCF903}"/>
    <cellStyle name="Note 3 5 4 2" xfId="33750" xr:uid="{E8F0AC5D-AD48-46AC-89EA-11868C789050}"/>
    <cellStyle name="Note 3 5 4 3" xfId="35060" xr:uid="{41631A5F-84E3-4A67-81A6-1B02A02D63B3}"/>
    <cellStyle name="Note 3 5 5" xfId="32027" xr:uid="{B47DF76F-AA37-474D-AACD-3B658AE31B85}"/>
    <cellStyle name="Note 3 5 5 2" xfId="33751" xr:uid="{42C6D86E-984B-49FB-AE54-6B825364F029}"/>
    <cellStyle name="Note 3 5 5 3" xfId="35059" xr:uid="{F5530DAF-D483-465C-B34C-C8E55C2C7332}"/>
    <cellStyle name="Note 3 5 6" xfId="32028" xr:uid="{32AF9CA1-C96C-4429-9B0C-791DC1AAE9DC}"/>
    <cellStyle name="Note 3 5 6 2" xfId="33752" xr:uid="{29FD18D8-D16E-4CDE-8A5C-5D31A166F152}"/>
    <cellStyle name="Note 3 5 6 3" xfId="35058" xr:uid="{5BE18E06-FDDD-4EC1-88E8-A80BAA8598B6}"/>
    <cellStyle name="Note 3 5 7" xfId="33747" xr:uid="{10BC2151-7AD3-4455-80B6-767730814A00}"/>
    <cellStyle name="Note 3 5 8" xfId="35063" xr:uid="{589E1EAB-2336-4116-A236-DA980B9C9B7F}"/>
    <cellStyle name="Note 3 6" xfId="32029" xr:uid="{85C144FC-038D-46AD-9097-1C8B9A4CA4AC}"/>
    <cellStyle name="Note 3 6 2" xfId="32030" xr:uid="{6FB608B6-FBC7-4F6F-B460-862FDAB1560A}"/>
    <cellStyle name="Note 3 6 2 2" xfId="33754" xr:uid="{67DBFD48-F2C2-4352-99AB-39D4773B4E76}"/>
    <cellStyle name="Note 3 6 2 3" xfId="35056" xr:uid="{9F3AE3A6-9EA1-4498-9F73-7375A266F6D5}"/>
    <cellStyle name="Note 3 6 3" xfId="32031" xr:uid="{1D803845-A195-4719-BC0E-43B228F16A2E}"/>
    <cellStyle name="Note 3 6 3 2" xfId="33755" xr:uid="{F6EEF2B8-6FDE-47EF-9FDF-8937467AD269}"/>
    <cellStyle name="Note 3 6 3 3" xfId="35055" xr:uid="{C14FD586-8143-4BA7-9EAB-0853DACA6B87}"/>
    <cellStyle name="Note 3 6 4" xfId="32032" xr:uid="{F6144372-AA16-4BFE-8F82-380E9AB4FACE}"/>
    <cellStyle name="Note 3 6 4 2" xfId="33756" xr:uid="{067C7734-C1DF-45B2-B2EE-384F8741DF59}"/>
    <cellStyle name="Note 3 6 4 3" xfId="35054" xr:uid="{571EE22C-A2CA-4965-A53A-FDFE9BF90E3A}"/>
    <cellStyle name="Note 3 6 5" xfId="32033" xr:uid="{B79E4213-19BE-4465-864A-110245FC0BC8}"/>
    <cellStyle name="Note 3 6 5 2" xfId="33757" xr:uid="{84B7AE89-2972-451F-959B-6BBBB78D7D62}"/>
    <cellStyle name="Note 3 6 5 3" xfId="35053" xr:uid="{B41283A3-2F81-4482-8AF1-08C62759183D}"/>
    <cellStyle name="Note 3 6 6" xfId="33753" xr:uid="{135D9701-58BF-4E2B-8CCE-02BD96A3289F}"/>
    <cellStyle name="Note 3 6 7" xfId="35057" xr:uid="{5E9B8370-D48A-47D9-8590-2FAD5D7153B3}"/>
    <cellStyle name="Note 3 7" xfId="32034" xr:uid="{7E71336D-30EE-4C02-8FA0-F8C7BBE46227}"/>
    <cellStyle name="Note 3 7 2" xfId="32035" xr:uid="{DB755913-2C71-42B1-AED5-3EE0E1A148AC}"/>
    <cellStyle name="Note 3 7 2 2" xfId="33759" xr:uid="{ED25B523-F656-41E6-BFBB-B7CC87331D3B}"/>
    <cellStyle name="Note 3 7 2 3" xfId="35051" xr:uid="{E10B95C4-82E3-46D8-A928-CC992FC02ADE}"/>
    <cellStyle name="Note 3 7 3" xfId="32036" xr:uid="{6B09BD20-64A4-4F82-B48E-8BE7EDD21415}"/>
    <cellStyle name="Note 3 7 3 2" xfId="33760" xr:uid="{389FF69E-AB00-4961-9368-63036BF5639A}"/>
    <cellStyle name="Note 3 7 3 3" xfId="35050" xr:uid="{C71A777C-A195-46DA-B9B1-EEF6297C573F}"/>
    <cellStyle name="Note 3 7 4" xfId="32037" xr:uid="{542B5BC4-7DF1-41CC-A6CE-BB4CE1228AD6}"/>
    <cellStyle name="Note 3 7 4 2" xfId="33761" xr:uid="{2B0DBB3A-2FF1-4C93-A684-8FEE21FE8664}"/>
    <cellStyle name="Note 3 7 4 3" xfId="35049" xr:uid="{A8298592-6272-4EF3-B555-D5AF777295D6}"/>
    <cellStyle name="Note 3 7 5" xfId="32038" xr:uid="{1B44ED28-0FB6-4DF2-9C31-8BCB1310E7C0}"/>
    <cellStyle name="Note 3 7 5 2" xfId="33762" xr:uid="{35117C9F-F140-4DD2-9ABC-84F74AF16601}"/>
    <cellStyle name="Note 3 7 5 3" xfId="35048" xr:uid="{66E7A1D6-4D27-40BB-B9DD-F7D5080CED04}"/>
    <cellStyle name="Note 3 7 6" xfId="33758" xr:uid="{FD92C8C6-F7F8-46CF-90E7-5E621EE64E5F}"/>
    <cellStyle name="Note 3 7 7" xfId="35052" xr:uid="{520C3568-061F-424A-A59F-AF8073442103}"/>
    <cellStyle name="Note 3 8" xfId="32039" xr:uid="{389EA942-E81B-4E12-80FA-5363A93F0300}"/>
    <cellStyle name="Note 3 8 2" xfId="32040" xr:uid="{6A1B61D8-87FE-4566-AE09-3E651C162AA2}"/>
    <cellStyle name="Note 3 8 2 2" xfId="33764" xr:uid="{A70D24A5-96E3-4A0E-8773-196A0CD8C88A}"/>
    <cellStyle name="Note 3 8 2 3" xfId="35046" xr:uid="{53C1706A-AA94-4ABE-9D7B-B415C1E4FD05}"/>
    <cellStyle name="Note 3 8 3" xfId="32041" xr:uid="{AEBA1FE0-69B0-47B5-BA68-5123655C5DE1}"/>
    <cellStyle name="Note 3 8 3 2" xfId="33765" xr:uid="{23714039-8653-4A6A-BE5E-983A1B0D9604}"/>
    <cellStyle name="Note 3 8 3 3" xfId="35045" xr:uid="{95454501-CE7F-46C2-B7D5-3DC6681CAC73}"/>
    <cellStyle name="Note 3 8 4" xfId="32042" xr:uid="{9A3D2C3B-26D6-43A9-83CB-CF4B8CC6BFA7}"/>
    <cellStyle name="Note 3 8 4 2" xfId="33766" xr:uid="{CC35A9EA-93C7-4274-BC54-CDBCA3A85696}"/>
    <cellStyle name="Note 3 8 4 3" xfId="35044" xr:uid="{E34A2B12-DBEC-4601-A1FD-AE2A084D7F3E}"/>
    <cellStyle name="Note 3 8 5" xfId="32043" xr:uid="{E73B9A0B-8B37-439E-8778-E34FF7253BBF}"/>
    <cellStyle name="Note 3 8 5 2" xfId="33767" xr:uid="{CF0167D3-46B0-4741-A48E-D6A62539E8C4}"/>
    <cellStyle name="Note 3 8 5 3" xfId="35043" xr:uid="{956B0215-63CB-4169-862F-110EB25C6ED7}"/>
    <cellStyle name="Note 3 8 6" xfId="33763" xr:uid="{1EDCEA60-4E2A-4657-95B7-013024F14935}"/>
    <cellStyle name="Note 3 8 7" xfId="35047" xr:uid="{E27336F2-7AEA-493F-A315-91DE32CCAFA9}"/>
    <cellStyle name="Note 3 9" xfId="32044" xr:uid="{9E64C282-F328-498E-AB9A-F51353C8A3C1}"/>
    <cellStyle name="Note 3 9 2" xfId="32045" xr:uid="{2ECEAFB7-145A-4DEA-9A09-180851551E9F}"/>
    <cellStyle name="Note 3 9 2 2" xfId="33769" xr:uid="{365C53F5-CFA2-47F3-BA4C-770F4BD2E708}"/>
    <cellStyle name="Note 3 9 2 3" xfId="35041" xr:uid="{67C389B0-CFD8-4712-A144-C57A9CFF1E91}"/>
    <cellStyle name="Note 3 9 3" xfId="32046" xr:uid="{54875FE9-A016-4ADE-A00B-5261662E3FA2}"/>
    <cellStyle name="Note 3 9 3 2" xfId="33770" xr:uid="{592A5643-1CA4-4316-8134-D12AA60AD0F8}"/>
    <cellStyle name="Note 3 9 3 3" xfId="35040" xr:uid="{AFFF7801-CD4C-4AEE-88D2-FE6D9E45AA53}"/>
    <cellStyle name="Note 3 9 4" xfId="32047" xr:uid="{BD9D1177-94D9-40F1-9210-77D1417C1BEC}"/>
    <cellStyle name="Note 3 9 4 2" xfId="33771" xr:uid="{D9F8F8F5-4088-4DC5-BB2D-537012926864}"/>
    <cellStyle name="Note 3 9 4 3" xfId="35039" xr:uid="{C86D186A-E3AA-46BB-9130-F0A4EFE11B26}"/>
    <cellStyle name="Note 3 9 5" xfId="33768" xr:uid="{C76A68EF-A79C-407E-9CD5-88BD712D1FA1}"/>
    <cellStyle name="Note 3 9 6" xfId="35042" xr:uid="{F5BC2497-39BA-4A42-A86C-0EDCF05CDBE5}"/>
    <cellStyle name="Note 4" xfId="3049" xr:uid="{F0EE27FE-8853-4D34-BDB0-B9DDCC3085C2}"/>
    <cellStyle name="Note 4 10" xfId="11462" xr:uid="{FEB7D54D-0DF3-4B75-9F3E-3FAFD8A1D2B9}"/>
    <cellStyle name="Note 4 11" xfId="12727" xr:uid="{A5D2FAF7-C003-4807-9931-E6E08D1DF806}"/>
    <cellStyle name="Note 4 12" xfId="11475" xr:uid="{8D1A5ECA-CFE9-47BC-9162-8A5D939FA3DE}"/>
    <cellStyle name="Note 4 13" xfId="18525" xr:uid="{6DB2ABE6-CF58-4063-959B-D5F3AC45636B}"/>
    <cellStyle name="Note 4 14" xfId="21097" xr:uid="{CC44562B-447F-4D1E-A204-C90218916B90}"/>
    <cellStyle name="Note 4 15" xfId="23587" xr:uid="{E5CEFA1C-2458-4CA6-9710-669301387C78}"/>
    <cellStyle name="Note 4 16" xfId="19030" xr:uid="{F3BF8AC9-DF3E-41E9-883D-CB37484A84C8}"/>
    <cellStyle name="Note 4 17" xfId="36392" xr:uid="{1BCEBE02-9E32-4B65-84D9-2F0CFE4FB531}"/>
    <cellStyle name="Note 4 18" xfId="39853" xr:uid="{65C9CA9F-EC66-4122-BC5B-CB7BE4C997D3}"/>
    <cellStyle name="Note 4 19" xfId="46288" xr:uid="{39360D7B-BB15-434F-8033-5F4F9FA52757}"/>
    <cellStyle name="Note 4 2" xfId="3050" xr:uid="{70805BCB-D28D-4BDD-AC36-7CD8E7CCF2AE}"/>
    <cellStyle name="Note 4 2 10" xfId="7221" xr:uid="{F6841FFE-A357-42D7-911C-30FAAE2B06D9}"/>
    <cellStyle name="Note 4 2 11" xfId="11476" xr:uid="{B9C74D8E-9234-45C3-A33D-E11295ED5A55}"/>
    <cellStyle name="Note 4 2 12" xfId="6951" xr:uid="{F83C0D29-A1F3-4A83-A646-302A109D096A}"/>
    <cellStyle name="Note 4 2 13" xfId="21100" xr:uid="{3F07F122-240D-4AB9-8631-AB0F1932C4EE}"/>
    <cellStyle name="Note 4 2 14" xfId="21563" xr:uid="{614A8E9E-ABEE-4B83-BADE-515E7C70FF85}"/>
    <cellStyle name="Note 4 2 15" xfId="11306" xr:uid="{E71D76A1-B03F-4BA2-8AC9-E910CBE7ABE6}"/>
    <cellStyle name="Note 4 2 16" xfId="36393" xr:uid="{18C2189E-6190-4572-9525-366454ED5AF5}"/>
    <cellStyle name="Note 4 2 17" xfId="39852" xr:uid="{1CEB62C8-C96F-4C4E-83DE-0D7C8D608613}"/>
    <cellStyle name="Note 4 2 2" xfId="3763" xr:uid="{53612FF8-E8C1-4E76-9186-E1835292DF2F}"/>
    <cellStyle name="Note 4 2 2 10" xfId="37082" xr:uid="{2AD9E2B6-6133-4C1A-93B4-E934050A6A1D}"/>
    <cellStyle name="Note 4 2 2 11" xfId="37636" xr:uid="{0C8795DD-3625-456D-A3D9-A41C2B006DB0}"/>
    <cellStyle name="Note 4 2 2 2" xfId="7990" xr:uid="{0DBA4F1B-EB46-47DD-A3BA-F35D40372DC1}"/>
    <cellStyle name="Note 4 2 2 3" xfId="12121" xr:uid="{7A5F8E10-76F7-40BA-BBAB-B8E07053DEF8}"/>
    <cellStyle name="Note 4 2 2 4" xfId="13360" xr:uid="{6B0E0EB9-B9C9-44B9-B618-8F71E1B45782}"/>
    <cellStyle name="Note 4 2 2 5" xfId="17832" xr:uid="{A09D317F-1FE8-42ED-945C-1D0C4AC31019}"/>
    <cellStyle name="Note 4 2 2 6" xfId="18989" xr:uid="{A7F88FD6-6596-4EFC-A161-CD95A8F98D48}"/>
    <cellStyle name="Note 4 2 2 7" xfId="21533" xr:uid="{94576991-32E6-4237-AA81-1382C960908B}"/>
    <cellStyle name="Note 4 2 2 8" xfId="23987" xr:uid="{E4B8314B-3C85-4F8F-819B-95227B9F6937}"/>
    <cellStyle name="Note 4 2 2 9" xfId="27981" xr:uid="{6E925C30-8C8F-4531-B4D4-DD4F2B0250B6}"/>
    <cellStyle name="Note 4 2 3" xfId="5327" xr:uid="{95A1D352-D1FC-4ADD-B415-1C56A2A1A611}"/>
    <cellStyle name="Note 4 2 3 10" xfId="38341" xr:uid="{4FA089C4-CF86-4FE2-BBD2-363B029983BD}"/>
    <cellStyle name="Note 4 2 3 11" xfId="40520" xr:uid="{F4DFE6ED-45D7-478B-88AF-7713EF98CB87}"/>
    <cellStyle name="Note 4 2 3 2" xfId="9302" xr:uid="{29E2B458-A298-4027-A79D-C0C295D1C68F}"/>
    <cellStyle name="Note 4 2 3 3" xfId="13451" xr:uid="{A626B6EA-CE1C-4AA6-90C8-85DF4C9D0665}"/>
    <cellStyle name="Note 4 2 3 4" xfId="15996" xr:uid="{B4326A3F-2288-47B9-8403-685CEDD2DB1B}"/>
    <cellStyle name="Note 4 2 3 5" xfId="19090" xr:uid="{D7AA73A3-20DF-4FE8-A5B0-A492D359F252}"/>
    <cellStyle name="Note 4 2 3 6" xfId="21614" xr:uid="{8F61F2FC-D5E7-4DE8-AFAC-7B28F646C2BD}"/>
    <cellStyle name="Note 4 2 3 7" xfId="24056" xr:uid="{075B2E3B-ECF1-44C3-AD0F-FF146FA95156}"/>
    <cellStyle name="Note 4 2 3 8" xfId="26359" xr:uid="{7FB14F60-386A-44A4-8477-24916BFCFF39}"/>
    <cellStyle name="Note 4 2 3 9" xfId="28908" xr:uid="{68EBAB8C-146C-47E3-9A18-21AE8441A0E5}"/>
    <cellStyle name="Note 4 2 4" xfId="5700" xr:uid="{16F8ABF1-8160-437C-9538-491D535D24E9}"/>
    <cellStyle name="Note 4 2 4 10" xfId="38710" xr:uid="{247FDA17-04CF-4E13-BDA7-3DAE2060D91C}"/>
    <cellStyle name="Note 4 2 4 11" xfId="40373" xr:uid="{DB5A37C0-AC75-4D89-8CFC-8B120769EC98}"/>
    <cellStyle name="Note 4 2 4 2" xfId="9648" xr:uid="{3840C615-40A8-4571-B13E-96BDA11614C8}"/>
    <cellStyle name="Note 4 2 4 3" xfId="13817" xr:uid="{03C88CDE-F4D8-4D46-9627-E4117C246D6A}"/>
    <cellStyle name="Note 4 2 4 4" xfId="16343" xr:uid="{99BDCEE9-7E55-4667-A736-82BCD46A0DA1}"/>
    <cellStyle name="Note 4 2 4 5" xfId="19451" xr:uid="{1492C9A9-3306-4D99-A1F3-8001D383E4FD}"/>
    <cellStyle name="Note 4 2 4 6" xfId="21978" xr:uid="{1CF3E042-1383-4845-92E2-434CE3744CC8}"/>
    <cellStyle name="Note 4 2 4 7" xfId="24406" xr:uid="{50C82782-FEC3-4C39-AB4C-BCC2A56E61F5}"/>
    <cellStyle name="Note 4 2 4 8" xfId="26702" xr:uid="{A9C483B5-2A57-4AED-8F62-6972905D78C8}"/>
    <cellStyle name="Note 4 2 4 9" xfId="29251" xr:uid="{7E24B104-8E2F-4925-AEAD-C7C9C98934C9}"/>
    <cellStyle name="Note 4 2 5" xfId="5669" xr:uid="{107B1137-B2DF-4A73-BCBF-7058A3D8F5C7}"/>
    <cellStyle name="Note 4 2 5 10" xfId="38680" xr:uid="{40E20230-F4CB-4D27-8CA3-34261505619D}"/>
    <cellStyle name="Note 4 2 5 11" xfId="40392" xr:uid="{B46640D6-23BF-4181-B7F9-F5B835CAC7A0}"/>
    <cellStyle name="Note 4 2 5 2" xfId="9617" xr:uid="{E740EA3E-6548-4CC6-8AD5-0B799537957B}"/>
    <cellStyle name="Note 4 2 5 3" xfId="13787" xr:uid="{067CD3CD-E0A2-4AB7-AA4A-9A23B2239D45}"/>
    <cellStyle name="Note 4 2 5 4" xfId="16313" xr:uid="{1DC2C4CF-FB3E-4612-8CD0-5A753141CE7D}"/>
    <cellStyle name="Note 4 2 5 5" xfId="19421" xr:uid="{B9F72389-8227-4BBE-831C-6499DB0B4023}"/>
    <cellStyle name="Note 4 2 5 6" xfId="21948" xr:uid="{A81765FC-A453-48CC-B7B5-044F55206475}"/>
    <cellStyle name="Note 4 2 5 7" xfId="24376" xr:uid="{6AF74E18-B90B-48D6-B8FC-B348572A4BB9}"/>
    <cellStyle name="Note 4 2 5 8" xfId="26672" xr:uid="{43E370F9-D589-4CDD-B7FB-164607AED07F}"/>
    <cellStyle name="Note 4 2 5 9" xfId="29221" xr:uid="{7FB99374-A92C-419D-9943-B539B266B6CF}"/>
    <cellStyle name="Note 4 2 6" xfId="5906" xr:uid="{E71E8754-1AED-4140-8D51-445C9CAAFA88}"/>
    <cellStyle name="Note 4 2 6 10" xfId="38916" xr:uid="{00DDE7EC-758C-4668-8FC9-6BF3FA043F38}"/>
    <cellStyle name="Note 4 2 6 11" xfId="36376" xr:uid="{583AB605-FEC1-49C5-BF78-540E241B481D}"/>
    <cellStyle name="Note 4 2 6 2" xfId="9854" xr:uid="{45579494-7930-4DB5-9237-8BAD23A25433}"/>
    <cellStyle name="Note 4 2 6 3" xfId="14023" xr:uid="{B2D1FF62-FAD3-48F8-94B7-04A0C829A25A}"/>
    <cellStyle name="Note 4 2 6 4" xfId="16549" xr:uid="{AD6B99DA-5BA2-4F59-8980-1D4552C29C8B}"/>
    <cellStyle name="Note 4 2 6 5" xfId="19657" xr:uid="{DE0A2A9F-B992-42A7-B15F-7D37D138C47B}"/>
    <cellStyle name="Note 4 2 6 6" xfId="22184" xr:uid="{60968F05-343C-49B7-A5F2-8B322064D806}"/>
    <cellStyle name="Note 4 2 6 7" xfId="24612" xr:uid="{F57848E1-7A3F-41A3-B0B9-223087AC27CC}"/>
    <cellStyle name="Note 4 2 6 8" xfId="26908" xr:uid="{E03612D5-D467-4B35-AABE-F53C697943C1}"/>
    <cellStyle name="Note 4 2 6 9" xfId="29457" xr:uid="{2200E732-DB94-4261-AC92-789591EA9A1E}"/>
    <cellStyle name="Note 4 2 7" xfId="6599" xr:uid="{D79311D8-364A-417A-9F49-89B5CBEF88D1}"/>
    <cellStyle name="Note 4 2 7 10" xfId="39602" xr:uid="{FB8D58A9-BC62-481C-860B-9B1DC70FFDE2}"/>
    <cellStyle name="Note 4 2 7 11" xfId="40789" xr:uid="{F0A6B9A6-7D13-4F94-96B6-91A04055D797}"/>
    <cellStyle name="Note 4 2 7 2" xfId="10547" xr:uid="{43C4CAAC-65AC-4B4A-A7C5-AC7D4D442F6A}"/>
    <cellStyle name="Note 4 2 7 3" xfId="14716" xr:uid="{BE19CF10-F35B-4BE9-85C6-4469E36A9BCB}"/>
    <cellStyle name="Note 4 2 7 4" xfId="17235" xr:uid="{90C586E2-4C1A-4246-B6F8-8F7C6A27C892}"/>
    <cellStyle name="Note 4 2 7 5" xfId="20347" xr:uid="{63032EEA-61CF-430F-94AA-BDDB8A6895E8}"/>
    <cellStyle name="Note 4 2 7 6" xfId="22874" xr:uid="{5C175E7A-F563-4323-BDA6-39C413EF54D4}"/>
    <cellStyle name="Note 4 2 7 7" xfId="25298" xr:uid="{E0B2AC72-800D-4544-B838-EE71C825BE50}"/>
    <cellStyle name="Note 4 2 7 8" xfId="27594" xr:uid="{605F4290-0A42-4EF7-BA71-1AD5ADC218E0}"/>
    <cellStyle name="Note 4 2 7 9" xfId="30143" xr:uid="{EC4AF6A6-5DAB-4804-BC78-91CF1CC56A37}"/>
    <cellStyle name="Note 4 2 8" xfId="7602" xr:uid="{41A157A7-BBAD-44B4-B2E7-84E0735C2C8F}"/>
    <cellStyle name="Note 4 2 9" xfId="11463" xr:uid="{9975F890-98DB-446C-830B-D36432D0C099}"/>
    <cellStyle name="Note 4 3" xfId="3762" xr:uid="{55B63908-37F9-40B6-A650-F4B3C48EE174}"/>
    <cellStyle name="Note 4 3 10" xfId="37081" xr:uid="{446E8693-F79F-45F6-8847-B93F9C77D443}"/>
    <cellStyle name="Note 4 3 11" xfId="34401" xr:uid="{46788DC6-AA73-41F3-BB14-B49D819F2EE7}"/>
    <cellStyle name="Note 4 3 2" xfId="7989" xr:uid="{B3622EB8-0049-4480-8FAD-06EDEBA829E5}"/>
    <cellStyle name="Note 4 3 3" xfId="12120" xr:uid="{E8203EF9-8291-449B-8749-DFA668C775B1}"/>
    <cellStyle name="Note 4 3 4" xfId="8811" xr:uid="{98ABD6EB-CBDF-4C92-B0D5-4A85CAF68532}"/>
    <cellStyle name="Note 4 3 5" xfId="17831" xr:uid="{43E1B109-B2C0-4ABA-81EA-AFA752C119DF}"/>
    <cellStyle name="Note 4 3 6" xfId="8638" xr:uid="{1F4AC60C-41FA-44C1-A0C7-4BA2FBDA7C69}"/>
    <cellStyle name="Note 4 3 7" xfId="17485" xr:uid="{E5E9A878-60E8-46D1-BED1-52FF3104B7DF}"/>
    <cellStyle name="Note 4 3 8" xfId="18376" xr:uid="{2A3F52E1-E58A-49B5-9B12-D27262281A9F}"/>
    <cellStyle name="Note 4 3 9" xfId="27980" xr:uid="{7D511267-CEDE-4B85-8F28-5AFE40B54AE2}"/>
    <cellStyle name="Note 4 4" xfId="5326" xr:uid="{4CB1C9A4-12ED-4BBE-BD61-329674EA9E3B}"/>
    <cellStyle name="Note 4 4 10" xfId="38340" xr:uid="{01F9099B-0B54-471E-872F-5A8611721FD4}"/>
    <cellStyle name="Note 4 4 11" xfId="40518" xr:uid="{FF5B6E6D-09D5-4450-AC37-DBFC6996D85A}"/>
    <cellStyle name="Note 4 4 2" xfId="9301" xr:uid="{EE9A49A8-8B48-4B23-8772-8E20666094B9}"/>
    <cellStyle name="Note 4 4 3" xfId="13450" xr:uid="{087FD6E7-1A45-4D43-AC49-3FD431D44CC6}"/>
    <cellStyle name="Note 4 4 4" xfId="15995" xr:uid="{54C35769-05C2-4BBA-AA11-1D5DBF5D18B8}"/>
    <cellStyle name="Note 4 4 5" xfId="19089" xr:uid="{D5848A7F-C789-4989-B3D1-1E9B3A5E0DB4}"/>
    <cellStyle name="Note 4 4 6" xfId="21613" xr:uid="{E867C749-F0B8-4DD2-A95A-02A7703D4FB2}"/>
    <cellStyle name="Note 4 4 7" xfId="24055" xr:uid="{D1BDFE58-EA0B-4285-A82C-42F100EE910C}"/>
    <cellStyle name="Note 4 4 8" xfId="26358" xr:uid="{8CD7FC44-0C0A-4776-9DC6-2634CD4F82DF}"/>
    <cellStyle name="Note 4 4 9" xfId="28907" xr:uid="{9FAA4E25-9E9A-4126-BEB0-C55846F5696A}"/>
    <cellStyle name="Note 4 5" xfId="5699" xr:uid="{DFF489C3-3EC5-4CC4-99DA-A9715C16DF53}"/>
    <cellStyle name="Note 4 5 10" xfId="38709" xr:uid="{838C8FF7-9E9F-4D94-B799-49EDDDAD10BE}"/>
    <cellStyle name="Note 4 5 11" xfId="36514" xr:uid="{8D5D3C9E-DCC9-4F77-B49B-D8579EC6FF4A}"/>
    <cellStyle name="Note 4 5 2" xfId="9647" xr:uid="{F0D55513-94CD-416B-B498-89CD3121631C}"/>
    <cellStyle name="Note 4 5 3" xfId="13816" xr:uid="{200BBA3C-23A7-4ECC-BF02-08AD6FE563AE}"/>
    <cellStyle name="Note 4 5 4" xfId="16342" xr:uid="{F8620B7D-AD68-4DD0-9FAA-62A9A498131A}"/>
    <cellStyle name="Note 4 5 5" xfId="19450" xr:uid="{AD78289F-25E4-450F-B1CE-5518C9214F48}"/>
    <cellStyle name="Note 4 5 6" xfId="21977" xr:uid="{9DD28BB0-E4DA-43C4-B540-407BF304B6D4}"/>
    <cellStyle name="Note 4 5 7" xfId="24405" xr:uid="{04C7D682-37AD-49E6-AAF3-A2A695EA66FD}"/>
    <cellStyle name="Note 4 5 8" xfId="26701" xr:uid="{681B2852-7E22-4065-80DC-A86335B1AC54}"/>
    <cellStyle name="Note 4 5 9" xfId="29250" xr:uid="{E25FBED7-9C56-479B-A70F-2C643D134D2C}"/>
    <cellStyle name="Note 4 6" xfId="5402" xr:uid="{6107441E-2EEC-4CD3-BEE9-2FF4EF0EEDA2}"/>
    <cellStyle name="Note 4 6 10" xfId="38416" xr:uid="{8BF9A865-D310-43E5-BE7B-CF9972749FBF}"/>
    <cellStyle name="Note 4 6 11" xfId="34608" xr:uid="{660318B1-EEB8-41DD-8280-DDBA4FD8201D}"/>
    <cellStyle name="Note 4 6 2" xfId="9374" xr:uid="{8CD2CADF-C4BB-4B52-A701-96C98A83ECB8}"/>
    <cellStyle name="Note 4 6 3" xfId="13525" xr:uid="{8FF5B0BF-351D-4AF8-BF2F-0C82C51023AB}"/>
    <cellStyle name="Note 4 6 4" xfId="16068" xr:uid="{90458B1A-ED6A-4F04-BC1D-4738DA1CA016}"/>
    <cellStyle name="Note 4 6 5" xfId="19162" xr:uid="{8B57E656-5CC5-42B6-A886-A40C514CABFB}"/>
    <cellStyle name="Note 4 6 6" xfId="21689" xr:uid="{A3F5B972-0C81-4B3D-9CE8-0906782DD153}"/>
    <cellStyle name="Note 4 6 7" xfId="24131" xr:uid="{D4AF10CD-486D-4AF1-B2B1-019304731F96}"/>
    <cellStyle name="Note 4 6 8" xfId="26431" xr:uid="{AED97EDB-F356-45CB-89C4-795A2735AEC0}"/>
    <cellStyle name="Note 4 6 9" xfId="28980" xr:uid="{6BADF6C5-BCC4-418A-A8EB-2EA17452BAC8}"/>
    <cellStyle name="Note 4 7" xfId="5903" xr:uid="{99FEFF18-5792-4A60-AE18-4126491757B2}"/>
    <cellStyle name="Note 4 7 10" xfId="38913" xr:uid="{E47F9109-8293-4E61-AB3D-310918298ADD}"/>
    <cellStyle name="Note 4 7 11" xfId="40276" xr:uid="{821AE7D3-7EAB-4DE7-AD05-52B850C03F4A}"/>
    <cellStyle name="Note 4 7 2" xfId="9851" xr:uid="{D649C085-DA07-4789-90B0-C2EDF43129CF}"/>
    <cellStyle name="Note 4 7 3" xfId="14020" xr:uid="{BD16486C-9179-45BC-99D1-C3FFDC398909}"/>
    <cellStyle name="Note 4 7 4" xfId="16546" xr:uid="{BC50E2BD-1FA5-49AF-958A-31B764CE964F}"/>
    <cellStyle name="Note 4 7 5" xfId="19654" xr:uid="{6246881B-6E12-4214-B2F7-886A71CCF48B}"/>
    <cellStyle name="Note 4 7 6" xfId="22181" xr:uid="{618357F2-FD42-4054-BA95-3A23F3AED295}"/>
    <cellStyle name="Note 4 7 7" xfId="24609" xr:uid="{04807455-75FC-4C2F-8DD1-8997338860F8}"/>
    <cellStyle name="Note 4 7 8" xfId="26905" xr:uid="{03FFCE71-60EE-4C4D-BD7C-EC0DD0840179}"/>
    <cellStyle name="Note 4 7 9" xfId="29454" xr:uid="{519BAF3C-8176-4BE4-919F-5A5E12BBED54}"/>
    <cellStyle name="Note 4 8" xfId="6598" xr:uid="{4F884375-1D7A-4130-8528-A0EEDC4A4D67}"/>
    <cellStyle name="Note 4 8 10" xfId="39601" xr:uid="{56B10F1F-F927-448A-B670-2B8C438ADBE4}"/>
    <cellStyle name="Note 4 8 11" xfId="35447" xr:uid="{254A977F-1BB4-4D0C-82CD-AEEA90B227FD}"/>
    <cellStyle name="Note 4 8 2" xfId="10546" xr:uid="{25123E5E-0130-462E-9A03-0EF0B703BE65}"/>
    <cellStyle name="Note 4 8 3" xfId="14715" xr:uid="{D250986F-726B-4868-8BAE-A3AC68892795}"/>
    <cellStyle name="Note 4 8 4" xfId="17234" xr:uid="{4B930549-64B0-46D4-B0BD-4DEB68A7DBEB}"/>
    <cellStyle name="Note 4 8 5" xfId="20346" xr:uid="{95E424C4-FB02-4001-A8CC-929283CF2FEC}"/>
    <cellStyle name="Note 4 8 6" xfId="22873" xr:uid="{7DC68106-E9FC-4BC7-8CB7-B97EE2D01B8B}"/>
    <cellStyle name="Note 4 8 7" xfId="25297" xr:uid="{11066AA1-B0C5-4776-9B2F-0A077F8E5B3B}"/>
    <cellStyle name="Note 4 8 8" xfId="27593" xr:uid="{F16EBF47-810B-4164-8C54-E855D8937B46}"/>
    <cellStyle name="Note 4 8 9" xfId="30142" xr:uid="{C76074F4-D72D-4DFA-853D-B2F997C1DCDA}"/>
    <cellStyle name="Note 4 9" xfId="7601" xr:uid="{5498B2A7-D529-4FF3-AFCF-B0B0AE48B327}"/>
    <cellStyle name="Note 5" xfId="3051" xr:uid="{B12F5356-FC89-432F-88A2-84DFF95E88F3}"/>
    <cellStyle name="Note 5 10" xfId="11464" xr:uid="{CDD4A49C-2EF0-49D0-8E15-6FCF30681A7F}"/>
    <cellStyle name="Note 5 11" xfId="12725" xr:uid="{4BF8F34E-9898-4F6B-AACB-3F95C1FA6589}"/>
    <cellStyle name="Note 5 12" xfId="11477" xr:uid="{BB7FCB94-2D8A-4E2E-B702-DCD881C63BB0}"/>
    <cellStyle name="Note 5 13" xfId="18523" xr:uid="{1A430583-6E8E-4DC8-A440-BBEECB71E6B7}"/>
    <cellStyle name="Note 5 14" xfId="15397" xr:uid="{0DF08603-E112-4A60-8A07-770BA05D1B98}"/>
    <cellStyle name="Note 5 15" xfId="23585" xr:uid="{40A713AB-1060-47A7-9005-07E26B401727}"/>
    <cellStyle name="Note 5 16" xfId="25914" xr:uid="{761D37C8-3737-46C5-88F4-8E969FFB67DF}"/>
    <cellStyle name="Note 5 17" xfId="36394" xr:uid="{D08CD3B6-E951-4869-899C-1DCE38309E33}"/>
    <cellStyle name="Note 5 18" xfId="39851" xr:uid="{740A065C-F603-4F82-BBB9-D90BEBF9409A}"/>
    <cellStyle name="Note 5 2" xfId="3052" xr:uid="{63543309-8312-4A8B-94D4-509A33AEC2D8}"/>
    <cellStyle name="Note 5 2 10" xfId="12726" xr:uid="{138CFF53-6F6A-415F-B62C-CB674449C37B}"/>
    <cellStyle name="Note 5 2 11" xfId="11478" xr:uid="{49ABEBA1-D03D-46D8-BBE1-768C8CC6295B}"/>
    <cellStyle name="Note 5 2 12" xfId="18524" xr:uid="{F3890F59-CBD1-48EF-A9E2-E18B88EC44F6}"/>
    <cellStyle name="Note 5 2 13" xfId="21098" xr:uid="{FA13238F-20EA-4B79-B0D9-A879EE1BDB86}"/>
    <cellStyle name="Note 5 2 14" xfId="23586" xr:uid="{1E654289-37A7-4EB9-9572-C6ECC52924BD}"/>
    <cellStyle name="Note 5 2 15" xfId="25915" xr:uid="{CE56DDD9-CAA7-4F75-8DDE-E49F635E7FD7}"/>
    <cellStyle name="Note 5 2 16" xfId="36395" xr:uid="{0CECA8E0-96E4-4696-8781-E8B67FD58A3D}"/>
    <cellStyle name="Note 5 2 17" xfId="39850" xr:uid="{A152E775-30F5-4867-99A1-5DC16CE4B687}"/>
    <cellStyle name="Note 5 2 2" xfId="3765" xr:uid="{10321A96-0C34-4185-B9E7-8C3CF2383672}"/>
    <cellStyle name="Note 5 2 2 10" xfId="37084" xr:uid="{428B1F71-F36D-4A53-82C1-BE4E880DAD42}"/>
    <cellStyle name="Note 5 2 2 11" xfId="34402" xr:uid="{9844FB01-9563-4BDD-BC18-ACB6B9826C6E}"/>
    <cellStyle name="Note 5 2 2 2" xfId="7992" xr:uid="{CAB8279C-D061-49E0-8693-EF2696482641}"/>
    <cellStyle name="Note 5 2 2 3" xfId="12123" xr:uid="{44CD9A5C-2174-4ECE-B492-F10851DA1427}"/>
    <cellStyle name="Note 5 2 2 4" xfId="7362" xr:uid="{F9EA05F2-BC23-499F-B16E-8476039CC657}"/>
    <cellStyle name="Note 5 2 2 5" xfId="17834" xr:uid="{58A1F332-F749-40B4-9D60-ADF62C411E44}"/>
    <cellStyle name="Note 5 2 2 6" xfId="12795" xr:uid="{52C5D09C-D199-40C7-BB8F-DC1EF4D53BDB}"/>
    <cellStyle name="Note 5 2 2 7" xfId="17487" xr:uid="{5F6549FD-53CE-4BE3-A402-8287E3D38F31}"/>
    <cellStyle name="Note 5 2 2 8" xfId="18374" xr:uid="{C807B42A-8C4E-482D-8019-1706AEED059C}"/>
    <cellStyle name="Note 5 2 2 9" xfId="27983" xr:uid="{B9015DD8-2008-41D4-BF74-D0F6B1538C35}"/>
    <cellStyle name="Note 5 2 3" xfId="5329" xr:uid="{B2CC8AA3-BC01-4ED7-8587-A8D9E5651FB3}"/>
    <cellStyle name="Note 5 2 3 10" xfId="38343" xr:uid="{C23DBD4F-1C62-4104-8B1D-3EA5907B5CDA}"/>
    <cellStyle name="Note 5 2 3 11" xfId="40519" xr:uid="{E7BF44E5-4FE8-4B18-AAF3-4C2B3541EC95}"/>
    <cellStyle name="Note 5 2 3 2" xfId="9304" xr:uid="{A7088D57-AD9B-468D-9B0A-CFE39F29986C}"/>
    <cellStyle name="Note 5 2 3 3" xfId="13453" xr:uid="{B4B6D948-7261-4CC9-BFF5-75A92E9AFD94}"/>
    <cellStyle name="Note 5 2 3 4" xfId="15998" xr:uid="{52146D33-1AF9-48F2-B486-E1493853DFFD}"/>
    <cellStyle name="Note 5 2 3 5" xfId="19092" xr:uid="{BEA5EAF3-0C05-45EE-94BA-8696DD164247}"/>
    <cellStyle name="Note 5 2 3 6" xfId="21616" xr:uid="{6BF62697-617E-474E-9F0F-85BB9B42EC40}"/>
    <cellStyle name="Note 5 2 3 7" xfId="24058" xr:uid="{E691293E-9EC1-4A21-A8FC-B8A5340FBF33}"/>
    <cellStyle name="Note 5 2 3 8" xfId="26361" xr:uid="{E5BC4A82-2DC7-4CD4-B4A7-27B4E8DFDBEF}"/>
    <cellStyle name="Note 5 2 3 9" xfId="28910" xr:uid="{A841A749-50FE-4525-B537-4E1390D85AF6}"/>
    <cellStyle name="Note 5 2 4" xfId="5702" xr:uid="{9A19DDE0-D665-4C56-B159-A361F8723A12}"/>
    <cellStyle name="Note 5 2 4 10" xfId="38712" xr:uid="{63DD05B5-9530-42F9-90AF-7B4B5B7FF8DA}"/>
    <cellStyle name="Note 5 2 4 11" xfId="36513" xr:uid="{CA3F301E-E562-4839-BA54-3203CFCB8C7B}"/>
    <cellStyle name="Note 5 2 4 2" xfId="9650" xr:uid="{3EB2EAEB-5453-47F1-923A-83E0046EB0C1}"/>
    <cellStyle name="Note 5 2 4 3" xfId="13819" xr:uid="{107F586C-200B-486F-9C81-E315999659B3}"/>
    <cellStyle name="Note 5 2 4 4" xfId="16345" xr:uid="{292E1182-D2CD-4807-98B2-E3E373E85DB2}"/>
    <cellStyle name="Note 5 2 4 5" xfId="19453" xr:uid="{ADF305EE-9185-4894-987F-6161248080E3}"/>
    <cellStyle name="Note 5 2 4 6" xfId="21980" xr:uid="{6B92446E-F005-41B2-8574-985ADE300309}"/>
    <cellStyle name="Note 5 2 4 7" xfId="24408" xr:uid="{503B1395-68E6-42FB-8B6A-22F9990FF526}"/>
    <cellStyle name="Note 5 2 4 8" xfId="26704" xr:uid="{7B5CFD51-C57F-459E-9B17-7BE9B444D5E1}"/>
    <cellStyle name="Note 5 2 4 9" xfId="29253" xr:uid="{049EFDCB-5C5F-40CD-B2A8-DD94530F37CE}"/>
    <cellStyle name="Note 5 2 5" xfId="5405" xr:uid="{6B4375AA-16D4-45CC-8542-F7A61E280A2C}"/>
    <cellStyle name="Note 5 2 5 10" xfId="38419" xr:uid="{1922538B-2B42-4750-9EFB-67BD2198A475}"/>
    <cellStyle name="Note 5 2 5 11" xfId="40507" xr:uid="{F3BE8602-DCD5-4F2E-B544-ECC30E2E7143}"/>
    <cellStyle name="Note 5 2 5 2" xfId="9376" xr:uid="{6DE48D59-DE7E-4069-9A05-8895B2B79B7D}"/>
    <cellStyle name="Note 5 2 5 3" xfId="13528" xr:uid="{2EF71661-C77C-4590-B123-C372038951CD}"/>
    <cellStyle name="Note 5 2 5 4" xfId="16070" xr:uid="{9FDF4034-46BD-4272-A3E8-122FE13D14D9}"/>
    <cellStyle name="Note 5 2 5 5" xfId="19165" xr:uid="{7B979B59-FD99-418C-9EE9-AABE257B87D2}"/>
    <cellStyle name="Note 5 2 5 6" xfId="21692" xr:uid="{BCB322CE-C3A6-4427-87A8-F3C810B5ECDB}"/>
    <cellStyle name="Note 5 2 5 7" xfId="24134" xr:uid="{F12E4BDF-6124-4B03-A621-9AC4D12D865D}"/>
    <cellStyle name="Note 5 2 5 8" xfId="26433" xr:uid="{4359778D-B050-4D95-A4AE-EE278443149D}"/>
    <cellStyle name="Note 5 2 5 9" xfId="28982" xr:uid="{4831067B-94DF-4991-92C3-1004B07FAF59}"/>
    <cellStyle name="Note 5 2 6" xfId="5908" xr:uid="{D4688076-0CE4-499F-BCD9-672AAB9F6C66}"/>
    <cellStyle name="Note 5 2 6 10" xfId="38918" xr:uid="{45AE51A0-F891-4EA3-A294-40F611418543}"/>
    <cellStyle name="Note 5 2 6 11" xfId="40273" xr:uid="{ABBD13F7-0359-4548-84AE-13E76A787BE1}"/>
    <cellStyle name="Note 5 2 6 2" xfId="9856" xr:uid="{BECDC297-4DDC-484F-AB60-F53E9A328032}"/>
    <cellStyle name="Note 5 2 6 3" xfId="14025" xr:uid="{499AB551-4111-468B-AA19-72825D53556A}"/>
    <cellStyle name="Note 5 2 6 4" xfId="16551" xr:uid="{93F001BC-8D26-46F0-927B-335C37ECB4D9}"/>
    <cellStyle name="Note 5 2 6 5" xfId="19659" xr:uid="{3F3963CC-46CE-40B2-AC9F-37EA8D6F7A4E}"/>
    <cellStyle name="Note 5 2 6 6" xfId="22186" xr:uid="{423B02FE-DF22-443D-A345-B13B9CBA346E}"/>
    <cellStyle name="Note 5 2 6 7" xfId="24614" xr:uid="{F245B6FA-CB42-4CED-9B2F-6532A591EE52}"/>
    <cellStyle name="Note 5 2 6 8" xfId="26910" xr:uid="{1F0DB1E1-4E6D-4C39-9E3D-EF7D702664C2}"/>
    <cellStyle name="Note 5 2 6 9" xfId="29459" xr:uid="{296605DF-E649-4CF9-B8B8-F792F2ED1D5D}"/>
    <cellStyle name="Note 5 2 7" xfId="6601" xr:uid="{5576A087-3F1B-4DF2-83C1-2319CF4BAF3B}"/>
    <cellStyle name="Note 5 2 7 10" xfId="39604" xr:uid="{5C6E2E1E-0103-4790-A6C9-E007BCACB773}"/>
    <cellStyle name="Note 5 2 7 11" xfId="35445" xr:uid="{7C80BB3B-7C4E-4606-8B53-35F8E4E1CCDC}"/>
    <cellStyle name="Note 5 2 7 2" xfId="10549" xr:uid="{56878550-BC94-4924-914A-AD4538EC1740}"/>
    <cellStyle name="Note 5 2 7 3" xfId="14718" xr:uid="{5F94D590-9E8E-4F88-82C0-A4D25CB7E54B}"/>
    <cellStyle name="Note 5 2 7 4" xfId="17237" xr:uid="{46550364-6EDF-4F6A-9164-2ACB2D7B9877}"/>
    <cellStyle name="Note 5 2 7 5" xfId="20349" xr:uid="{762C47F9-EC9B-417A-9617-9F6DE434CF00}"/>
    <cellStyle name="Note 5 2 7 6" xfId="22876" xr:uid="{9CA1C6A6-8CA8-482E-A585-FE6FE811D077}"/>
    <cellStyle name="Note 5 2 7 7" xfId="25300" xr:uid="{9051459B-8F29-417F-87B7-46410F2E2CFC}"/>
    <cellStyle name="Note 5 2 7 8" xfId="27596" xr:uid="{E5733422-7406-479D-A872-4C6B2304CC96}"/>
    <cellStyle name="Note 5 2 7 9" xfId="30145" xr:uid="{57DA2ACB-FD90-484D-8C68-C5445A42130A}"/>
    <cellStyle name="Note 5 2 8" xfId="7604" xr:uid="{0427EA99-56EA-4E87-964C-89867A1375AD}"/>
    <cellStyle name="Note 5 2 9" xfId="11465" xr:uid="{D3EA296D-A231-45D4-94DB-137038E7CD1A}"/>
    <cellStyle name="Note 5 3" xfId="3764" xr:uid="{55BF8A4E-ABDF-40F8-AA8C-F40E5857A80F}"/>
    <cellStyle name="Note 5 3 10" xfId="37083" xr:uid="{4DF9386D-68D0-4808-A442-D82ACAEE91BA}"/>
    <cellStyle name="Note 5 3 11" xfId="37635" xr:uid="{882B9062-2FCD-4342-BA3A-46411D9EB472}"/>
    <cellStyle name="Note 5 3 2" xfId="7991" xr:uid="{88D49072-9694-4E1F-9722-2A8B82C38F1E}"/>
    <cellStyle name="Note 5 3 3" xfId="12122" xr:uid="{DD4B92F2-7B69-4541-A847-D45986C502AC}"/>
    <cellStyle name="Note 5 3 4" xfId="7361" xr:uid="{0B95DE7B-081C-41DA-A987-9EF31A5AC613}"/>
    <cellStyle name="Note 5 3 5" xfId="17833" xr:uid="{80DB11C6-23B6-426B-991D-5686AC762000}"/>
    <cellStyle name="Note 5 3 6" xfId="8637" xr:uid="{5B69FFD8-386A-4453-BC20-C18CBD5F5426}"/>
    <cellStyle name="Note 5 3 7" xfId="17486" xr:uid="{74B17209-AC2A-4C67-8A7F-F22A49742BFC}"/>
    <cellStyle name="Note 5 3 8" xfId="8570" xr:uid="{BE73333F-FF01-4207-9050-8FAB73ACF0C3}"/>
    <cellStyle name="Note 5 3 9" xfId="27982" xr:uid="{F96A668D-5E3B-49F5-B245-79A333B76676}"/>
    <cellStyle name="Note 5 4" xfId="5328" xr:uid="{2EF37BF3-4422-48F4-8242-25E22594A05A}"/>
    <cellStyle name="Note 5 4 10" xfId="38342" xr:uid="{CC387099-0035-460F-965B-5BAD9CE4B951}"/>
    <cellStyle name="Note 5 4 11" xfId="37827" xr:uid="{56244C77-5F70-44A3-8684-100CA9835F86}"/>
    <cellStyle name="Note 5 4 2" xfId="9303" xr:uid="{985CD76E-28D3-4BB6-86B7-FD0A0E0CF799}"/>
    <cellStyle name="Note 5 4 3" xfId="13452" xr:uid="{6929774F-D247-48A3-A473-2A37F766E99F}"/>
    <cellStyle name="Note 5 4 4" xfId="15997" xr:uid="{7E357BB9-078B-4DCA-B5D1-166DA43EB8EF}"/>
    <cellStyle name="Note 5 4 5" xfId="19091" xr:uid="{20D6E94E-9FD0-43B1-B163-BFE332EE38F8}"/>
    <cellStyle name="Note 5 4 6" xfId="21615" xr:uid="{B5F006D0-0288-457D-ADC7-E5321D90EE32}"/>
    <cellStyle name="Note 5 4 7" xfId="24057" xr:uid="{6FD02563-C39C-47F1-A730-3E7A7D4C53C8}"/>
    <cellStyle name="Note 5 4 8" xfId="26360" xr:uid="{C33721B0-A220-4B14-8D1C-491BB6BD62AD}"/>
    <cellStyle name="Note 5 4 9" xfId="28909" xr:uid="{286BB88A-8EB3-422A-9B86-F07B8DB8D32C}"/>
    <cellStyle name="Note 5 5" xfId="5701" xr:uid="{6BC3CD8F-9A0E-4090-B15E-4E2A187354AE}"/>
    <cellStyle name="Note 5 5 10" xfId="38711" xr:uid="{DC621F58-78E5-49FA-BF68-7DD5BF3D0E78}"/>
    <cellStyle name="Note 5 5 11" xfId="40376" xr:uid="{312DA7FE-6D36-42F9-A06A-5891767C3713}"/>
    <cellStyle name="Note 5 5 2" xfId="9649" xr:uid="{75FC0A3D-0CE6-46B3-A2EC-AD85501B239D}"/>
    <cellStyle name="Note 5 5 3" xfId="13818" xr:uid="{65B7E096-D8B2-440B-A2E4-7BCC98F97E65}"/>
    <cellStyle name="Note 5 5 4" xfId="16344" xr:uid="{E29BC1A8-5F3E-41C8-92B9-96975F476E2B}"/>
    <cellStyle name="Note 5 5 5" xfId="19452" xr:uid="{2368A3F5-D0E8-4C7B-AFAD-37BFDE00FE54}"/>
    <cellStyle name="Note 5 5 6" xfId="21979" xr:uid="{2F66C0F3-A2B2-4CC2-9ED1-1B59F3833D23}"/>
    <cellStyle name="Note 5 5 7" xfId="24407" xr:uid="{37146D8E-AC1B-44BF-8992-B99AE25FC0C0}"/>
    <cellStyle name="Note 5 5 8" xfId="26703" xr:uid="{868915B1-07C4-401F-824F-F4E5F19DC345}"/>
    <cellStyle name="Note 5 5 9" xfId="29252" xr:uid="{7904BC9E-7EC2-48C6-AD8F-913E5B84B5DF}"/>
    <cellStyle name="Note 5 6" xfId="5404" xr:uid="{068047CD-0D8C-4F5D-8123-DF8D49B767DF}"/>
    <cellStyle name="Note 5 6 10" xfId="38418" xr:uid="{06ED7742-8157-44C5-9C09-751C09C2804A}"/>
    <cellStyle name="Note 5 6 11" xfId="34609" xr:uid="{1D5B11B7-F053-48CF-96C5-01D8188BD559}"/>
    <cellStyle name="Note 5 6 2" xfId="9375" xr:uid="{6AE322C2-52F0-4E75-AB6F-7ADF5B702655}"/>
    <cellStyle name="Note 5 6 3" xfId="13527" xr:uid="{9B4F4333-21E1-4341-A49F-60B46054C5C6}"/>
    <cellStyle name="Note 5 6 4" xfId="16069" xr:uid="{511DFBCD-086A-4FBD-B662-492AF3CF6315}"/>
    <cellStyle name="Note 5 6 5" xfId="19164" xr:uid="{10AA3111-1378-4AF8-B920-1327D83244B6}"/>
    <cellStyle name="Note 5 6 6" xfId="21691" xr:uid="{7D7BCF10-F151-45F9-B837-0D39D76A8524}"/>
    <cellStyle name="Note 5 6 7" xfId="24133" xr:uid="{BB3263C5-7EA9-4B4F-9527-A75E1201C133}"/>
    <cellStyle name="Note 5 6 8" xfId="26432" xr:uid="{BD6B7B05-1FE8-4D67-80AB-1B300F2D0D2A}"/>
    <cellStyle name="Note 5 6 9" xfId="28981" xr:uid="{92569448-FAC0-414D-BED5-7CBE00A8DB0A}"/>
    <cellStyle name="Note 5 7" xfId="5907" xr:uid="{F0D95C91-F9A0-4B2C-ABE6-1A5F871D298E}"/>
    <cellStyle name="Note 5 7 10" xfId="38917" xr:uid="{92E02873-0293-4576-8250-50508F9A50BF}"/>
    <cellStyle name="Note 5 7 11" xfId="40270" xr:uid="{B0817682-63A8-4BAB-95A1-E568092C4D8B}"/>
    <cellStyle name="Note 5 7 2" xfId="9855" xr:uid="{627187C6-AA0E-4F95-95A9-319BB16AEB43}"/>
    <cellStyle name="Note 5 7 3" xfId="14024" xr:uid="{8E48700A-83B3-4D57-B370-539A83CC4106}"/>
    <cellStyle name="Note 5 7 4" xfId="16550" xr:uid="{9B9C0DFD-37D9-4773-9337-3E2283ECFA10}"/>
    <cellStyle name="Note 5 7 5" xfId="19658" xr:uid="{09C4BB08-23E2-4065-A0C4-AA248B6C09C2}"/>
    <cellStyle name="Note 5 7 6" xfId="22185" xr:uid="{4CDA55ED-04D4-481E-A166-2EDDB8ACB1A7}"/>
    <cellStyle name="Note 5 7 7" xfId="24613" xr:uid="{69952CD8-C5A5-4965-BCFF-C9AE716C5FC4}"/>
    <cellStyle name="Note 5 7 8" xfId="26909" xr:uid="{4B0938A3-FE98-4F4E-90D8-FD6432619408}"/>
    <cellStyle name="Note 5 7 9" xfId="29458" xr:uid="{ADB90BFA-632C-4ACF-97BA-3E9B96813FFF}"/>
    <cellStyle name="Note 5 8" xfId="6600" xr:uid="{67A3E92E-4764-4DA2-BD3D-CC1BF6C439A4}"/>
    <cellStyle name="Note 5 8 10" xfId="39603" xr:uid="{37DABFAC-21E7-4816-91B3-39C65C198D72}"/>
    <cellStyle name="Note 5 8 11" xfId="35446" xr:uid="{EAB426DB-1AD0-4CD6-8D4D-A509905E009E}"/>
    <cellStyle name="Note 5 8 2" xfId="10548" xr:uid="{00A0CFEA-A053-4D27-9B49-0B5B204DBA87}"/>
    <cellStyle name="Note 5 8 3" xfId="14717" xr:uid="{B560BD20-0C79-497B-AE1C-8ADF8FBF7C9F}"/>
    <cellStyle name="Note 5 8 4" xfId="17236" xr:uid="{462E9F19-A6EA-4F79-AD41-20D3E8DB18D0}"/>
    <cellStyle name="Note 5 8 5" xfId="20348" xr:uid="{F9C34C16-54DF-4806-96DA-30019E03E841}"/>
    <cellStyle name="Note 5 8 6" xfId="22875" xr:uid="{3D8026F6-1B10-4712-B121-9A905811E5E3}"/>
    <cellStyle name="Note 5 8 7" xfId="25299" xr:uid="{90F00424-BB0A-4145-9543-3D4613274BA6}"/>
    <cellStyle name="Note 5 8 8" xfId="27595" xr:uid="{7C611F78-ED40-47C0-A5CC-62B92BFB29D4}"/>
    <cellStyle name="Note 5 8 9" xfId="30144" xr:uid="{F45BF04B-E800-4468-AFE9-5122D6E662D5}"/>
    <cellStyle name="Note 5 9" xfId="7603" xr:uid="{C29987BB-A3E0-45CB-A3BF-FDD38817BAA8}"/>
    <cellStyle name="Note 6" xfId="47002" xr:uid="{D27D1546-65F0-48E9-BC8E-E625D516E238}"/>
    <cellStyle name="nPlodCol" xfId="3053" xr:uid="{01DB613E-DF20-421C-8A3E-2D3777B33193}"/>
    <cellStyle name="nPlode" xfId="3054" xr:uid="{2D43C472-CA46-4054-A2B6-36AB36F26265}"/>
    <cellStyle name="nPloderow" xfId="3055" xr:uid="{7B85A631-9838-4282-BF42-3C15D4770C25}"/>
    <cellStyle name="Number 1" xfId="3056" xr:uid="{55E95D7A-48D9-4A3C-B610-B739A461A995}"/>
    <cellStyle name="Number 1 10" xfId="3057" xr:uid="{E1AB4018-759C-4A09-8601-AD4C51FF1463}"/>
    <cellStyle name="Number 1 10 2" xfId="3058" xr:uid="{01298AAB-E0CB-497C-9CD0-1E73DD2A72B5}"/>
    <cellStyle name="Number 1 10 2 2" xfId="5332" xr:uid="{21F71D60-D67C-46E5-ACD5-F3AF6BA61D4D}"/>
    <cellStyle name="Number 1 10 2 2 10" xfId="38346" xr:uid="{27B597A1-1929-47BD-BC41-CFBDF5175912}"/>
    <cellStyle name="Number 1 10 2 2 2" xfId="9307" xr:uid="{E8EF2C2C-FFF8-4491-A78B-0645B323D65A}"/>
    <cellStyle name="Number 1 10 2 2 3" xfId="13456" xr:uid="{E22B4758-4037-4A64-A3CA-1BF2D514FB3D}"/>
    <cellStyle name="Number 1 10 2 2 4" xfId="16001" xr:uid="{D4D86656-B09C-4A0D-BD5B-14E3B557FB78}"/>
    <cellStyle name="Number 1 10 2 2 5" xfId="19095" xr:uid="{D69B425E-35B4-42A1-9CB8-E98708B0B22C}"/>
    <cellStyle name="Number 1 10 2 2 6" xfId="21619" xr:uid="{494EE34A-C686-4E4D-964D-06B031FF3141}"/>
    <cellStyle name="Number 1 10 2 2 7" xfId="24061" xr:uid="{DF0935F9-6A5C-4B07-8306-3782BB9E089A}"/>
    <cellStyle name="Number 1 10 2 2 8" xfId="26364" xr:uid="{6AE272CF-3290-48F4-BCC8-E28DC00EBCAB}"/>
    <cellStyle name="Number 1 10 2 2 9" xfId="28913" xr:uid="{839717CF-1D32-42FF-815A-B497263959F4}"/>
    <cellStyle name="Number 1 10 2 3" xfId="36401" xr:uid="{3DEBB1FB-194C-4EDF-AEB7-8CD3271B6792}"/>
    <cellStyle name="Number 1 10 2 4" xfId="39866" xr:uid="{C0F99F08-2EF0-4682-8D3B-2B71BA135CDC}"/>
    <cellStyle name="Number 1 10 3" xfId="5331" xr:uid="{6B94BA90-9A45-4AB9-8C5D-FAA90F17DC5E}"/>
    <cellStyle name="Number 1 10 3 10" xfId="38345" xr:uid="{7F9DF9E1-83C0-493B-AD70-4E1995DCE6DB}"/>
    <cellStyle name="Number 1 10 3 2" xfId="9306" xr:uid="{9DBFA8AF-1D31-4793-A13B-175114105943}"/>
    <cellStyle name="Number 1 10 3 3" xfId="13455" xr:uid="{8801816D-46B8-48B4-B98A-C3A3C1F77AC9}"/>
    <cellStyle name="Number 1 10 3 4" xfId="16000" xr:uid="{D55997AD-40EC-4BD5-998B-A9406E3018AE}"/>
    <cellStyle name="Number 1 10 3 5" xfId="19094" xr:uid="{B12841FA-2180-4BE3-A608-DDB32A400893}"/>
    <cellStyle name="Number 1 10 3 6" xfId="21618" xr:uid="{E8712E45-BF7E-451C-A12E-F35587C9A6D4}"/>
    <cellStyle name="Number 1 10 3 7" xfId="24060" xr:uid="{935D36BD-A916-4575-ABC0-AA04DB5E8956}"/>
    <cellStyle name="Number 1 10 3 8" xfId="26363" xr:uid="{82F093D0-081B-44B2-A067-91A5A8056B86}"/>
    <cellStyle name="Number 1 10 3 9" xfId="28912" xr:uid="{9AB33CFB-6B24-4405-A927-4F622AE9FDBC}"/>
    <cellStyle name="Number 1 10 4" xfId="36400" xr:uid="{97FE343C-02A8-4E27-9FEE-F75350D9ADB9}"/>
    <cellStyle name="Number 1 10 5" xfId="39865" xr:uid="{040860DF-C262-45C2-9141-F9FE9ECD86AE}"/>
    <cellStyle name="Number 1 11" xfId="3059" xr:uid="{0099CAFF-BD4A-4786-AD2F-D2977A701BB8}"/>
    <cellStyle name="Number 1 11 2" xfId="5333" xr:uid="{3FBFCE24-63FA-4BCE-94B9-F8480C1986B4}"/>
    <cellStyle name="Number 1 11 2 10" xfId="38347" xr:uid="{53BEEB71-57C8-4E98-9A22-DFBD2395B3E0}"/>
    <cellStyle name="Number 1 11 2 2" xfId="9308" xr:uid="{61436B3A-D361-4E0E-942B-E1E4AEC40652}"/>
    <cellStyle name="Number 1 11 2 3" xfId="13457" xr:uid="{A8E5D386-C852-4C82-884C-66DAEA8E6A2F}"/>
    <cellStyle name="Number 1 11 2 4" xfId="16002" xr:uid="{F4333F9F-64C8-49F7-B579-27E19A6D46CE}"/>
    <cellStyle name="Number 1 11 2 5" xfId="19096" xr:uid="{AB1A089E-C022-4603-A5BA-76339407DD57}"/>
    <cellStyle name="Number 1 11 2 6" xfId="21620" xr:uid="{3558E046-A1D3-44D4-A928-D2BEDFDE8B8F}"/>
    <cellStyle name="Number 1 11 2 7" xfId="24062" xr:uid="{8830794B-C20B-4463-BF91-E8D5898D02DC}"/>
    <cellStyle name="Number 1 11 2 8" xfId="26365" xr:uid="{05DD14FB-E444-4279-A40E-4DB3C354F80A}"/>
    <cellStyle name="Number 1 11 2 9" xfId="28914" xr:uid="{DE87BBF6-0511-4987-8C5D-52D162666B9C}"/>
    <cellStyle name="Number 1 11 3" xfId="36402" xr:uid="{B76BEBDF-3126-457E-BF79-75DEDFD6F225}"/>
    <cellStyle name="Number 1 11 4" xfId="39867" xr:uid="{45BE5FAF-12AD-4AE2-8FD4-8EC4EC1DC02B}"/>
    <cellStyle name="Number 1 12" xfId="5330" xr:uid="{2D0BE07B-B8C7-4D5D-8CED-2EEB60E0C0CA}"/>
    <cellStyle name="Number 1 12 10" xfId="38344" xr:uid="{C9E0E041-24C2-4159-8CA0-453D50C73B14}"/>
    <cellStyle name="Number 1 12 2" xfId="9305" xr:uid="{3ED874F0-153E-4BE6-B03D-9C64E86B78C6}"/>
    <cellStyle name="Number 1 12 3" xfId="13454" xr:uid="{33BAB38E-5F75-4374-BCE3-6B5D9359724B}"/>
    <cellStyle name="Number 1 12 4" xfId="15999" xr:uid="{172C4C51-222A-409A-9157-96D8D8049873}"/>
    <cellStyle name="Number 1 12 5" xfId="19093" xr:uid="{A41EEC79-2722-4207-818A-7D75F8B7DBD3}"/>
    <cellStyle name="Number 1 12 6" xfId="21617" xr:uid="{AA3FEBB6-DB0B-4F37-9E5B-0DA8B1EEB87C}"/>
    <cellStyle name="Number 1 12 7" xfId="24059" xr:uid="{52630A2A-AED3-4650-B6ED-F137BDB876FD}"/>
    <cellStyle name="Number 1 12 8" xfId="26362" xr:uid="{7D0ED139-ED97-4D13-BA01-74E1E5ED25C1}"/>
    <cellStyle name="Number 1 12 9" xfId="28911" xr:uid="{AAB87E69-7843-432C-AE67-B81260B17432}"/>
    <cellStyle name="Number 1 13" xfId="36399" xr:uid="{ACCEE7EF-4726-43DF-A6DC-C3FB6F0ABD44}"/>
    <cellStyle name="Number 1 14" xfId="39864" xr:uid="{D624B2DD-FC2D-4DB6-9B35-4B917E02FBFB}"/>
    <cellStyle name="Number 1 2" xfId="3060" xr:uid="{43B3A8B0-DCE7-4A1D-BF9F-1AB9192E357B}"/>
    <cellStyle name="Number 1 2 2" xfId="3061" xr:uid="{CF0011B0-80F3-432A-9736-D4C875654BA5}"/>
    <cellStyle name="Number 1 2 2 2" xfId="3062" xr:uid="{D17A8DAC-1C37-49E7-BA5F-E17667CCBEC7}"/>
    <cellStyle name="Number 1 2 2 2 2" xfId="3063" xr:uid="{3791811A-9B92-4ED4-9B11-F8BFD2DFD3DF}"/>
    <cellStyle name="Number 1 2 2 2 2 2" xfId="5337" xr:uid="{6DB3C100-6E94-4756-87E9-B69523222D1E}"/>
    <cellStyle name="Number 1 2 2 2 2 2 10" xfId="38351" xr:uid="{AD447D0D-6AC6-44F3-A3C1-6F1423E0F41D}"/>
    <cellStyle name="Number 1 2 2 2 2 2 2" xfId="9312" xr:uid="{DC6D8DA7-827B-4993-93F9-9AFE8970A558}"/>
    <cellStyle name="Number 1 2 2 2 2 2 3" xfId="13461" xr:uid="{EBED6A2C-B4A8-471F-A3B7-8BD63A0ADD32}"/>
    <cellStyle name="Number 1 2 2 2 2 2 4" xfId="16006" xr:uid="{6179FADD-E7D0-47A9-9CF2-74F745D84367}"/>
    <cellStyle name="Number 1 2 2 2 2 2 5" xfId="19100" xr:uid="{8FB9C961-A743-4C2B-AF66-B7F5BE00A34F}"/>
    <cellStyle name="Number 1 2 2 2 2 2 6" xfId="21624" xr:uid="{C8FF6D4A-6BDE-4B31-90C9-C9B819800CC8}"/>
    <cellStyle name="Number 1 2 2 2 2 2 7" xfId="24066" xr:uid="{C2AB5B78-A50C-4EBB-8628-A9B9C9CB3105}"/>
    <cellStyle name="Number 1 2 2 2 2 2 8" xfId="26369" xr:uid="{4638410C-046B-441B-983A-6019641B9226}"/>
    <cellStyle name="Number 1 2 2 2 2 2 9" xfId="28918" xr:uid="{877C1AB7-F963-4913-A97E-5B8C0D882350}"/>
    <cellStyle name="Number 1 2 2 2 2 3" xfId="36406" xr:uid="{DEA19352-857F-4B55-8F22-4322C356A389}"/>
    <cellStyle name="Number 1 2 2 2 2 4" xfId="39871" xr:uid="{A153BF5C-943D-4725-95B4-F09F650D4518}"/>
    <cellStyle name="Number 1 2 2 2 3" xfId="5336" xr:uid="{A3FDFAE5-2071-42FA-9241-2FF814F6F7A6}"/>
    <cellStyle name="Number 1 2 2 2 3 10" xfId="38350" xr:uid="{BC7167F9-068F-4414-9D89-FA96C0AFDBDB}"/>
    <cellStyle name="Number 1 2 2 2 3 2" xfId="9311" xr:uid="{7CD1A792-AF36-435F-9608-E7653D2F9022}"/>
    <cellStyle name="Number 1 2 2 2 3 3" xfId="13460" xr:uid="{AAD8F236-C286-42CC-A89E-98768ADA2886}"/>
    <cellStyle name="Number 1 2 2 2 3 4" xfId="16005" xr:uid="{3EC11667-F434-44FA-AA25-4687B23EA2BD}"/>
    <cellStyle name="Number 1 2 2 2 3 5" xfId="19099" xr:uid="{19FCAD3F-0C28-4722-8679-51B584F00DCA}"/>
    <cellStyle name="Number 1 2 2 2 3 6" xfId="21623" xr:uid="{0A661676-15C2-4D54-9E37-9DB1685E439D}"/>
    <cellStyle name="Number 1 2 2 2 3 7" xfId="24065" xr:uid="{D7B80871-552F-4811-A13B-1D45BBA7B64C}"/>
    <cellStyle name="Number 1 2 2 2 3 8" xfId="26368" xr:uid="{65C327AE-1DD0-4F74-9ADD-10368B6586EF}"/>
    <cellStyle name="Number 1 2 2 2 3 9" xfId="28917" xr:uid="{F7C910F5-464A-4796-93A6-B469DB48D0B1}"/>
    <cellStyle name="Number 1 2 2 2 4" xfId="36405" xr:uid="{F2150E91-87F1-4595-B2BD-F6728E2B555C}"/>
    <cellStyle name="Number 1 2 2 2 5" xfId="39870" xr:uid="{009D4956-658B-4FBA-ABB4-C8DED101B7A3}"/>
    <cellStyle name="Number 1 2 2 3" xfId="3064" xr:uid="{3885E38A-6B9D-43EE-9E6F-DD8B4B13226D}"/>
    <cellStyle name="Number 1 2 2 3 2" xfId="5338" xr:uid="{CE217EBD-5179-4F1D-A682-D7F94DA13388}"/>
    <cellStyle name="Number 1 2 2 3 2 10" xfId="38352" xr:uid="{69E35302-7147-4936-AB03-07F6A72A59DE}"/>
    <cellStyle name="Number 1 2 2 3 2 2" xfId="9313" xr:uid="{8278768B-BC29-4634-BEA8-9DFB8318C945}"/>
    <cellStyle name="Number 1 2 2 3 2 3" xfId="13462" xr:uid="{335AB1EF-A38C-44D6-8C32-DB562956A4D4}"/>
    <cellStyle name="Number 1 2 2 3 2 4" xfId="16007" xr:uid="{A40275B8-2658-42E6-8327-D69D9E08B78E}"/>
    <cellStyle name="Number 1 2 2 3 2 5" xfId="19101" xr:uid="{89B4529E-FD2D-440C-A9D7-EA5BADA154AF}"/>
    <cellStyle name="Number 1 2 2 3 2 6" xfId="21625" xr:uid="{C78EF33D-358F-4058-A457-B88924692178}"/>
    <cellStyle name="Number 1 2 2 3 2 7" xfId="24067" xr:uid="{C4428775-E252-4DE5-8DBB-E730C78A79AB}"/>
    <cellStyle name="Number 1 2 2 3 2 8" xfId="26370" xr:uid="{59B5A0F6-D4EA-46F9-AF88-1A553CC6D133}"/>
    <cellStyle name="Number 1 2 2 3 2 9" xfId="28919" xr:uid="{5397A426-9F51-4850-8AED-4D05690A5F73}"/>
    <cellStyle name="Number 1 2 2 3 3" xfId="36407" xr:uid="{966EE644-6FF8-45ED-9BC5-6A6579216C4E}"/>
    <cellStyle name="Number 1 2 2 3 4" xfId="39872" xr:uid="{E0621B82-58B4-4F8C-84F4-7D862452A834}"/>
    <cellStyle name="Number 1 2 2 4" xfId="5335" xr:uid="{34BDD3B9-5A42-4D84-BACA-8D1FCD9C3F6F}"/>
    <cellStyle name="Number 1 2 2 4 10" xfId="38349" xr:uid="{F1C1657F-4337-452D-A31D-0649799C8263}"/>
    <cellStyle name="Number 1 2 2 4 2" xfId="9310" xr:uid="{6F458900-B0BC-49A2-95A0-F6AADE0A55DB}"/>
    <cellStyle name="Number 1 2 2 4 3" xfId="13459" xr:uid="{B43772BC-44B9-4D37-8624-577AFF53AED2}"/>
    <cellStyle name="Number 1 2 2 4 4" xfId="16004" xr:uid="{35D4C589-F845-4AF1-A1DE-29A3F5BB4D87}"/>
    <cellStyle name="Number 1 2 2 4 5" xfId="19098" xr:uid="{3E6281BE-1523-477D-A762-D840AB159C2B}"/>
    <cellStyle name="Number 1 2 2 4 6" xfId="21622" xr:uid="{D420FF9F-5626-4A2A-9780-453109648EEA}"/>
    <cellStyle name="Number 1 2 2 4 7" xfId="24064" xr:uid="{38FA4D44-B076-4024-8E20-5BBAA37FA3D7}"/>
    <cellStyle name="Number 1 2 2 4 8" xfId="26367" xr:uid="{02411E83-4CC9-484D-8CA0-6DB6442D956B}"/>
    <cellStyle name="Number 1 2 2 4 9" xfId="28916" xr:uid="{B44285BF-427C-4CCC-9C71-5C6D291A77E6}"/>
    <cellStyle name="Number 1 2 2 5" xfId="36404" xr:uid="{C4944A43-1C1E-4CAA-B368-3CA14D3E5A9E}"/>
    <cellStyle name="Number 1 2 2 6" xfId="39869" xr:uid="{42F75645-C881-4772-BFDC-715B82838144}"/>
    <cellStyle name="Number 1 2 3" xfId="3065" xr:uid="{89963A60-C5B5-4AF7-8570-6453826F9B0F}"/>
    <cellStyle name="Number 1 2 3 2" xfId="3066" xr:uid="{86C88349-D407-47E1-849B-44E9E4FD8EC2}"/>
    <cellStyle name="Number 1 2 3 2 2" xfId="5340" xr:uid="{6E18078C-C8E8-4933-83B1-4D8B331EAF41}"/>
    <cellStyle name="Number 1 2 3 2 2 10" xfId="38354" xr:uid="{E5DD4551-DB52-466A-B428-D829ED765626}"/>
    <cellStyle name="Number 1 2 3 2 2 2" xfId="9315" xr:uid="{24DB6B19-616D-4C1B-B69A-8957694AA188}"/>
    <cellStyle name="Number 1 2 3 2 2 3" xfId="13464" xr:uid="{9CC0C3E8-2852-4E24-A9AC-E58E8BDA37FB}"/>
    <cellStyle name="Number 1 2 3 2 2 4" xfId="16009" xr:uid="{8F6C63F1-7874-4CE7-A2C9-3384EAF905F2}"/>
    <cellStyle name="Number 1 2 3 2 2 5" xfId="19103" xr:uid="{35FE99AD-E325-41AE-A2FA-C359EFEC197A}"/>
    <cellStyle name="Number 1 2 3 2 2 6" xfId="21627" xr:uid="{4A4D70D7-D96D-4589-B094-8FDDFAB316A0}"/>
    <cellStyle name="Number 1 2 3 2 2 7" xfId="24069" xr:uid="{8F29CD02-BC95-423C-AABA-01BA2C95F956}"/>
    <cellStyle name="Number 1 2 3 2 2 8" xfId="26372" xr:uid="{3CC6307C-1A3F-472C-A7B5-793BB861FADA}"/>
    <cellStyle name="Number 1 2 3 2 2 9" xfId="28921" xr:uid="{AAD9BF6A-12CE-4AF0-AC0A-15C140EF0401}"/>
    <cellStyle name="Number 1 2 3 2 3" xfId="36409" xr:uid="{926A0A32-FDB6-427C-BBE3-A025E2F121F2}"/>
    <cellStyle name="Number 1 2 3 2 4" xfId="39874" xr:uid="{8A4F68B4-D6EC-4A7E-A75E-2C4BE744600D}"/>
    <cellStyle name="Number 1 2 3 3" xfId="5339" xr:uid="{E1FDDF12-07BE-453C-9BA8-E1562213F410}"/>
    <cellStyle name="Number 1 2 3 3 10" xfId="38353" xr:uid="{C9910985-8593-4FAC-A315-B2B4B390A4DE}"/>
    <cellStyle name="Number 1 2 3 3 2" xfId="9314" xr:uid="{5B75F530-2D78-4D63-A0D4-FF84BDF4823A}"/>
    <cellStyle name="Number 1 2 3 3 3" xfId="13463" xr:uid="{94DDA639-FB9A-4699-A31F-710824AAE6E7}"/>
    <cellStyle name="Number 1 2 3 3 4" xfId="16008" xr:uid="{76B813CF-74B2-46A8-99D4-7FA72615AB9A}"/>
    <cellStyle name="Number 1 2 3 3 5" xfId="19102" xr:uid="{8ABF2161-5F8C-4100-84CC-B134970EA0FC}"/>
    <cellStyle name="Number 1 2 3 3 6" xfId="21626" xr:uid="{4C19FFB8-E628-4B49-B417-F2D3EB071CC0}"/>
    <cellStyle name="Number 1 2 3 3 7" xfId="24068" xr:uid="{DA7CEF7B-C5B9-4954-B302-F31C18FC45CD}"/>
    <cellStyle name="Number 1 2 3 3 8" xfId="26371" xr:uid="{06BF548F-3E4E-4C55-8AC6-76466A25C513}"/>
    <cellStyle name="Number 1 2 3 3 9" xfId="28920" xr:uid="{D5FAF8C0-7821-401C-9B1B-FD1028417DE8}"/>
    <cellStyle name="Number 1 2 3 4" xfId="36408" xr:uid="{3EF6FD53-14E7-426F-84CE-449F65CEB486}"/>
    <cellStyle name="Number 1 2 3 5" xfId="39873" xr:uid="{3CDAF3FE-0403-49EF-8246-BDE19FCC1382}"/>
    <cellStyle name="Number 1 2 4" xfId="3067" xr:uid="{B65FE73A-D59F-4F1B-B4DC-98C7564E1333}"/>
    <cellStyle name="Number 1 2 4 2" xfId="5341" xr:uid="{D31BC3FC-528F-4C59-99E7-DF85EB5A8B3B}"/>
    <cellStyle name="Number 1 2 4 2 10" xfId="38355" xr:uid="{828BD9EE-883C-41CD-979D-CA3DA7AF77C5}"/>
    <cellStyle name="Number 1 2 4 2 2" xfId="9316" xr:uid="{FEC34B18-67C9-49B3-A2C2-0F34685824AD}"/>
    <cellStyle name="Number 1 2 4 2 3" xfId="13465" xr:uid="{D9E49335-B478-4973-9A17-0B9ECAFA23E6}"/>
    <cellStyle name="Number 1 2 4 2 4" xfId="16010" xr:uid="{4D83C4BA-C721-4F54-8B07-2CDD583A0526}"/>
    <cellStyle name="Number 1 2 4 2 5" xfId="19104" xr:uid="{1A0A565C-70CA-4402-B3D1-8BBA125B2BDC}"/>
    <cellStyle name="Number 1 2 4 2 6" xfId="21628" xr:uid="{F98F068E-4680-40B5-A9D0-5BF9E41F6436}"/>
    <cellStyle name="Number 1 2 4 2 7" xfId="24070" xr:uid="{2E761788-7BA3-4A45-A41E-9602DE971135}"/>
    <cellStyle name="Number 1 2 4 2 8" xfId="26373" xr:uid="{6B161CA5-F14E-4E0F-BCBE-EC8C72DEA17F}"/>
    <cellStyle name="Number 1 2 4 2 9" xfId="28922" xr:uid="{61C21F88-1DB1-4792-A78A-AF6BD218E24C}"/>
    <cellStyle name="Number 1 2 4 3" xfId="36410" xr:uid="{130C9ED0-89D0-4027-B6E2-432F250EEA29}"/>
    <cellStyle name="Number 1 2 4 4" xfId="39875" xr:uid="{6DD7D752-3A8B-4D35-AD17-4DC062F4E6EB}"/>
    <cellStyle name="Number 1 2 5" xfId="5334" xr:uid="{D7A8C1EC-76B7-4254-A10C-AC827CFAB1EA}"/>
    <cellStyle name="Number 1 2 5 10" xfId="38348" xr:uid="{DF34545C-BF5D-459F-B5B3-BE31664B04C7}"/>
    <cellStyle name="Number 1 2 5 2" xfId="9309" xr:uid="{2F939F50-2EA2-4A77-9408-B943EBBABF32}"/>
    <cellStyle name="Number 1 2 5 3" xfId="13458" xr:uid="{35DCBF15-70A8-4988-B977-6FF2C776794D}"/>
    <cellStyle name="Number 1 2 5 4" xfId="16003" xr:uid="{4998DAF8-E3CC-44FA-91AD-E4566E3486D7}"/>
    <cellStyle name="Number 1 2 5 5" xfId="19097" xr:uid="{A10C29B9-8753-4ECD-ACF0-46674D6AB9AD}"/>
    <cellStyle name="Number 1 2 5 6" xfId="21621" xr:uid="{E42B8207-1B70-4D43-8669-433F1C8374DF}"/>
    <cellStyle name="Number 1 2 5 7" xfId="24063" xr:uid="{DA19E073-0A55-4303-810B-37B33960EBEC}"/>
    <cellStyle name="Number 1 2 5 8" xfId="26366" xr:uid="{7E082426-C0AF-4831-BEBA-12E447A7C9BF}"/>
    <cellStyle name="Number 1 2 5 9" xfId="28915" xr:uid="{4E545F9A-459E-45C9-8D95-5B9C42E5EBC7}"/>
    <cellStyle name="Number 1 2 6" xfId="36403" xr:uid="{6002E64F-CEEC-4B27-880A-F7074575195D}"/>
    <cellStyle name="Number 1 2 7" xfId="39868" xr:uid="{D9397E99-6637-4064-8623-22A0B24964BB}"/>
    <cellStyle name="Number 1 3" xfId="3068" xr:uid="{67A6360E-87A6-4015-942F-0FE1736E31DD}"/>
    <cellStyle name="Number 1 3 2" xfId="3069" xr:uid="{22D78A49-3F2F-4F00-B02E-500EE3062AB2}"/>
    <cellStyle name="Number 1 3 2 2" xfId="3070" xr:uid="{D9786591-C5E4-4A36-B977-2CB9A68CF396}"/>
    <cellStyle name="Number 1 3 2 2 2" xfId="3071" xr:uid="{DF154B9D-D593-462C-B7E4-6AB140C2C6CB}"/>
    <cellStyle name="Number 1 3 2 2 2 2" xfId="5345" xr:uid="{9E3388C8-E752-4895-A0F4-59FE131FB91E}"/>
    <cellStyle name="Number 1 3 2 2 2 2 10" xfId="38359" xr:uid="{762FE35F-4F16-4B95-BAFA-D9F28163B2A8}"/>
    <cellStyle name="Number 1 3 2 2 2 2 2" xfId="9320" xr:uid="{1ED849D0-65F1-48C1-827D-1BCAF9EB42AB}"/>
    <cellStyle name="Number 1 3 2 2 2 2 3" xfId="13469" xr:uid="{EC1760C9-F238-440F-99AA-78A04FF5BE21}"/>
    <cellStyle name="Number 1 3 2 2 2 2 4" xfId="16014" xr:uid="{83F9BB05-45FC-4AD0-BE38-26D953DC9544}"/>
    <cellStyle name="Number 1 3 2 2 2 2 5" xfId="19108" xr:uid="{DF5AEB61-E28C-4197-9CC1-93FCBA916F94}"/>
    <cellStyle name="Number 1 3 2 2 2 2 6" xfId="21632" xr:uid="{47E27C86-4815-4F03-AE9C-6BBE10047253}"/>
    <cellStyle name="Number 1 3 2 2 2 2 7" xfId="24074" xr:uid="{BDF98B91-B86C-4687-BD7C-B673013170C0}"/>
    <cellStyle name="Number 1 3 2 2 2 2 8" xfId="26377" xr:uid="{27FDBE6E-472C-4CFA-AB96-5DA4C8447FA9}"/>
    <cellStyle name="Number 1 3 2 2 2 2 9" xfId="28926" xr:uid="{FE2E589E-6F1F-4B71-ABCD-F5B1C8DA147A}"/>
    <cellStyle name="Number 1 3 2 2 2 3" xfId="36414" xr:uid="{2004CAAC-76E9-4BF5-B6D1-2C8235EB3AEC}"/>
    <cellStyle name="Number 1 3 2 2 2 4" xfId="39879" xr:uid="{AFD7DE73-76E1-43A9-A6E1-AFEA0EA95132}"/>
    <cellStyle name="Number 1 3 2 2 3" xfId="5344" xr:uid="{6B2890CE-1E2D-40C4-9F65-73DDAED495CB}"/>
    <cellStyle name="Number 1 3 2 2 3 10" xfId="38358" xr:uid="{1612C4CD-504C-4480-A42F-354956D0DB2B}"/>
    <cellStyle name="Number 1 3 2 2 3 2" xfId="9319" xr:uid="{729F31EC-EC1A-4B57-9A8B-AE8A86DD95BE}"/>
    <cellStyle name="Number 1 3 2 2 3 3" xfId="13468" xr:uid="{3FC1E058-EE20-4275-B21E-1F46EA10DF06}"/>
    <cellStyle name="Number 1 3 2 2 3 4" xfId="16013" xr:uid="{0DB0D40F-0DB8-42CE-A8B5-632BF81DECC5}"/>
    <cellStyle name="Number 1 3 2 2 3 5" xfId="19107" xr:uid="{1E1BF4BD-2233-49DB-A1EF-8A1148CCCB27}"/>
    <cellStyle name="Number 1 3 2 2 3 6" xfId="21631" xr:uid="{532DD23F-7A84-4000-B13E-2E5F3F35FAC2}"/>
    <cellStyle name="Number 1 3 2 2 3 7" xfId="24073" xr:uid="{DE2D32EE-03E4-41D9-A4E3-DD0A3E3844E2}"/>
    <cellStyle name="Number 1 3 2 2 3 8" xfId="26376" xr:uid="{F9851AC5-96E3-4F49-85BA-69AC14812AAB}"/>
    <cellStyle name="Number 1 3 2 2 3 9" xfId="28925" xr:uid="{342A5D66-A7CE-4632-96EF-BC44858F2E88}"/>
    <cellStyle name="Number 1 3 2 2 4" xfId="36413" xr:uid="{5FE560F6-1516-471E-9789-AE7427B12308}"/>
    <cellStyle name="Number 1 3 2 2 5" xfId="39878" xr:uid="{29A51BDE-72EE-4B8B-B6F0-03818B21FF3E}"/>
    <cellStyle name="Number 1 3 2 3" xfId="3072" xr:uid="{EA9DB9BB-DCE1-4941-A827-1FB199B6C4DB}"/>
    <cellStyle name="Number 1 3 2 3 2" xfId="5346" xr:uid="{6A068DF6-6070-437D-9097-4C9D628B97B9}"/>
    <cellStyle name="Number 1 3 2 3 2 10" xfId="38360" xr:uid="{AA49E9C9-FA24-4315-8592-F28B328B5DCF}"/>
    <cellStyle name="Number 1 3 2 3 2 2" xfId="9321" xr:uid="{B84B85EF-F8D3-4ABA-B43B-E48AD66E319A}"/>
    <cellStyle name="Number 1 3 2 3 2 3" xfId="13470" xr:uid="{7EEE5285-F1A5-41B5-9453-30D593C5F638}"/>
    <cellStyle name="Number 1 3 2 3 2 4" xfId="16015" xr:uid="{D889FDE0-2584-4C53-BA89-7E5F71E49A8D}"/>
    <cellStyle name="Number 1 3 2 3 2 5" xfId="19109" xr:uid="{05BE598B-FFFA-490F-8AAC-C60672753DAE}"/>
    <cellStyle name="Number 1 3 2 3 2 6" xfId="21633" xr:uid="{0C55D426-9894-4C65-A3A8-F49750225943}"/>
    <cellStyle name="Number 1 3 2 3 2 7" xfId="24075" xr:uid="{2CE0569B-05EE-4F09-908A-AD44B21876F7}"/>
    <cellStyle name="Number 1 3 2 3 2 8" xfId="26378" xr:uid="{F24C2C19-0C0F-4E99-87B9-43654C2B5BC8}"/>
    <cellStyle name="Number 1 3 2 3 2 9" xfId="28927" xr:uid="{3EF9CA4B-74AC-4545-AAB6-40426B4F7800}"/>
    <cellStyle name="Number 1 3 2 3 3" xfId="36415" xr:uid="{A317650B-C428-4E4D-9D34-3565F8D7EFD0}"/>
    <cellStyle name="Number 1 3 2 3 4" xfId="39880" xr:uid="{23C1B3DA-B8CD-4450-998E-DFE8CFDC2EFC}"/>
    <cellStyle name="Number 1 3 2 4" xfId="5343" xr:uid="{9707B5B0-8426-40CF-A809-3BE2E23C9698}"/>
    <cellStyle name="Number 1 3 2 4 10" xfId="38357" xr:uid="{B0CEE4B2-5503-43DA-B12D-182C4E5444C3}"/>
    <cellStyle name="Number 1 3 2 4 2" xfId="9318" xr:uid="{B02E226F-54EC-41D3-B82F-10A9591DE72A}"/>
    <cellStyle name="Number 1 3 2 4 3" xfId="13467" xr:uid="{3064FAAC-02EB-446A-A3F1-BA3EB038CBD6}"/>
    <cellStyle name="Number 1 3 2 4 4" xfId="16012" xr:uid="{F454A604-47CD-459C-A9D7-7F83BA0C6173}"/>
    <cellStyle name="Number 1 3 2 4 5" xfId="19106" xr:uid="{C2AFEC46-0AA7-4D1A-9F63-3650C7F06B7B}"/>
    <cellStyle name="Number 1 3 2 4 6" xfId="21630" xr:uid="{20C0F6D6-7E9F-4DBE-AE2B-23B2ABF765A9}"/>
    <cellStyle name="Number 1 3 2 4 7" xfId="24072" xr:uid="{BE783675-62D5-492E-B663-6628AE41DD9E}"/>
    <cellStyle name="Number 1 3 2 4 8" xfId="26375" xr:uid="{A4314F57-F394-46DB-9189-8F84314180B1}"/>
    <cellStyle name="Number 1 3 2 4 9" xfId="28924" xr:uid="{FF8273FC-6A3A-460C-B5F7-0DDABF61ECE5}"/>
    <cellStyle name="Number 1 3 2 5" xfId="36412" xr:uid="{8FBE4496-8A46-4C5B-AB4C-7032F654ABF4}"/>
    <cellStyle name="Number 1 3 2 6" xfId="39877" xr:uid="{899A08F8-1BA6-43E3-8281-48CFB714A79F}"/>
    <cellStyle name="Number 1 3 3" xfId="3073" xr:uid="{1170275E-2206-402B-8F5D-6CF6B9782AF5}"/>
    <cellStyle name="Number 1 3 3 2" xfId="3074" xr:uid="{1E3E3E68-5F4E-41F7-BFBB-F16CF49E0A3E}"/>
    <cellStyle name="Number 1 3 3 2 2" xfId="5348" xr:uid="{5578D401-860F-4E98-A0B9-04899D9674EB}"/>
    <cellStyle name="Number 1 3 3 2 2 10" xfId="38362" xr:uid="{A7735B79-E5CD-48BC-B5F1-2BB8F133D688}"/>
    <cellStyle name="Number 1 3 3 2 2 2" xfId="9323" xr:uid="{A7CCB453-302B-43C5-A0DD-173CD151484F}"/>
    <cellStyle name="Number 1 3 3 2 2 3" xfId="13472" xr:uid="{F4AFF711-C105-4291-A20F-FAF3028F1CC3}"/>
    <cellStyle name="Number 1 3 3 2 2 4" xfId="16017" xr:uid="{03634270-6300-4ABD-9E4C-F5191582C052}"/>
    <cellStyle name="Number 1 3 3 2 2 5" xfId="19111" xr:uid="{93C102CC-7578-491E-9F59-50E9F72B5939}"/>
    <cellStyle name="Number 1 3 3 2 2 6" xfId="21635" xr:uid="{71690D7C-0CD3-4131-A967-558E263E0342}"/>
    <cellStyle name="Number 1 3 3 2 2 7" xfId="24077" xr:uid="{3CCE62CE-89BB-4250-8195-A8732C0834F3}"/>
    <cellStyle name="Number 1 3 3 2 2 8" xfId="26380" xr:uid="{66510FED-6B61-47F0-A939-927C7DFB630D}"/>
    <cellStyle name="Number 1 3 3 2 2 9" xfId="28929" xr:uid="{1F3D4F06-AE4E-48AF-9F9B-21BF4C44696C}"/>
    <cellStyle name="Number 1 3 3 2 3" xfId="36417" xr:uid="{014C86A6-7B34-464C-B3BA-C88D4A3914DE}"/>
    <cellStyle name="Number 1 3 3 2 4" xfId="39882" xr:uid="{50E9104E-B73F-4FE8-AF72-05DC9B8492B3}"/>
    <cellStyle name="Number 1 3 3 3" xfId="5347" xr:uid="{ECA040B2-317B-498A-B3F3-7E87BCBAC45C}"/>
    <cellStyle name="Number 1 3 3 3 10" xfId="38361" xr:uid="{03C3D925-47EE-45D2-B2BD-C75BC878A89C}"/>
    <cellStyle name="Number 1 3 3 3 2" xfId="9322" xr:uid="{85F83969-CFF3-4C82-A297-918791E9E09A}"/>
    <cellStyle name="Number 1 3 3 3 3" xfId="13471" xr:uid="{F5182681-74D5-4FC1-82A9-78D28E13F466}"/>
    <cellStyle name="Number 1 3 3 3 4" xfId="16016" xr:uid="{47105C76-FC74-4A61-A6B7-F284416289D7}"/>
    <cellStyle name="Number 1 3 3 3 5" xfId="19110" xr:uid="{86D24704-64C5-4EBA-BC3C-A2DC04252AD5}"/>
    <cellStyle name="Number 1 3 3 3 6" xfId="21634" xr:uid="{0ADFD2F0-36A1-4B46-AD88-065171A1F43D}"/>
    <cellStyle name="Number 1 3 3 3 7" xfId="24076" xr:uid="{E6F9B088-A343-4E2D-87FC-D90888D326C8}"/>
    <cellStyle name="Number 1 3 3 3 8" xfId="26379" xr:uid="{9F2FD11B-58C7-4F2E-8EB2-79694A407B30}"/>
    <cellStyle name="Number 1 3 3 3 9" xfId="28928" xr:uid="{507AA412-25D0-4378-868C-B99465755811}"/>
    <cellStyle name="Number 1 3 3 4" xfId="36416" xr:uid="{45740DE0-457B-4387-9061-06D1535C9B8C}"/>
    <cellStyle name="Number 1 3 3 5" xfId="39881" xr:uid="{CE75BFCF-5A65-4319-BD9A-E20655435771}"/>
    <cellStyle name="Number 1 3 4" xfId="3075" xr:uid="{674005DA-2258-4C76-9B94-01AE2B821FDD}"/>
    <cellStyle name="Number 1 3 4 2" xfId="5349" xr:uid="{7FF69EAA-230E-4E16-853C-2688B6142679}"/>
    <cellStyle name="Number 1 3 4 2 10" xfId="38363" xr:uid="{29001119-77A5-4D98-A4BE-E9A13B8FFC4A}"/>
    <cellStyle name="Number 1 3 4 2 2" xfId="9324" xr:uid="{9C92F41B-6A88-4F42-AA4A-D56044B2700C}"/>
    <cellStyle name="Number 1 3 4 2 3" xfId="13473" xr:uid="{5FC99283-220B-440E-B3C8-D4EA348DF884}"/>
    <cellStyle name="Number 1 3 4 2 4" xfId="16018" xr:uid="{BA835B05-CB83-4D48-A5F3-65D5B40D6520}"/>
    <cellStyle name="Number 1 3 4 2 5" xfId="19112" xr:uid="{572D1CDC-DD64-486C-8EC3-69AAC264FF84}"/>
    <cellStyle name="Number 1 3 4 2 6" xfId="21636" xr:uid="{42E802D3-2664-4C61-AEAD-B6B1B3E0C5A4}"/>
    <cellStyle name="Number 1 3 4 2 7" xfId="24078" xr:uid="{5CCA3B93-A5A6-449B-8150-81E130736F60}"/>
    <cellStyle name="Number 1 3 4 2 8" xfId="26381" xr:uid="{A8CA1F4C-E0BC-4A48-83C0-8A3B1EE81732}"/>
    <cellStyle name="Number 1 3 4 2 9" xfId="28930" xr:uid="{46396FF4-9384-4C7A-9D3E-32070472D121}"/>
    <cellStyle name="Number 1 3 4 3" xfId="36418" xr:uid="{D9206208-3B24-49CF-9E2D-B58D5104927E}"/>
    <cellStyle name="Number 1 3 4 4" xfId="39883" xr:uid="{1D01BF76-97B9-496E-9252-3CB604662063}"/>
    <cellStyle name="Number 1 3 5" xfId="5342" xr:uid="{BA9BFCB8-877B-4990-A871-545B20157D35}"/>
    <cellStyle name="Number 1 3 5 10" xfId="38356" xr:uid="{49879ADD-FE48-4251-B502-29245B115E55}"/>
    <cellStyle name="Number 1 3 5 2" xfId="9317" xr:uid="{464C2ECB-5E3C-448D-910D-CD82AEE03149}"/>
    <cellStyle name="Number 1 3 5 3" xfId="13466" xr:uid="{72180404-DDDB-4092-91AC-FB041050A6DD}"/>
    <cellStyle name="Number 1 3 5 4" xfId="16011" xr:uid="{CABFFAB8-57B8-4C88-ABBC-E9AA94AF500A}"/>
    <cellStyle name="Number 1 3 5 5" xfId="19105" xr:uid="{C3206C59-C759-46D8-B08D-C9CD225AEF85}"/>
    <cellStyle name="Number 1 3 5 6" xfId="21629" xr:uid="{E0DB7FAF-067A-4A53-B41A-87F4E99B47F3}"/>
    <cellStyle name="Number 1 3 5 7" xfId="24071" xr:uid="{BEDF8851-DAEB-4493-AF6F-7FA52CEF2A99}"/>
    <cellStyle name="Number 1 3 5 8" xfId="26374" xr:uid="{3251DCC6-2D26-4B37-88BB-2746334CDAE0}"/>
    <cellStyle name="Number 1 3 5 9" xfId="28923" xr:uid="{301DD46D-55E3-4296-B3B3-EA8C6C2CC378}"/>
    <cellStyle name="Number 1 3 6" xfId="36411" xr:uid="{457C3615-1FCF-43BE-996A-56805AE3C9ED}"/>
    <cellStyle name="Number 1 3 7" xfId="39876" xr:uid="{7A6EC2DB-078D-43F0-911B-4F914CA91CC7}"/>
    <cellStyle name="Number 1 4" xfId="3076" xr:uid="{CBC61891-9E36-4D2C-B4E3-49BF03ECB662}"/>
    <cellStyle name="Number 1 4 2" xfId="3077" xr:uid="{73F4687A-0D96-4F89-BC70-2CED05680694}"/>
    <cellStyle name="Number 1 4 2 2" xfId="3078" xr:uid="{101227E0-109B-496C-8D9F-3604EBEF8252}"/>
    <cellStyle name="Number 1 4 2 2 2" xfId="5352" xr:uid="{E300B7C8-91FA-468E-ADE5-4CAE0C6F91F7}"/>
    <cellStyle name="Number 1 4 2 2 2 10" xfId="38366" xr:uid="{08313FF8-2673-4760-BF92-9C3542C9A9AB}"/>
    <cellStyle name="Number 1 4 2 2 2 2" xfId="9327" xr:uid="{FD7A1216-6478-45AD-B068-04BA300EE73A}"/>
    <cellStyle name="Number 1 4 2 2 2 3" xfId="13476" xr:uid="{18874E45-8C6E-4D8E-A189-D4A7DA9B9E39}"/>
    <cellStyle name="Number 1 4 2 2 2 4" xfId="16021" xr:uid="{390ECE7E-635B-4F02-BB93-536A68121B0F}"/>
    <cellStyle name="Number 1 4 2 2 2 5" xfId="19115" xr:uid="{7630B01C-8B7F-41CC-8699-C6B38BB80BD6}"/>
    <cellStyle name="Number 1 4 2 2 2 6" xfId="21639" xr:uid="{A1C0915A-FD28-44EF-B89F-1E2C7C8D874E}"/>
    <cellStyle name="Number 1 4 2 2 2 7" xfId="24081" xr:uid="{ACE44949-BE98-4E23-B6AF-96E0CAE9E0A4}"/>
    <cellStyle name="Number 1 4 2 2 2 8" xfId="26384" xr:uid="{0036E7D8-A91F-4E84-897A-548C8B929EC0}"/>
    <cellStyle name="Number 1 4 2 2 2 9" xfId="28933" xr:uid="{BE27E9C6-079D-473A-A12F-B2EE3D2A08BD}"/>
    <cellStyle name="Number 1 4 2 2 3" xfId="36421" xr:uid="{AFB3656E-2719-4BD1-AA79-86D20714EF92}"/>
    <cellStyle name="Number 1 4 2 2 4" xfId="39886" xr:uid="{CFEEE717-D2B0-4E64-A783-93E3CDA1A273}"/>
    <cellStyle name="Number 1 4 2 3" xfId="5351" xr:uid="{BA5AB438-AAF2-4DE4-95F8-14E28EA54230}"/>
    <cellStyle name="Number 1 4 2 3 10" xfId="38365" xr:uid="{2AD345F4-E06C-43D6-83B0-2F61E20B1A14}"/>
    <cellStyle name="Number 1 4 2 3 2" xfId="9326" xr:uid="{4E68649F-8C27-43DD-8B3A-B17989CA36B1}"/>
    <cellStyle name="Number 1 4 2 3 3" xfId="13475" xr:uid="{BF1090FD-A98D-4068-BF63-557BD5DB8F37}"/>
    <cellStyle name="Number 1 4 2 3 4" xfId="16020" xr:uid="{B4C374E5-6C90-442B-A03A-1EE89FE2FD58}"/>
    <cellStyle name="Number 1 4 2 3 5" xfId="19114" xr:uid="{4DE67BFB-8463-4E51-B341-40F17003FAA6}"/>
    <cellStyle name="Number 1 4 2 3 6" xfId="21638" xr:uid="{B520496A-BC10-46E0-8835-FD45EED9D5F8}"/>
    <cellStyle name="Number 1 4 2 3 7" xfId="24080" xr:uid="{F6DAF482-D85A-498F-8F7D-EE76066F8AAE}"/>
    <cellStyle name="Number 1 4 2 3 8" xfId="26383" xr:uid="{55063FE0-1D41-4F66-ABC2-7E169AAC8D37}"/>
    <cellStyle name="Number 1 4 2 3 9" xfId="28932" xr:uid="{3D04B653-325B-4D0E-AD04-CC640691D0BE}"/>
    <cellStyle name="Number 1 4 2 4" xfId="36420" xr:uid="{46B9E6A0-2F37-4445-9927-D51F7D0797AF}"/>
    <cellStyle name="Number 1 4 2 5" xfId="39885" xr:uid="{51EAFFA0-4558-41BB-BFF2-C861A21BADEB}"/>
    <cellStyle name="Number 1 4 3" xfId="3079" xr:uid="{61778A88-B8C0-4715-AEF5-E045D42A5BC1}"/>
    <cellStyle name="Number 1 4 3 2" xfId="5353" xr:uid="{2DBA6FBB-54C8-42DD-B68A-003AD2CAC2EE}"/>
    <cellStyle name="Number 1 4 3 2 10" xfId="38367" xr:uid="{78E4EFE2-9165-46D6-89F1-DD6701A3AA8A}"/>
    <cellStyle name="Number 1 4 3 2 2" xfId="9328" xr:uid="{258D9BEC-A92D-414B-AB33-ED3E61A5173B}"/>
    <cellStyle name="Number 1 4 3 2 3" xfId="13477" xr:uid="{3251EFF0-18E3-4D2E-A075-A418B9FF89A8}"/>
    <cellStyle name="Number 1 4 3 2 4" xfId="16022" xr:uid="{CAC86C6C-513A-4DD4-A3DE-CA0EFAED21CC}"/>
    <cellStyle name="Number 1 4 3 2 5" xfId="19116" xr:uid="{687D9857-AE9A-43B3-AB57-D933252D993E}"/>
    <cellStyle name="Number 1 4 3 2 6" xfId="21640" xr:uid="{C83A5481-D29C-4DF0-86B9-7FAEECF14C2C}"/>
    <cellStyle name="Number 1 4 3 2 7" xfId="24082" xr:uid="{EF1CB2A8-805C-4F34-A90C-C6DBAAF2573E}"/>
    <cellStyle name="Number 1 4 3 2 8" xfId="26385" xr:uid="{4C176619-C73E-4E76-A29D-484D522824FB}"/>
    <cellStyle name="Number 1 4 3 2 9" xfId="28934" xr:uid="{92566CE7-E510-44DD-B49B-8FF98E5FF936}"/>
    <cellStyle name="Number 1 4 3 3" xfId="36422" xr:uid="{B6F97397-8F44-41BB-B41E-7FF497B0C16A}"/>
    <cellStyle name="Number 1 4 3 4" xfId="39887" xr:uid="{7316F8FB-BD65-4C5A-BD89-288B1A5AC164}"/>
    <cellStyle name="Number 1 4 4" xfId="5350" xr:uid="{EE47E95D-E1C9-4E0A-BC1B-4FAF4770A67A}"/>
    <cellStyle name="Number 1 4 4 10" xfId="38364" xr:uid="{08576B8B-B178-4526-8EBA-11DB82182C12}"/>
    <cellStyle name="Number 1 4 4 2" xfId="9325" xr:uid="{7B084E00-1A10-42CD-BE9F-0AFF55A91998}"/>
    <cellStyle name="Number 1 4 4 3" xfId="13474" xr:uid="{B3C03409-89E4-4F7E-A938-0C872D7977A5}"/>
    <cellStyle name="Number 1 4 4 4" xfId="16019" xr:uid="{CB735691-5656-437D-9D6B-4860847A0558}"/>
    <cellStyle name="Number 1 4 4 5" xfId="19113" xr:uid="{8CD2E264-6362-45AD-B350-A5ADE38E1E25}"/>
    <cellStyle name="Number 1 4 4 6" xfId="21637" xr:uid="{E848A436-D63E-4EFA-B317-DE63F1D81E57}"/>
    <cellStyle name="Number 1 4 4 7" xfId="24079" xr:uid="{A0E0C87F-EAD5-4771-A6EB-1B91C836FBF4}"/>
    <cellStyle name="Number 1 4 4 8" xfId="26382" xr:uid="{90B88254-8258-4358-8B15-5C62433D3B06}"/>
    <cellStyle name="Number 1 4 4 9" xfId="28931" xr:uid="{8809E569-E875-41EF-B00B-6E87A251196D}"/>
    <cellStyle name="Number 1 4 5" xfId="36419" xr:uid="{6305C1DA-1194-4E51-A9A8-2EBABD90BEE1}"/>
    <cellStyle name="Number 1 4 6" xfId="39884" xr:uid="{887A3543-0DA8-4A6A-BC1A-99C2378E2CB3}"/>
    <cellStyle name="Number 1 5" xfId="3080" xr:uid="{691C3C11-48C8-44AC-B73D-5A7A47A365B2}"/>
    <cellStyle name="Number 1 5 2" xfId="3081" xr:uid="{9F7E4521-F261-40BC-BFDE-9219CB6FD43B}"/>
    <cellStyle name="Number 1 5 2 2" xfId="3082" xr:uid="{51368BF5-9153-4B54-ADD4-4D1B6A90D022}"/>
    <cellStyle name="Number 1 5 2 2 2" xfId="5356" xr:uid="{AF778E6C-8FC8-41EF-89D8-7BB96E91FFED}"/>
    <cellStyle name="Number 1 5 2 2 2 10" xfId="38370" xr:uid="{49C870AF-4428-4022-A7AD-91B0AEA93403}"/>
    <cellStyle name="Number 1 5 2 2 2 2" xfId="9331" xr:uid="{E599228F-165A-41CB-83A7-972E7E3AC6B9}"/>
    <cellStyle name="Number 1 5 2 2 2 3" xfId="13480" xr:uid="{63CFFCC1-769A-4D4A-AB1C-708A8BDEB864}"/>
    <cellStyle name="Number 1 5 2 2 2 4" xfId="16025" xr:uid="{0852F4E1-788D-4B87-8EA7-143546A9F56A}"/>
    <cellStyle name="Number 1 5 2 2 2 5" xfId="19119" xr:uid="{3864BA98-EF98-44CF-AA26-6D723ED35CAA}"/>
    <cellStyle name="Number 1 5 2 2 2 6" xfId="21643" xr:uid="{74E0728E-B6B1-4719-9847-EAB6A4A2A4AF}"/>
    <cellStyle name="Number 1 5 2 2 2 7" xfId="24085" xr:uid="{FAF8FDD7-C6E6-4FFE-A176-75BAC5E7F8AC}"/>
    <cellStyle name="Number 1 5 2 2 2 8" xfId="26388" xr:uid="{E03F5AAB-AECE-4704-897F-7C6662663167}"/>
    <cellStyle name="Number 1 5 2 2 2 9" xfId="28937" xr:uid="{B5396228-E71C-4F41-B460-FA54DDC06E20}"/>
    <cellStyle name="Number 1 5 2 2 3" xfId="36425" xr:uid="{FB21FF51-A3B9-486E-89F6-67998F39177A}"/>
    <cellStyle name="Number 1 5 2 2 4" xfId="39890" xr:uid="{D7B383E7-C8D5-4573-B20E-B24FCB142E68}"/>
    <cellStyle name="Number 1 5 2 3" xfId="5355" xr:uid="{F2146013-BAB1-4B6B-9D31-1DC86F60249D}"/>
    <cellStyle name="Number 1 5 2 3 10" xfId="38369" xr:uid="{D5E949C5-74CB-498A-AC2C-A9C5BE0D381B}"/>
    <cellStyle name="Number 1 5 2 3 2" xfId="9330" xr:uid="{DC4B1DAD-F91D-4DC2-A4E0-D258FB37383F}"/>
    <cellStyle name="Number 1 5 2 3 3" xfId="13479" xr:uid="{903BF1B0-3C07-4853-AE1D-162A07B2B505}"/>
    <cellStyle name="Number 1 5 2 3 4" xfId="16024" xr:uid="{91583D2F-7BA9-4E6E-BAA4-2166B7EA544D}"/>
    <cellStyle name="Number 1 5 2 3 5" xfId="19118" xr:uid="{5E34977F-78C4-47D5-AC43-58B2D23B3724}"/>
    <cellStyle name="Number 1 5 2 3 6" xfId="21642" xr:uid="{775EEB9A-C3E4-44F2-95C1-653DAE9D091C}"/>
    <cellStyle name="Number 1 5 2 3 7" xfId="24084" xr:uid="{7A5F65A9-10AA-4686-BD1C-6F1360CFB1E8}"/>
    <cellStyle name="Number 1 5 2 3 8" xfId="26387" xr:uid="{78DF9FCF-C7F0-43FA-A5AE-135722BEBB53}"/>
    <cellStyle name="Number 1 5 2 3 9" xfId="28936" xr:uid="{66129D55-E642-4F39-BD3E-62733B2DCAFF}"/>
    <cellStyle name="Number 1 5 2 4" xfId="36424" xr:uid="{328F8588-74AA-46BD-A516-177BA9926CC0}"/>
    <cellStyle name="Number 1 5 2 5" xfId="39889" xr:uid="{C7B976F1-BFF6-4CEE-9891-0F919E5F8EC7}"/>
    <cellStyle name="Number 1 5 3" xfId="3083" xr:uid="{BADC2D49-B178-4353-AE85-AE0941197E15}"/>
    <cellStyle name="Number 1 5 3 2" xfId="5357" xr:uid="{3045B596-7F2D-4B2B-9610-9EA00C658F69}"/>
    <cellStyle name="Number 1 5 3 2 10" xfId="38371" xr:uid="{200518F5-02D9-45A1-8A19-11AE332CAEE9}"/>
    <cellStyle name="Number 1 5 3 2 2" xfId="9332" xr:uid="{05EB9DE3-DC5D-4B3F-AD97-8A3E3FD12E0B}"/>
    <cellStyle name="Number 1 5 3 2 3" xfId="13481" xr:uid="{0DFE471C-A919-4724-9C4A-51C7ACF2DB1B}"/>
    <cellStyle name="Number 1 5 3 2 4" xfId="16026" xr:uid="{BB77CED4-BB36-4A36-A7F4-84D237CF8AC1}"/>
    <cellStyle name="Number 1 5 3 2 5" xfId="19120" xr:uid="{FDA9ECAB-FC89-42E1-AD2E-1C718E0947DE}"/>
    <cellStyle name="Number 1 5 3 2 6" xfId="21644" xr:uid="{B8FA0534-077E-4C96-878B-3AFDE28D8ADD}"/>
    <cellStyle name="Number 1 5 3 2 7" xfId="24086" xr:uid="{0F8605E3-F1B6-4607-819A-631CA1E6E559}"/>
    <cellStyle name="Number 1 5 3 2 8" xfId="26389" xr:uid="{9AA5BE8D-3B82-45CE-B6EF-10CC1455DF01}"/>
    <cellStyle name="Number 1 5 3 2 9" xfId="28938" xr:uid="{5C8557F3-C471-4DA7-A456-2569F95934DF}"/>
    <cellStyle name="Number 1 5 3 3" xfId="36426" xr:uid="{0EFBF9CC-5C2F-4B6D-948F-FA0EC1D3CD5D}"/>
    <cellStyle name="Number 1 5 3 4" xfId="39891" xr:uid="{B774B747-B131-47D6-966D-6BCDF18ED74B}"/>
    <cellStyle name="Number 1 5 4" xfId="5354" xr:uid="{DB9B678D-96FB-4824-8835-B5A2FA050560}"/>
    <cellStyle name="Number 1 5 4 10" xfId="38368" xr:uid="{BD48DC61-B21E-4D82-AC47-4BE02BBA6DF5}"/>
    <cellStyle name="Number 1 5 4 2" xfId="9329" xr:uid="{7666DD6F-5677-4918-9263-45E716176EB0}"/>
    <cellStyle name="Number 1 5 4 3" xfId="13478" xr:uid="{3618D5F9-3656-4507-835D-DEBA4DEF7D8B}"/>
    <cellStyle name="Number 1 5 4 4" xfId="16023" xr:uid="{05702D78-C941-40DB-B53A-1C23763886BA}"/>
    <cellStyle name="Number 1 5 4 5" xfId="19117" xr:uid="{B43B27E4-003D-46BD-AB8B-FBC703F421F1}"/>
    <cellStyle name="Number 1 5 4 6" xfId="21641" xr:uid="{184CCE54-8250-45DC-B12B-71A66BB5AB19}"/>
    <cellStyle name="Number 1 5 4 7" xfId="24083" xr:uid="{389A53B8-889E-461E-854A-B222F5428E44}"/>
    <cellStyle name="Number 1 5 4 8" xfId="26386" xr:uid="{0C0049B9-0F53-4DF4-9945-1B37351C2089}"/>
    <cellStyle name="Number 1 5 4 9" xfId="28935" xr:uid="{7415280F-0419-4086-86B9-A27B1FCE6529}"/>
    <cellStyle name="Number 1 5 5" xfId="36423" xr:uid="{293922F5-C74D-4B5E-B4D8-8FDB0FF9343A}"/>
    <cellStyle name="Number 1 5 6" xfId="39888" xr:uid="{5D02DFD1-FBEC-4665-B913-9BBCD216FA2C}"/>
    <cellStyle name="Number 1 6" xfId="3084" xr:uid="{5F47685F-1945-4FB5-A306-9CDCFB375921}"/>
    <cellStyle name="Number 1 6 2" xfId="3085" xr:uid="{BB922DC1-9D12-48BE-9421-5CBF13A85DE9}"/>
    <cellStyle name="Number 1 6 2 2" xfId="3086" xr:uid="{6D33818E-E653-41D2-96AB-5ADAA345F56C}"/>
    <cellStyle name="Number 1 6 2 2 2" xfId="5360" xr:uid="{7B024A52-DCB3-413A-82F5-30155A181B70}"/>
    <cellStyle name="Number 1 6 2 2 2 10" xfId="38374" xr:uid="{BE2F09C0-BFC1-46B8-A57B-D2510C8B7109}"/>
    <cellStyle name="Number 1 6 2 2 2 2" xfId="9335" xr:uid="{66F536E8-C4F3-4ACA-AAF1-921416730B6D}"/>
    <cellStyle name="Number 1 6 2 2 2 3" xfId="13484" xr:uid="{27C4D664-C61A-4782-8DB5-62AD88E14154}"/>
    <cellStyle name="Number 1 6 2 2 2 4" xfId="16029" xr:uid="{E8F221EE-EBF0-4431-845B-39712AB30BAC}"/>
    <cellStyle name="Number 1 6 2 2 2 5" xfId="19123" xr:uid="{4058F08F-096A-4A41-B50D-889BEA92C074}"/>
    <cellStyle name="Number 1 6 2 2 2 6" xfId="21647" xr:uid="{32EF54A1-FC63-49EC-ACEB-92018E242ABD}"/>
    <cellStyle name="Number 1 6 2 2 2 7" xfId="24089" xr:uid="{5C8003B4-2121-4CBF-8724-B7347DDEB236}"/>
    <cellStyle name="Number 1 6 2 2 2 8" xfId="26392" xr:uid="{ED6F2A73-96E0-4648-A1CD-E52A86D91F31}"/>
    <cellStyle name="Number 1 6 2 2 2 9" xfId="28941" xr:uid="{D6B89F2B-D986-493A-A9AC-C803116F04E4}"/>
    <cellStyle name="Number 1 6 2 2 3" xfId="36429" xr:uid="{BE4DAAFA-5B88-47C6-A44F-F6A8D6C1DFAB}"/>
    <cellStyle name="Number 1 6 2 2 4" xfId="39894" xr:uid="{3AFE1AF7-38D6-4D22-9E28-8124759E25D2}"/>
    <cellStyle name="Number 1 6 2 3" xfId="5359" xr:uid="{05CFFC77-385C-4AB0-A9F1-64F0C093A01E}"/>
    <cellStyle name="Number 1 6 2 3 10" xfId="38373" xr:uid="{3123157E-DBF5-4222-A00A-22FD84329431}"/>
    <cellStyle name="Number 1 6 2 3 2" xfId="9334" xr:uid="{A80AEEAE-8383-4934-9308-3E3838DAC96D}"/>
    <cellStyle name="Number 1 6 2 3 3" xfId="13483" xr:uid="{7B7F109D-5B7A-4B1E-B406-79C3CC40BA15}"/>
    <cellStyle name="Number 1 6 2 3 4" xfId="16028" xr:uid="{B9BFD40B-B7F3-4F84-8521-A7E96FC8C97F}"/>
    <cellStyle name="Number 1 6 2 3 5" xfId="19122" xr:uid="{919B0A9A-0FD3-4EA8-B216-9C3494BD9AEB}"/>
    <cellStyle name="Number 1 6 2 3 6" xfId="21646" xr:uid="{60B2114B-1239-4331-950B-2D538EE635CD}"/>
    <cellStyle name="Number 1 6 2 3 7" xfId="24088" xr:uid="{671CEA9D-CCFC-461D-B449-DD16D6540C39}"/>
    <cellStyle name="Number 1 6 2 3 8" xfId="26391" xr:uid="{BE5BF22B-4CA3-4B3B-8F9D-5BCF4934EE2D}"/>
    <cellStyle name="Number 1 6 2 3 9" xfId="28940" xr:uid="{16A029BD-E654-48B9-A7EE-FCBE7CEC8B39}"/>
    <cellStyle name="Number 1 6 2 4" xfId="36428" xr:uid="{3EB379BF-44B4-48B4-9398-7844387BDA3A}"/>
    <cellStyle name="Number 1 6 2 5" xfId="39893" xr:uid="{0509FCCD-3806-4974-A5D1-61EC19BE3A1F}"/>
    <cellStyle name="Number 1 6 3" xfId="3087" xr:uid="{3B507833-1199-4363-84C0-50952FEAD725}"/>
    <cellStyle name="Number 1 6 3 2" xfId="5361" xr:uid="{9E484104-1A3E-4754-A0F7-6D613C01367D}"/>
    <cellStyle name="Number 1 6 3 2 10" xfId="38375" xr:uid="{4C03CA96-33B8-4482-B39F-FC6A537DE722}"/>
    <cellStyle name="Number 1 6 3 2 2" xfId="9336" xr:uid="{9D49F261-7B91-467C-8011-660848DF9D3A}"/>
    <cellStyle name="Number 1 6 3 2 3" xfId="13485" xr:uid="{AC4E5DD0-5B13-4F79-B976-7CBD585BC9A9}"/>
    <cellStyle name="Number 1 6 3 2 4" xfId="16030" xr:uid="{0205CFC7-A261-4C94-BB1D-17B34B939590}"/>
    <cellStyle name="Number 1 6 3 2 5" xfId="19124" xr:uid="{CB89968A-5159-4120-BEE4-9B6CF0A19BBC}"/>
    <cellStyle name="Number 1 6 3 2 6" xfId="21648" xr:uid="{CBB4C756-C550-4185-9E55-125262E54506}"/>
    <cellStyle name="Number 1 6 3 2 7" xfId="24090" xr:uid="{132704C0-6584-484C-A31E-01C26A0C2E67}"/>
    <cellStyle name="Number 1 6 3 2 8" xfId="26393" xr:uid="{B24C4484-630F-4A4D-9257-3A8BEAE8EA76}"/>
    <cellStyle name="Number 1 6 3 2 9" xfId="28942" xr:uid="{CC4DC53E-7AEF-4D4C-82C0-9CEB8775D32F}"/>
    <cellStyle name="Number 1 6 3 3" xfId="36430" xr:uid="{D247678A-F592-4187-AFA3-79A26D5EAC3F}"/>
    <cellStyle name="Number 1 6 3 4" xfId="39895" xr:uid="{2359BB00-170C-43BF-87A3-A7B0FA30C96A}"/>
    <cellStyle name="Number 1 6 4" xfId="5358" xr:uid="{45487858-0A10-4F8F-B058-12F2D7C9DFA3}"/>
    <cellStyle name="Number 1 6 4 10" xfId="38372" xr:uid="{A487A28A-2E93-4490-93A5-CD658A72CF33}"/>
    <cellStyle name="Number 1 6 4 2" xfId="9333" xr:uid="{C2BD077B-795A-4DB5-8474-CC753E0ADFD2}"/>
    <cellStyle name="Number 1 6 4 3" xfId="13482" xr:uid="{76E08A40-83C6-4788-84F4-DF70A406DDD3}"/>
    <cellStyle name="Number 1 6 4 4" xfId="16027" xr:uid="{19FC54D0-E3DF-49C6-8D68-456A89F306C0}"/>
    <cellStyle name="Number 1 6 4 5" xfId="19121" xr:uid="{53EE7A3A-9807-4F74-A07B-19DA46E00BB2}"/>
    <cellStyle name="Number 1 6 4 6" xfId="21645" xr:uid="{582E2509-9381-4AD3-8073-031012461567}"/>
    <cellStyle name="Number 1 6 4 7" xfId="24087" xr:uid="{EC5472FB-3D33-40E9-92C3-90C8032817D8}"/>
    <cellStyle name="Number 1 6 4 8" xfId="26390" xr:uid="{2394DC6A-A78F-4EF9-8B26-3A3F3CE9E5A7}"/>
    <cellStyle name="Number 1 6 4 9" xfId="28939" xr:uid="{B9ED32EC-D878-472E-917A-A9BEFD28B26D}"/>
    <cellStyle name="Number 1 6 5" xfId="36427" xr:uid="{5A474643-26FC-4B59-BF34-B1920D46D64A}"/>
    <cellStyle name="Number 1 6 6" xfId="39892" xr:uid="{657B348F-9AEC-49A5-B53C-DAAA643FD22D}"/>
    <cellStyle name="Number 1 7" xfId="3088" xr:uid="{15B2E4DB-10AB-47C7-868D-A616EFC697E3}"/>
    <cellStyle name="Number 1 7 2" xfId="3089" xr:uid="{C9BF1A71-1619-415E-BD3B-AAEEEA549CF9}"/>
    <cellStyle name="Number 1 7 2 2" xfId="3090" xr:uid="{E1264A66-89B9-4B4F-BB31-0E34B614A3E6}"/>
    <cellStyle name="Number 1 7 2 2 2" xfId="5364" xr:uid="{DB37CCCF-D42D-4F30-8A43-082666A02E7B}"/>
    <cellStyle name="Number 1 7 2 2 2 10" xfId="38378" xr:uid="{5BF0FCC2-4586-475C-A79C-21719B15EC1A}"/>
    <cellStyle name="Number 1 7 2 2 2 2" xfId="9339" xr:uid="{26FB10B7-9887-4020-AD7A-7E52C07DBE5F}"/>
    <cellStyle name="Number 1 7 2 2 2 3" xfId="13488" xr:uid="{2BD3D154-E34F-4ADF-A35B-26C76A271773}"/>
    <cellStyle name="Number 1 7 2 2 2 4" xfId="16033" xr:uid="{D03F8557-E5A7-40A0-BF1E-9E7F9B837C5F}"/>
    <cellStyle name="Number 1 7 2 2 2 5" xfId="19127" xr:uid="{A1ADB729-C55F-49D5-A4AE-90C0A0D21EE9}"/>
    <cellStyle name="Number 1 7 2 2 2 6" xfId="21651" xr:uid="{CAC66E20-3B14-4890-92A9-77C993C64187}"/>
    <cellStyle name="Number 1 7 2 2 2 7" xfId="24093" xr:uid="{B2ECABC2-3D86-4697-A57E-AD7D0FB62CDB}"/>
    <cellStyle name="Number 1 7 2 2 2 8" xfId="26396" xr:uid="{666CDC55-667D-48AD-8820-ED5897E86C33}"/>
    <cellStyle name="Number 1 7 2 2 2 9" xfId="28945" xr:uid="{9F2C662E-1442-4F86-B481-87B771DECC34}"/>
    <cellStyle name="Number 1 7 2 2 3" xfId="36433" xr:uid="{146DC69A-87C5-4669-8CEB-31B4D9B8768B}"/>
    <cellStyle name="Number 1 7 2 2 4" xfId="39898" xr:uid="{C1C6A414-D1A4-4CED-B77D-7CA7957B8EE8}"/>
    <cellStyle name="Number 1 7 2 3" xfId="5363" xr:uid="{8B9392DC-CF96-4067-B6B5-85D625884541}"/>
    <cellStyle name="Number 1 7 2 3 10" xfId="38377" xr:uid="{7A4896E7-0EA0-4113-9E50-3B0DAE85A659}"/>
    <cellStyle name="Number 1 7 2 3 2" xfId="9338" xr:uid="{77E4BA13-6DF4-478D-8EE4-9C3D1693200B}"/>
    <cellStyle name="Number 1 7 2 3 3" xfId="13487" xr:uid="{298D3E11-742C-4499-88B6-582069B295C6}"/>
    <cellStyle name="Number 1 7 2 3 4" xfId="16032" xr:uid="{061B3384-6C1C-4598-8CBC-D2B81B5FF414}"/>
    <cellStyle name="Number 1 7 2 3 5" xfId="19126" xr:uid="{7E1AB6A8-EB95-46AC-A350-7B2D5E212926}"/>
    <cellStyle name="Number 1 7 2 3 6" xfId="21650" xr:uid="{5B040430-C3C3-4CA3-9D34-D2DB2B9A2350}"/>
    <cellStyle name="Number 1 7 2 3 7" xfId="24092" xr:uid="{94C3093D-12F8-4017-A879-D974CCA1B888}"/>
    <cellStyle name="Number 1 7 2 3 8" xfId="26395" xr:uid="{A7AC5734-CE55-4433-8CAA-17D35DCCC448}"/>
    <cellStyle name="Number 1 7 2 3 9" xfId="28944" xr:uid="{E99924E1-3056-40C8-976E-64360AF7CCA4}"/>
    <cellStyle name="Number 1 7 2 4" xfId="36432" xr:uid="{15B8E485-69D1-467D-97A9-D406E52E98E0}"/>
    <cellStyle name="Number 1 7 2 5" xfId="39897" xr:uid="{E97D1DB4-B10C-46AE-B37A-9A5F514EDB3C}"/>
    <cellStyle name="Number 1 7 3" xfId="3091" xr:uid="{557C0DE1-50D2-4994-8EB4-0A0C86E0F649}"/>
    <cellStyle name="Number 1 7 3 2" xfId="5365" xr:uid="{4B89A6A3-3A8A-4AD3-B8F6-20A4EE6BFB5E}"/>
    <cellStyle name="Number 1 7 3 2 10" xfId="38379" xr:uid="{0B5ED427-F9CF-4AE9-9896-93F0BA9C560D}"/>
    <cellStyle name="Number 1 7 3 2 2" xfId="9340" xr:uid="{E9B3E655-10FF-42EA-97F1-EF3629D93E68}"/>
    <cellStyle name="Number 1 7 3 2 3" xfId="13489" xr:uid="{155149AF-F498-44EA-AB8C-775869291A68}"/>
    <cellStyle name="Number 1 7 3 2 4" xfId="16034" xr:uid="{CDF4B8B3-057E-4AF2-AF89-6D9ADCBA6538}"/>
    <cellStyle name="Number 1 7 3 2 5" xfId="19128" xr:uid="{B464F030-9D68-4CA2-8B3E-300ECB0150CF}"/>
    <cellStyle name="Number 1 7 3 2 6" xfId="21652" xr:uid="{D39BAECE-32E2-4FDC-BCBF-2CCF05B8FA1F}"/>
    <cellStyle name="Number 1 7 3 2 7" xfId="24094" xr:uid="{B30C5016-1B3C-46A7-A5ED-097AC3E3A73A}"/>
    <cellStyle name="Number 1 7 3 2 8" xfId="26397" xr:uid="{60427C34-867A-4B8C-982A-82E8CC1D21FF}"/>
    <cellStyle name="Number 1 7 3 2 9" xfId="28946" xr:uid="{7988B633-B0D4-4B52-B3E5-E7BAF534C7E0}"/>
    <cellStyle name="Number 1 7 3 3" xfId="36434" xr:uid="{1E25E640-3DA7-4CB7-9C0E-373F375292AE}"/>
    <cellStyle name="Number 1 7 3 4" xfId="39899" xr:uid="{AFBA526C-788C-41FD-9D8E-7DB8537957BE}"/>
    <cellStyle name="Number 1 7 4" xfId="5362" xr:uid="{45022E94-CFCD-49C1-AD8F-7F21A581FC9D}"/>
    <cellStyle name="Number 1 7 4 10" xfId="38376" xr:uid="{A139950A-3527-4174-895F-4556581A3921}"/>
    <cellStyle name="Number 1 7 4 2" xfId="9337" xr:uid="{BDB53D36-9D8E-49B8-A46E-F38A24E49CC9}"/>
    <cellStyle name="Number 1 7 4 3" xfId="13486" xr:uid="{C2D1AA6E-9B8A-486F-AA3B-4ECC00FF9C14}"/>
    <cellStyle name="Number 1 7 4 4" xfId="16031" xr:uid="{B3123B6C-F9D5-4E13-8A10-945AF851591E}"/>
    <cellStyle name="Number 1 7 4 5" xfId="19125" xr:uid="{B46C6904-455D-49A1-B7CB-8F39CC91CCFE}"/>
    <cellStyle name="Number 1 7 4 6" xfId="21649" xr:uid="{9B9C06BC-78D8-4367-8719-C5D69083C10A}"/>
    <cellStyle name="Number 1 7 4 7" xfId="24091" xr:uid="{1406519A-DFA9-466B-955A-C209C5485657}"/>
    <cellStyle name="Number 1 7 4 8" xfId="26394" xr:uid="{26AC4F8A-27AF-4265-8BB4-D12AEFA57055}"/>
    <cellStyle name="Number 1 7 4 9" xfId="28943" xr:uid="{FBB63BC6-785E-446F-9850-F5E4F22EE15B}"/>
    <cellStyle name="Number 1 7 5" xfId="36431" xr:uid="{4DC15773-DD3A-4334-9C7D-2B6B6A02B962}"/>
    <cellStyle name="Number 1 7 6" xfId="39896" xr:uid="{BC0333D2-5DAA-4652-BD1D-24E012762C2F}"/>
    <cellStyle name="Number 1 8" xfId="3092" xr:uid="{E9C74B49-CB68-4960-8170-5F6ECAE9861F}"/>
    <cellStyle name="Number 1 8 2" xfId="3093" xr:uid="{CFEC900A-ED4D-43F9-8760-9362A398CB78}"/>
    <cellStyle name="Number 1 8 2 2" xfId="3094" xr:uid="{54308C72-3123-404E-90A8-692302118B6D}"/>
    <cellStyle name="Number 1 8 2 2 2" xfId="5368" xr:uid="{B160CE86-65F0-44D6-A70A-8296A6EFFABF}"/>
    <cellStyle name="Number 1 8 2 2 2 10" xfId="38382" xr:uid="{E1284A57-9885-4122-9474-925510D6F5BD}"/>
    <cellStyle name="Number 1 8 2 2 2 2" xfId="9343" xr:uid="{BF4C0046-6A75-473F-87A0-C951A782AF5B}"/>
    <cellStyle name="Number 1 8 2 2 2 3" xfId="13492" xr:uid="{E9811940-F4BB-419F-95F3-C2F47497CC7F}"/>
    <cellStyle name="Number 1 8 2 2 2 4" xfId="16037" xr:uid="{2355721B-BF41-4EF5-8C12-3B6912A7A10A}"/>
    <cellStyle name="Number 1 8 2 2 2 5" xfId="19131" xr:uid="{27F37D5C-583A-4B9A-B9A9-D9407D439705}"/>
    <cellStyle name="Number 1 8 2 2 2 6" xfId="21655" xr:uid="{CC390268-4398-483C-83C9-BD1CCD98C372}"/>
    <cellStyle name="Number 1 8 2 2 2 7" xfId="24097" xr:uid="{EEAF8D74-645C-4D94-A328-4A8AB49D64DA}"/>
    <cellStyle name="Number 1 8 2 2 2 8" xfId="26400" xr:uid="{26C68208-8FF3-4E30-A927-39296F517A89}"/>
    <cellStyle name="Number 1 8 2 2 2 9" xfId="28949" xr:uid="{15FB77FE-9E43-47ED-978E-6F14509B1CD5}"/>
    <cellStyle name="Number 1 8 2 2 3" xfId="36437" xr:uid="{E7861953-C0D7-452E-909D-A116775EEC64}"/>
    <cellStyle name="Number 1 8 2 2 4" xfId="39902" xr:uid="{338738DD-C609-4DCB-85BC-E61FF66CE8DC}"/>
    <cellStyle name="Number 1 8 2 3" xfId="5367" xr:uid="{599E88F3-69FC-4E01-A50E-B97D3946EEF6}"/>
    <cellStyle name="Number 1 8 2 3 10" xfId="38381" xr:uid="{43C4D47C-96CB-4799-A98C-C445DEED0DA4}"/>
    <cellStyle name="Number 1 8 2 3 2" xfId="9342" xr:uid="{BFCF97FF-37BE-48ED-A1F3-F11383BF3072}"/>
    <cellStyle name="Number 1 8 2 3 3" xfId="13491" xr:uid="{1A708BDE-8E36-4F5B-AE76-89C13B02E06D}"/>
    <cellStyle name="Number 1 8 2 3 4" xfId="16036" xr:uid="{664A2456-BFDA-4ADD-9E00-B0A145E70666}"/>
    <cellStyle name="Number 1 8 2 3 5" xfId="19130" xr:uid="{7865F902-34F7-4E64-8F13-3DF6C4226E30}"/>
    <cellStyle name="Number 1 8 2 3 6" xfId="21654" xr:uid="{F933D31D-F682-48FE-A9E0-7CC4FB2E5900}"/>
    <cellStyle name="Number 1 8 2 3 7" xfId="24096" xr:uid="{F28B1064-CE17-48DF-9D47-82F48A59180B}"/>
    <cellStyle name="Number 1 8 2 3 8" xfId="26399" xr:uid="{36616121-9894-47BD-8D21-87EC25907238}"/>
    <cellStyle name="Number 1 8 2 3 9" xfId="28948" xr:uid="{35ACE776-1478-4C2A-9D07-B7A4B6AD6844}"/>
    <cellStyle name="Number 1 8 2 4" xfId="36436" xr:uid="{28EE5C86-4638-4D07-8AA7-109052B1F5D1}"/>
    <cellStyle name="Number 1 8 2 5" xfId="39901" xr:uid="{5AA4B130-AE8C-4F98-BD19-476792CAB259}"/>
    <cellStyle name="Number 1 8 3" xfId="3095" xr:uid="{4D1A39EE-6FC0-4DC4-B2E0-540E8AAA6D96}"/>
    <cellStyle name="Number 1 8 3 2" xfId="5369" xr:uid="{49BB2708-6AEC-4225-B948-922BF449735D}"/>
    <cellStyle name="Number 1 8 3 2 10" xfId="38383" xr:uid="{71AEDE85-5E0C-4AE2-B3C7-482BAC1CF010}"/>
    <cellStyle name="Number 1 8 3 2 2" xfId="9344" xr:uid="{773AA6BA-F5B6-49A0-A61C-D6CFEF1BF6E4}"/>
    <cellStyle name="Number 1 8 3 2 3" xfId="13493" xr:uid="{850D086E-162F-4018-B070-B0038101FFCA}"/>
    <cellStyle name="Number 1 8 3 2 4" xfId="16038" xr:uid="{F7473A26-916A-402A-9BC4-A7763CFFFEEA}"/>
    <cellStyle name="Number 1 8 3 2 5" xfId="19132" xr:uid="{BB2D1A9D-2B7C-43B8-AD1C-E182D0DB2D60}"/>
    <cellStyle name="Number 1 8 3 2 6" xfId="21656" xr:uid="{423ACACF-B4C1-44DE-802D-1E91D715EA09}"/>
    <cellStyle name="Number 1 8 3 2 7" xfId="24098" xr:uid="{9A47B73C-05ED-4967-A271-AA69294FE3A0}"/>
    <cellStyle name="Number 1 8 3 2 8" xfId="26401" xr:uid="{D7403505-3527-49FD-9FA0-7647CE115855}"/>
    <cellStyle name="Number 1 8 3 2 9" xfId="28950" xr:uid="{6BD261D4-E0B4-43E3-9D72-300F9D281B85}"/>
    <cellStyle name="Number 1 8 3 3" xfId="36438" xr:uid="{9B7459E4-DDC4-4123-9215-B15E79DD9F6D}"/>
    <cellStyle name="Number 1 8 3 4" xfId="39903" xr:uid="{7D84F750-3316-4C6D-9F00-6B70EC5597F5}"/>
    <cellStyle name="Number 1 8 4" xfId="5366" xr:uid="{0A2F8320-DDE3-47C8-A201-C3E3B65D9159}"/>
    <cellStyle name="Number 1 8 4 10" xfId="38380" xr:uid="{C095B3D8-B81C-4226-80A0-0F11D3863CD5}"/>
    <cellStyle name="Number 1 8 4 2" xfId="9341" xr:uid="{754113E3-14F9-4837-9BA2-B4288D559025}"/>
    <cellStyle name="Number 1 8 4 3" xfId="13490" xr:uid="{7C548C42-B81B-4CC0-BCB2-B3C500E3A03C}"/>
    <cellStyle name="Number 1 8 4 4" xfId="16035" xr:uid="{1DC12C74-85E6-446B-BF31-DE0BF67ED2A4}"/>
    <cellStyle name="Number 1 8 4 5" xfId="19129" xr:uid="{A6826D25-9AFD-4E97-BBDC-F031C5C6BC73}"/>
    <cellStyle name="Number 1 8 4 6" xfId="21653" xr:uid="{8299ECD3-4946-44ED-A8C8-504C566D2691}"/>
    <cellStyle name="Number 1 8 4 7" xfId="24095" xr:uid="{69F94F65-2E4A-4EC9-A63C-6EBCD3C6C296}"/>
    <cellStyle name="Number 1 8 4 8" xfId="26398" xr:uid="{6083697E-AC25-42C7-AEAB-ED6318736CEE}"/>
    <cellStyle name="Number 1 8 4 9" xfId="28947" xr:uid="{E52B48F0-FBEF-4E9D-8098-724C91F3E406}"/>
    <cellStyle name="Number 1 8 5" xfId="36435" xr:uid="{B9F9D264-F3FB-4D38-8A84-BF56A9857875}"/>
    <cellStyle name="Number 1 8 6" xfId="39900" xr:uid="{7475296A-9AB8-4157-9B28-A3E1C2026A95}"/>
    <cellStyle name="Number 1 9" xfId="3096" xr:uid="{E4AF521C-BB08-47F3-BE3E-C455876354E6}"/>
    <cellStyle name="Number 1 9 2" xfId="3097" xr:uid="{93B71802-2A95-4817-961B-608C04D79997}"/>
    <cellStyle name="Number 1 9 2 2" xfId="3098" xr:uid="{1156D19A-CC4F-46CE-AE38-257E78E600E7}"/>
    <cellStyle name="Number 1 9 2 2 2" xfId="5372" xr:uid="{5185E88B-1CD8-4E0C-9F57-5410512F3923}"/>
    <cellStyle name="Number 1 9 2 2 2 10" xfId="38386" xr:uid="{EFDF2C9E-367B-4725-87CE-427AE3C3F836}"/>
    <cellStyle name="Number 1 9 2 2 2 2" xfId="9347" xr:uid="{9704A7DC-43CF-4229-BD98-F57058EE4B48}"/>
    <cellStyle name="Number 1 9 2 2 2 3" xfId="13496" xr:uid="{87999DD4-E7CE-49E0-97E9-C3C43B4233FE}"/>
    <cellStyle name="Number 1 9 2 2 2 4" xfId="16041" xr:uid="{03BE518A-17B3-41D2-8E2D-474EB95D61E9}"/>
    <cellStyle name="Number 1 9 2 2 2 5" xfId="19135" xr:uid="{6653B5DD-543C-4C37-AE1D-F0DC671C8F60}"/>
    <cellStyle name="Number 1 9 2 2 2 6" xfId="21659" xr:uid="{76B20FE4-55D5-4165-BEA4-EB3F45F5694F}"/>
    <cellStyle name="Number 1 9 2 2 2 7" xfId="24101" xr:uid="{BB0B51E1-189D-479C-A469-F5B31291BC77}"/>
    <cellStyle name="Number 1 9 2 2 2 8" xfId="26404" xr:uid="{9C49912E-5CEB-444D-84DA-21A905710EAE}"/>
    <cellStyle name="Number 1 9 2 2 2 9" xfId="28953" xr:uid="{63A66483-8CBE-4785-86F0-CB49839880C2}"/>
    <cellStyle name="Number 1 9 2 2 3" xfId="36441" xr:uid="{CEDF36C4-F95D-4DD1-BA82-7CB537A141BB}"/>
    <cellStyle name="Number 1 9 2 2 4" xfId="39906" xr:uid="{6585E30B-02FE-4E42-918D-0279DE294EAE}"/>
    <cellStyle name="Number 1 9 2 3" xfId="5371" xr:uid="{FEAAD7CC-66AF-4C9B-922E-C15076367724}"/>
    <cellStyle name="Number 1 9 2 3 10" xfId="38385" xr:uid="{7C406DFB-2D10-4C16-B73B-414CB0DCF206}"/>
    <cellStyle name="Number 1 9 2 3 2" xfId="9346" xr:uid="{932C371B-72FC-4F64-90AA-304774ACEA2D}"/>
    <cellStyle name="Number 1 9 2 3 3" xfId="13495" xr:uid="{60840C91-7D33-49D2-B5F5-1EF1CF3BCD8F}"/>
    <cellStyle name="Number 1 9 2 3 4" xfId="16040" xr:uid="{284C0B6B-7A55-4DAA-84BF-1DE228899FE2}"/>
    <cellStyle name="Number 1 9 2 3 5" xfId="19134" xr:uid="{753DCD27-CAD2-46E9-9519-13CF5BBB1827}"/>
    <cellStyle name="Number 1 9 2 3 6" xfId="21658" xr:uid="{4CFEA573-9B56-4450-ABAE-5F632341D243}"/>
    <cellStyle name="Number 1 9 2 3 7" xfId="24100" xr:uid="{26A0EFB9-455F-4963-A0D1-9DFE78AF8BC2}"/>
    <cellStyle name="Number 1 9 2 3 8" xfId="26403" xr:uid="{773A6F98-7C49-4336-97D7-4E906D2B3A5A}"/>
    <cellStyle name="Number 1 9 2 3 9" xfId="28952" xr:uid="{048EB053-FD2F-4A1C-A396-BBE139F0BEFC}"/>
    <cellStyle name="Number 1 9 2 4" xfId="36440" xr:uid="{08D0974D-9797-4491-AC4A-1CAC66C19425}"/>
    <cellStyle name="Number 1 9 2 5" xfId="39905" xr:uid="{736C58FA-3AF0-41CF-B116-3E81969B5376}"/>
    <cellStyle name="Number 1 9 3" xfId="3099" xr:uid="{F3E24367-2657-40E9-BB1E-0F50BBB51C46}"/>
    <cellStyle name="Number 1 9 3 2" xfId="5373" xr:uid="{37447C1D-E8A1-4902-BCC3-360501C8B59F}"/>
    <cellStyle name="Number 1 9 3 2 10" xfId="38387" xr:uid="{7167B33F-1191-449C-8211-73E01E433B61}"/>
    <cellStyle name="Number 1 9 3 2 2" xfId="9348" xr:uid="{7249A650-2C84-48D1-B51D-8C8BCDCB1D2F}"/>
    <cellStyle name="Number 1 9 3 2 3" xfId="13497" xr:uid="{B7F47E91-4BFB-4225-8CBD-E02822ACDB49}"/>
    <cellStyle name="Number 1 9 3 2 4" xfId="16042" xr:uid="{C52331CF-C989-418C-8382-82CEDA36F136}"/>
    <cellStyle name="Number 1 9 3 2 5" xfId="19136" xr:uid="{CF78FFA0-216A-435E-83E1-3E9F99F27586}"/>
    <cellStyle name="Number 1 9 3 2 6" xfId="21660" xr:uid="{D43350EE-6A0B-4E20-AF7E-41E22CEE6EB0}"/>
    <cellStyle name="Number 1 9 3 2 7" xfId="24102" xr:uid="{4B1B68DC-ECAB-41C5-A433-411403A2B5C4}"/>
    <cellStyle name="Number 1 9 3 2 8" xfId="26405" xr:uid="{1B4182CE-546B-48F2-9C4E-5A8CAE3430CE}"/>
    <cellStyle name="Number 1 9 3 2 9" xfId="28954" xr:uid="{04106420-9CB7-40AA-B350-2BB1B9112F89}"/>
    <cellStyle name="Number 1 9 3 3" xfId="36442" xr:uid="{27644AA6-99B2-46F9-A5B3-EDB5ED60F7C0}"/>
    <cellStyle name="Number 1 9 3 4" xfId="39907" xr:uid="{3D4B91FB-1002-4DB0-8CC7-2DC1E6718989}"/>
    <cellStyle name="Number 1 9 4" xfId="5370" xr:uid="{8EE8A3C7-346C-43BE-ACBC-95C3632C31F5}"/>
    <cellStyle name="Number 1 9 4 10" xfId="38384" xr:uid="{B27A5EA9-08D6-4225-82CE-12513A5B73E7}"/>
    <cellStyle name="Number 1 9 4 2" xfId="9345" xr:uid="{E22456C9-F5CE-42F2-ADED-0D580A950CF5}"/>
    <cellStyle name="Number 1 9 4 3" xfId="13494" xr:uid="{A67A43EA-1A3C-4466-B9C4-EBF58C0EB514}"/>
    <cellStyle name="Number 1 9 4 4" xfId="16039" xr:uid="{5BBF416B-F481-4E5B-B38D-74344E3659F7}"/>
    <cellStyle name="Number 1 9 4 5" xfId="19133" xr:uid="{41320832-A8CD-4214-94D4-1E532254AE6B}"/>
    <cellStyle name="Number 1 9 4 6" xfId="21657" xr:uid="{BBF47DAF-9C08-40CF-A928-E00A5F1E99F9}"/>
    <cellStyle name="Number 1 9 4 7" xfId="24099" xr:uid="{FC5250E2-105F-4CDF-AA63-7FD9CBCA0D7E}"/>
    <cellStyle name="Number 1 9 4 8" xfId="26402" xr:uid="{74877F32-FB42-4BC5-B74D-C90F5AF8CA66}"/>
    <cellStyle name="Number 1 9 4 9" xfId="28951" xr:uid="{9D32F269-D741-4983-BD35-07046822D263}"/>
    <cellStyle name="Number 1 9 5" xfId="36439" xr:uid="{6514F1D9-AECC-4960-BC61-62F47DF66084}"/>
    <cellStyle name="Number 1 9 6" xfId="39904" xr:uid="{F40DEE40-B6D7-45CE-80CE-3E1278B09C1E}"/>
    <cellStyle name="oft Excel]_x000d__x000a_Comment=The open=/f lines load custom functions into the Paste Function list._x000d__x000a_Maximized=3_x000d__x000a_Basics=1_x000d__x000a_A" xfId="3100" xr:uid="{246FCA5E-A035-4DEB-87B7-936070347C73}"/>
    <cellStyle name="oft Excel]_x000d__x000a_Comment=The open=/f lines load custom functions into the Paste Function list._x000d__x000a_Maximized=3_x000d__x000a_Basics=1_x000d__x000a_A 2" xfId="5374" xr:uid="{1E5ADD3B-0A14-4352-B394-7377CD3243BF}"/>
    <cellStyle name="oft Excel]_x000d__x000a_Comment=The open=/f lines load custom functions into the Paste Function list._x000d__x000a_Maximized=3_x000d__x000a_Basics=1_x000d__x000a_A 2 2" xfId="42988" xr:uid="{F835E4D4-F979-495C-9F62-A88D3AA9306A}"/>
    <cellStyle name="oft Excel]_x000d__x000a_Comment=The open=/f lines load custom functions into the Paste Function list._x000d__x000a_Maximized=3_x000d__x000a_Basics=1_x000d__x000a_A 2 2 2" xfId="44469" xr:uid="{BED00D6A-3D48-457F-A44F-47AA2D6C95F0}"/>
    <cellStyle name="oft Excel]_x000d__x000a_Comment=The open=/f lines load custom functions into the Paste Function list._x000d__x000a_Maximized=3_x000d__x000a_Basics=1_x000d__x000a_A 2 3" xfId="43797" xr:uid="{CB7BD063-BCEE-4CC0-9BF9-8CB4965174AE}"/>
    <cellStyle name="oft Excel]_x000d__x000a_Comment=The open=/f lines load custom functions into the Paste Function list._x000d__x000a_Maximized=3_x000d__x000a_Basics=1_x000d__x000a_A 2 4" xfId="41915" xr:uid="{6D720D49-9C2B-40F5-9F17-E20DFC2B628B}"/>
    <cellStyle name="oft Excel]_x000d__x000a_Comment=The open=/f lines load custom functions into the Paste Function list._x000d__x000a_Maximized=3_x000d__x000a_Basics=1_x000d__x000a_A 3" xfId="41916" xr:uid="{BE6BAD7E-7FE1-4AD8-969A-98288CC900A3}"/>
    <cellStyle name="oft Excel]_x000d__x000a_Comment=The open=/f lines load custom functions into the Paste Function list._x000d__x000a_Maximized=3_x000d__x000a_Basics=1_x000d__x000a_A 3 2" xfId="42989" xr:uid="{A6333BFB-5768-4592-A21B-5E107180460A}"/>
    <cellStyle name="oft Excel]_x000d__x000a_Comment=The open=/f lines load custom functions into the Paste Function list._x000d__x000a_Maximized=3_x000d__x000a_Basics=1_x000d__x000a_A 3 2 2" xfId="44470" xr:uid="{57AA1EBD-D708-49FE-901A-6937D73547D7}"/>
    <cellStyle name="oft Excel]_x000d__x000a_Comment=The open=/f lines load custom functions into the Paste Function list._x000d__x000a_Maximized=3_x000d__x000a_Basics=1_x000d__x000a_A 3 3" xfId="43798" xr:uid="{39097914-D8BF-4316-8136-972300F756E4}"/>
    <cellStyle name="oft Excel]_x000d__x000a_Comment=The open=/f lines load custom functions into the Paste Function list._x000d__x000a_Maximized=3_x000d__x000a_Basics=1_x000d__x000a_A 4" xfId="42987" xr:uid="{81EA7A26-9F03-4C5A-B8B9-6847689DFEB2}"/>
    <cellStyle name="oft Excel]_x000d__x000a_Comment=The open=/f lines load custom functions into the Paste Function list._x000d__x000a_Maximized=3_x000d__x000a_Basics=1_x000d__x000a_A 4 2" xfId="44468" xr:uid="{93B03CAE-D6B3-4549-A369-FE8B6F474CE2}"/>
    <cellStyle name="oft Excel]_x000d__x000a_Comment=The open=/f lines load custom functions into the Paste Function list._x000d__x000a_Maximized=3_x000d__x000a_Basics=1_x000d__x000a_A 5" xfId="43796" xr:uid="{58D05522-69FC-4056-8FB8-76637EADD71C}"/>
    <cellStyle name="oft Excel]_x000d__x000a_Comment=The open=/f lines load custom functions into the Paste Function list._x000d__x000a_Maximized=3_x000d__x000a_Basics=1_x000d__x000a_A 6" xfId="41914" xr:uid="{5AE87067-7F3D-455D-9F60-8F3C46F3A11E}"/>
    <cellStyle name="outline" xfId="3101" xr:uid="{769AE352-80D5-4DB7-8406-38C0791D75B9}"/>
    <cellStyle name="Output" xfId="33" builtinId="21" customBuiltin="1"/>
    <cellStyle name="Output 2" xfId="3102" xr:uid="{EC4F6E69-4C6B-49B1-A55B-03A575769304}"/>
    <cellStyle name="Output 2 10" xfId="5410" xr:uid="{32E0F2AA-89A4-4D13-9300-3CF87609D370}"/>
    <cellStyle name="Output 2 10 10" xfId="32049" xr:uid="{AAC24F6E-79DD-4A0D-8829-F7AE0215160A}"/>
    <cellStyle name="Output 2 10 11" xfId="33773" xr:uid="{D89A1357-73E6-4931-9B44-0A7AA0F2CE31}"/>
    <cellStyle name="Output 2 10 12" xfId="38424" xr:uid="{FBEB3E36-086B-4F3A-AAF7-BEB3AE29C0CF}"/>
    <cellStyle name="Output 2 10 13" xfId="40506" xr:uid="{A422C871-4B7C-41FF-8C3E-36D319BFFE8D}"/>
    <cellStyle name="Output 2 10 2" xfId="9377" xr:uid="{8F95B6BB-547C-45AA-8089-C9F583961C88}"/>
    <cellStyle name="Output 2 10 2 2" xfId="32050" xr:uid="{0FE39963-4D12-4825-BF18-1C08D595DD47}"/>
    <cellStyle name="Output 2 10 2 3" xfId="33774" xr:uid="{DA4151A1-1F9D-4FED-851C-511DF8478A43}"/>
    <cellStyle name="Output 2 10 2 4" xfId="35036" xr:uid="{B45FCB63-7B88-479F-9C6F-32F092831E3C}"/>
    <cellStyle name="Output 2 10 3" xfId="13533" xr:uid="{1C589B80-3128-4959-A76A-31F349AAFAF6}"/>
    <cellStyle name="Output 2 10 3 2" xfId="32051" xr:uid="{D923D74D-A6E8-43DA-9259-0DF77184459C}"/>
    <cellStyle name="Output 2 10 3 3" xfId="33775" xr:uid="{E370B8B4-C94C-4BDC-9808-8FD072A311C1}"/>
    <cellStyle name="Output 2 10 3 4" xfId="35035" xr:uid="{C342152C-3CB7-4509-9ADE-0B348DB6A385}"/>
    <cellStyle name="Output 2 10 4" xfId="16071" xr:uid="{9FDF818E-B9A0-4FE2-BFF1-DDAEEE6A6231}"/>
    <cellStyle name="Output 2 10 5" xfId="19170" xr:uid="{5B62DF0B-0E3D-4F0B-A0E3-4C639AE2BECF}"/>
    <cellStyle name="Output 2 10 6" xfId="21697" xr:uid="{7061203D-EEB9-4C74-B128-12A49D603414}"/>
    <cellStyle name="Output 2 10 7" xfId="24135" xr:uid="{29B6F255-FE03-4219-A353-D812C45E91DD}"/>
    <cellStyle name="Output 2 10 8" xfId="26434" xr:uid="{36870505-0DBC-48E6-AD9D-1319ABA450B5}"/>
    <cellStyle name="Output 2 10 9" xfId="28983" xr:uid="{CD4F2F5A-5BCE-4BDB-A7C9-D581EAC5F181}"/>
    <cellStyle name="Output 2 11" xfId="5943" xr:uid="{BE7DFD59-D00B-41B8-8D96-231CC1887F1F}"/>
    <cellStyle name="Output 2 11 10" xfId="32052" xr:uid="{408C2531-E873-435A-86CE-3A7EAD89CE65}"/>
    <cellStyle name="Output 2 11 11" xfId="33776" xr:uid="{E21F5C41-8A50-4506-B41E-ABA76FA141CE}"/>
    <cellStyle name="Output 2 11 12" xfId="38953" xr:uid="{FDC9596F-3B9D-4A75-A03C-1AF810FC8A08}"/>
    <cellStyle name="Output 2 11 13" xfId="36360" xr:uid="{803C10D9-D7AC-4877-8FBD-92712898F713}"/>
    <cellStyle name="Output 2 11 2" xfId="9891" xr:uid="{FE171DEA-7E25-49BC-8B30-FB47A8520986}"/>
    <cellStyle name="Output 2 11 2 2" xfId="32053" xr:uid="{CBA07FA6-416E-4AD9-ADD9-40F0D5EBD833}"/>
    <cellStyle name="Output 2 11 2 3" xfId="33777" xr:uid="{CF8E16B2-BF58-49AE-B242-DE1B3B5D7055}"/>
    <cellStyle name="Output 2 11 2 4" xfId="35033" xr:uid="{09B25448-A23C-4583-8EC2-617E2FE78BC8}"/>
    <cellStyle name="Output 2 11 3" xfId="14060" xr:uid="{BF7021BA-1DF1-46F4-B3EF-DCC10F315E88}"/>
    <cellStyle name="Output 2 11 3 2" xfId="32054" xr:uid="{B7896D24-0093-4CC7-8691-E6146F152B51}"/>
    <cellStyle name="Output 2 11 3 3" xfId="33778" xr:uid="{34EC4336-572A-410D-96E2-F0A91CAAADDC}"/>
    <cellStyle name="Output 2 11 3 4" xfId="35032" xr:uid="{85B1BDE4-92EC-4719-A0BE-3D0032C6D011}"/>
    <cellStyle name="Output 2 11 4" xfId="16586" xr:uid="{5B49D729-C118-4E15-9319-97395AF95975}"/>
    <cellStyle name="Output 2 11 5" xfId="19694" xr:uid="{83E9F51B-D42D-408B-86CF-31365250117D}"/>
    <cellStyle name="Output 2 11 6" xfId="22221" xr:uid="{0B4EB354-2B6F-487B-973A-E7C35549FBA6}"/>
    <cellStyle name="Output 2 11 7" xfId="24649" xr:uid="{0DC7745C-525D-48C7-A858-1B95EFF5BC21}"/>
    <cellStyle name="Output 2 11 8" xfId="26945" xr:uid="{ADC10C6C-397E-4825-AF8D-17310E641684}"/>
    <cellStyle name="Output 2 11 9" xfId="29494" xr:uid="{1EB435A2-110C-4B86-9D67-6F36C0615905}"/>
    <cellStyle name="Output 2 12" xfId="6602" xr:uid="{B3161019-A791-4179-96A0-1F0F88A9A7F0}"/>
    <cellStyle name="Output 2 12 10" xfId="32055" xr:uid="{33542375-31A4-4A97-A7E0-9B5D29B9F018}"/>
    <cellStyle name="Output 2 12 11" xfId="33779" xr:uid="{0649AC99-D034-4220-9ACC-F243A748B870}"/>
    <cellStyle name="Output 2 12 12" xfId="39605" xr:uid="{089A97FE-E2B7-441D-BD2E-8F4CCF5F0537}"/>
    <cellStyle name="Output 2 12 13" xfId="35444" xr:uid="{ACE4AF9C-12C0-406E-91D3-21165CD6EF47}"/>
    <cellStyle name="Output 2 12 2" xfId="10550" xr:uid="{1BA8A551-3120-451A-8D0D-E2D1DC81FC67}"/>
    <cellStyle name="Output 2 12 2 2" xfId="32056" xr:uid="{E130752C-6C23-4A52-AD46-36A8DF4D3E99}"/>
    <cellStyle name="Output 2 12 2 3" xfId="33780" xr:uid="{1117C62C-4893-404D-8111-804213896B32}"/>
    <cellStyle name="Output 2 12 2 4" xfId="35030" xr:uid="{3BB5ED7B-3C96-42BB-ACC4-5140CBFBF822}"/>
    <cellStyle name="Output 2 12 3" xfId="14719" xr:uid="{9CE416DB-7BE1-4F84-AB09-A47C2F327C97}"/>
    <cellStyle name="Output 2 12 3 2" xfId="32057" xr:uid="{F3B47C8F-4591-455B-B41E-0AA7BEC4759E}"/>
    <cellStyle name="Output 2 12 3 3" xfId="33781" xr:uid="{549F4ED8-349A-46DA-8A62-017CE6D11E01}"/>
    <cellStyle name="Output 2 12 3 4" xfId="35029" xr:uid="{576F237F-6B9A-4840-AA74-3DAD4FAF41B2}"/>
    <cellStyle name="Output 2 12 4" xfId="17238" xr:uid="{DAC6F1D2-E9CC-471E-B9B4-DA708B088FC7}"/>
    <cellStyle name="Output 2 12 5" xfId="20350" xr:uid="{CE524757-8232-417A-8D15-22933432F425}"/>
    <cellStyle name="Output 2 12 6" xfId="22877" xr:uid="{94A24934-A769-4FB8-B986-ADF90F141E4B}"/>
    <cellStyle name="Output 2 12 7" xfId="25301" xr:uid="{670F7A81-FA16-4280-A031-EAE9F42964A8}"/>
    <cellStyle name="Output 2 12 8" xfId="27597" xr:uid="{A1D299C8-BC6C-48CB-B7AC-C45D3ECE0BF9}"/>
    <cellStyle name="Output 2 12 9" xfId="30146" xr:uid="{5800867D-2E02-4F92-8253-DDFA5EE416D5}"/>
    <cellStyle name="Output 2 13" xfId="7605" xr:uid="{87CF6419-10B8-4628-9C5D-BE484593E522}"/>
    <cellStyle name="Output 2 13 2" xfId="32059" xr:uid="{2131FE17-9E65-4AD1-9EAD-95A146BE6D2D}"/>
    <cellStyle name="Output 2 13 2 2" xfId="33783" xr:uid="{0A7F2B5B-D7D4-4CEA-A8D4-FFA349767C49}"/>
    <cellStyle name="Output 2 13 2 3" xfId="35027" xr:uid="{223AC115-4E24-45F3-B969-C7FCB3AEB87B}"/>
    <cellStyle name="Output 2 13 3" xfId="32060" xr:uid="{5D1B21FE-C300-4C3E-A529-E3ADB2A376A6}"/>
    <cellStyle name="Output 2 13 3 2" xfId="33784" xr:uid="{1779FCB6-D66C-40FF-B146-3CBFB1301C97}"/>
    <cellStyle name="Output 2 13 3 3" xfId="35026" xr:uid="{DF147589-83B1-4647-9E00-42B2BCAE6D2F}"/>
    <cellStyle name="Output 2 13 4" xfId="32058" xr:uid="{63A50547-C535-472D-B7A4-4BCE3B6C1B4F}"/>
    <cellStyle name="Output 2 13 5" xfId="33782" xr:uid="{3CEE0C05-CB10-4434-9755-A122A0D45E2C}"/>
    <cellStyle name="Output 2 13 6" xfId="35028" xr:uid="{23DCD9CA-792C-4DDF-A9E0-761725013308}"/>
    <cellStyle name="Output 2 14" xfId="11487" xr:uid="{42DF8839-C115-452A-B4FA-D89A2BB5872D}"/>
    <cellStyle name="Output 2 14 2" xfId="32062" xr:uid="{04FE53B5-6ACE-43A1-BE7A-C31A0D31276A}"/>
    <cellStyle name="Output 2 14 2 2" xfId="33786" xr:uid="{24284414-57B0-4718-93A5-9AA4E46E70ED}"/>
    <cellStyle name="Output 2 14 2 3" xfId="35024" xr:uid="{617AF9DE-5790-4600-9600-E91ECF902E5A}"/>
    <cellStyle name="Output 2 14 3" xfId="32063" xr:uid="{9D9EF71C-6C70-4332-B96B-3DBA6C5F0A12}"/>
    <cellStyle name="Output 2 14 3 2" xfId="33787" xr:uid="{E3812E06-8ECC-4C80-9B3D-69DA35E1C03B}"/>
    <cellStyle name="Output 2 14 3 3" xfId="35023" xr:uid="{5EAA2102-12E3-470B-BA67-ECFDC7C9B147}"/>
    <cellStyle name="Output 2 14 4" xfId="32061" xr:uid="{786EC6ED-2142-4FE1-B4C5-986C733E9A5F}"/>
    <cellStyle name="Output 2 14 5" xfId="33785" xr:uid="{865D80FC-4E1E-4EB2-9DAE-2231C40BB707}"/>
    <cellStyle name="Output 2 14 6" xfId="35025" xr:uid="{FF660AE7-89D5-4082-9C1D-454744DB7A63}"/>
    <cellStyle name="Output 2 15" xfId="12723" xr:uid="{A33FD3BD-D95A-4F3C-A43F-FB99B9F3A65C}"/>
    <cellStyle name="Output 2 15 2" xfId="32064" xr:uid="{DC9A9336-2BAC-4850-B4E8-C33F37DFFF7C}"/>
    <cellStyle name="Output 2 15 3" xfId="33788" xr:uid="{9641167C-E0B6-4B2A-9F9B-9906D6911CBF}"/>
    <cellStyle name="Output 2 15 4" xfId="35022" xr:uid="{8805F0EC-00F8-455E-8998-869FDC43ED7D}"/>
    <cellStyle name="Output 2 16" xfId="11507" xr:uid="{3BDE03BC-CC7D-46C1-B5BB-A55A85EFE352}"/>
    <cellStyle name="Output 2 16 2" xfId="32065" xr:uid="{A8FD8B31-8EFF-4A46-AB1D-73AECD2235DD}"/>
    <cellStyle name="Output 2 16 3" xfId="33789" xr:uid="{288CA490-D5CC-455F-88C6-7116429EA44D}"/>
    <cellStyle name="Output 2 16 4" xfId="35021" xr:uid="{2B4777CF-F41D-428D-86EA-5BB3F38A5665}"/>
    <cellStyle name="Output 2 17" xfId="18508" xr:uid="{544FB185-09CD-4A28-AB5D-2E6B33A333C9}"/>
    <cellStyle name="Output 2 17 2" xfId="32066" xr:uid="{F1CFA507-522F-4E11-BA63-746559BE6C7D}"/>
    <cellStyle name="Output 2 17 3" xfId="33790" xr:uid="{92747D6D-34E1-4405-AB55-91B579CB8EEE}"/>
    <cellStyle name="Output 2 17 4" xfId="35020" xr:uid="{F5870182-6435-4A5C-9101-026706385D18}"/>
    <cellStyle name="Output 2 18" xfId="11332" xr:uid="{63A39A35-D4B4-4488-939D-1DBBFE670B33}"/>
    <cellStyle name="Output 2 19" xfId="23582" xr:uid="{808992FA-8DBF-45D0-A8E4-759186AE3737}"/>
    <cellStyle name="Output 2 2" xfId="3103" xr:uid="{291FBC1B-A420-4DD6-BAFB-A4E58675EFF6}"/>
    <cellStyle name="Output 2 2 10" xfId="32068" xr:uid="{7207CFDD-D0B4-489C-AD24-5276D089DF1E}"/>
    <cellStyle name="Output 2 2 10 2" xfId="32069" xr:uid="{9625570C-7E44-4474-ADAB-34033025FC8A}"/>
    <cellStyle name="Output 2 2 10 2 2" xfId="33793" xr:uid="{6E0A4F00-1995-457C-9461-C353A360B21D}"/>
    <cellStyle name="Output 2 2 10 2 3" xfId="35017" xr:uid="{A4D9893C-520B-41F6-BED8-D5135CD39555}"/>
    <cellStyle name="Output 2 2 10 3" xfId="32070" xr:uid="{D32E34D1-0752-4BAA-994C-326D0E8655D9}"/>
    <cellStyle name="Output 2 2 10 3 2" xfId="33794" xr:uid="{E08284B2-2B84-483B-8297-24F069CF5CA4}"/>
    <cellStyle name="Output 2 2 10 3 3" xfId="35016" xr:uid="{21398AA1-9611-412E-A290-358855017819}"/>
    <cellStyle name="Output 2 2 10 4" xfId="33792" xr:uid="{B0903544-28FE-4B9B-B167-9BED074B6618}"/>
    <cellStyle name="Output 2 2 10 5" xfId="35018" xr:uid="{2C99E34E-D1E3-4308-973C-09F468B0DAF2}"/>
    <cellStyle name="Output 2 2 11" xfId="32071" xr:uid="{DD715534-5BF1-4A4F-868A-ED1ABD9F1907}"/>
    <cellStyle name="Output 2 2 11 2" xfId="32072" xr:uid="{6E1FDD92-1ADA-4671-877C-5B6F81234B19}"/>
    <cellStyle name="Output 2 2 11 2 2" xfId="33796" xr:uid="{A67AB8EF-A334-43F3-B60A-277A69EC7EA3}"/>
    <cellStyle name="Output 2 2 11 2 3" xfId="35014" xr:uid="{150B4E75-D575-45F8-88CF-7D5B725F69D7}"/>
    <cellStyle name="Output 2 2 11 3" xfId="32073" xr:uid="{5447F335-E4F0-402D-82C8-410D60C2532F}"/>
    <cellStyle name="Output 2 2 11 3 2" xfId="33797" xr:uid="{08BF6078-67E4-476D-A3DF-043EE89AC3D2}"/>
    <cellStyle name="Output 2 2 11 3 3" xfId="34058" xr:uid="{621C1019-A463-454F-B688-56605754640B}"/>
    <cellStyle name="Output 2 2 11 4" xfId="33795" xr:uid="{A42DA4A8-77AF-45BE-82C9-177DB7F26B5A}"/>
    <cellStyle name="Output 2 2 11 5" xfId="35015" xr:uid="{793DEF1C-929E-4F55-B576-BD3D7665B0FA}"/>
    <cellStyle name="Output 2 2 12" xfId="32074" xr:uid="{95D082D7-B998-45B6-8EB0-9AE3B5ADF865}"/>
    <cellStyle name="Output 2 2 12 2" xfId="32075" xr:uid="{74BB0634-BAF1-4E80-A217-0B58FDD8DB52}"/>
    <cellStyle name="Output 2 2 12 2 2" xfId="33799" xr:uid="{E9112355-0489-4623-9667-DF96D0377EA5}"/>
    <cellStyle name="Output 2 2 12 2 3" xfId="35012" xr:uid="{D252616F-B7B7-4E4A-A6A9-13A78B48C16F}"/>
    <cellStyle name="Output 2 2 12 3" xfId="32076" xr:uid="{BBCEA1F8-2ECF-4396-9A8F-B6FC032EA067}"/>
    <cellStyle name="Output 2 2 12 3 2" xfId="33800" xr:uid="{48441837-458F-49C5-BD82-6FED3D208BCB}"/>
    <cellStyle name="Output 2 2 12 3 3" xfId="35011" xr:uid="{202F6BE9-B248-4388-815C-AC5C0A3D2FB2}"/>
    <cellStyle name="Output 2 2 12 4" xfId="33798" xr:uid="{1BED21E0-8E21-4A59-85A8-42D34666A19D}"/>
    <cellStyle name="Output 2 2 12 5" xfId="35013" xr:uid="{39D85864-B390-4461-90A5-03879B35B39E}"/>
    <cellStyle name="Output 2 2 13" xfId="32077" xr:uid="{BCED6CDC-3FFA-44C2-A148-50D849937FA4}"/>
    <cellStyle name="Output 2 2 13 2" xfId="33801" xr:uid="{A14D42A7-9C74-42B1-9457-DDEB023A87EB}"/>
    <cellStyle name="Output 2 2 13 3" xfId="35010" xr:uid="{324539BD-ADD1-4CBF-85C7-84E1B260B8D8}"/>
    <cellStyle name="Output 2 2 14" xfId="32078" xr:uid="{1E421544-3596-4C06-BA90-BEC28010E74D}"/>
    <cellStyle name="Output 2 2 14 2" xfId="33802" xr:uid="{4BE45D25-F555-4F02-BFFC-867B0ABC4641}"/>
    <cellStyle name="Output 2 2 14 3" xfId="35009" xr:uid="{56CE551E-3B09-40B5-BAF5-B5310027743C}"/>
    <cellStyle name="Output 2 2 15" xfId="32079" xr:uid="{BAC8A06B-903E-431B-A1C5-882EDDCC5482}"/>
    <cellStyle name="Output 2 2 15 2" xfId="33803" xr:uid="{74C3EF08-EB9B-4C42-88C5-F3693D70ED5C}"/>
    <cellStyle name="Output 2 2 15 3" xfId="35008" xr:uid="{BBA231EE-E5A7-4915-8761-208990DACC91}"/>
    <cellStyle name="Output 2 2 16" xfId="32067" xr:uid="{40AB5462-9B25-4240-83CE-4AAED67F9D2C}"/>
    <cellStyle name="Output 2 2 17" xfId="33791" xr:uid="{BD5DB237-D3A4-43FF-8285-5FD070D02D32}"/>
    <cellStyle name="Output 2 2 18" xfId="35019" xr:uid="{C1DFAB11-E65C-412F-8CD9-68D4F49993FD}"/>
    <cellStyle name="Output 2 2 2" xfId="3104" xr:uid="{1F0E4D6C-4BF4-4666-AF8B-1C8C67732821}"/>
    <cellStyle name="Output 2 2 2 10" xfId="11488" xr:uid="{32617C74-1CCA-424B-A901-68AD2E7EC434}"/>
    <cellStyle name="Output 2 2 2 11" xfId="7222" xr:uid="{3D8001CE-3F0F-492B-98FB-9174E19B1754}"/>
    <cellStyle name="Output 2 2 2 12" xfId="11508" xr:uid="{EE6C6F5E-CA2E-4E20-A8D0-67AD31CAD437}"/>
    <cellStyle name="Output 2 2 2 13" xfId="7455" xr:uid="{9DAF732C-A7B3-44F0-B809-E63A6A3D495D}"/>
    <cellStyle name="Output 2 2 2 14" xfId="15385" xr:uid="{22B7B5E1-1109-47EA-B81B-B8D46EBFF08A}"/>
    <cellStyle name="Output 2 2 2 15" xfId="18588" xr:uid="{2AD7ADB3-09D9-49C0-A666-ED22673AD324}"/>
    <cellStyle name="Output 2 2 2 16" xfId="25910" xr:uid="{99885CA2-7C60-4F75-AE54-60148DEFE5D4}"/>
    <cellStyle name="Output 2 2 2 17" xfId="32080" xr:uid="{93036CE1-7A55-4DAE-88E4-D666BA0AD40E}"/>
    <cellStyle name="Output 2 2 2 18" xfId="33804" xr:uid="{A8D4921C-F7C4-4608-A800-B75F2DB16D5B}"/>
    <cellStyle name="Output 2 2 2 19" xfId="36447" xr:uid="{FF9314AC-7A7F-4A8B-8FF3-3919295B1F76}"/>
    <cellStyle name="Output 2 2 2 2" xfId="3105" xr:uid="{4A01860E-00A6-4783-9061-CB82001D2E92}"/>
    <cellStyle name="Output 2 2 2 2 10" xfId="8673" xr:uid="{4E6A655A-6BD9-4867-BECD-1C307755207F}"/>
    <cellStyle name="Output 2 2 2 2 11" xfId="11509" xr:uid="{6621C5D7-1F6A-4218-9832-02E8710D2256}"/>
    <cellStyle name="Output 2 2 2 2 12" xfId="10410" xr:uid="{51F28637-D40D-45CF-83EF-3F4EB25EB9E6}"/>
    <cellStyle name="Output 2 2 2 2 13" xfId="21063" xr:uid="{CFB6663B-D0DE-4D07-9A9A-7C5900E73F9F}"/>
    <cellStyle name="Output 2 2 2 2 14" xfId="18589" xr:uid="{DB3C053E-2BA5-4190-8856-9D4B0D0D2921}"/>
    <cellStyle name="Output 2 2 2 2 15" xfId="25913" xr:uid="{4E1B785F-91D4-4449-9E21-688CE500D465}"/>
    <cellStyle name="Output 2 2 2 2 16" xfId="32081" xr:uid="{7DC005CA-2DFE-4D4A-89C9-4E6D188D5ACD}"/>
    <cellStyle name="Output 2 2 2 2 17" xfId="33805" xr:uid="{48C95F94-BF01-400B-855B-3A3F90544C05}"/>
    <cellStyle name="Output 2 2 2 2 18" xfId="36448" xr:uid="{02655B70-5156-4376-BB85-0A362BB57ACD}"/>
    <cellStyle name="Output 2 2 2 2 19" xfId="35006" xr:uid="{DEDE4510-C4A8-4156-A304-D45378E569E3}"/>
    <cellStyle name="Output 2 2 2 2 2" xfId="3768" xr:uid="{CAF7ED0E-63D6-4D6C-9BA6-B3C5924EE931}"/>
    <cellStyle name="Output 2 2 2 2 2 10" xfId="37087" xr:uid="{7963630B-491D-49A7-AB57-EAE28211CC37}"/>
    <cellStyle name="Output 2 2 2 2 2 11" xfId="37637" xr:uid="{74329565-46F6-4B95-B491-10548115CF4D}"/>
    <cellStyle name="Output 2 2 2 2 2 2" xfId="7995" xr:uid="{67B70981-CC03-40F5-B677-F2F9FB8FA6A2}"/>
    <cellStyle name="Output 2 2 2 2 2 3" xfId="12126" xr:uid="{27334FBD-07D4-4D9F-9131-68058ABE4990}"/>
    <cellStyle name="Output 2 2 2 2 2 4" xfId="13364" xr:uid="{1C311AB6-2CD1-473E-BB23-C4137D11607F}"/>
    <cellStyle name="Output 2 2 2 2 2 5" xfId="17837" xr:uid="{ED388151-C75A-48DC-97D6-AF3BDE63A381}"/>
    <cellStyle name="Output 2 2 2 2 2 6" xfId="18993" xr:uid="{05A5F606-13E8-4024-97AD-38DD7C27E429}"/>
    <cellStyle name="Output 2 2 2 2 2 7" xfId="21536" xr:uid="{C26A792A-2B44-4A80-8FCD-113B4E8C9B7E}"/>
    <cellStyle name="Output 2 2 2 2 2 8" xfId="23991" xr:uid="{4EEDFD82-E841-404A-9795-6270AA5A18B0}"/>
    <cellStyle name="Output 2 2 2 2 2 9" xfId="27986" xr:uid="{F3E21997-9BDD-4BC7-A4DD-1939ABABBEDA}"/>
    <cellStyle name="Output 2 2 2 2 20" xfId="39847" xr:uid="{6587D306-140B-4B5C-BE9B-F9216556C32C}"/>
    <cellStyle name="Output 2 2 2 2 3" xfId="5377" xr:uid="{A5B531B9-AD1F-4770-822E-D5925A6D886E}"/>
    <cellStyle name="Output 2 2 2 2 3 10" xfId="38391" xr:uid="{B4F8B9A8-B59E-4029-ADD9-280228645EDF}"/>
    <cellStyle name="Output 2 2 2 2 3 11" xfId="34782" xr:uid="{AFA17F6E-BC2E-49E4-86A9-6B347F36141D}"/>
    <cellStyle name="Output 2 2 2 2 3 2" xfId="9351" xr:uid="{A3AC8DB0-771D-4942-9E1A-B9851AB7FB45}"/>
    <cellStyle name="Output 2 2 2 2 3 3" xfId="13500" xr:uid="{FDE62AE0-F7B8-4A16-8867-DE4B62678C64}"/>
    <cellStyle name="Output 2 2 2 2 3 4" xfId="16045" xr:uid="{27828BB9-3B47-40F2-830A-7316E0C0FE18}"/>
    <cellStyle name="Output 2 2 2 2 3 5" xfId="19139" xr:uid="{AC5421FD-866A-4C43-856E-9C0C703864C7}"/>
    <cellStyle name="Output 2 2 2 2 3 6" xfId="21664" xr:uid="{DCD5648C-589C-4F4B-A48C-AD479451050E}"/>
    <cellStyle name="Output 2 2 2 2 3 7" xfId="24106" xr:uid="{0300D2D8-E70B-4B06-A15B-D15291A0CD96}"/>
    <cellStyle name="Output 2 2 2 2 3 8" xfId="26408" xr:uid="{21438B0A-6683-40C9-A190-085CF94D3E56}"/>
    <cellStyle name="Output 2 2 2 2 3 9" xfId="28957" xr:uid="{A5F104BC-CA47-4AE3-9D98-FB1DCF7C31F8}"/>
    <cellStyle name="Output 2 2 2 2 4" xfId="5721" xr:uid="{B69B9563-9633-4F04-A680-AA28FB4776CF}"/>
    <cellStyle name="Output 2 2 2 2 4 10" xfId="38731" xr:uid="{ACD0886D-BF98-402E-9E81-97B5D71A1C06}"/>
    <cellStyle name="Output 2 2 2 2 4 11" xfId="40366" xr:uid="{6CA2D24C-3C98-46D3-A05E-6ACCFC85D386}"/>
    <cellStyle name="Output 2 2 2 2 4 2" xfId="9669" xr:uid="{7F93E746-4F92-4389-A371-68DDEF2E1C4A}"/>
    <cellStyle name="Output 2 2 2 2 4 3" xfId="13838" xr:uid="{18C7B0E7-17A3-4984-A0BA-DDDC698BB4FA}"/>
    <cellStyle name="Output 2 2 2 2 4 4" xfId="16364" xr:uid="{6710FEC9-02D3-4E1B-A35E-559DB0112B09}"/>
    <cellStyle name="Output 2 2 2 2 4 5" xfId="19472" xr:uid="{5D16A861-AE36-4C02-80DC-6C0DD3A06692}"/>
    <cellStyle name="Output 2 2 2 2 4 6" xfId="21999" xr:uid="{281DFBB8-99C8-4E64-B63B-C61AF8F09B0B}"/>
    <cellStyle name="Output 2 2 2 2 4 7" xfId="24427" xr:uid="{1114FBFA-D294-47B5-BA6F-D4EB9F842339}"/>
    <cellStyle name="Output 2 2 2 2 4 8" xfId="26723" xr:uid="{F48E03EC-8F3A-4EC8-8F31-D0E1EF1BF639}"/>
    <cellStyle name="Output 2 2 2 2 4 9" xfId="29272" xr:uid="{217BC2C7-7C89-46C5-827A-633EB31C1623}"/>
    <cellStyle name="Output 2 2 2 2 5" xfId="5412" xr:uid="{9BB39053-304A-4475-B577-770CBCB18A15}"/>
    <cellStyle name="Output 2 2 2 2 5 10" xfId="38426" xr:uid="{DAFFB208-511C-40B7-8BA3-F05A81EF6F33}"/>
    <cellStyle name="Output 2 2 2 2 5 11" xfId="37835" xr:uid="{02FC4BCE-70EF-45C6-861B-3CC458497B18}"/>
    <cellStyle name="Output 2 2 2 2 5 2" xfId="9379" xr:uid="{B5EC01E4-76C9-45CF-986A-49A299593C2C}"/>
    <cellStyle name="Output 2 2 2 2 5 3" xfId="13535" xr:uid="{82A84D1C-E0BC-47BC-B43E-B3E367ADDCAB}"/>
    <cellStyle name="Output 2 2 2 2 5 4" xfId="16073" xr:uid="{323644BA-C06C-42BA-83D4-9A2E4EDD0955}"/>
    <cellStyle name="Output 2 2 2 2 5 5" xfId="19172" xr:uid="{1170F61C-62C0-44ED-9A35-AB2217DA21C6}"/>
    <cellStyle name="Output 2 2 2 2 5 6" xfId="21699" xr:uid="{5A567CC0-66D0-4C3A-ADE2-AF8927DC6F9A}"/>
    <cellStyle name="Output 2 2 2 2 5 7" xfId="24137" xr:uid="{332D070B-0567-461F-9122-BBAD9C1DAA8E}"/>
    <cellStyle name="Output 2 2 2 2 5 8" xfId="26436" xr:uid="{097A3143-307F-4B50-AAD4-4194D2C1305D}"/>
    <cellStyle name="Output 2 2 2 2 5 9" xfId="28985" xr:uid="{A043602F-476D-46B7-81CD-CA8F024B16E1}"/>
    <cellStyle name="Output 2 2 2 2 6" xfId="5953" xr:uid="{137736A2-A187-41BD-9C33-86A496F1BF4E}"/>
    <cellStyle name="Output 2 2 2 2 6 10" xfId="38963" xr:uid="{F0FE2BA0-8C18-4B48-B358-B253946E8DCF}"/>
    <cellStyle name="Output 2 2 2 2 6 11" xfId="36356" xr:uid="{91DCEBFE-DB88-49BA-9260-CE60C3B86470}"/>
    <cellStyle name="Output 2 2 2 2 6 2" xfId="9901" xr:uid="{5E7D7012-06AC-4B27-8AE9-4F801DFB639F}"/>
    <cellStyle name="Output 2 2 2 2 6 3" xfId="14070" xr:uid="{04EC0524-16E8-4B28-B240-8C30C0247D32}"/>
    <cellStyle name="Output 2 2 2 2 6 4" xfId="16596" xr:uid="{292201DF-1533-4BEA-BF2E-9FC9A22A9F4D}"/>
    <cellStyle name="Output 2 2 2 2 6 5" xfId="19704" xr:uid="{44BF3537-E17A-4EBC-823E-A2620DE7831F}"/>
    <cellStyle name="Output 2 2 2 2 6 6" xfId="22231" xr:uid="{0377BB98-615F-40B2-BA49-904E8EF96237}"/>
    <cellStyle name="Output 2 2 2 2 6 7" xfId="24659" xr:uid="{FF085357-C9BC-43F6-9BA7-E574BE3EF4AD}"/>
    <cellStyle name="Output 2 2 2 2 6 8" xfId="26955" xr:uid="{2C300AC7-8995-4405-AC69-05FEACED4EE4}"/>
    <cellStyle name="Output 2 2 2 2 6 9" xfId="29504" xr:uid="{87239CA3-8157-4C8A-B5C3-5D612BCA8445}"/>
    <cellStyle name="Output 2 2 2 2 7" xfId="6604" xr:uid="{AA6F4058-8F90-41E0-A90D-A8A2C19A5490}"/>
    <cellStyle name="Output 2 2 2 2 7 10" xfId="39607" xr:uid="{DCC89D8F-C50A-4227-9DD2-8CD32B607E38}"/>
    <cellStyle name="Output 2 2 2 2 7 11" xfId="40793" xr:uid="{45518848-88FA-4233-BD21-C6C71F56A2A1}"/>
    <cellStyle name="Output 2 2 2 2 7 2" xfId="10552" xr:uid="{D54A7E33-E39B-4D72-9B55-B2DE05B8D4C4}"/>
    <cellStyle name="Output 2 2 2 2 7 3" xfId="14721" xr:uid="{053CB873-D76A-4445-A78F-5EBCD42B2809}"/>
    <cellStyle name="Output 2 2 2 2 7 4" xfId="17240" xr:uid="{47517806-19A6-4D45-9EB5-3AACCFFCF2A7}"/>
    <cellStyle name="Output 2 2 2 2 7 5" xfId="20352" xr:uid="{C6DC36E4-5366-4E1B-82C9-C65A1221CD11}"/>
    <cellStyle name="Output 2 2 2 2 7 6" xfId="22879" xr:uid="{358BDB8A-575B-4134-AF4B-9986557E1DB9}"/>
    <cellStyle name="Output 2 2 2 2 7 7" xfId="25303" xr:uid="{AAD8383C-1FBB-456C-973A-D6CE5C5FBECE}"/>
    <cellStyle name="Output 2 2 2 2 7 8" xfId="27599" xr:uid="{3EB25A7B-F201-47FF-B3E9-3FC24C9704AC}"/>
    <cellStyle name="Output 2 2 2 2 7 9" xfId="30148" xr:uid="{68B0A0AF-F094-4513-8E5C-764E8FA24498}"/>
    <cellStyle name="Output 2 2 2 2 8" xfId="7607" xr:uid="{9D0A2A3A-2996-40CC-80B1-5343D844959C}"/>
    <cellStyle name="Output 2 2 2 2 9" xfId="11489" xr:uid="{45F2865B-EC73-4D8D-A81F-AAEB8DCC5FDE}"/>
    <cellStyle name="Output 2 2 2 20" xfId="35007" xr:uid="{0F3D0859-065D-4F6A-8F62-5C715EA31436}"/>
    <cellStyle name="Output 2 2 2 21" xfId="39848" xr:uid="{6F91CC4C-492B-49C0-8678-D7E70F1CE8FA}"/>
    <cellStyle name="Output 2 2 2 3" xfId="3767" xr:uid="{B6FD5432-176C-4420-8C78-8F0700C8BFBF}"/>
    <cellStyle name="Output 2 2 2 3 10" xfId="32082" xr:uid="{149DA930-1EEF-4891-A393-E9B8F514353B}"/>
    <cellStyle name="Output 2 2 2 3 11" xfId="33806" xr:uid="{EB4EE907-BF0B-4B2E-A157-4543657394C8}"/>
    <cellStyle name="Output 2 2 2 3 12" xfId="37086" xr:uid="{CDF23130-7A12-40AF-AE88-C00AD545CDBE}"/>
    <cellStyle name="Output 2 2 2 3 13" xfId="35005" xr:uid="{2412020B-306B-4453-8840-A35E38663345}"/>
    <cellStyle name="Output 2 2 2 3 14" xfId="37638" xr:uid="{F03155F0-A04A-40E2-9A94-A2D739A59174}"/>
    <cellStyle name="Output 2 2 2 3 2" xfId="7994" xr:uid="{C38E9305-071A-439B-9780-E345D976998A}"/>
    <cellStyle name="Output 2 2 2 3 3" xfId="12125" xr:uid="{529D00B9-3A77-48C3-838A-CB5DE9318A4F}"/>
    <cellStyle name="Output 2 2 2 3 4" xfId="8814" xr:uid="{F6C225BF-5817-4E4F-934A-3B97FB961620}"/>
    <cellStyle name="Output 2 2 2 3 5" xfId="17836" xr:uid="{A63A5149-28EF-4F1A-922F-62EB498ADFAB}"/>
    <cellStyle name="Output 2 2 2 3 6" xfId="7185" xr:uid="{F881C26A-4AFF-460D-8DC6-B44BB33FB8BA}"/>
    <cellStyle name="Output 2 2 2 3 7" xfId="17489" xr:uid="{61A394D4-92FB-46C3-8355-AE47B758B336}"/>
    <cellStyle name="Output 2 2 2 3 8" xfId="7118" xr:uid="{C92FD2F4-C076-49D0-98E8-2702FE297693}"/>
    <cellStyle name="Output 2 2 2 3 9" xfId="27985" xr:uid="{5BBCC7E0-AD0C-4DFE-A8BC-E99903B5BAF1}"/>
    <cellStyle name="Output 2 2 2 4" xfId="5376" xr:uid="{D0381154-0898-41A7-8DB7-45C6CAADA9B9}"/>
    <cellStyle name="Output 2 2 2 4 10" xfId="32083" xr:uid="{9B24769F-BD9A-4C8D-961E-F0C5CBA1C64F}"/>
    <cellStyle name="Output 2 2 2 4 11" xfId="33807" xr:uid="{C52AE3D5-D706-43F4-B1E2-3D852A7913C1}"/>
    <cellStyle name="Output 2 2 2 4 12" xfId="38390" xr:uid="{4D9BAF0E-507E-4297-B5BD-549DBD0CF160}"/>
    <cellStyle name="Output 2 2 2 4 13" xfId="35004" xr:uid="{4F0FC652-4AD1-486A-9AA3-152265012AAB}"/>
    <cellStyle name="Output 2 2 2 4 14" xfId="34602" xr:uid="{2A8B625C-E101-4395-ACB1-3394DB0129CF}"/>
    <cellStyle name="Output 2 2 2 4 2" xfId="9350" xr:uid="{8B1D5179-27E9-4960-8566-B628EC86E608}"/>
    <cellStyle name="Output 2 2 2 4 3" xfId="13499" xr:uid="{97CE2DE1-8698-4012-98FE-C3798FB0BE9D}"/>
    <cellStyle name="Output 2 2 2 4 4" xfId="16044" xr:uid="{D003B0D9-11D5-4B5D-8C08-03D69B180BE9}"/>
    <cellStyle name="Output 2 2 2 4 5" xfId="19138" xr:uid="{74B55870-2AC5-41D3-877F-ADA526BA5A78}"/>
    <cellStyle name="Output 2 2 2 4 6" xfId="21663" xr:uid="{83993CBD-558E-4AC5-B782-884D44344220}"/>
    <cellStyle name="Output 2 2 2 4 7" xfId="24105" xr:uid="{5730AF82-7C8C-4511-8602-9A9482F4348B}"/>
    <cellStyle name="Output 2 2 2 4 8" xfId="26407" xr:uid="{E75CC9CB-F413-4ABD-AC3A-2E38B964E7F4}"/>
    <cellStyle name="Output 2 2 2 4 9" xfId="28956" xr:uid="{10FE0298-DC01-48DC-A0EB-C2EF3AC9B1C8}"/>
    <cellStyle name="Output 2 2 2 5" xfId="5720" xr:uid="{31ED6D17-DB7F-4F77-815C-996C68276248}"/>
    <cellStyle name="Output 2 2 2 5 10" xfId="32084" xr:uid="{90E23060-A24B-4EE4-8AD1-25D64870899E}"/>
    <cellStyle name="Output 2 2 2 5 11" xfId="33808" xr:uid="{9781A45C-340E-4D6A-84AE-B7D1D34BADED}"/>
    <cellStyle name="Output 2 2 2 5 12" xfId="38730" xr:uid="{70FCA6FF-C20B-458A-8C00-97CD48794B98}"/>
    <cellStyle name="Output 2 2 2 5 13" xfId="35003" xr:uid="{F2A44F61-DDD4-43CD-983A-3342903255F7}"/>
    <cellStyle name="Output 2 2 2 5 14" xfId="40359" xr:uid="{25D008F1-379C-4487-815D-167B41C83EAC}"/>
    <cellStyle name="Output 2 2 2 5 2" xfId="9668" xr:uid="{79D33E96-2DDD-4D86-A9BA-5ECAF6F8FB84}"/>
    <cellStyle name="Output 2 2 2 5 3" xfId="13837" xr:uid="{91653A14-B9D3-411E-8EA9-C333C80F0E38}"/>
    <cellStyle name="Output 2 2 2 5 4" xfId="16363" xr:uid="{10A3FBE1-9B71-4AF9-B861-5385FAC21382}"/>
    <cellStyle name="Output 2 2 2 5 5" xfId="19471" xr:uid="{05F5C8C6-606D-4C6C-BF64-DE8D93CF2098}"/>
    <cellStyle name="Output 2 2 2 5 6" xfId="21998" xr:uid="{F42E9672-F883-494D-9CAC-8745C12DF5A7}"/>
    <cellStyle name="Output 2 2 2 5 7" xfId="24426" xr:uid="{1227BEDD-D441-45AC-BFE1-31ACA34D7291}"/>
    <cellStyle name="Output 2 2 2 5 8" xfId="26722" xr:uid="{271AD960-B579-45D1-845E-45F6D17D55E2}"/>
    <cellStyle name="Output 2 2 2 5 9" xfId="29271" xr:uid="{8C410FEE-5F4F-4ABB-9AC3-7BD4DECBC14F}"/>
    <cellStyle name="Output 2 2 2 6" xfId="5411" xr:uid="{25C3A187-C350-437D-BA00-C6D5269D3625}"/>
    <cellStyle name="Output 2 2 2 6 10" xfId="38425" xr:uid="{B0E7A979-E5C9-4C97-A010-A0665C791463}"/>
    <cellStyle name="Output 2 2 2 6 11" xfId="34610" xr:uid="{D08BC54B-AD93-4803-BACA-589F5554EF19}"/>
    <cellStyle name="Output 2 2 2 6 2" xfId="9378" xr:uid="{8AA0D770-66BB-4855-9FAF-B4A92CE4B141}"/>
    <cellStyle name="Output 2 2 2 6 3" xfId="13534" xr:uid="{A5745D6C-E2A6-4FCD-B226-95F3358C7D8A}"/>
    <cellStyle name="Output 2 2 2 6 4" xfId="16072" xr:uid="{70B9043B-1BF1-4675-B3C0-F97119964E60}"/>
    <cellStyle name="Output 2 2 2 6 5" xfId="19171" xr:uid="{D97E54F7-D883-44D1-8BE0-C934E247A810}"/>
    <cellStyle name="Output 2 2 2 6 6" xfId="21698" xr:uid="{2F9AED52-E6DA-4FE1-B0F5-EA0EA7141A41}"/>
    <cellStyle name="Output 2 2 2 6 7" xfId="24136" xr:uid="{EA46711F-B58F-4BBF-A676-C0231367241D}"/>
    <cellStyle name="Output 2 2 2 6 8" xfId="26435" xr:uid="{8CA7DD5D-C855-41AB-BC7C-C6037872B1C6}"/>
    <cellStyle name="Output 2 2 2 6 9" xfId="28984" xr:uid="{D4E2240E-F172-42FB-BF57-8284C7B201E0}"/>
    <cellStyle name="Output 2 2 2 7" xfId="5944" xr:uid="{1F2B230D-5760-4B50-86BD-EBE615041C76}"/>
    <cellStyle name="Output 2 2 2 7 10" xfId="38954" xr:uid="{278FDAA4-B319-4BDB-A5E2-F93771D14913}"/>
    <cellStyle name="Output 2 2 2 7 11" xfId="40254" xr:uid="{A0D4FAFC-671F-49B4-B569-CF10CE3A9EE7}"/>
    <cellStyle name="Output 2 2 2 7 2" xfId="9892" xr:uid="{25163F8C-588A-400C-B002-50FDF076AE39}"/>
    <cellStyle name="Output 2 2 2 7 3" xfId="14061" xr:uid="{093CB583-8CFD-4CBA-8295-239D06CBEDA2}"/>
    <cellStyle name="Output 2 2 2 7 4" xfId="16587" xr:uid="{7AAB52AD-0DB1-4B84-9402-7D9E7668E429}"/>
    <cellStyle name="Output 2 2 2 7 5" xfId="19695" xr:uid="{44C5CD71-49C8-4696-B859-14AC592E8128}"/>
    <cellStyle name="Output 2 2 2 7 6" xfId="22222" xr:uid="{BE690CC2-267B-4B98-AECB-B803E6D2AC25}"/>
    <cellStyle name="Output 2 2 2 7 7" xfId="24650" xr:uid="{0FF47941-8A24-4113-969F-C0588207C999}"/>
    <cellStyle name="Output 2 2 2 7 8" xfId="26946" xr:uid="{D9B9E275-A612-4206-87AE-F53434A5D8A5}"/>
    <cellStyle name="Output 2 2 2 7 9" xfId="29495" xr:uid="{739AF0D8-686C-447B-8E7A-C745027C6FE6}"/>
    <cellStyle name="Output 2 2 2 8" xfId="6603" xr:uid="{EA04DD2C-A1E4-4F3C-AC07-2FF786A9524D}"/>
    <cellStyle name="Output 2 2 2 8 10" xfId="39606" xr:uid="{093E22B6-125F-4506-93BB-52AA488E1C0F}"/>
    <cellStyle name="Output 2 2 2 8 11" xfId="35443" xr:uid="{44BEA90F-C6FE-4B87-9152-81ABF8F04252}"/>
    <cellStyle name="Output 2 2 2 8 2" xfId="10551" xr:uid="{F8D0C8F8-E89C-40BE-B285-3AF4DDE890D6}"/>
    <cellStyle name="Output 2 2 2 8 3" xfId="14720" xr:uid="{405AAF57-A050-4671-8B19-61B7C0B4D816}"/>
    <cellStyle name="Output 2 2 2 8 4" xfId="17239" xr:uid="{52E0804B-7D00-45FF-BF21-C46B3712F462}"/>
    <cellStyle name="Output 2 2 2 8 5" xfId="20351" xr:uid="{0047D99F-A42B-4169-9BED-33EC50C1B602}"/>
    <cellStyle name="Output 2 2 2 8 6" xfId="22878" xr:uid="{386EE1B3-B39C-48B2-B4AA-03827F59EDA3}"/>
    <cellStyle name="Output 2 2 2 8 7" xfId="25302" xr:uid="{9C0C107A-3F4C-40F7-99AD-48AEB0966993}"/>
    <cellStyle name="Output 2 2 2 8 8" xfId="27598" xr:uid="{5D857311-C6D3-44B9-AD88-E3C56AE031E5}"/>
    <cellStyle name="Output 2 2 2 8 9" xfId="30147" xr:uid="{5573646D-4EE2-4169-A4EA-801EFDCC5009}"/>
    <cellStyle name="Output 2 2 2 9" xfId="7606" xr:uid="{6BE06F3F-F5FB-44DC-9ABA-0A1658370780}"/>
    <cellStyle name="Output 2 2 3" xfId="32085" xr:uid="{3AE4787B-6909-4BCC-999E-FB6764A10C98}"/>
    <cellStyle name="Output 2 2 3 2" xfId="32086" xr:uid="{970B3F2C-D30B-4D47-9445-49022C8E69E4}"/>
    <cellStyle name="Output 2 2 3 2 2" xfId="33810" xr:uid="{5A17BF96-93D9-4BC9-89EE-F31F315712B9}"/>
    <cellStyle name="Output 2 2 3 2 3" xfId="35001" xr:uid="{24054C00-05DD-4FE6-A88D-3E47CF2B1760}"/>
    <cellStyle name="Output 2 2 3 3" xfId="32087" xr:uid="{AD97A64D-AA5E-4D21-AC52-08B89706C5A9}"/>
    <cellStyle name="Output 2 2 3 3 2" xfId="33811" xr:uid="{84FA7A6E-D04C-435E-89DF-392C02867C17}"/>
    <cellStyle name="Output 2 2 3 3 3" xfId="35000" xr:uid="{F4C4D052-07DF-4DF0-A192-0F906C83D3D9}"/>
    <cellStyle name="Output 2 2 3 4" xfId="32088" xr:uid="{31008F26-E626-412C-A8BD-8806CEBAA621}"/>
    <cellStyle name="Output 2 2 3 4 2" xfId="33812" xr:uid="{8D8CA912-8892-42FA-A211-49F02A5CA5CB}"/>
    <cellStyle name="Output 2 2 3 4 3" xfId="34999" xr:uid="{CA5397A9-C7F2-41C2-BC69-466EB31DBCAE}"/>
    <cellStyle name="Output 2 2 3 5" xfId="32089" xr:uid="{7873A8F6-BA8A-4418-92DD-D43C611529E9}"/>
    <cellStyle name="Output 2 2 3 5 2" xfId="33813" xr:uid="{46ADBCFD-8E80-44CB-A7C1-FF326F45CFEF}"/>
    <cellStyle name="Output 2 2 3 5 3" xfId="34998" xr:uid="{40B312E3-0BEC-41EE-B7AE-88894DCFADAA}"/>
    <cellStyle name="Output 2 2 3 6" xfId="33809" xr:uid="{3145B1B1-FA5E-47D7-965C-B66C6C40328D}"/>
    <cellStyle name="Output 2 2 3 7" xfId="35002" xr:uid="{3F0D4320-705E-4A97-9EA6-CDB632775CD3}"/>
    <cellStyle name="Output 2 2 4" xfId="32090" xr:uid="{52D0D639-BCF8-4790-B30C-2177848D0E53}"/>
    <cellStyle name="Output 2 2 4 2" xfId="32091" xr:uid="{F0859F96-87E6-4435-9048-8106AECDB7C8}"/>
    <cellStyle name="Output 2 2 4 2 2" xfId="33815" xr:uid="{1A7CD30F-8C3E-4878-8FB4-2DC38001AA20}"/>
    <cellStyle name="Output 2 2 4 2 3" xfId="34996" xr:uid="{9719B2A4-D120-4A4B-99BF-C8E89DBD5B04}"/>
    <cellStyle name="Output 2 2 4 3" xfId="32092" xr:uid="{560ADFD8-0E75-42E9-9255-398289C38F32}"/>
    <cellStyle name="Output 2 2 4 3 2" xfId="33816" xr:uid="{5A2879EE-EA75-4CA2-B110-8554C97F899E}"/>
    <cellStyle name="Output 2 2 4 3 3" xfId="34995" xr:uid="{42527887-2AD6-4DC7-BF4F-C94CB2B98B34}"/>
    <cellStyle name="Output 2 2 4 4" xfId="32093" xr:uid="{CC4CFB1B-69CA-461C-BDEF-060B6C00D5CC}"/>
    <cellStyle name="Output 2 2 4 4 2" xfId="33817" xr:uid="{F3DCE9F5-63DC-4E4B-B4F5-37C59CBE0FCF}"/>
    <cellStyle name="Output 2 2 4 4 3" xfId="34994" xr:uid="{8CAC86E2-6D08-47E5-AE2C-084AC587AAB3}"/>
    <cellStyle name="Output 2 2 4 5" xfId="33814" xr:uid="{9F1D0F17-C0A5-4D91-B472-8419E35CDED6}"/>
    <cellStyle name="Output 2 2 4 6" xfId="34997" xr:uid="{A39CDE51-E09C-47FC-94A1-4A3FA0F8F30B}"/>
    <cellStyle name="Output 2 2 5" xfId="32094" xr:uid="{6DE32349-1313-4C0D-BBA6-C463439A7AD9}"/>
    <cellStyle name="Output 2 2 5 2" xfId="32095" xr:uid="{E982D01D-CAEC-45F8-B09D-93A4D55C118B}"/>
    <cellStyle name="Output 2 2 5 2 2" xfId="33819" xr:uid="{A544E639-C5C9-4D6D-A5D9-4EDD2FA14C2B}"/>
    <cellStyle name="Output 2 2 5 2 3" xfId="34992" xr:uid="{FBF829F8-6D13-4CB6-890B-9EDC027BE0B5}"/>
    <cellStyle name="Output 2 2 5 3" xfId="32096" xr:uid="{ECD9A668-2613-46E4-961C-C59DB3CE577D}"/>
    <cellStyle name="Output 2 2 5 3 2" xfId="33820" xr:uid="{8D7FF1EF-6852-4799-8E8C-76710948049E}"/>
    <cellStyle name="Output 2 2 5 3 3" xfId="34991" xr:uid="{AB853C85-3BF5-4179-A2D9-7699559C18EA}"/>
    <cellStyle name="Output 2 2 5 4" xfId="32097" xr:uid="{D6E82558-9BC1-409A-8FBC-9C8169FA5A93}"/>
    <cellStyle name="Output 2 2 5 4 2" xfId="33821" xr:uid="{4D7EB826-B99F-452F-B2D5-9CEA3C8F3653}"/>
    <cellStyle name="Output 2 2 5 4 3" xfId="34990" xr:uid="{29243B10-530A-4D4A-90F2-1142D4157257}"/>
    <cellStyle name="Output 2 2 5 5" xfId="33818" xr:uid="{02ABF351-7F21-417A-8C6B-3E9A88094F7E}"/>
    <cellStyle name="Output 2 2 5 6" xfId="34993" xr:uid="{D857EB28-F9AC-4FE8-86F6-4301DC80EFD4}"/>
    <cellStyle name="Output 2 2 6" xfId="32098" xr:uid="{DC8B9166-A299-4603-92B5-A06998CA6F8B}"/>
    <cellStyle name="Output 2 2 6 2" xfId="32099" xr:uid="{17599CC9-C3F0-4A0B-9638-7ADC13F9AD4D}"/>
    <cellStyle name="Output 2 2 6 2 2" xfId="33823" xr:uid="{0F6FE8E2-4135-497B-B6D5-E8E3A771B735}"/>
    <cellStyle name="Output 2 2 6 2 3" xfId="34988" xr:uid="{1BFB8903-2589-432E-92CA-F51F06B2DAC3}"/>
    <cellStyle name="Output 2 2 6 3" xfId="32100" xr:uid="{C7834A19-A642-4094-8924-710F582FC44E}"/>
    <cellStyle name="Output 2 2 6 3 2" xfId="33824" xr:uid="{8CB6910D-288A-481E-8B46-D837E7A01376}"/>
    <cellStyle name="Output 2 2 6 3 3" xfId="34987" xr:uid="{E3AB85C0-B85D-4721-B85B-47D647D9F690}"/>
    <cellStyle name="Output 2 2 6 4" xfId="32101" xr:uid="{AA61C8DA-297F-4C86-90D4-DBFD2B119776}"/>
    <cellStyle name="Output 2 2 6 4 2" xfId="33825" xr:uid="{19472A41-804B-41CB-981F-36689330A5CA}"/>
    <cellStyle name="Output 2 2 6 4 3" xfId="34986" xr:uid="{D021DB52-6E11-4601-972C-27E189D58904}"/>
    <cellStyle name="Output 2 2 6 5" xfId="33822" xr:uid="{4DA9F0B5-1547-48A2-BF37-45A3E8692A91}"/>
    <cellStyle name="Output 2 2 6 6" xfId="34989" xr:uid="{3CEA5C18-29CF-4730-B9EF-D8D2C1A9C2A1}"/>
    <cellStyle name="Output 2 2 7" xfId="32102" xr:uid="{1DB0E8B6-34D6-4396-89BC-F74ECCCD6432}"/>
    <cellStyle name="Output 2 2 7 2" xfId="32103" xr:uid="{B8BDFBD3-85A4-4668-9D36-3DD2E9651953}"/>
    <cellStyle name="Output 2 2 7 2 2" xfId="33827" xr:uid="{A754553E-2BF0-448E-BFE5-DE5E1FA87C04}"/>
    <cellStyle name="Output 2 2 7 2 3" xfId="34984" xr:uid="{0254D12D-ECC6-442B-AD98-D8D3D8C38331}"/>
    <cellStyle name="Output 2 2 7 3" xfId="32104" xr:uid="{7B7EE11B-A173-471A-8095-A3BB0D5A1D6B}"/>
    <cellStyle name="Output 2 2 7 3 2" xfId="33828" xr:uid="{5D70C18C-D667-479C-BCBD-5456C095823D}"/>
    <cellStyle name="Output 2 2 7 3 3" xfId="34983" xr:uid="{6DF3DFCF-8B17-41B9-9EDB-57120782C1E9}"/>
    <cellStyle name="Output 2 2 7 4" xfId="33826" xr:uid="{32D6C315-B36F-451A-B3FC-A98952A7E314}"/>
    <cellStyle name="Output 2 2 7 5" xfId="34985" xr:uid="{703A7515-605B-4543-80E6-CD1DF05CFA3E}"/>
    <cellStyle name="Output 2 2 8" xfId="32105" xr:uid="{170F3D3F-78C1-4738-92F0-5AFCB6E87A63}"/>
    <cellStyle name="Output 2 2 8 2" xfId="32106" xr:uid="{D748399F-9C2C-4CDF-935E-C3928E9734C3}"/>
    <cellStyle name="Output 2 2 8 2 2" xfId="33830" xr:uid="{CB5A5137-C9BF-45CB-B040-D9BBEDAEFEA1}"/>
    <cellStyle name="Output 2 2 8 2 3" xfId="34981" xr:uid="{DE56586A-5D06-4AFE-B06A-F3A54BFDA85A}"/>
    <cellStyle name="Output 2 2 8 3" xfId="32107" xr:uid="{02B04864-68B9-4092-8B66-582AE56A283A}"/>
    <cellStyle name="Output 2 2 8 3 2" xfId="33831" xr:uid="{83CAFADF-0F82-40F1-8087-BEB467789C6F}"/>
    <cellStyle name="Output 2 2 8 3 3" xfId="34980" xr:uid="{F8D46087-72C5-47E2-93E4-2950B46652B3}"/>
    <cellStyle name="Output 2 2 8 4" xfId="33829" xr:uid="{00F7DF85-24DF-4267-8C5B-B946EF308E8D}"/>
    <cellStyle name="Output 2 2 8 5" xfId="34982" xr:uid="{7EF64DA5-F358-4F6C-A843-1DE6ED9BB05B}"/>
    <cellStyle name="Output 2 2 9" xfId="32108" xr:uid="{9FF24FE8-C377-446D-87D2-44D807D14163}"/>
    <cellStyle name="Output 2 2 9 2" xfId="32109" xr:uid="{D80903DF-C759-4048-8025-0D640EE94D54}"/>
    <cellStyle name="Output 2 2 9 2 2" xfId="33833" xr:uid="{CD301DA9-26F7-4EF3-9A1A-557B3BB57B76}"/>
    <cellStyle name="Output 2 2 9 2 3" xfId="34978" xr:uid="{C7596344-4308-488F-A01D-C1D5741F2F53}"/>
    <cellStyle name="Output 2 2 9 3" xfId="32110" xr:uid="{6DDDB63D-DD7A-415C-ADE9-CB721007471B}"/>
    <cellStyle name="Output 2 2 9 3 2" xfId="33834" xr:uid="{43FA6460-E7E0-42EA-8484-609D346A2B1D}"/>
    <cellStyle name="Output 2 2 9 3 3" xfId="34977" xr:uid="{B76CC58C-FE4B-4D75-B9D3-B93DF3E1F727}"/>
    <cellStyle name="Output 2 2 9 4" xfId="33832" xr:uid="{90491D6B-5E4E-462D-9F6B-2FF0409A8436}"/>
    <cellStyle name="Output 2 2 9 5" xfId="34979" xr:uid="{072E0B88-2BD4-404B-8258-E6B03AC8F6EF}"/>
    <cellStyle name="Output 2 20" xfId="11307" xr:uid="{7382E37C-90AF-45B5-9F66-D94876816814}"/>
    <cellStyle name="Output 2 21" xfId="32048" xr:uid="{691629F8-8B4E-47C5-BEC1-F804F204DE20}"/>
    <cellStyle name="Output 2 22" xfId="33772" xr:uid="{0BC94AC5-E7BA-41A9-8698-222304566B39}"/>
    <cellStyle name="Output 2 23" xfId="36445" xr:uid="{C45FFBCA-D9D8-446D-B831-E32866E9FCBA}"/>
    <cellStyle name="Output 2 24" xfId="39849" xr:uid="{1A705AE6-229A-4692-8E13-39FFC7AA6B7C}"/>
    <cellStyle name="Output 2 25" xfId="41067" xr:uid="{382DE831-3A26-4053-8928-8DD36CE8A5FC}"/>
    <cellStyle name="Output 2 26" xfId="45161" xr:uid="{67234B29-4FEC-4AF2-9365-033E5E9E7696}"/>
    <cellStyle name="Output 2 3" xfId="3106" xr:uid="{067F2586-DD9C-4D07-B183-6EDC939DBBCC}"/>
    <cellStyle name="Output 2 3 10" xfId="11490" xr:uid="{DBB2AE12-2B7A-4EBC-8B3A-2C387DCC150E}"/>
    <cellStyle name="Output 2 3 10 2" xfId="32113" xr:uid="{CACA3816-5097-4B53-8F75-4011FD51EB86}"/>
    <cellStyle name="Output 2 3 10 2 2" xfId="33837" xr:uid="{E8E60E6F-40EB-45EB-A567-91381C4652FD}"/>
    <cellStyle name="Output 2 3 10 2 3" xfId="34974" xr:uid="{A26397CE-3C4A-4FE1-925D-C5F40EF835F0}"/>
    <cellStyle name="Output 2 3 10 3" xfId="32114" xr:uid="{C129B3D8-7ED1-4B95-AEE7-1F462F67AB66}"/>
    <cellStyle name="Output 2 3 10 3 2" xfId="33838" xr:uid="{61CB51CB-727B-4BD8-B337-26584D1E160A}"/>
    <cellStyle name="Output 2 3 10 3 3" xfId="34973" xr:uid="{469F618A-66CD-4CB7-B11D-814BAA51E977}"/>
    <cellStyle name="Output 2 3 10 4" xfId="32112" xr:uid="{75853A3E-90AA-42D2-9BD1-A4A0340B1CFD}"/>
    <cellStyle name="Output 2 3 10 5" xfId="33836" xr:uid="{8144A681-46FC-4B45-AB17-AC71D1EAB8D9}"/>
    <cellStyle name="Output 2 3 10 6" xfId="34975" xr:uid="{B89731CF-D6C9-4945-8122-9C3EA62CFAC6}"/>
    <cellStyle name="Output 2 3 11" xfId="12719" xr:uid="{9EC5DBC8-18B7-4E6C-854D-DC6B470AB798}"/>
    <cellStyle name="Output 2 3 11 2" xfId="32116" xr:uid="{2705A3B2-92E3-4A58-A65E-3B3E379CC10E}"/>
    <cellStyle name="Output 2 3 11 2 2" xfId="33840" xr:uid="{2937F003-3B78-43B0-8229-CAE8CB32FC40}"/>
    <cellStyle name="Output 2 3 11 2 3" xfId="34971" xr:uid="{823F970B-4DAC-46F3-BD24-6FA9DAFA1C92}"/>
    <cellStyle name="Output 2 3 11 3" xfId="32117" xr:uid="{FA24F448-4795-42D1-A4AA-1AE0557B1BFD}"/>
    <cellStyle name="Output 2 3 11 3 2" xfId="33841" xr:uid="{541A7F82-9930-4C2D-A1E3-16A740B93D17}"/>
    <cellStyle name="Output 2 3 11 3 3" xfId="34970" xr:uid="{19E9DC26-EBBE-4278-A397-86F62E9F6AB0}"/>
    <cellStyle name="Output 2 3 11 4" xfId="32115" xr:uid="{161AF9CB-5064-443F-8E64-E030999D185D}"/>
    <cellStyle name="Output 2 3 11 5" xfId="33839" xr:uid="{075B0173-FA19-48AA-8C1B-C0AB1D586ED5}"/>
    <cellStyle name="Output 2 3 11 6" xfId="34972" xr:uid="{EAA6632E-FB88-4F54-B467-331DCFBD7C8C}"/>
    <cellStyle name="Output 2 3 12" xfId="11510" xr:uid="{1829BC8E-1B70-4167-ABC6-C8F8F0647E9D}"/>
    <cellStyle name="Output 2 3 12 2" xfId="32119" xr:uid="{F5089290-8832-46E1-8B2F-9158EC43E41D}"/>
    <cellStyle name="Output 2 3 12 2 2" xfId="33843" xr:uid="{C89CBB09-721A-4FAB-995E-76618BC11E1F}"/>
    <cellStyle name="Output 2 3 12 2 3" xfId="34968" xr:uid="{0DC5BDAA-3287-4B46-BBDB-FB96441F5263}"/>
    <cellStyle name="Output 2 3 12 3" xfId="32120" xr:uid="{99A90A94-DE2B-4D2D-A211-3BB9EFA033F4}"/>
    <cellStyle name="Output 2 3 12 3 2" xfId="33844" xr:uid="{EF14FD8A-FBC9-488E-BE0E-28A4E6915F29}"/>
    <cellStyle name="Output 2 3 12 3 3" xfId="34967" xr:uid="{1D59EE3A-472A-4802-AE6E-EC67C30EFE3E}"/>
    <cellStyle name="Output 2 3 12 4" xfId="32118" xr:uid="{58B76ABE-02ED-442F-958E-8CD4DA6BAA29}"/>
    <cellStyle name="Output 2 3 12 5" xfId="33842" xr:uid="{9AF5D08F-FFCF-4BB5-BFE3-6C893D1894AA}"/>
    <cellStyle name="Output 2 3 12 6" xfId="34969" xr:uid="{D1E53609-1C75-426A-80D3-801E11128188}"/>
    <cellStyle name="Output 2 3 13" xfId="18504" xr:uid="{83613E41-7A23-42F4-A2F1-705B91FB2285}"/>
    <cellStyle name="Output 2 3 13 2" xfId="32121" xr:uid="{D62D95E5-E95F-4626-9A60-6068ECF4BD51}"/>
    <cellStyle name="Output 2 3 13 3" xfId="33845" xr:uid="{BF0217BC-AED4-4B62-8001-C38588ED2E08}"/>
    <cellStyle name="Output 2 3 13 4" xfId="34966" xr:uid="{594D2347-3902-419C-9D7B-72A1BE70A769}"/>
    <cellStyle name="Output 2 3 14" xfId="21076" xr:uid="{72AA2BC2-197C-44E0-BD67-6F142CE7C6E3}"/>
    <cellStyle name="Output 2 3 14 2" xfId="32122" xr:uid="{E8B3207B-18DF-4CA7-926C-7F131CDC64DA}"/>
    <cellStyle name="Output 2 3 14 3" xfId="33846" xr:uid="{C5D9D7EA-B72A-46ED-A258-185338DA4182}"/>
    <cellStyle name="Output 2 3 14 4" xfId="34965" xr:uid="{DAB1411D-DD35-4609-B7E2-D59B36EE984A}"/>
    <cellStyle name="Output 2 3 15" xfId="23578" xr:uid="{3BD973F7-2992-46C2-AC63-EC49771B486B}"/>
    <cellStyle name="Output 2 3 15 2" xfId="32123" xr:uid="{931FA8F3-8D32-4550-A50E-B5CA3B782BCA}"/>
    <cellStyle name="Output 2 3 15 3" xfId="33847" xr:uid="{5DDD1E83-4374-48B5-9944-BF62CA1122DF}"/>
    <cellStyle name="Output 2 3 15 4" xfId="34964" xr:uid="{8F12BDE9-EF6F-482C-90C6-CDA647F671F3}"/>
    <cellStyle name="Output 2 3 16" xfId="21132" xr:uid="{BFBFAFC4-6840-4451-B136-A8EC0CA4C7A3}"/>
    <cellStyle name="Output 2 3 17" xfId="32111" xr:uid="{52C68E1F-F56A-4962-9D4D-6F7CD17FE96E}"/>
    <cellStyle name="Output 2 3 18" xfId="33835" xr:uid="{431FEA1C-D57A-4DE4-B795-FD78B3F320CD}"/>
    <cellStyle name="Output 2 3 19" xfId="36449" xr:uid="{F7D1323F-5FD0-472C-9EFB-20A8E226AE8B}"/>
    <cellStyle name="Output 2 3 2" xfId="3107" xr:uid="{50BBD4D6-94B5-4812-857C-E959266F877B}"/>
    <cellStyle name="Output 2 3 2 10" xfId="12722" xr:uid="{3EBE260F-6836-4600-8FFB-6829D8BD8993}"/>
    <cellStyle name="Output 2 3 2 11" xfId="11511" xr:uid="{781A30B6-D666-4167-AFCA-BB022C0CED36}"/>
    <cellStyle name="Output 2 3 2 12" xfId="18507" xr:uid="{D8A4226A-71CC-4DFA-893A-8755554902DC}"/>
    <cellStyle name="Output 2 3 2 13" xfId="11333" xr:uid="{66FE1B0C-B6A1-46C1-B212-02425E921403}"/>
    <cellStyle name="Output 2 3 2 14" xfId="23581" xr:uid="{4E391A58-7ABE-446D-9ED9-8ACE6B75E6C1}"/>
    <cellStyle name="Output 2 3 2 15" xfId="25911" xr:uid="{0689EE80-D054-4544-9B2D-C4FF733D3AE6}"/>
    <cellStyle name="Output 2 3 2 16" xfId="32124" xr:uid="{1B16B637-B31E-4CCE-8391-5A421CB1BF5C}"/>
    <cellStyle name="Output 2 3 2 17" xfId="33848" xr:uid="{28FA711A-DA2B-4464-89BB-C473923EF581}"/>
    <cellStyle name="Output 2 3 2 18" xfId="36450" xr:uid="{BF50847B-B6F2-47D1-BFF6-655DB05981C7}"/>
    <cellStyle name="Output 2 3 2 19" xfId="39845" xr:uid="{1290D095-4AB3-480B-BD41-416E08174685}"/>
    <cellStyle name="Output 2 3 2 2" xfId="3770" xr:uid="{51EE5043-F5B8-4E2C-A67A-A6355232A752}"/>
    <cellStyle name="Output 2 3 2 2 10" xfId="32125" xr:uid="{566F26B0-8D64-4D0A-AE15-5309F555928F}"/>
    <cellStyle name="Output 2 3 2 2 11" xfId="33849" xr:uid="{FECB82FC-89E8-4005-BFF6-AD8FACD86914}"/>
    <cellStyle name="Output 2 3 2 2 12" xfId="37089" xr:uid="{E0D58747-2C2B-4FB2-80A2-D7FCBA8B90E1}"/>
    <cellStyle name="Output 2 3 2 2 13" xfId="34404" xr:uid="{C0EDE3E7-AB89-416B-B7BB-AD51F345AA3A}"/>
    <cellStyle name="Output 2 3 2 2 2" xfId="7997" xr:uid="{B5B1E7F7-BDFF-4AEA-828C-EDB868F0DFFD}"/>
    <cellStyle name="Output 2 3 2 2 3" xfId="12128" xr:uid="{516BA891-273D-4659-8EC5-5A931176D4B2}"/>
    <cellStyle name="Output 2 3 2 2 4" xfId="7364" xr:uid="{ADA9B47B-1975-4842-ACAD-6C8F27D0A651}"/>
    <cellStyle name="Output 2 3 2 2 5" xfId="17839" xr:uid="{D6737692-BEC1-4C88-8A6B-61A4B1D067DA}"/>
    <cellStyle name="Output 2 3 2 2 6" xfId="12793" xr:uid="{42811B85-F0B5-46C5-920F-022D825F6654}"/>
    <cellStyle name="Output 2 3 2 2 7" xfId="17491" xr:uid="{34199516-D64D-4811-AAC5-1476396F56F5}"/>
    <cellStyle name="Output 2 3 2 2 8" xfId="12932" xr:uid="{BF743A66-3E27-4612-8D40-9896157BE2D2}"/>
    <cellStyle name="Output 2 3 2 2 9" xfId="27988" xr:uid="{9A3535D6-3111-4438-9B49-312CD0557AB1}"/>
    <cellStyle name="Output 2 3 2 3" xfId="5379" xr:uid="{5C59D0E4-1391-43D0-BCF4-A84D35565983}"/>
    <cellStyle name="Output 2 3 2 3 10" xfId="32126" xr:uid="{16314A38-9152-4325-9701-988E91D25503}"/>
    <cellStyle name="Output 2 3 2 3 11" xfId="33850" xr:uid="{563D078F-6FCA-494A-A169-2EA79C4EFE08}"/>
    <cellStyle name="Output 2 3 2 3 12" xfId="38393" xr:uid="{DC2E30E9-22FB-4C5E-8770-14421E7AD8A6}"/>
    <cellStyle name="Output 2 3 2 3 13" xfId="37826" xr:uid="{C0987344-E427-444C-B2CE-31FBD6BEB18B}"/>
    <cellStyle name="Output 2 3 2 3 2" xfId="9353" xr:uid="{74B14C31-18E9-4EEB-8C90-8811D997604F}"/>
    <cellStyle name="Output 2 3 2 3 3" xfId="13502" xr:uid="{2CB75A84-5721-43C2-9468-28980128F1B2}"/>
    <cellStyle name="Output 2 3 2 3 4" xfId="16047" xr:uid="{D0F7A7FF-EC14-40CB-B58E-E04E5C785222}"/>
    <cellStyle name="Output 2 3 2 3 5" xfId="19141" xr:uid="{52DB7346-8A30-4E9F-A979-3AEF25D80CC4}"/>
    <cellStyle name="Output 2 3 2 3 6" xfId="21666" xr:uid="{DCD02E27-4383-4325-90AB-22157DB6A9F2}"/>
    <cellStyle name="Output 2 3 2 3 7" xfId="24108" xr:uid="{DD65794D-E2E7-49A8-A816-A7E1B0A22D04}"/>
    <cellStyle name="Output 2 3 2 3 8" xfId="26410" xr:uid="{11AE7581-59F3-444F-A340-1E93BF96116E}"/>
    <cellStyle name="Output 2 3 2 3 9" xfId="28959" xr:uid="{A8D47A2B-95D5-46F9-A691-722722B559ED}"/>
    <cellStyle name="Output 2 3 2 4" xfId="5723" xr:uid="{0C1ED586-C6E5-4EAC-9853-73C9AB351C6F}"/>
    <cellStyle name="Output 2 3 2 4 10" xfId="32127" xr:uid="{FDA4F9B9-79C8-45A9-8E17-D17F1BA953AF}"/>
    <cellStyle name="Output 2 3 2 4 11" xfId="33851" xr:uid="{31910303-8FD6-4698-8872-0521EDA3504D}"/>
    <cellStyle name="Output 2 3 2 4 12" xfId="38733" xr:uid="{56C383F9-AA7F-4D8F-AF98-8F1C2D18AEC5}"/>
    <cellStyle name="Output 2 3 2 4 13" xfId="40365" xr:uid="{F34AE9B3-D23B-4D76-8CA0-03540B35E8C2}"/>
    <cellStyle name="Output 2 3 2 4 2" xfId="9671" xr:uid="{AEB0F336-A9D6-42C8-B6B8-CB1F777BEE31}"/>
    <cellStyle name="Output 2 3 2 4 3" xfId="13840" xr:uid="{530CF662-7E15-4342-84D1-FBE94ECA62A2}"/>
    <cellStyle name="Output 2 3 2 4 4" xfId="16366" xr:uid="{DB897DD5-629E-4E90-BF48-6547242FB328}"/>
    <cellStyle name="Output 2 3 2 4 5" xfId="19474" xr:uid="{A350DB3B-0ADA-4272-BA75-72D7616D1C18}"/>
    <cellStyle name="Output 2 3 2 4 6" xfId="22001" xr:uid="{4C9F9059-5EB7-450A-A407-D35C70D6A434}"/>
    <cellStyle name="Output 2 3 2 4 7" xfId="24429" xr:uid="{CF236688-D2DE-45B9-92BB-736BC0FA3F4F}"/>
    <cellStyle name="Output 2 3 2 4 8" xfId="26725" xr:uid="{ABAF5407-6536-4E26-942B-4A4D4D6B68FC}"/>
    <cellStyle name="Output 2 3 2 4 9" xfId="29274" xr:uid="{B841CB62-8238-439F-BB10-B875223080C1}"/>
    <cellStyle name="Output 2 3 2 5" xfId="5414" xr:uid="{2566D679-96F1-4FEA-A20F-DAE551CCD188}"/>
    <cellStyle name="Output 2 3 2 5 10" xfId="32128" xr:uid="{23F8D941-6246-47E6-9E0F-F4D12AF7ED93}"/>
    <cellStyle name="Output 2 3 2 5 11" xfId="33852" xr:uid="{B826A61A-6262-47BB-A9E2-DFA09012FA45}"/>
    <cellStyle name="Output 2 3 2 5 12" xfId="38428" xr:uid="{F82BED72-192D-4FA6-8F4E-B702B5CBC433}"/>
    <cellStyle name="Output 2 3 2 5 13" xfId="37834" xr:uid="{1999A796-2D95-4742-92E0-79D9AFD78E73}"/>
    <cellStyle name="Output 2 3 2 5 2" xfId="9381" xr:uid="{C0AEAD3D-FBA6-40B8-B236-D5F5C85B601F}"/>
    <cellStyle name="Output 2 3 2 5 3" xfId="13537" xr:uid="{686DC92B-36B4-4A43-AAD6-2A3425992702}"/>
    <cellStyle name="Output 2 3 2 5 4" xfId="16075" xr:uid="{D6FFDB90-7256-4618-95D5-BFAB4A542138}"/>
    <cellStyle name="Output 2 3 2 5 5" xfId="19174" xr:uid="{2F141D38-3BBF-4774-B57F-606477C6C248}"/>
    <cellStyle name="Output 2 3 2 5 6" xfId="21701" xr:uid="{7EE63750-A260-4BCE-9B9B-73A469E65799}"/>
    <cellStyle name="Output 2 3 2 5 7" xfId="24139" xr:uid="{53EBA3A8-78A2-45BB-B261-BE5AB8586A57}"/>
    <cellStyle name="Output 2 3 2 5 8" xfId="26438" xr:uid="{1344D5E8-684D-40A6-B03C-146B5B0DE876}"/>
    <cellStyle name="Output 2 3 2 5 9" xfId="28987" xr:uid="{CBD6237E-FAA9-492A-9F94-A646E3CAD7D8}"/>
    <cellStyle name="Output 2 3 2 6" xfId="5963" xr:uid="{16D97DEC-5A5F-4175-AABE-63A399B7EA03}"/>
    <cellStyle name="Output 2 3 2 6 10" xfId="38973" xr:uid="{46139F66-5E1C-4A9F-A651-14D8E8B2097D}"/>
    <cellStyle name="Output 2 3 2 6 11" xfId="36350" xr:uid="{FA90C09A-FDAA-481F-A3CC-4219A8FFC7A2}"/>
    <cellStyle name="Output 2 3 2 6 2" xfId="9911" xr:uid="{B9440E98-CF7F-4000-A9F0-5CFAD862DE5F}"/>
    <cellStyle name="Output 2 3 2 6 3" xfId="14080" xr:uid="{27D844CD-074B-41F6-ADD9-BEB18E9CDF56}"/>
    <cellStyle name="Output 2 3 2 6 4" xfId="16606" xr:uid="{FD610EB9-0198-43E3-BDFC-F180F306CECF}"/>
    <cellStyle name="Output 2 3 2 6 5" xfId="19714" xr:uid="{B669A082-C1FE-4085-8BE0-B956CA79AEFB}"/>
    <cellStyle name="Output 2 3 2 6 6" xfId="22241" xr:uid="{0BC2F19A-A859-4FB7-92B5-4067BC1A1197}"/>
    <cellStyle name="Output 2 3 2 6 7" xfId="24669" xr:uid="{C55B4FDD-1190-4B71-8208-DCEE9140EE77}"/>
    <cellStyle name="Output 2 3 2 6 8" xfId="26965" xr:uid="{6D38E5C3-15EE-4353-B240-74E6AB074494}"/>
    <cellStyle name="Output 2 3 2 6 9" xfId="29514" xr:uid="{42B3D519-728A-4050-B1BF-BE43C4945209}"/>
    <cellStyle name="Output 2 3 2 7" xfId="6606" xr:uid="{299A1C6B-5CA4-4EB9-B94A-9BB4C986181D}"/>
    <cellStyle name="Output 2 3 2 7 10" xfId="39609" xr:uid="{9B614EB8-7942-427E-A83E-E3FE920A2E7D}"/>
    <cellStyle name="Output 2 3 2 7 11" xfId="35442" xr:uid="{7AD39565-185C-4DE1-BFE8-BE6103BD097E}"/>
    <cellStyle name="Output 2 3 2 7 2" xfId="10554" xr:uid="{B18E4C57-C1C8-4EE3-AC53-94913642EF5D}"/>
    <cellStyle name="Output 2 3 2 7 3" xfId="14723" xr:uid="{D107C0F0-9C2F-4E32-A329-9C0341B65623}"/>
    <cellStyle name="Output 2 3 2 7 4" xfId="17242" xr:uid="{4F1DD175-E718-4585-9C32-3180838C3284}"/>
    <cellStyle name="Output 2 3 2 7 5" xfId="20354" xr:uid="{DFDCC45E-1C8D-4CAD-A902-EB84CBB94BEA}"/>
    <cellStyle name="Output 2 3 2 7 6" xfId="22881" xr:uid="{A8BA3DBB-4CF9-4E53-9BA5-34EA759A0A17}"/>
    <cellStyle name="Output 2 3 2 7 7" xfId="25305" xr:uid="{CBB26E64-E945-47E0-90BA-AC239B272C7F}"/>
    <cellStyle name="Output 2 3 2 7 8" xfId="27601" xr:uid="{342A3056-0DF5-4D5B-B73F-3B9EC162B086}"/>
    <cellStyle name="Output 2 3 2 7 9" xfId="30150" xr:uid="{EC7A6398-CD1A-4051-9399-86FE17BBE905}"/>
    <cellStyle name="Output 2 3 2 8" xfId="7609" xr:uid="{AAE7F17B-F42F-4E05-8D86-C547CF6A0A43}"/>
    <cellStyle name="Output 2 3 2 9" xfId="11491" xr:uid="{03C956E1-DA61-484D-B565-B6716628209E}"/>
    <cellStyle name="Output 2 3 20" xfId="39846" xr:uid="{B2815299-F439-4B6F-98D3-A38E19C08F73}"/>
    <cellStyle name="Output 2 3 3" xfId="3769" xr:uid="{1E881514-8452-48DA-B171-A84C0339E090}"/>
    <cellStyle name="Output 2 3 3 10" xfId="32129" xr:uid="{2EBA6F17-673C-4B91-AAEE-6E6807A6C4C8}"/>
    <cellStyle name="Output 2 3 3 11" xfId="33853" xr:uid="{DBA74C71-5603-4E05-95DF-704E20EFBCE9}"/>
    <cellStyle name="Output 2 3 3 12" xfId="37088" xr:uid="{CB34840F-233F-42B0-83F8-015BB350BB23}"/>
    <cellStyle name="Output 2 3 3 13" xfId="34060" xr:uid="{92853D6A-E66B-4EE5-BE2A-DA5B81FAFC92}"/>
    <cellStyle name="Output 2 3 3 2" xfId="7996" xr:uid="{AD829595-B37E-4B29-A617-D6C2B2F8463B}"/>
    <cellStyle name="Output 2 3 3 2 2" xfId="32130" xr:uid="{37900E9A-5708-4EDB-A518-E29BCC94282A}"/>
    <cellStyle name="Output 2 3 3 2 3" xfId="33854" xr:uid="{D56D100B-0707-4B79-859E-27AAC4C2A2AB}"/>
    <cellStyle name="Output 2 3 3 2 4" xfId="34957" xr:uid="{647A921E-5993-4795-86BF-B25750941EE6}"/>
    <cellStyle name="Output 2 3 3 3" xfId="12127" xr:uid="{857B020C-0509-4BA7-ACDA-1125BDC2189E}"/>
    <cellStyle name="Output 2 3 3 3 2" xfId="32131" xr:uid="{35771F22-6E3E-48FD-943F-8A457ADCFF6E}"/>
    <cellStyle name="Output 2 3 3 3 3" xfId="33855" xr:uid="{BB7D2F0B-F809-42D4-8CCE-6DF029C72F1E}"/>
    <cellStyle name="Output 2 3 3 3 4" xfId="34956" xr:uid="{B3EF7864-C3A4-45B1-899C-0745AA9AA61B}"/>
    <cellStyle name="Output 2 3 3 4" xfId="8813" xr:uid="{6002E926-AA43-474E-81E4-14B37540929F}"/>
    <cellStyle name="Output 2 3 3 4 2" xfId="32132" xr:uid="{3F35BA97-5CDE-492B-A1C6-CB169FA39C12}"/>
    <cellStyle name="Output 2 3 3 4 3" xfId="33856" xr:uid="{A61DB060-2C1F-4744-9A67-300C2EA9A1AB}"/>
    <cellStyle name="Output 2 3 3 4 4" xfId="34955" xr:uid="{1357656B-1455-41DD-8712-756D983008E3}"/>
    <cellStyle name="Output 2 3 3 5" xfId="17838" xr:uid="{DB89DCD2-1C62-4315-AD6B-1685349816A9}"/>
    <cellStyle name="Output 2 3 3 5 2" xfId="32133" xr:uid="{B6FE55E1-D38E-4A00-A2D0-313DE7E68C33}"/>
    <cellStyle name="Output 2 3 3 5 3" xfId="33857" xr:uid="{B63214EB-A737-41C4-9826-C9BFDB184A91}"/>
    <cellStyle name="Output 2 3 3 5 4" xfId="34954" xr:uid="{A488C86D-791C-4D81-8B74-E0301F11FCB2}"/>
    <cellStyle name="Output 2 3 3 6" xfId="8639" xr:uid="{62B9BE16-1314-4A8B-84E3-DB737C44DFEB}"/>
    <cellStyle name="Output 2 3 3 7" xfId="17490" xr:uid="{F5A74A99-2271-4453-B819-EB384B21A017}"/>
    <cellStyle name="Output 2 3 3 8" xfId="8574" xr:uid="{6208F089-0117-4F9D-B5FD-172AE98007CB}"/>
    <cellStyle name="Output 2 3 3 9" xfId="27987" xr:uid="{5E1245A6-9C7C-40D1-9B3F-0B460344567F}"/>
    <cellStyle name="Output 2 3 4" xfId="5378" xr:uid="{A87D4587-85FA-4602-9D21-8DBAAD486664}"/>
    <cellStyle name="Output 2 3 4 10" xfId="32134" xr:uid="{EBF19CA5-E267-4F41-A0C3-4130049B15AE}"/>
    <cellStyle name="Output 2 3 4 11" xfId="33858" xr:uid="{2B1BC527-BE54-46A6-AF9E-67DD7D4B340C}"/>
    <cellStyle name="Output 2 3 4 12" xfId="38392" xr:uid="{3D644DF4-B099-4386-B428-33B22E603AFF}"/>
    <cellStyle name="Output 2 3 4 13" xfId="40517" xr:uid="{20B9C736-D581-40D8-BD9F-7832AED57C5E}"/>
    <cellStyle name="Output 2 3 4 2" xfId="9352" xr:uid="{BBB7F413-ECF5-4150-9947-03D35B4CA84E}"/>
    <cellStyle name="Output 2 3 4 2 2" xfId="32135" xr:uid="{7F9D1DB9-8DF7-469D-9401-39623B7996ED}"/>
    <cellStyle name="Output 2 3 4 2 3" xfId="33859" xr:uid="{E32E8B9F-0765-48E2-BD1C-323B7D23D6A1}"/>
    <cellStyle name="Output 2 3 4 2 4" xfId="34952" xr:uid="{7787EBDD-C0E3-4857-86A6-12CE882A3320}"/>
    <cellStyle name="Output 2 3 4 3" xfId="13501" xr:uid="{A4A611FE-6F23-4BCB-AA8E-87D4FDC04E25}"/>
    <cellStyle name="Output 2 3 4 3 2" xfId="32136" xr:uid="{02EFAA89-A16F-406C-9938-48ECA9512232}"/>
    <cellStyle name="Output 2 3 4 3 3" xfId="33860" xr:uid="{323F5839-BD5D-405B-B269-5EB1130BE5DA}"/>
    <cellStyle name="Output 2 3 4 3 4" xfId="34951" xr:uid="{79C42C24-3E0E-4A36-8269-CB310C51C7DF}"/>
    <cellStyle name="Output 2 3 4 4" xfId="16046" xr:uid="{8FAE02DF-A105-49D3-94AD-4A0B7E17C0E4}"/>
    <cellStyle name="Output 2 3 4 4 2" xfId="32137" xr:uid="{E9C79107-242A-4E3A-BF06-68ED38C586F0}"/>
    <cellStyle name="Output 2 3 4 4 3" xfId="33861" xr:uid="{860A8F33-4EB9-4C76-9515-D0B4C2EC22E8}"/>
    <cellStyle name="Output 2 3 4 4 4" xfId="34950" xr:uid="{BB0DAC90-73C5-48F4-ABA7-E11C0C15FE20}"/>
    <cellStyle name="Output 2 3 4 5" xfId="19140" xr:uid="{96D9D728-3B18-404C-BF92-A5CB2465F1FA}"/>
    <cellStyle name="Output 2 3 4 6" xfId="21665" xr:uid="{83165E94-2468-4353-A44A-FDB89FB778D5}"/>
    <cellStyle name="Output 2 3 4 7" xfId="24107" xr:uid="{BBDE546E-20D8-44F7-8B6D-B237CD7E6F81}"/>
    <cellStyle name="Output 2 3 4 8" xfId="26409" xr:uid="{55D4F2DF-0165-4991-A1B5-4B2846F24A10}"/>
    <cellStyle name="Output 2 3 4 9" xfId="28958" xr:uid="{431C2A78-E77A-4BBB-93F2-13DAF8782A46}"/>
    <cellStyle name="Output 2 3 5" xfId="5722" xr:uid="{56380FFD-4C33-40AF-A29B-269417338AF1}"/>
    <cellStyle name="Output 2 3 5 10" xfId="32138" xr:uid="{4B1DC4BE-74EB-4163-B6D4-E88974F15CA5}"/>
    <cellStyle name="Output 2 3 5 11" xfId="33862" xr:uid="{5DDB9C6A-CE66-48D0-84A2-7FD3DF18ECC7}"/>
    <cellStyle name="Output 2 3 5 12" xfId="38732" xr:uid="{8E87AC50-264E-48E2-9E23-4D92E350F641}"/>
    <cellStyle name="Output 2 3 5 13" xfId="36504" xr:uid="{697D0AF4-0043-4E1F-BE3D-2B90B2940C17}"/>
    <cellStyle name="Output 2 3 5 2" xfId="9670" xr:uid="{BBA8BED1-0BB3-4B3E-BB20-153597EC8371}"/>
    <cellStyle name="Output 2 3 5 2 2" xfId="32139" xr:uid="{DE918F8B-8E1E-4DFA-9083-7A031D195C4C}"/>
    <cellStyle name="Output 2 3 5 2 3" xfId="33863" xr:uid="{0E2D6149-5A26-4CFD-9470-0C47D2BC0D03}"/>
    <cellStyle name="Output 2 3 5 2 4" xfId="34948" xr:uid="{36D84837-B430-4834-B4E5-13B7054844F1}"/>
    <cellStyle name="Output 2 3 5 3" xfId="13839" xr:uid="{5CC1EADD-AA96-4A71-9218-171EB147784B}"/>
    <cellStyle name="Output 2 3 5 3 2" xfId="32140" xr:uid="{09678275-F387-4364-8887-18EC5D406351}"/>
    <cellStyle name="Output 2 3 5 3 3" xfId="33864" xr:uid="{D264A4D3-EF0B-4B44-8352-E569E72C83A2}"/>
    <cellStyle name="Output 2 3 5 3 4" xfId="34947" xr:uid="{4D0B4EEB-036A-4270-BACB-3E15E7CE0E28}"/>
    <cellStyle name="Output 2 3 5 4" xfId="16365" xr:uid="{DE514025-C5E6-485F-B4F7-18200862CD20}"/>
    <cellStyle name="Output 2 3 5 4 2" xfId="32141" xr:uid="{608147A9-1F8F-47FE-BF05-F49BF289F2D1}"/>
    <cellStyle name="Output 2 3 5 4 3" xfId="33865" xr:uid="{65B860EF-F562-4865-A74D-685F0F65E6AF}"/>
    <cellStyle name="Output 2 3 5 4 4" xfId="34946" xr:uid="{13270244-D58E-4D33-8DBD-E7B20B745F8E}"/>
    <cellStyle name="Output 2 3 5 5" xfId="19473" xr:uid="{A6D6A306-2E1D-4DE1-9449-C97A4DD0DFFA}"/>
    <cellStyle name="Output 2 3 5 6" xfId="22000" xr:uid="{607CFD77-3B7E-4C6D-B870-B37BC3E07ADB}"/>
    <cellStyle name="Output 2 3 5 7" xfId="24428" xr:uid="{C579BEB6-C96D-466C-B239-F5BEE481D3A7}"/>
    <cellStyle name="Output 2 3 5 8" xfId="26724" xr:uid="{85ECF587-7B4E-459A-B83C-DFD80D3B4492}"/>
    <cellStyle name="Output 2 3 5 9" xfId="29273" xr:uid="{32865444-5AE5-4E64-92D2-57A4316E4E54}"/>
    <cellStyle name="Output 2 3 6" xfId="5413" xr:uid="{C4F62642-BF2C-477B-864D-525E76173EFA}"/>
    <cellStyle name="Output 2 3 6 10" xfId="32142" xr:uid="{4531FA07-B418-4C2B-8E3B-3EF29299A2C1}"/>
    <cellStyle name="Output 2 3 6 11" xfId="33866" xr:uid="{51B49887-FB4D-4C3A-8A07-77B36BFDD935}"/>
    <cellStyle name="Output 2 3 6 12" xfId="38427" xr:uid="{F9DFFDC5-B990-410D-93A4-560937FEAACE}"/>
    <cellStyle name="Output 2 3 6 13" xfId="40505" xr:uid="{510BE5E2-A733-4AAF-8723-3A77D50B7D77}"/>
    <cellStyle name="Output 2 3 6 2" xfId="9380" xr:uid="{C1A55F52-7994-409B-96A8-9998BE48C725}"/>
    <cellStyle name="Output 2 3 6 2 2" xfId="32143" xr:uid="{FF5F7F61-2332-432A-A192-E1B07B731BD3}"/>
    <cellStyle name="Output 2 3 6 2 3" xfId="33867" xr:uid="{1D847C45-6269-4875-AC03-342BCE020042}"/>
    <cellStyle name="Output 2 3 6 2 4" xfId="34944" xr:uid="{68552765-3069-4CD1-95EB-176613530D6E}"/>
    <cellStyle name="Output 2 3 6 3" xfId="13536" xr:uid="{46F9BEE0-4736-4C0E-96EC-A2C2BF4F0DA0}"/>
    <cellStyle name="Output 2 3 6 3 2" xfId="32144" xr:uid="{61A1E81F-39A6-4CA0-94B2-88CE649006B3}"/>
    <cellStyle name="Output 2 3 6 3 3" xfId="33868" xr:uid="{2CF3F0E5-D44C-4A8A-B21E-4FF748531B59}"/>
    <cellStyle name="Output 2 3 6 3 4" xfId="34943" xr:uid="{7E52DCBD-3777-4349-B8D7-964F374BF0E7}"/>
    <cellStyle name="Output 2 3 6 4" xfId="16074" xr:uid="{E1F8F7BB-8A2A-45CE-AB09-2ED68EA2F6B7}"/>
    <cellStyle name="Output 2 3 6 4 2" xfId="32145" xr:uid="{E8111D91-19F6-41F0-9962-AAAEF1AE9767}"/>
    <cellStyle name="Output 2 3 6 4 3" xfId="33869" xr:uid="{BC4CAE49-34A7-41C7-8789-E8D834AC85DB}"/>
    <cellStyle name="Output 2 3 6 4 4" xfId="34942" xr:uid="{58F881DA-8939-4A0E-A60B-BC6AEF7CDFC1}"/>
    <cellStyle name="Output 2 3 6 5" xfId="19173" xr:uid="{A7659A04-0B9D-4886-AA09-FD22AFB160BF}"/>
    <cellStyle name="Output 2 3 6 6" xfId="21700" xr:uid="{1DC75357-95B6-495E-A9D8-1C71202A73D8}"/>
    <cellStyle name="Output 2 3 6 7" xfId="24138" xr:uid="{E92C8D52-A07A-4892-B890-D2BEF8BC2B75}"/>
    <cellStyle name="Output 2 3 6 8" xfId="26437" xr:uid="{81047A3E-3C86-481F-AB9B-1EAC3ADFB695}"/>
    <cellStyle name="Output 2 3 6 9" xfId="28986" xr:uid="{144D2BC6-310E-4FEF-B131-03EE2A9B2324}"/>
    <cellStyle name="Output 2 3 7" xfId="5962" xr:uid="{7476B078-3996-410A-AD49-A2F01B17287A}"/>
    <cellStyle name="Output 2 3 7 10" xfId="32146" xr:uid="{C2424989-1BC4-4C5D-9284-BF175BFA2730}"/>
    <cellStyle name="Output 2 3 7 11" xfId="33870" xr:uid="{7D4A60DC-8E6C-4F13-9DEF-B0C1E6CD1E77}"/>
    <cellStyle name="Output 2 3 7 12" xfId="38972" xr:uid="{2D471164-4527-4461-992C-BE1B37BFB9A2}"/>
    <cellStyle name="Output 2 3 7 13" xfId="36351" xr:uid="{A6D34DE6-D59F-4174-A74C-3E5A1A6AE2D9}"/>
    <cellStyle name="Output 2 3 7 2" xfId="9910" xr:uid="{9701BDB5-79AB-4DF7-A91F-EA22B5D4A321}"/>
    <cellStyle name="Output 2 3 7 2 2" xfId="32147" xr:uid="{3AA4776D-5621-40E0-82BC-72DDFB808C4D}"/>
    <cellStyle name="Output 2 3 7 2 3" xfId="33871" xr:uid="{2DA66395-0E27-40F2-8922-7EA214BAC7DA}"/>
    <cellStyle name="Output 2 3 7 2 4" xfId="34940" xr:uid="{A8293AD0-0ADD-4C6B-9DDB-5453ECFE4721}"/>
    <cellStyle name="Output 2 3 7 3" xfId="14079" xr:uid="{F5E605CD-AF9D-4A14-8057-C744E6AB0159}"/>
    <cellStyle name="Output 2 3 7 3 2" xfId="32148" xr:uid="{217D4E51-87F9-4E81-946A-F8597D8CB25D}"/>
    <cellStyle name="Output 2 3 7 3 3" xfId="33872" xr:uid="{6B725F6A-6964-4A5E-8274-AC4B22B776F2}"/>
    <cellStyle name="Output 2 3 7 3 4" xfId="34939" xr:uid="{76EC8F1E-DB91-493E-8E13-800FD23DB549}"/>
    <cellStyle name="Output 2 3 7 4" xfId="16605" xr:uid="{31A6E841-446B-4D62-9FEE-944EF8265040}"/>
    <cellStyle name="Output 2 3 7 5" xfId="19713" xr:uid="{5153B08E-2C96-49E1-93B5-8A48DA991484}"/>
    <cellStyle name="Output 2 3 7 6" xfId="22240" xr:uid="{FCA19513-14DD-4C76-BBAC-963ED59DC022}"/>
    <cellStyle name="Output 2 3 7 7" xfId="24668" xr:uid="{6B73B009-ABB8-47C1-927B-2215184E7982}"/>
    <cellStyle name="Output 2 3 7 8" xfId="26964" xr:uid="{CA5B126F-B1AC-461A-814E-74D2A0360E54}"/>
    <cellStyle name="Output 2 3 7 9" xfId="29513" xr:uid="{F93FC1AB-2944-409C-BD90-7FF5175014A0}"/>
    <cellStyle name="Output 2 3 8" xfId="6605" xr:uid="{09EB0145-AF65-43A1-A0D0-9E34BDF83B60}"/>
    <cellStyle name="Output 2 3 8 10" xfId="32149" xr:uid="{B4E6FCD6-F3B7-4AFD-A1EA-6B5E919FEDD5}"/>
    <cellStyle name="Output 2 3 8 11" xfId="33873" xr:uid="{9005C484-CC59-4A4B-8B36-F9CCEC1C52B5}"/>
    <cellStyle name="Output 2 3 8 12" xfId="39608" xr:uid="{2316B8C0-CEC4-4719-A03B-786BB8C9EA96}"/>
    <cellStyle name="Output 2 3 8 13" xfId="34088" xr:uid="{5FE4E64D-8C2B-44C6-9444-BF8CF7999223}"/>
    <cellStyle name="Output 2 3 8 2" xfId="10553" xr:uid="{3A64525F-6A6E-4ADE-88E9-B51E8188B7B5}"/>
    <cellStyle name="Output 2 3 8 2 2" xfId="32150" xr:uid="{FAEF40BD-0771-4C77-839D-5C7FE5C0B1B8}"/>
    <cellStyle name="Output 2 3 8 2 3" xfId="33874" xr:uid="{08806B2B-824F-4195-B10E-658DF8354857}"/>
    <cellStyle name="Output 2 3 8 2 4" xfId="34937" xr:uid="{9AECA943-70B6-47DD-B56C-AC1A66D676C7}"/>
    <cellStyle name="Output 2 3 8 3" xfId="14722" xr:uid="{6EF0124F-AF17-4C04-8399-D67597E9B9C7}"/>
    <cellStyle name="Output 2 3 8 3 2" xfId="32151" xr:uid="{DDBA3A02-DC18-487D-AA35-2FAF6E210613}"/>
    <cellStyle name="Output 2 3 8 3 3" xfId="33875" xr:uid="{281E00BB-513E-4D26-BAE3-ACB45F1942F7}"/>
    <cellStyle name="Output 2 3 8 3 4" xfId="34936" xr:uid="{10FBB316-063F-4743-B81E-472F9B80E8E2}"/>
    <cellStyle name="Output 2 3 8 4" xfId="17241" xr:uid="{9DA87ED5-AF14-4D00-A40F-B68A80687A13}"/>
    <cellStyle name="Output 2 3 8 5" xfId="20353" xr:uid="{A836E44C-3767-4CA5-A3E9-45540CF3CF2A}"/>
    <cellStyle name="Output 2 3 8 6" xfId="22880" xr:uid="{ACF0BC30-BD15-4940-B32B-293F63C99558}"/>
    <cellStyle name="Output 2 3 8 7" xfId="25304" xr:uid="{E05ACDC6-8809-486E-AAE5-FC573BE982BC}"/>
    <cellStyle name="Output 2 3 8 8" xfId="27600" xr:uid="{ED05027F-3909-4BF8-98CF-2D5918ED1201}"/>
    <cellStyle name="Output 2 3 8 9" xfId="30149" xr:uid="{E93FC250-8889-4CD1-8DC4-9CA2E20E2314}"/>
    <cellStyle name="Output 2 3 9" xfId="7608" xr:uid="{A7DA0E1B-A4F4-4236-8325-7712895DA7D6}"/>
    <cellStyle name="Output 2 3 9 2" xfId="32153" xr:uid="{F1EC3C20-9A51-4E15-9C25-AC23DA6DA579}"/>
    <cellStyle name="Output 2 3 9 2 2" xfId="33877" xr:uid="{30490318-F9C5-490C-B0E3-03E11349BA6E}"/>
    <cellStyle name="Output 2 3 9 2 3" xfId="34934" xr:uid="{18446749-C4A9-4261-8B47-0BF4C1C3A538}"/>
    <cellStyle name="Output 2 3 9 3" xfId="32154" xr:uid="{1FF9823C-6782-4C2E-B5FA-2942EE63A4EA}"/>
    <cellStyle name="Output 2 3 9 3 2" xfId="33878" xr:uid="{B9F45FED-A9F5-4C44-8000-95AA86AC5F2C}"/>
    <cellStyle name="Output 2 3 9 3 3" xfId="34933" xr:uid="{F2D942CE-DA8D-4ECD-9664-67F1AE5C24D8}"/>
    <cellStyle name="Output 2 3 9 4" xfId="32152" xr:uid="{EEFDF88B-D583-41B6-8980-5CFC6EEC4846}"/>
    <cellStyle name="Output 2 3 9 5" xfId="33876" xr:uid="{65FF3A8B-690A-43B2-ABB4-8DF6DC66C857}"/>
    <cellStyle name="Output 2 3 9 6" xfId="34935" xr:uid="{2EA97459-EE7B-41B8-B75D-FF2B1A31C050}"/>
    <cellStyle name="Output 2 4" xfId="3108" xr:uid="{2D19113D-9811-4469-B4DF-1DCE7856E3FB}"/>
    <cellStyle name="Output 2 4 10" xfId="11492" xr:uid="{D31A4C4B-A1C6-43CF-B039-40B7DE9F9FDB}"/>
    <cellStyle name="Output 2 4 11" xfId="8672" xr:uid="{76A3A803-413D-4EDB-9B53-7F31288F1F19}"/>
    <cellStyle name="Output 2 4 12" xfId="11512" xr:uid="{57763875-B036-48EA-8C38-8EC46BCEAEF9}"/>
    <cellStyle name="Output 2 4 13" xfId="7443" xr:uid="{52BAAFFA-D685-471E-B12D-C7AEFF4633F2}"/>
    <cellStyle name="Output 2 4 14" xfId="21074" xr:uid="{46EF7EC0-B7DA-4762-86A2-D3C9CC43375D}"/>
    <cellStyle name="Output 2 4 15" xfId="6881" xr:uid="{1952F035-A6C6-46BE-B104-2D2DCBDB6FC8}"/>
    <cellStyle name="Output 2 4 16" xfId="25912" xr:uid="{DBF3B2D1-D834-4480-81B1-F4D771217AB2}"/>
    <cellStyle name="Output 2 4 17" xfId="32155" xr:uid="{54FA1097-5BF6-4573-8A8C-268585810A3E}"/>
    <cellStyle name="Output 2 4 18" xfId="33879" xr:uid="{E3C5F792-C7EE-4BB5-AAC8-1C1D7C29972E}"/>
    <cellStyle name="Output 2 4 19" xfId="36451" xr:uid="{53C9BB03-F6ED-44AE-A1F1-8AD514BFA4BA}"/>
    <cellStyle name="Output 2 4 2" xfId="3109" xr:uid="{2FD7F3C8-8C7C-4F89-994E-87C97534B7CC}"/>
    <cellStyle name="Output 2 4 2 10" xfId="12720" xr:uid="{77202D1F-AC77-4397-A161-AEDE3FC74A3B}"/>
    <cellStyle name="Output 2 4 2 11" xfId="15936" xr:uid="{2B57561C-F275-47F4-8159-1CEA1BDAE3DD}"/>
    <cellStyle name="Output 2 4 2 12" xfId="18505" xr:uid="{97D9E663-7455-4F0D-844A-0D523DD19392}"/>
    <cellStyle name="Output 2 4 2 13" xfId="21075" xr:uid="{D78469AA-8F3A-4E26-B415-9A622E507B34}"/>
    <cellStyle name="Output 2 4 2 14" xfId="23579" xr:uid="{543C38F8-F4A8-4FCA-8EE2-80BA278FF85F}"/>
    <cellStyle name="Output 2 4 2 15" xfId="11308" xr:uid="{D1991016-2879-46AD-A367-0596104016E3}"/>
    <cellStyle name="Output 2 4 2 16" xfId="32156" xr:uid="{1EBA9D5F-1E81-4533-939C-D65FDF50499B}"/>
    <cellStyle name="Output 2 4 2 17" xfId="33880" xr:uid="{44309A0F-1218-4F1A-BE44-8626324D1E97}"/>
    <cellStyle name="Output 2 4 2 18" xfId="36452" xr:uid="{3269F1FA-8F81-44FF-98B7-D38DF4C9B339}"/>
    <cellStyle name="Output 2 4 2 19" xfId="39843" xr:uid="{09D5DD35-8DB6-45DE-A96E-3829AE89E8DF}"/>
    <cellStyle name="Output 2 4 2 2" xfId="3772" xr:uid="{999B62A9-E8D5-4B8B-8ED8-C18C2498EE46}"/>
    <cellStyle name="Output 2 4 2 2 10" xfId="37091" xr:uid="{5CEB5F3A-8E15-40F7-9B07-B6E23FADC55A}"/>
    <cellStyle name="Output 2 4 2 2 11" xfId="34406" xr:uid="{AD7039D7-F814-4EAB-A3E1-C3E89235B2D8}"/>
    <cellStyle name="Output 2 4 2 2 2" xfId="7999" xr:uid="{505A9D16-CC05-4208-BADE-D89C32DED0CB}"/>
    <cellStyle name="Output 2 4 2 2 3" xfId="12130" xr:uid="{01311178-8816-44DB-AA21-5139B9F8A4DC}"/>
    <cellStyle name="Output 2 4 2 2 4" xfId="8816" xr:uid="{B021C472-CAF6-4F98-946D-14EF6B743555}"/>
    <cellStyle name="Output 2 4 2 2 5" xfId="17841" xr:uid="{30B17FF9-399F-4DCA-BC0B-0FF5589A42D4}"/>
    <cellStyle name="Output 2 4 2 2 6" xfId="8636" xr:uid="{663F373A-F586-406C-A569-A40A3CD02BB3}"/>
    <cellStyle name="Output 2 4 2 2 7" xfId="17493" xr:uid="{9A93C8B5-5D0D-46FB-8B63-ED49F3455549}"/>
    <cellStyle name="Output 2 4 2 2 8" xfId="12933" xr:uid="{ED14EDFB-0ABC-47CF-B3AE-35F2FE009DF8}"/>
    <cellStyle name="Output 2 4 2 2 9" xfId="27990" xr:uid="{84D17B2C-96FF-403B-BEC4-2094D27BA2FE}"/>
    <cellStyle name="Output 2 4 2 3" xfId="5381" xr:uid="{7F52AC63-E1F6-449E-98BB-A6B4ECD46A4A}"/>
    <cellStyle name="Output 2 4 2 3 10" xfId="38395" xr:uid="{5FF277C2-E36F-4CEC-9DD1-6180260E1AEC}"/>
    <cellStyle name="Output 2 4 2 3 11" xfId="34879" xr:uid="{9CF9E1EC-28D9-4006-94D3-7B71042E4EB2}"/>
    <cellStyle name="Output 2 4 2 3 2" xfId="9355" xr:uid="{EA62D47C-9170-4418-B2F9-ACFABBC74D8F}"/>
    <cellStyle name="Output 2 4 2 3 3" xfId="13504" xr:uid="{F8D65F89-6B5F-4A43-A790-AB060432B9B9}"/>
    <cellStyle name="Output 2 4 2 3 4" xfId="16049" xr:uid="{F1735A59-04CD-4F81-89A0-F8C7133E0EAF}"/>
    <cellStyle name="Output 2 4 2 3 5" xfId="19143" xr:uid="{847209F3-C5EA-422C-8AB0-CC7A861F96C5}"/>
    <cellStyle name="Output 2 4 2 3 6" xfId="21668" xr:uid="{289F9A9A-BA0F-4782-BCD7-83E586EC240A}"/>
    <cellStyle name="Output 2 4 2 3 7" xfId="24110" xr:uid="{927DF215-BC2B-449C-8CD3-39139486988C}"/>
    <cellStyle name="Output 2 4 2 3 8" xfId="26412" xr:uid="{63D20592-9A8F-43E9-BF26-6810BBD7A2AA}"/>
    <cellStyle name="Output 2 4 2 3 9" xfId="28961" xr:uid="{3455BCA9-34F0-4F8A-9585-E22188907217}"/>
    <cellStyle name="Output 2 4 2 4" xfId="5725" xr:uid="{CE19F6F8-0186-43FA-8622-7AC9FAE57845}"/>
    <cellStyle name="Output 2 4 2 4 10" xfId="38735" xr:uid="{39EF9DAF-6BF8-4D3D-83A2-1C4DF46BF99C}"/>
    <cellStyle name="Output 2 4 2 4 11" xfId="40364" xr:uid="{B9E9AC11-8A91-47A6-9719-60E8E4C1053C}"/>
    <cellStyle name="Output 2 4 2 4 2" xfId="9673" xr:uid="{84F66A5A-3505-47F8-A5E9-6F08E918803D}"/>
    <cellStyle name="Output 2 4 2 4 3" xfId="13842" xr:uid="{CF534192-2D26-4BC6-A7B0-FF425BE0B5BD}"/>
    <cellStyle name="Output 2 4 2 4 4" xfId="16368" xr:uid="{11A83148-16A1-4DD3-9618-439A3C658F8B}"/>
    <cellStyle name="Output 2 4 2 4 5" xfId="19476" xr:uid="{867B3FF1-9CDE-4417-AF86-D9859C8BCB3F}"/>
    <cellStyle name="Output 2 4 2 4 6" xfId="22003" xr:uid="{5B353178-DEEF-4F6C-81BE-961932769F7C}"/>
    <cellStyle name="Output 2 4 2 4 7" xfId="24431" xr:uid="{9F26946B-20CB-4DE9-95DD-698ED4D1E5A0}"/>
    <cellStyle name="Output 2 4 2 4 8" xfId="26727" xr:uid="{A2DAEE93-A443-4552-A6EB-C3C79A0273B0}"/>
    <cellStyle name="Output 2 4 2 4 9" xfId="29276" xr:uid="{7F96EB4C-964B-44CF-B302-2998778618DB}"/>
    <cellStyle name="Output 2 4 2 5" xfId="5416" xr:uid="{286A742D-545E-4383-89C0-F4315F5CB2BE}"/>
    <cellStyle name="Output 2 4 2 5 10" xfId="38430" xr:uid="{995A868E-217B-43D0-8E4E-B62A814108C2}"/>
    <cellStyle name="Output 2 4 2 5 11" xfId="34611" xr:uid="{AD5439F1-0686-42E7-9F44-1DC38F27D9C4}"/>
    <cellStyle name="Output 2 4 2 5 2" xfId="9383" xr:uid="{6A7A4C93-15C0-46BA-AA77-B5A15167C92C}"/>
    <cellStyle name="Output 2 4 2 5 3" xfId="13539" xr:uid="{5449D820-95EB-498B-8163-14F166C806C4}"/>
    <cellStyle name="Output 2 4 2 5 4" xfId="16077" xr:uid="{A99484FA-F6E7-4D5F-8F99-6F4C6509C787}"/>
    <cellStyle name="Output 2 4 2 5 5" xfId="19176" xr:uid="{5BEED4A8-D597-4A4C-A5C0-BDEAE639051E}"/>
    <cellStyle name="Output 2 4 2 5 6" xfId="21703" xr:uid="{60C5FB5E-071C-4746-B38E-E34F151AAA25}"/>
    <cellStyle name="Output 2 4 2 5 7" xfId="24141" xr:uid="{3B21D35C-6A6E-4348-9FE4-A7AC121E8435}"/>
    <cellStyle name="Output 2 4 2 5 8" xfId="26440" xr:uid="{A3CF1AEF-FDCC-4885-A5C7-FC937C38B5A3}"/>
    <cellStyle name="Output 2 4 2 5 9" xfId="28989" xr:uid="{6D7E1AF0-5410-4D67-A9F1-1C9993794439}"/>
    <cellStyle name="Output 2 4 2 6" xfId="5965" xr:uid="{933159EF-7BC3-4778-B039-287F6BB1926B}"/>
    <cellStyle name="Output 2 4 2 6 10" xfId="38975" xr:uid="{319F02CE-BF40-472C-9682-7C28AC663FA6}"/>
    <cellStyle name="Output 2 4 2 6 11" xfId="40245" xr:uid="{6AAA6C35-A8CB-41AA-B541-EF6A2FF8E650}"/>
    <cellStyle name="Output 2 4 2 6 2" xfId="9913" xr:uid="{0C254970-A508-4219-BEF5-50AF1FC6F657}"/>
    <cellStyle name="Output 2 4 2 6 3" xfId="14082" xr:uid="{9155ED6E-2705-4B46-879D-EC5F751E42DB}"/>
    <cellStyle name="Output 2 4 2 6 4" xfId="16608" xr:uid="{06772DFE-E9A0-4240-89BA-9D35D8465F90}"/>
    <cellStyle name="Output 2 4 2 6 5" xfId="19716" xr:uid="{033B25E9-3DCE-46AA-914C-A2D166978E8F}"/>
    <cellStyle name="Output 2 4 2 6 6" xfId="22243" xr:uid="{5776716E-7C3F-470D-AEE2-294E96776F9A}"/>
    <cellStyle name="Output 2 4 2 6 7" xfId="24671" xr:uid="{D6366293-11AC-479E-BFF8-AB8B10F187AD}"/>
    <cellStyle name="Output 2 4 2 6 8" xfId="26967" xr:uid="{2DF99E71-2A94-43FE-98FC-0E069C313ACE}"/>
    <cellStyle name="Output 2 4 2 6 9" xfId="29516" xr:uid="{3D94B57F-97E7-41F5-B2D9-0184FC443DEA}"/>
    <cellStyle name="Output 2 4 2 7" xfId="6608" xr:uid="{4D32A248-8C8A-4C58-9423-7B1FFB49084C}"/>
    <cellStyle name="Output 2 4 2 7 10" xfId="39611" xr:uid="{AD47CC67-7100-455D-A401-5875C279DC7F}"/>
    <cellStyle name="Output 2 4 2 7 11" xfId="38134" xr:uid="{DDCEDC59-5F77-4F91-B832-BBC19D979E5D}"/>
    <cellStyle name="Output 2 4 2 7 2" xfId="10556" xr:uid="{BDF40080-F6F6-4E94-B7BC-C2503E4C0E62}"/>
    <cellStyle name="Output 2 4 2 7 3" xfId="14725" xr:uid="{2CE2289D-CD3A-4315-B262-82801D63350A}"/>
    <cellStyle name="Output 2 4 2 7 4" xfId="17244" xr:uid="{CFCCA16C-39E0-43A8-A422-22B51284BBF1}"/>
    <cellStyle name="Output 2 4 2 7 5" xfId="20356" xr:uid="{8B245A63-0534-461D-AF12-A26886816F0D}"/>
    <cellStyle name="Output 2 4 2 7 6" xfId="22883" xr:uid="{2818D88F-D284-4FF0-923E-94A74420DCA3}"/>
    <cellStyle name="Output 2 4 2 7 7" xfId="25307" xr:uid="{9E3F70D6-7EBF-493A-A324-D1FAFECAD495}"/>
    <cellStyle name="Output 2 4 2 7 8" xfId="27603" xr:uid="{9FDE272F-D041-4327-A5F5-A39665615EF1}"/>
    <cellStyle name="Output 2 4 2 7 9" xfId="30152" xr:uid="{D7CE0C7D-1D6D-4D68-8A82-FC3137B8B261}"/>
    <cellStyle name="Output 2 4 2 8" xfId="7611" xr:uid="{9422BEEB-61AD-4208-81C3-D222B8B2BD3A}"/>
    <cellStyle name="Output 2 4 2 9" xfId="11493" xr:uid="{B8280BBE-93CA-4EC0-8073-782E36E3F557}"/>
    <cellStyle name="Output 2 4 20" xfId="39844" xr:uid="{B5DB3DB7-D5B6-48F7-B077-ACED68E2C132}"/>
    <cellStyle name="Output 2 4 3" xfId="3771" xr:uid="{F32414F7-203C-4BD3-B8D5-02908653DFE7}"/>
    <cellStyle name="Output 2 4 3 10" xfId="32157" xr:uid="{2E7B1C45-E902-45DB-8E15-FA80CF57895E}"/>
    <cellStyle name="Output 2 4 3 11" xfId="33881" xr:uid="{9CA73FFA-BE99-493A-AD30-647E5F2175B9}"/>
    <cellStyle name="Output 2 4 3 12" xfId="37090" xr:uid="{D66CCB19-E1FA-4C0D-B8DA-5AB2621DBB82}"/>
    <cellStyle name="Output 2 4 3 13" xfId="34405" xr:uid="{6E6719DC-6072-49EE-B504-23BEED255842}"/>
    <cellStyle name="Output 2 4 3 2" xfId="7998" xr:uid="{889B9871-5EB8-421E-B0B4-70092F3B9F35}"/>
    <cellStyle name="Output 2 4 3 3" xfId="12129" xr:uid="{67FE546F-0DFC-4CB6-A539-762E0D2D7A60}"/>
    <cellStyle name="Output 2 4 3 4" xfId="7365" xr:uid="{46A07258-0269-4A39-8C33-B40FF37B06EE}"/>
    <cellStyle name="Output 2 4 3 5" xfId="17840" xr:uid="{75DF5FAD-4CE7-4F8B-95DF-8535BF91F412}"/>
    <cellStyle name="Output 2 4 3 6" xfId="12794" xr:uid="{8129A381-CD09-4D49-973E-A6F214077A25}"/>
    <cellStyle name="Output 2 4 3 7" xfId="17492" xr:uid="{E6E38D96-C24D-4393-98EE-C0AA8E988C69}"/>
    <cellStyle name="Output 2 4 3 8" xfId="18372" xr:uid="{B23AB1B6-6ABD-439F-B76E-5208002F07B4}"/>
    <cellStyle name="Output 2 4 3 9" xfId="27989" xr:uid="{5BCEA242-C753-4F83-959A-F2BD03C312B4}"/>
    <cellStyle name="Output 2 4 4" xfId="5380" xr:uid="{577E1FB8-8078-4B35-9F00-A938FBE8A1A4}"/>
    <cellStyle name="Output 2 4 4 10" xfId="32158" xr:uid="{C3BFD30B-37A1-4EE0-B9EF-98BF8F2D4EAE}"/>
    <cellStyle name="Output 2 4 4 11" xfId="33882" xr:uid="{9D0438BF-03DE-496A-B4FC-F536A49157A7}"/>
    <cellStyle name="Output 2 4 4 12" xfId="38394" xr:uid="{4F46736C-88F3-4C4D-AE29-8DFBEA005729}"/>
    <cellStyle name="Output 2 4 4 13" xfId="39999" xr:uid="{329C10F0-F893-4F3A-9C0E-F2FB73F57E51}"/>
    <cellStyle name="Output 2 4 4 2" xfId="9354" xr:uid="{77D871FF-CB9A-4AA0-B9B8-E9F45C2483B8}"/>
    <cellStyle name="Output 2 4 4 3" xfId="13503" xr:uid="{51B316BC-C921-4AF1-BCE7-646E6BB65A60}"/>
    <cellStyle name="Output 2 4 4 4" xfId="16048" xr:uid="{76EEA4DF-3C04-4CBE-9A9E-5346F496E488}"/>
    <cellStyle name="Output 2 4 4 5" xfId="19142" xr:uid="{AFC16E9B-8DB7-4223-B4F9-70422E74B6F4}"/>
    <cellStyle name="Output 2 4 4 6" xfId="21667" xr:uid="{768BCE5E-3773-4252-AED2-8B74439B4CC9}"/>
    <cellStyle name="Output 2 4 4 7" xfId="24109" xr:uid="{E041A3FE-2AE6-4288-A019-DFA38DDE651E}"/>
    <cellStyle name="Output 2 4 4 8" xfId="26411" xr:uid="{9486CB23-465D-481E-8F4D-B60F666DED51}"/>
    <cellStyle name="Output 2 4 4 9" xfId="28960" xr:uid="{3A622E6A-E601-448F-A0A6-E8C8E14245FD}"/>
    <cellStyle name="Output 2 4 5" xfId="5724" xr:uid="{ED312216-41D9-48AE-A6FE-275D5140B76A}"/>
    <cellStyle name="Output 2 4 5 10" xfId="32159" xr:uid="{B54767D2-B93A-4083-84DA-AC78F1956225}"/>
    <cellStyle name="Output 2 4 5 11" xfId="33883" xr:uid="{9CF4024E-CEE4-4AB5-8176-02A55737B8FE}"/>
    <cellStyle name="Output 2 4 5 12" xfId="38734" xr:uid="{622DA7F1-BA02-4FBD-8571-A170FC5F20E7}"/>
    <cellStyle name="Output 2 4 5 13" xfId="38422" xr:uid="{01BB9AE7-BA1F-4F89-BE66-8FF02049C264}"/>
    <cellStyle name="Output 2 4 5 2" xfId="9672" xr:uid="{42CE599B-C253-4B8A-A7F0-06C48E33E8AC}"/>
    <cellStyle name="Output 2 4 5 3" xfId="13841" xr:uid="{37D54CCB-7F64-45C2-A921-E95D2D990D06}"/>
    <cellStyle name="Output 2 4 5 4" xfId="16367" xr:uid="{C7D4D5EF-BB40-4151-8599-9B770F6DCE0C}"/>
    <cellStyle name="Output 2 4 5 5" xfId="19475" xr:uid="{911B8FDF-F34B-4138-97A9-8ED1A7513B0E}"/>
    <cellStyle name="Output 2 4 5 6" xfId="22002" xr:uid="{C4418903-524F-419B-B9A8-57080609A9ED}"/>
    <cellStyle name="Output 2 4 5 7" xfId="24430" xr:uid="{7CB9AF56-3E16-4781-A047-299EB10EA5F8}"/>
    <cellStyle name="Output 2 4 5 8" xfId="26726" xr:uid="{973AD856-9AFF-4FE1-8E03-3F570FF66B35}"/>
    <cellStyle name="Output 2 4 5 9" xfId="29275" xr:uid="{5763074A-EC3A-4D9D-8B17-553DA4BF8E2D}"/>
    <cellStyle name="Output 2 4 6" xfId="5415" xr:uid="{651015F9-8CEE-433B-983D-1AF7259BC35B}"/>
    <cellStyle name="Output 2 4 6 10" xfId="38429" xr:uid="{97AA8216-CD60-4B98-86C3-FDF75D4EDD8B}"/>
    <cellStyle name="Output 2 4 6 11" xfId="40504" xr:uid="{74A26C7D-6E76-47C9-A260-F4F7BA29C7A2}"/>
    <cellStyle name="Output 2 4 6 2" xfId="9382" xr:uid="{6B34FAA7-48EA-4543-B90A-490C1DFB5E6F}"/>
    <cellStyle name="Output 2 4 6 3" xfId="13538" xr:uid="{1B069AC2-CAE5-4445-A102-5C2A7C41DA5D}"/>
    <cellStyle name="Output 2 4 6 4" xfId="16076" xr:uid="{3EA2D5FB-38EC-4179-9FD9-0D7D01B71966}"/>
    <cellStyle name="Output 2 4 6 5" xfId="19175" xr:uid="{64C26B13-E814-496C-B387-F2F2435E5C4B}"/>
    <cellStyle name="Output 2 4 6 6" xfId="21702" xr:uid="{6FB05C9D-CAEE-485A-9AA6-A9F56E3D0A67}"/>
    <cellStyle name="Output 2 4 6 7" xfId="24140" xr:uid="{E985DA69-E3CD-4E16-8482-CEAAB87D92AA}"/>
    <cellStyle name="Output 2 4 6 8" xfId="26439" xr:uid="{2B98C5E6-C865-49B8-9A13-88D2788F4230}"/>
    <cellStyle name="Output 2 4 6 9" xfId="28988" xr:uid="{2E16FF90-0D9C-423B-BA01-54CF1E53C9C3}"/>
    <cellStyle name="Output 2 4 7" xfId="5964" xr:uid="{6D9B8A1B-BC9F-4054-8F39-EE030B223483}"/>
    <cellStyle name="Output 2 4 7 10" xfId="38974" xr:uid="{1B2D4AFB-3944-478E-B65E-4063E6FC3A0E}"/>
    <cellStyle name="Output 2 4 7 11" xfId="40234" xr:uid="{B03C63AC-A000-462D-B2BB-83D3CD26D9A2}"/>
    <cellStyle name="Output 2 4 7 2" xfId="9912" xr:uid="{359987EA-33B6-4C52-B28B-3C2C66F07D2A}"/>
    <cellStyle name="Output 2 4 7 3" xfId="14081" xr:uid="{C0263206-45B6-4E6C-9DEC-6644BF51462A}"/>
    <cellStyle name="Output 2 4 7 4" xfId="16607" xr:uid="{AF875111-0BA8-484C-8208-70E2CB7580E5}"/>
    <cellStyle name="Output 2 4 7 5" xfId="19715" xr:uid="{DFB4C212-04E1-4A16-9E97-32A6CBE0E147}"/>
    <cellStyle name="Output 2 4 7 6" xfId="22242" xr:uid="{57AA628F-964E-441D-8B47-82455FE6D141}"/>
    <cellStyle name="Output 2 4 7 7" xfId="24670" xr:uid="{B7A369BB-1D1B-48CE-B69C-F5D9A4794A66}"/>
    <cellStyle name="Output 2 4 7 8" xfId="26966" xr:uid="{AA1B3653-8C48-4C77-8F0A-588C16B309E1}"/>
    <cellStyle name="Output 2 4 7 9" xfId="29515" xr:uid="{CFD609B4-E225-48AA-94C2-E4A404E41F92}"/>
    <cellStyle name="Output 2 4 8" xfId="6607" xr:uid="{5F7AA752-8310-49D8-AB83-0A3E967D9DDE}"/>
    <cellStyle name="Output 2 4 8 10" xfId="39610" xr:uid="{9E2DA2F6-CCDB-4F4F-815B-3CF93D2540FD}"/>
    <cellStyle name="Output 2 4 8 11" xfId="35441" xr:uid="{41C17B96-E553-41ED-A12C-EB5BF62B0F20}"/>
    <cellStyle name="Output 2 4 8 2" xfId="10555" xr:uid="{B5B79CA3-A440-4780-9CDB-8BF59E2336C6}"/>
    <cellStyle name="Output 2 4 8 3" xfId="14724" xr:uid="{4F5B1535-3EA0-4C03-8418-E346D220612B}"/>
    <cellStyle name="Output 2 4 8 4" xfId="17243" xr:uid="{2B93F0A1-FFF2-408C-9024-28D96E7296DE}"/>
    <cellStyle name="Output 2 4 8 5" xfId="20355" xr:uid="{780D45A4-A599-4140-9258-9C66CB28C5EC}"/>
    <cellStyle name="Output 2 4 8 6" xfId="22882" xr:uid="{DC2B3C2D-21F8-4985-9DF4-19539C5FDC7E}"/>
    <cellStyle name="Output 2 4 8 7" xfId="25306" xr:uid="{3EC93E46-784A-454F-A611-6CDE1B93BB48}"/>
    <cellStyle name="Output 2 4 8 8" xfId="27602" xr:uid="{C1E343AE-1CB9-401F-A240-EEF2B889DB31}"/>
    <cellStyle name="Output 2 4 8 9" xfId="30151" xr:uid="{696A17E9-30DA-4DA0-911B-B887AE9D95F2}"/>
    <cellStyle name="Output 2 4 9" xfId="7610" xr:uid="{7BBA6731-8DED-4876-B5BE-F2D8E6B89B59}"/>
    <cellStyle name="Output 2 5" xfId="3110" xr:uid="{D158E078-8893-42A5-82F4-5191C20A0591}"/>
    <cellStyle name="Output 2 5 10" xfId="11494" xr:uid="{FDD139DA-B153-42A9-AFC2-9BC628C266CA}"/>
    <cellStyle name="Output 2 5 11" xfId="12721" xr:uid="{4B8CE617-4727-4A15-A67E-9F82B0646CB8}"/>
    <cellStyle name="Output 2 5 12" xfId="11513" xr:uid="{474C9D95-F58F-45CC-ABBE-78E8D681E906}"/>
    <cellStyle name="Output 2 5 13" xfId="18506" xr:uid="{CBF46D22-380B-4460-AD44-2D8FA0FD4DB2}"/>
    <cellStyle name="Output 2 5 14" xfId="15383" xr:uid="{18664186-9274-404A-8E06-2A413A89C99B}"/>
    <cellStyle name="Output 2 5 15" xfId="23580" xr:uid="{79F7136A-4529-46F2-B476-8928E47BC858}"/>
    <cellStyle name="Output 2 5 16" xfId="21133" xr:uid="{EC48CEBD-A760-475A-8808-54BD7F6DAE2A}"/>
    <cellStyle name="Output 2 5 17" xfId="32160" xr:uid="{8B165807-4DB4-4A25-BF00-89DAC18438A8}"/>
    <cellStyle name="Output 2 5 18" xfId="33884" xr:uid="{C74C9593-2EE2-48D8-9862-494AB4AC0C4E}"/>
    <cellStyle name="Output 2 5 19" xfId="36453" xr:uid="{16A449DF-EBE9-44AF-A054-B9A1D7F0633D}"/>
    <cellStyle name="Output 2 5 2" xfId="3111" xr:uid="{8682EBB9-F9D0-4B7E-B50E-34B0D718BD71}"/>
    <cellStyle name="Output 2 5 2 10" xfId="7223" xr:uid="{5B56458D-9871-4BFC-AA4F-AD00F0AF69FF}"/>
    <cellStyle name="Output 2 5 2 11" xfId="11514" xr:uid="{287FC0D1-0BCF-4C7B-AF5D-3E1238968743}"/>
    <cellStyle name="Output 2 5 2 12" xfId="7461" xr:uid="{54465E7F-C109-48E3-87D9-34CEA1FC7F8E}"/>
    <cellStyle name="Output 2 5 2 13" xfId="15384" xr:uid="{C9584893-2281-4133-BF11-8A737F27CAB7}"/>
    <cellStyle name="Output 2 5 2 14" xfId="6882" xr:uid="{D15A5717-BF5F-42F6-9EF9-47101632D9F9}"/>
    <cellStyle name="Output 2 5 2 15" xfId="21130" xr:uid="{31790A6C-E6F7-45BC-B0F0-F1B194CF864A}"/>
    <cellStyle name="Output 2 5 2 16" xfId="32161" xr:uid="{949498E0-24E0-4F58-A59C-1A8BEC4988E1}"/>
    <cellStyle name="Output 2 5 2 17" xfId="33885" xr:uid="{5A21D1D6-EC14-4DC0-876C-E05483244EB5}"/>
    <cellStyle name="Output 2 5 2 18" xfId="36454" xr:uid="{E00EF4DA-CD81-4AAB-8696-D45756836C20}"/>
    <cellStyle name="Output 2 5 2 19" xfId="39841" xr:uid="{B1399F58-1E6C-41E3-B2D1-C851486789B2}"/>
    <cellStyle name="Output 2 5 2 2" xfId="3774" xr:uid="{7E4E3AD9-717D-4174-9FCA-A08FDFADBE59}"/>
    <cellStyle name="Output 2 5 2 2 10" xfId="37093" xr:uid="{FD0A7E68-1706-4A71-BFC9-6379D9BA6C56}"/>
    <cellStyle name="Output 2 5 2 2 11" xfId="37640" xr:uid="{31E59125-9FBD-48EE-88C8-0CA20A8200C7}"/>
    <cellStyle name="Output 2 5 2 2 2" xfId="8001" xr:uid="{98DA5A35-13BF-4819-98E4-CE27C67C3E58}"/>
    <cellStyle name="Output 2 5 2 2 3" xfId="12132" xr:uid="{54E64BC6-9A26-4BF9-88FB-2F561125843B}"/>
    <cellStyle name="Output 2 5 2 2 4" xfId="8815" xr:uid="{1E57C32E-3D63-4EE5-803E-2FB7DBD59B9F}"/>
    <cellStyle name="Output 2 5 2 2 5" xfId="17843" xr:uid="{F714A688-5930-4A1F-9C5C-2C0B36AB0A00}"/>
    <cellStyle name="Output 2 5 2 2 6" xfId="7186" xr:uid="{A211B7D7-3646-4068-A248-33C9269A7816}"/>
    <cellStyle name="Output 2 5 2 2 7" xfId="17494" xr:uid="{EEC881D2-9F17-4BFC-83CC-B20C5565A79E}"/>
    <cellStyle name="Output 2 5 2 2 8" xfId="18368" xr:uid="{9DECE4EA-88DB-4834-A7E7-C68D3BE71AD6}"/>
    <cellStyle name="Output 2 5 2 2 9" xfId="27992" xr:uid="{0A45CB79-49B0-41B9-B930-8856802481D1}"/>
    <cellStyle name="Output 2 5 2 3" xfId="5383" xr:uid="{5032319E-A87F-4E50-B6FA-258023F8C264}"/>
    <cellStyle name="Output 2 5 2 3 10" xfId="38397" xr:uid="{0C0CD83D-472D-4270-A4E6-59CDAD8B1075}"/>
    <cellStyle name="Output 2 5 2 3 11" xfId="34603" xr:uid="{900823B1-A36C-47C4-B1C5-68C121A02639}"/>
    <cellStyle name="Output 2 5 2 3 2" xfId="9357" xr:uid="{27721649-0EDF-4136-84BE-BEEA98C1C1D2}"/>
    <cellStyle name="Output 2 5 2 3 3" xfId="13506" xr:uid="{2629A786-21BD-40B8-B087-01E7929F389E}"/>
    <cellStyle name="Output 2 5 2 3 4" xfId="16051" xr:uid="{8A15DBDD-E4BC-4D20-9D03-76FD87896083}"/>
    <cellStyle name="Output 2 5 2 3 5" xfId="19145" xr:uid="{E32E4210-5060-42F2-A2F3-CF4DDB90AE98}"/>
    <cellStyle name="Output 2 5 2 3 6" xfId="21670" xr:uid="{F488A8B0-71DF-43A2-80FC-B10EFBF08FD9}"/>
    <cellStyle name="Output 2 5 2 3 7" xfId="24112" xr:uid="{7DF50E8E-0800-40FF-9A2A-594E8E52578E}"/>
    <cellStyle name="Output 2 5 2 3 8" xfId="26414" xr:uid="{8C58003C-A8C7-4C11-ADB3-EB828C2974C2}"/>
    <cellStyle name="Output 2 5 2 3 9" xfId="28963" xr:uid="{509671BE-34D9-4D18-A912-72B2E8AEADA0}"/>
    <cellStyle name="Output 2 5 2 4" xfId="5727" xr:uid="{F0C25EC2-7CF0-45E7-846B-D36433D0A520}"/>
    <cellStyle name="Output 2 5 2 4 10" xfId="38737" xr:uid="{AE540247-EEC5-4529-86DE-B55C0A2E9020}"/>
    <cellStyle name="Output 2 5 2 4 11" xfId="40360" xr:uid="{7ABE7D17-AD0A-4707-B894-4028083EE6EE}"/>
    <cellStyle name="Output 2 5 2 4 2" xfId="9675" xr:uid="{2942A787-8287-4845-9EEF-A7FC0485D80F}"/>
    <cellStyle name="Output 2 5 2 4 3" xfId="13844" xr:uid="{41AA4D59-0F8A-40AE-B226-89C68F9D2D9F}"/>
    <cellStyle name="Output 2 5 2 4 4" xfId="16370" xr:uid="{38B85B5F-B41E-444A-90F3-5C1CC673BC4E}"/>
    <cellStyle name="Output 2 5 2 4 5" xfId="19478" xr:uid="{08F06645-5FC2-411C-AE95-47D64A40AB65}"/>
    <cellStyle name="Output 2 5 2 4 6" xfId="22005" xr:uid="{649F51F8-124C-4C7E-991D-130C77EC0599}"/>
    <cellStyle name="Output 2 5 2 4 7" xfId="24433" xr:uid="{8FC385C8-7BB6-4A5F-AD06-381ECE5885E2}"/>
    <cellStyle name="Output 2 5 2 4 8" xfId="26729" xr:uid="{E8D51C18-B982-43B1-A1E5-DFAE68F8CD5F}"/>
    <cellStyle name="Output 2 5 2 4 9" xfId="29278" xr:uid="{C9BB0026-58F5-411B-9409-52AEF62A342C}"/>
    <cellStyle name="Output 2 5 2 5" xfId="5470" xr:uid="{AB95ECF7-59AE-4901-A3C5-D74D7046961E}"/>
    <cellStyle name="Output 2 5 2 5 10" xfId="38484" xr:uid="{3B8E67F9-3AFE-4D74-84F1-38398E1866BC}"/>
    <cellStyle name="Output 2 5 2 5 11" xfId="40478" xr:uid="{E35C1004-4280-432A-A056-715A03C0036E}"/>
    <cellStyle name="Output 2 5 2 5 2" xfId="9437" xr:uid="{141CC54A-BF26-40AE-BD3D-E077F43EF512}"/>
    <cellStyle name="Output 2 5 2 5 3" xfId="13593" xr:uid="{0F2EDA3D-40C0-48EC-AD6F-CF18AEADE6DF}"/>
    <cellStyle name="Output 2 5 2 5 4" xfId="16131" xr:uid="{C33844DA-FA4D-43C1-A625-D33043D73B3A}"/>
    <cellStyle name="Output 2 5 2 5 5" xfId="19230" xr:uid="{F49B62F9-B327-41C4-A948-170C980537A9}"/>
    <cellStyle name="Output 2 5 2 5 6" xfId="21757" xr:uid="{50A2AE49-EBE3-4AAE-ACD2-E3DD4D47E5A5}"/>
    <cellStyle name="Output 2 5 2 5 7" xfId="24195" xr:uid="{2487028A-D50A-4521-A99F-56EC99C36979}"/>
    <cellStyle name="Output 2 5 2 5 8" xfId="26494" xr:uid="{BC4C1FB2-8D26-4471-8817-F32BE5867CC2}"/>
    <cellStyle name="Output 2 5 2 5 9" xfId="29043" xr:uid="{710B0C75-6380-4BBF-8582-E2BA21CD780B}"/>
    <cellStyle name="Output 2 5 2 6" xfId="5967" xr:uid="{EA5080AA-FBD7-46DB-9014-D6E916969FFC}"/>
    <cellStyle name="Output 2 5 2 6 10" xfId="38977" xr:uid="{869037F0-AA68-4327-BBB2-07B6CE2C4D88}"/>
    <cellStyle name="Output 2 5 2 6 11" xfId="40243" xr:uid="{A1B80C48-E3EF-45CD-A0B2-B358AF2977CE}"/>
    <cellStyle name="Output 2 5 2 6 2" xfId="9915" xr:uid="{D89A743C-C73B-478E-90A4-F3FA11E5A1A6}"/>
    <cellStyle name="Output 2 5 2 6 3" xfId="14084" xr:uid="{819198E1-E05A-42FB-8B3A-0B0BACC875A3}"/>
    <cellStyle name="Output 2 5 2 6 4" xfId="16610" xr:uid="{C0E6E44F-2AE3-4353-8AED-B8380D44656C}"/>
    <cellStyle name="Output 2 5 2 6 5" xfId="19718" xr:uid="{5D05843F-B973-45BA-8789-CAFC71B94B99}"/>
    <cellStyle name="Output 2 5 2 6 6" xfId="22245" xr:uid="{FC832953-3527-4D5E-8216-9C4455014C2B}"/>
    <cellStyle name="Output 2 5 2 6 7" xfId="24673" xr:uid="{16AD6EE3-2E83-4482-B9CD-33EE7589D2E7}"/>
    <cellStyle name="Output 2 5 2 6 8" xfId="26969" xr:uid="{20C38489-B42C-4662-AB88-BCBA621BD90E}"/>
    <cellStyle name="Output 2 5 2 6 9" xfId="29518" xr:uid="{5E2B16B1-B3D6-4B50-9BC7-56916017E3AA}"/>
    <cellStyle name="Output 2 5 2 7" xfId="6610" xr:uid="{D01BB3E2-5384-47A7-BF0F-5CFCA5EE59A3}"/>
    <cellStyle name="Output 2 5 2 7 10" xfId="39613" xr:uid="{D43D0D3C-68D2-4CFA-A905-3E3C65484BF2}"/>
    <cellStyle name="Output 2 5 2 7 11" xfId="35440" xr:uid="{2A55D77B-9D09-4F7F-8C37-2B424677C4A1}"/>
    <cellStyle name="Output 2 5 2 7 2" xfId="10558" xr:uid="{D3CF3A7F-3E5F-4AFF-9EDA-4E88F6BFAD28}"/>
    <cellStyle name="Output 2 5 2 7 3" xfId="14727" xr:uid="{2A5C4724-F314-4847-80A5-390F26931555}"/>
    <cellStyle name="Output 2 5 2 7 4" xfId="17246" xr:uid="{87E4CE69-F4E3-4BC8-AB9E-1B94D30DBFA3}"/>
    <cellStyle name="Output 2 5 2 7 5" xfId="20358" xr:uid="{107030A4-F813-4C39-97DC-84EF1ED40CE7}"/>
    <cellStyle name="Output 2 5 2 7 6" xfId="22885" xr:uid="{EC86748B-4BFC-4B10-BA9D-0BA2993E616A}"/>
    <cellStyle name="Output 2 5 2 7 7" xfId="25309" xr:uid="{782854AD-8FE0-4219-B7BA-54989CA9975B}"/>
    <cellStyle name="Output 2 5 2 7 8" xfId="27605" xr:uid="{2B647EE3-65FE-4C2D-A8AE-DAC8C6EB7D43}"/>
    <cellStyle name="Output 2 5 2 7 9" xfId="30154" xr:uid="{D16192D1-1128-458F-8469-2C93A54DDA5C}"/>
    <cellStyle name="Output 2 5 2 8" xfId="7613" xr:uid="{58D31A43-7755-49C1-9EDB-898A99A544B5}"/>
    <cellStyle name="Output 2 5 2 9" xfId="11495" xr:uid="{0B588440-7DDD-4EE8-AD1C-5751ED9C5984}"/>
    <cellStyle name="Output 2 5 20" xfId="39842" xr:uid="{0D0292B8-5D55-4196-9EA0-C371ED7ABBAA}"/>
    <cellStyle name="Output 2 5 3" xfId="3773" xr:uid="{549E3337-F47C-4EE2-813D-152D47DD0AC3}"/>
    <cellStyle name="Output 2 5 3 10" xfId="32162" xr:uid="{E56CDADC-7B12-452A-8802-1A08233BE7F2}"/>
    <cellStyle name="Output 2 5 3 11" xfId="33886" xr:uid="{0AB6A5B1-FB14-45DA-AFD5-7474BBEDDC94}"/>
    <cellStyle name="Output 2 5 3 12" xfId="37092" xr:uid="{28BE45BD-7508-4AFD-B715-6570A829FA34}"/>
    <cellStyle name="Output 2 5 3 13" xfId="37641" xr:uid="{4B24100E-42B5-4624-81BA-5CBA256DA81B}"/>
    <cellStyle name="Output 2 5 3 2" xfId="8000" xr:uid="{3BA57A29-86C8-445F-95AE-0070E48F4FEA}"/>
    <cellStyle name="Output 2 5 3 3" xfId="12131" xr:uid="{20FA76CE-4353-47A8-846B-132AEB8F8456}"/>
    <cellStyle name="Output 2 5 3 4" xfId="13367" xr:uid="{AD4AC449-085B-4D49-BEF0-21B755D34430}"/>
    <cellStyle name="Output 2 5 3 5" xfId="17842" xr:uid="{B1676EB6-3B44-428E-88D5-E3A04E49E8D0}"/>
    <cellStyle name="Output 2 5 3 6" xfId="18996" xr:uid="{133217FB-4F02-4EA6-B506-3D4316E0F40C}"/>
    <cellStyle name="Output 2 5 3 7" xfId="21539" xr:uid="{3DA2186C-6F14-4221-ADCF-D617485CB142}"/>
    <cellStyle name="Output 2 5 3 8" xfId="23994" xr:uid="{6E125F23-D6B3-4098-9390-E5A6698BCD99}"/>
    <cellStyle name="Output 2 5 3 9" xfId="27991" xr:uid="{934FDBF1-22ED-407E-A243-AD229BCA85AA}"/>
    <cellStyle name="Output 2 5 4" xfId="5382" xr:uid="{B107A1DB-BB1E-467D-99A4-D535741180D8}"/>
    <cellStyle name="Output 2 5 4 10" xfId="32163" xr:uid="{2DF6B787-B2A0-45AF-8A58-E40AD37227BD}"/>
    <cellStyle name="Output 2 5 4 11" xfId="33887" xr:uid="{3F9CEC1A-1565-47AA-838D-CC731DF29682}"/>
    <cellStyle name="Output 2 5 4 12" xfId="38396" xr:uid="{F3809A35-2FD9-4405-9D93-79EB0E076A2F}"/>
    <cellStyle name="Output 2 5 4 13" xfId="40516" xr:uid="{FDF24B4B-B0D7-4B40-ADBF-8ED3DE3EBAAC}"/>
    <cellStyle name="Output 2 5 4 2" xfId="9356" xr:uid="{67D52A28-6C2A-48A9-A8E3-523E756A73D7}"/>
    <cellStyle name="Output 2 5 4 3" xfId="13505" xr:uid="{EA2C092B-9483-4399-A976-BBC23125E93D}"/>
    <cellStyle name="Output 2 5 4 4" xfId="16050" xr:uid="{DF014BBF-44D0-43C6-A786-57C14CE144AF}"/>
    <cellStyle name="Output 2 5 4 5" xfId="19144" xr:uid="{F79E2285-B6B3-4FDC-A003-29A0C681C818}"/>
    <cellStyle name="Output 2 5 4 6" xfId="21669" xr:uid="{1284CB7D-05E2-4E8E-8CB2-1AAE2CBFCD92}"/>
    <cellStyle name="Output 2 5 4 7" xfId="24111" xr:uid="{A8ED79DE-CA88-41B7-88AB-07BE87B7B6E7}"/>
    <cellStyle name="Output 2 5 4 8" xfId="26413" xr:uid="{9D9F112A-BFE1-423F-A904-6F22DD86C6C5}"/>
    <cellStyle name="Output 2 5 4 9" xfId="28962" xr:uid="{D9FC0D6C-F47B-42A1-9A3C-E91466F12C98}"/>
    <cellStyle name="Output 2 5 5" xfId="5726" xr:uid="{94265162-2264-4FB5-9C19-89C0C2C16BD4}"/>
    <cellStyle name="Output 2 5 5 10" xfId="32164" xr:uid="{273397C2-88F9-4CA6-BF27-4246C16EB7FC}"/>
    <cellStyle name="Output 2 5 5 11" xfId="33888" xr:uid="{1D0C6558-4689-4EF9-8CA4-BCB36A4958F2}"/>
    <cellStyle name="Output 2 5 5 12" xfId="38736" xr:uid="{F9319A0A-81C1-4956-B2BC-6404D6F72360}"/>
    <cellStyle name="Output 2 5 5 13" xfId="38423" xr:uid="{C94D6923-51FE-414B-9BE8-A73F1B1540D2}"/>
    <cellStyle name="Output 2 5 5 2" xfId="9674" xr:uid="{1C7F378B-FDB5-4002-B260-6150D8A5E6F6}"/>
    <cellStyle name="Output 2 5 5 3" xfId="13843" xr:uid="{D46CCF7B-E4B2-47CF-A7BD-42715336337E}"/>
    <cellStyle name="Output 2 5 5 4" xfId="16369" xr:uid="{B671641E-34F5-48B6-BC28-CD2E5F4FCCCA}"/>
    <cellStyle name="Output 2 5 5 5" xfId="19477" xr:uid="{DADC73E6-AFD6-4B46-9040-B622D3341054}"/>
    <cellStyle name="Output 2 5 5 6" xfId="22004" xr:uid="{1EDA71B6-2C69-4624-A8FD-4A3B9982EDBB}"/>
    <cellStyle name="Output 2 5 5 7" xfId="24432" xr:uid="{E30A943C-6F83-4521-B59F-B13F7059413F}"/>
    <cellStyle name="Output 2 5 5 8" xfId="26728" xr:uid="{B4D4844C-8D30-4EBB-97F2-787B5DB12E20}"/>
    <cellStyle name="Output 2 5 5 9" xfId="29277" xr:uid="{270154B8-1A50-409E-A25C-6FE4F57D66B3}"/>
    <cellStyle name="Output 2 5 6" xfId="5433" xr:uid="{E7AC4EF9-69B8-40D0-9CB3-D9854A6375BE}"/>
    <cellStyle name="Output 2 5 6 10" xfId="38447" xr:uid="{761C3927-6763-4BEB-8860-49158405CFA5}"/>
    <cellStyle name="Output 2 5 6 11" xfId="40496" xr:uid="{2860A70E-9F15-4831-B32A-3381343B621E}"/>
    <cellStyle name="Output 2 5 6 2" xfId="9400" xr:uid="{1DFDF5A4-06D2-4749-917E-C2365919283D}"/>
    <cellStyle name="Output 2 5 6 3" xfId="13556" xr:uid="{849BD268-1625-4A3B-B6C9-5BECD1153581}"/>
    <cellStyle name="Output 2 5 6 4" xfId="16094" xr:uid="{121C036C-FD9F-42D3-98DF-B5DAD9EC5D03}"/>
    <cellStyle name="Output 2 5 6 5" xfId="19193" xr:uid="{E6EE08FE-8BA8-4E6E-A490-1E0C0AD5023D}"/>
    <cellStyle name="Output 2 5 6 6" xfId="21720" xr:uid="{39C18E0F-2B74-402B-810A-AEC97277E38D}"/>
    <cellStyle name="Output 2 5 6 7" xfId="24158" xr:uid="{C732FDA3-C11C-45A2-9943-84591478B697}"/>
    <cellStyle name="Output 2 5 6 8" xfId="26457" xr:uid="{9317217A-578B-48F6-9812-94ADDF4574CB}"/>
    <cellStyle name="Output 2 5 6 9" xfId="29006" xr:uid="{06AFA616-1886-433D-BB2F-E9B68B666DFB}"/>
    <cellStyle name="Output 2 5 7" xfId="5966" xr:uid="{2ECE3479-F024-4615-AC61-FA9BB3BF2CE7}"/>
    <cellStyle name="Output 2 5 7 10" xfId="38976" xr:uid="{8BA06C58-4238-4C34-AEF2-485A733980EE}"/>
    <cellStyle name="Output 2 5 7 11" xfId="36349" xr:uid="{AA1BC2DF-F152-4B43-AF41-83E31BADD750}"/>
    <cellStyle name="Output 2 5 7 2" xfId="9914" xr:uid="{2BE1E960-F76C-4027-AD1C-931ADDD57E72}"/>
    <cellStyle name="Output 2 5 7 3" xfId="14083" xr:uid="{149C2810-1729-4B47-8BA8-A7B75AC1760F}"/>
    <cellStyle name="Output 2 5 7 4" xfId="16609" xr:uid="{D3BB323F-F62F-477B-847B-A4CCB927436E}"/>
    <cellStyle name="Output 2 5 7 5" xfId="19717" xr:uid="{1C01706F-FC8F-45F7-883D-8EC7A70CB23A}"/>
    <cellStyle name="Output 2 5 7 6" xfId="22244" xr:uid="{37507E43-F988-429C-9503-CDEFAD7A55D1}"/>
    <cellStyle name="Output 2 5 7 7" xfId="24672" xr:uid="{E7FFE4D3-89D6-4845-9CB4-8FABB2D4C515}"/>
    <cellStyle name="Output 2 5 7 8" xfId="26968" xr:uid="{4E2033F6-48AE-4784-8E70-972E1066DD74}"/>
    <cellStyle name="Output 2 5 7 9" xfId="29517" xr:uid="{9A6BFC50-FEC7-436D-817C-152F9EBB0B28}"/>
    <cellStyle name="Output 2 5 8" xfId="6609" xr:uid="{BC20D4A2-912F-41CA-B9B6-BFF6060F5F47}"/>
    <cellStyle name="Output 2 5 8 10" xfId="39612" xr:uid="{993F733C-BAF0-43AB-9D36-B88EFA95A6DF}"/>
    <cellStyle name="Output 2 5 8 11" xfId="38135" xr:uid="{66B7C082-81A9-4AC3-B8D7-E22441B8315B}"/>
    <cellStyle name="Output 2 5 8 2" xfId="10557" xr:uid="{73FDAE6E-AEE6-4511-B1AC-38F877323EC6}"/>
    <cellStyle name="Output 2 5 8 3" xfId="14726" xr:uid="{3D3CD3BE-7E9C-4462-AC22-3B335A3D61D1}"/>
    <cellStyle name="Output 2 5 8 4" xfId="17245" xr:uid="{49DED899-0F23-4756-8941-DF2041A93D2F}"/>
    <cellStyle name="Output 2 5 8 5" xfId="20357" xr:uid="{34C7B655-BA3A-42B8-84D9-E80F51394817}"/>
    <cellStyle name="Output 2 5 8 6" xfId="22884" xr:uid="{7F419A0E-476C-4B84-849B-4C460356188E}"/>
    <cellStyle name="Output 2 5 8 7" xfId="25308" xr:uid="{54EAFA77-F5A8-47B1-B9A5-449F4E3680C3}"/>
    <cellStyle name="Output 2 5 8 8" xfId="27604" xr:uid="{9D63E5D0-735B-4D9B-9A49-460E346408B7}"/>
    <cellStyle name="Output 2 5 8 9" xfId="30153" xr:uid="{A8E74F78-412E-47AB-B580-9750E406267E}"/>
    <cellStyle name="Output 2 5 9" xfId="7612" xr:uid="{60296C59-E6BD-4590-B79D-635B1FBDBE40}"/>
    <cellStyle name="Output 2 6" xfId="3112" xr:uid="{AA33D289-8D47-4982-8EE9-D8AA0FC5E3FB}"/>
    <cellStyle name="Output 2 6 10" xfId="7224" xr:uid="{E58F373B-CBCC-4840-A8D9-42670E34E2FD}"/>
    <cellStyle name="Output 2 6 11" xfId="7462" xr:uid="{32A6706E-89D0-47D5-A7BE-7989E113E32B}"/>
    <cellStyle name="Output 2 6 12" xfId="7071" xr:uid="{0D02AE2D-91D8-41EA-8C90-19456AA81E11}"/>
    <cellStyle name="Output 2 6 13" xfId="21070" xr:uid="{9A4CD894-D625-4E10-ACEB-D84D73F83D11}"/>
    <cellStyle name="Output 2 6 14" xfId="17655" xr:uid="{3A60950E-AE91-4230-8C71-3791D60862C1}"/>
    <cellStyle name="Output 2 6 15" xfId="25906" xr:uid="{34C8B040-63C7-4438-B008-4F0B4E7E10D0}"/>
    <cellStyle name="Output 2 6 16" xfId="32165" xr:uid="{DEE4C3B3-89E2-409C-95BD-0931110A505F}"/>
    <cellStyle name="Output 2 6 17" xfId="33889" xr:uid="{16B18500-6E79-4D62-B0C5-A74BE3DF095B}"/>
    <cellStyle name="Output 2 6 18" xfId="36455" xr:uid="{41DFB52B-492B-444C-B405-AFF1CA356222}"/>
    <cellStyle name="Output 2 6 19" xfId="39840" xr:uid="{7D242ABF-C26C-4250-9865-0D44C01E7E35}"/>
    <cellStyle name="Output 2 6 2" xfId="3775" xr:uid="{D258CFA7-D5C9-4EEA-A4EB-698DDBD896BC}"/>
    <cellStyle name="Output 2 6 2 10" xfId="32166" xr:uid="{04609D1E-0AE3-4762-B9CC-EF5B23DA0369}"/>
    <cellStyle name="Output 2 6 2 11" xfId="33890" xr:uid="{15AA0AEE-5A17-47BC-9A48-3E0F72321391}"/>
    <cellStyle name="Output 2 6 2 12" xfId="37094" xr:uid="{D31D2962-4429-46B1-A72A-3C546AC30EAF}"/>
    <cellStyle name="Output 2 6 2 13" xfId="34407" xr:uid="{A77A6607-63AA-4DC8-A2F1-790C2AB7C5A6}"/>
    <cellStyle name="Output 2 6 2 2" xfId="8002" xr:uid="{5689C4D8-9E88-4D9D-AF55-59D90A794EA1}"/>
    <cellStyle name="Output 2 6 2 3" xfId="12133" xr:uid="{72160F41-B220-4F06-91E4-DAA903F1E021}"/>
    <cellStyle name="Output 2 6 2 4" xfId="7366" xr:uid="{68FF57EE-0C34-4C4B-B412-8F2E357AFDFC}"/>
    <cellStyle name="Output 2 6 2 5" xfId="17844" xr:uid="{642BDC3D-3D4E-4914-AFD9-2206471EE635}"/>
    <cellStyle name="Output 2 6 2 6" xfId="12791" xr:uid="{23603212-1B47-40B3-9F1A-2D23CD990BD6}"/>
    <cellStyle name="Output 2 6 2 7" xfId="17495" xr:uid="{89471B53-9336-46FA-800F-3CA5EBAA3402}"/>
    <cellStyle name="Output 2 6 2 8" xfId="18371" xr:uid="{7A18CED6-4372-447F-B346-6104099FA09A}"/>
    <cellStyle name="Output 2 6 2 9" xfId="27993" xr:uid="{2B58014D-CB31-4108-BA89-5ED2924C8043}"/>
    <cellStyle name="Output 2 6 3" xfId="5384" xr:uid="{73E12E3B-D2B0-4653-A13D-6090AB0F1329}"/>
    <cellStyle name="Output 2 6 3 10" xfId="32167" xr:uid="{96D07000-FA8C-469C-A78D-44CE08723273}"/>
    <cellStyle name="Output 2 6 3 11" xfId="33891" xr:uid="{387230E6-8380-4BFC-A983-D6FB77CD929F}"/>
    <cellStyle name="Output 2 6 3 12" xfId="38398" xr:uid="{7D778117-04B9-4D6D-8121-2B5F0C220B7C}"/>
    <cellStyle name="Output 2 6 3 13" xfId="40515" xr:uid="{571000B7-D469-4C7D-B9B3-738A4D61BF68}"/>
    <cellStyle name="Output 2 6 3 2" xfId="9358" xr:uid="{7B63F94B-9489-4C5F-B4B1-D1C17A0F164F}"/>
    <cellStyle name="Output 2 6 3 3" xfId="13507" xr:uid="{B8D084F8-BCD6-4CDF-A9B1-92BE721E6B85}"/>
    <cellStyle name="Output 2 6 3 4" xfId="16052" xr:uid="{BE38898D-DB85-4D0F-9992-B1F24F39FCAF}"/>
    <cellStyle name="Output 2 6 3 5" xfId="19146" xr:uid="{945671EA-B430-4652-A708-E4A0D10E3C32}"/>
    <cellStyle name="Output 2 6 3 6" xfId="21671" xr:uid="{FF5CDD6B-89DA-4018-B3D9-FE5F7DD82EB1}"/>
    <cellStyle name="Output 2 6 3 7" xfId="24113" xr:uid="{1CC1345B-1456-4B7D-8827-26C4ECDA58FB}"/>
    <cellStyle name="Output 2 6 3 8" xfId="26415" xr:uid="{985C62D0-D626-4B13-861E-FA6F40332E7C}"/>
    <cellStyle name="Output 2 6 3 9" xfId="28964" xr:uid="{8ED32B9C-F689-4B85-820D-0565297BB958}"/>
    <cellStyle name="Output 2 6 4" xfId="5728" xr:uid="{F059F16F-D894-4181-85BF-AB9377F0EA03}"/>
    <cellStyle name="Output 2 6 4 10" xfId="32168" xr:uid="{41082735-2880-4AC8-BCD3-9BF3616BB557}"/>
    <cellStyle name="Output 2 6 4 11" xfId="33892" xr:uid="{32AB9913-FC11-463B-AF68-E27D6168189A}"/>
    <cellStyle name="Output 2 6 4 12" xfId="38738" xr:uid="{ADC2093F-BEB8-40B6-B193-87B5E6F156DB}"/>
    <cellStyle name="Output 2 6 4 13" xfId="40363" xr:uid="{CDA7D4D6-111A-42FE-A144-F8E390CA24AE}"/>
    <cellStyle name="Output 2 6 4 2" xfId="9676" xr:uid="{25FD9EFF-6309-47FE-9FD0-AE4956E3579E}"/>
    <cellStyle name="Output 2 6 4 3" xfId="13845" xr:uid="{BC863F49-387E-46D3-B0C0-A43683B4E2E6}"/>
    <cellStyle name="Output 2 6 4 4" xfId="16371" xr:uid="{ABF6562D-F74D-471B-9891-1D2BE3C8EC8D}"/>
    <cellStyle name="Output 2 6 4 5" xfId="19479" xr:uid="{F8E46A7F-1B8F-4042-A9E7-77FBD08A7E98}"/>
    <cellStyle name="Output 2 6 4 6" xfId="22006" xr:uid="{343E9540-C392-47BC-BFF5-BE78F4AD80E1}"/>
    <cellStyle name="Output 2 6 4 7" xfId="24434" xr:uid="{C192DCD5-DC41-4E74-81F8-20B6B411BF9E}"/>
    <cellStyle name="Output 2 6 4 8" xfId="26730" xr:uid="{846C4592-484D-426E-91A4-1D7AB5CEAC9D}"/>
    <cellStyle name="Output 2 6 4 9" xfId="29279" xr:uid="{68A355E2-1337-44CA-BF56-4ACC23586871}"/>
    <cellStyle name="Output 2 6 5" xfId="5471" xr:uid="{B5C3840C-3A56-49CD-8134-6A127FCAD3DF}"/>
    <cellStyle name="Output 2 6 5 10" xfId="38485" xr:uid="{00E5B525-5320-419E-97DF-8998972DBD29}"/>
    <cellStyle name="Output 2 6 5 11" xfId="36893" xr:uid="{48B2D3A7-1A0E-4277-9F3E-7DF8CEC2CC4F}"/>
    <cellStyle name="Output 2 6 5 2" xfId="9438" xr:uid="{872AACC0-B89D-420F-9B55-1376264ECC0E}"/>
    <cellStyle name="Output 2 6 5 3" xfId="13594" xr:uid="{93005807-7B4A-4B32-8812-8F249A53C68A}"/>
    <cellStyle name="Output 2 6 5 4" xfId="16132" xr:uid="{6279D800-91C3-488A-BCCB-02B9419A6FD0}"/>
    <cellStyle name="Output 2 6 5 5" xfId="19231" xr:uid="{FA4208AC-6B06-4A6B-A18A-AF97662218AC}"/>
    <cellStyle name="Output 2 6 5 6" xfId="21758" xr:uid="{8BE2B2D3-96AA-4353-B48F-8EA98F884183}"/>
    <cellStyle name="Output 2 6 5 7" xfId="24196" xr:uid="{2BE2AF97-0FA1-4332-B4BA-6974D5AFE5A6}"/>
    <cellStyle name="Output 2 6 5 8" xfId="26495" xr:uid="{44413991-AB56-4B48-B25E-A28C0A3C75A5}"/>
    <cellStyle name="Output 2 6 5 9" xfId="29044" xr:uid="{3F13F880-6DA4-4BEF-A771-38693FE00912}"/>
    <cellStyle name="Output 2 6 6" xfId="5968" xr:uid="{080B5777-EA61-4564-9E04-B7122D3A4F04}"/>
    <cellStyle name="Output 2 6 6 10" xfId="38978" xr:uid="{B2CA492E-BA84-486B-8727-08C5641CE00A}"/>
    <cellStyle name="Output 2 6 6 11" xfId="40244" xr:uid="{38426649-204C-49FE-BB47-03B7FEBAD039}"/>
    <cellStyle name="Output 2 6 6 2" xfId="9916" xr:uid="{A95FC58C-F4C3-4AD4-8C01-76D0E0270BCD}"/>
    <cellStyle name="Output 2 6 6 3" xfId="14085" xr:uid="{587F1245-E74A-4E64-A162-6A17C6A6DB11}"/>
    <cellStyle name="Output 2 6 6 4" xfId="16611" xr:uid="{05055024-8421-4BE6-8CA6-34F145060D9F}"/>
    <cellStyle name="Output 2 6 6 5" xfId="19719" xr:uid="{898EBB72-FA44-4F9D-B272-0628027F72C2}"/>
    <cellStyle name="Output 2 6 6 6" xfId="22246" xr:uid="{A22FE692-7585-4130-BA03-22ABE423E32B}"/>
    <cellStyle name="Output 2 6 6 7" xfId="24674" xr:uid="{812D245D-1051-4037-9090-0E346A3E130F}"/>
    <cellStyle name="Output 2 6 6 8" xfId="26970" xr:uid="{45C17AF4-4EE0-4DEE-A6D9-E9CA093EB399}"/>
    <cellStyle name="Output 2 6 6 9" xfId="29519" xr:uid="{E5D309D5-53F3-4D6B-B7C1-11D78257B468}"/>
    <cellStyle name="Output 2 6 7" xfId="6611" xr:uid="{59148B22-0496-41CF-B512-7BB596E6F09A}"/>
    <cellStyle name="Output 2 6 7 10" xfId="39614" xr:uid="{4E111D50-77A5-4F10-92D7-D0B9475B1D5E}"/>
    <cellStyle name="Output 2 6 7 11" xfId="35439" xr:uid="{904B455F-ABF9-4C8B-BD31-EF098ABE3247}"/>
    <cellStyle name="Output 2 6 7 2" xfId="10559" xr:uid="{8D39AB38-4CBF-4232-AF94-98C2FCA360A7}"/>
    <cellStyle name="Output 2 6 7 3" xfId="14728" xr:uid="{BC11D8A7-56F9-4923-AE13-4F1158046A57}"/>
    <cellStyle name="Output 2 6 7 4" xfId="17247" xr:uid="{FED7FBC1-1E51-4054-92FF-53C2939BA92F}"/>
    <cellStyle name="Output 2 6 7 5" xfId="20359" xr:uid="{33944933-1FA9-46E9-8C28-5A29A49DE48A}"/>
    <cellStyle name="Output 2 6 7 6" xfId="22886" xr:uid="{75E465B9-BC5B-4F43-89E7-07AEC56C2477}"/>
    <cellStyle name="Output 2 6 7 7" xfId="25310" xr:uid="{A45EF5D3-E033-4CC9-8736-8D802EE35027}"/>
    <cellStyle name="Output 2 6 7 8" xfId="27606" xr:uid="{ACCDFAC6-D065-4749-AC23-CF2CFF18BDB0}"/>
    <cellStyle name="Output 2 6 7 9" xfId="30155" xr:uid="{56567EBC-05F1-495B-A7B5-A300117CE41D}"/>
    <cellStyle name="Output 2 6 8" xfId="7614" xr:uid="{65FC2A6A-8090-407E-90AD-64DB363C1954}"/>
    <cellStyle name="Output 2 6 9" xfId="11496" xr:uid="{AC07C7C2-D5AA-4F91-87AF-F425F5E2EBB3}"/>
    <cellStyle name="Output 2 7" xfId="3766" xr:uid="{EDA367BC-B329-4123-B7B0-53640BF8EFC5}"/>
    <cellStyle name="Output 2 7 10" xfId="32169" xr:uid="{9840D283-25D0-437B-955A-AC6802063985}"/>
    <cellStyle name="Output 2 7 11" xfId="33893" xr:uid="{E20A09CB-31F3-47BF-8BA2-7E61565BB5B2}"/>
    <cellStyle name="Output 2 7 12" xfId="37085" xr:uid="{C52BB6CA-2F35-4AD1-AA6D-23D4BA030EE3}"/>
    <cellStyle name="Output 2 7 13" xfId="34403" xr:uid="{EC6F7D14-D36E-4C8B-A06C-B2A280A12304}"/>
    <cellStyle name="Output 2 7 2" xfId="7993" xr:uid="{31F7BF33-E69A-4C2C-9189-735AF89D17C0}"/>
    <cellStyle name="Output 2 7 2 2" xfId="32170" xr:uid="{1E236ED1-195A-4AFB-A510-EA9BD1733ED0}"/>
    <cellStyle name="Output 2 7 2 3" xfId="33894" xr:uid="{D95CD943-1313-44AB-A82F-20DF7D96F9A4}"/>
    <cellStyle name="Output 2 7 2 4" xfId="34917" xr:uid="{F5E749C8-342C-4407-827A-54C76FB05703}"/>
    <cellStyle name="Output 2 7 3" xfId="12124" xr:uid="{844A0B86-A8EA-4EFE-A7D4-31A1168763CA}"/>
    <cellStyle name="Output 2 7 3 2" xfId="32171" xr:uid="{0E140958-8CA9-49EB-B66A-89FB46EE3368}"/>
    <cellStyle name="Output 2 7 3 3" xfId="33895" xr:uid="{42AC9B92-C52F-4262-B8B6-35F655E5B8E6}"/>
    <cellStyle name="Output 2 7 3 4" xfId="34916" xr:uid="{2168CF14-49D9-4089-9F28-87C1664E0C44}"/>
    <cellStyle name="Output 2 7 4" xfId="7363" xr:uid="{80321F1D-8624-420A-9F01-B037408D4A14}"/>
    <cellStyle name="Output 2 7 4 2" xfId="32172" xr:uid="{F8441E76-E66F-4CD9-AECB-E3C79465EA65}"/>
    <cellStyle name="Output 2 7 4 3" xfId="33896" xr:uid="{059D56FF-2E4A-45FA-A7B1-C5C148A696BF}"/>
    <cellStyle name="Output 2 7 4 4" xfId="34915" xr:uid="{157524CF-2BC0-407F-8918-3D0FCC3D9F24}"/>
    <cellStyle name="Output 2 7 5" xfId="17835" xr:uid="{E19D4BBE-8F0F-4C39-AA92-EC55C950CE0E}"/>
    <cellStyle name="Output 2 7 6" xfId="12796" xr:uid="{DD64981E-181C-4402-B886-C11B79D7FB92}"/>
    <cellStyle name="Output 2 7 7" xfId="17488" xr:uid="{0DFA3376-564D-42D8-8AE2-A42A9117128E}"/>
    <cellStyle name="Output 2 7 8" xfId="18375" xr:uid="{1D91178E-D5EB-4994-8D8C-A7A4AF8CCC1A}"/>
    <cellStyle name="Output 2 7 9" xfId="27984" xr:uid="{EA82584C-EABE-473D-9C05-1FC90BF4AF2E}"/>
    <cellStyle name="Output 2 8" xfId="5375" xr:uid="{65BAD894-DF0D-4D4B-B2AA-8D702002C8B7}"/>
    <cellStyle name="Output 2 8 10" xfId="32173" xr:uid="{2C3FB5B5-622F-45C5-8695-8D2EAC855235}"/>
    <cellStyle name="Output 2 8 11" xfId="33897" xr:uid="{AF0F01CA-2333-4241-AF3E-911B38568CB0}"/>
    <cellStyle name="Output 2 8 12" xfId="38389" xr:uid="{C99FEEF0-E8C5-4C7B-BF9A-F04CB647D8E0}"/>
    <cellStyle name="Output 2 8 13" xfId="37828" xr:uid="{40721060-3EA5-47CE-BA46-C4BE9D7E6FDB}"/>
    <cellStyle name="Output 2 8 2" xfId="9349" xr:uid="{FBCB0333-27F4-43FE-94C3-CD146012D069}"/>
    <cellStyle name="Output 2 8 2 2" xfId="32174" xr:uid="{601AC4F1-78CA-434D-98D9-EF911B1B832D}"/>
    <cellStyle name="Output 2 8 2 3" xfId="33898" xr:uid="{92D52686-5937-4F48-B9A9-C56E0C39B028}"/>
    <cellStyle name="Output 2 8 2 4" xfId="34913" xr:uid="{51799108-AF0D-4F91-9CB5-B677458046F6}"/>
    <cellStyle name="Output 2 8 3" xfId="13498" xr:uid="{BADA0F7C-CE4F-4161-9091-D323CC58893C}"/>
    <cellStyle name="Output 2 8 3 2" xfId="32175" xr:uid="{DA89E70E-CB55-4795-B8A8-ABABB8C29871}"/>
    <cellStyle name="Output 2 8 3 3" xfId="33899" xr:uid="{53F3E78D-B3F1-41C3-B4AB-70ED12D064AA}"/>
    <cellStyle name="Output 2 8 3 4" xfId="34912" xr:uid="{55E985AC-FAE8-495D-92C4-60C6FC3FA5CB}"/>
    <cellStyle name="Output 2 8 4" xfId="16043" xr:uid="{045908B9-F578-4EC7-A3CE-C5635649A7E3}"/>
    <cellStyle name="Output 2 8 4 2" xfId="32176" xr:uid="{5F73E04F-0F9E-4158-A984-2477B1CC147F}"/>
    <cellStyle name="Output 2 8 4 3" xfId="33900" xr:uid="{068809C9-15EF-4019-BC1D-BC0894F5B5E0}"/>
    <cellStyle name="Output 2 8 4 4" xfId="34911" xr:uid="{0C46F497-D655-4C20-BA83-397F79C2D333}"/>
    <cellStyle name="Output 2 8 5" xfId="19137" xr:uid="{982FBE76-518C-49A4-A0E5-FAA112A81E87}"/>
    <cellStyle name="Output 2 8 6" xfId="21662" xr:uid="{D50F35AE-289C-4230-879F-3C7C41F3D579}"/>
    <cellStyle name="Output 2 8 7" xfId="24104" xr:uid="{9566F6BA-4402-4C0B-B0D1-636E206E536F}"/>
    <cellStyle name="Output 2 8 8" xfId="26406" xr:uid="{D73141F2-00B2-4EB9-BD9B-7CA794FE0E64}"/>
    <cellStyle name="Output 2 8 9" xfId="28955" xr:uid="{448C6BCC-59A9-4D40-B543-5578E6016B91}"/>
    <cellStyle name="Output 2 9" xfId="5719" xr:uid="{441825EA-2AC7-4B22-9B74-6A714BEE28EE}"/>
    <cellStyle name="Output 2 9 10" xfId="32177" xr:uid="{1D5C3DD6-F50B-4999-BA38-95B04B9B75AA}"/>
    <cellStyle name="Output 2 9 11" xfId="33901" xr:uid="{1140288D-2820-473D-B318-D44F7D5F7A6B}"/>
    <cellStyle name="Output 2 9 12" xfId="38729" xr:uid="{5908D4E8-41BC-43DB-AB2D-9398099B8822}"/>
    <cellStyle name="Output 2 9 13" xfId="36505" xr:uid="{C35DAD11-F97A-40B2-9ADD-3CB2E7E3A79E}"/>
    <cellStyle name="Output 2 9 2" xfId="9667" xr:uid="{0EF9C029-1AD1-4D80-93B9-C1B1DC15B185}"/>
    <cellStyle name="Output 2 9 2 2" xfId="32178" xr:uid="{1D56207C-DD30-4EEC-B682-1A450EB026A6}"/>
    <cellStyle name="Output 2 9 2 3" xfId="33902" xr:uid="{B97504E3-A4DC-4ADE-A10B-864D9E76C063}"/>
    <cellStyle name="Output 2 9 2 4" xfId="34909" xr:uid="{680D1D81-23CC-4D01-9F98-AB01C5AA1BEF}"/>
    <cellStyle name="Output 2 9 3" xfId="13836" xr:uid="{CA6D574D-1A06-4930-9B07-59B76AED09A5}"/>
    <cellStyle name="Output 2 9 3 2" xfId="32179" xr:uid="{A01F4179-BAF8-4E48-96AE-54EBC68B67C7}"/>
    <cellStyle name="Output 2 9 3 3" xfId="33903" xr:uid="{90E1D01D-B8F2-4B67-AA2F-A30581178FAE}"/>
    <cellStyle name="Output 2 9 3 4" xfId="34908" xr:uid="{26A18D94-01CE-48D3-8918-9A2FAB9DA14A}"/>
    <cellStyle name="Output 2 9 4" xfId="16362" xr:uid="{13CB0F45-CEDA-4AAC-AAED-515677CC74F6}"/>
    <cellStyle name="Output 2 9 5" xfId="19470" xr:uid="{B48D858E-6F20-4B49-BB4A-7C6A23AE3B3D}"/>
    <cellStyle name="Output 2 9 6" xfId="21997" xr:uid="{4B21E1BD-EE74-4729-A4D3-505546756D3A}"/>
    <cellStyle name="Output 2 9 7" xfId="24425" xr:uid="{BD02398F-A6BD-4AAE-A63A-D97B906984AA}"/>
    <cellStyle name="Output 2 9 8" xfId="26721" xr:uid="{1A2D09F4-1EDF-45BD-8FFD-FE36EA7490B4}"/>
    <cellStyle name="Output 2 9 9" xfId="29270" xr:uid="{957A1922-CF84-4CC0-9BD9-D691A6BC68E4}"/>
    <cellStyle name="Output 3" xfId="3113" xr:uid="{266F8494-8750-49C5-913A-C75CD6EEC50A}"/>
    <cellStyle name="Output 3 2" xfId="3114" xr:uid="{7625C5C1-F062-4CD7-904B-BE9A49E0263E}"/>
    <cellStyle name="Output 3 2 10" xfId="11497" xr:uid="{1AF6D561-AAC6-4E25-A5D8-E772351AEFB5}"/>
    <cellStyle name="Output 3 2 11" xfId="8674" xr:uid="{A24DCFD2-475A-4205-AC48-C436716B0CE5}"/>
    <cellStyle name="Output 3 2 12" xfId="11516" xr:uid="{792EB05E-2A14-40F8-ADBD-FAE6B22478AF}"/>
    <cellStyle name="Output 3 2 13" xfId="13378" xr:uid="{B732CB87-A98B-4A1F-8D1F-18D62392A98F}"/>
    <cellStyle name="Output 3 2 14" xfId="11334" xr:uid="{4270D5A0-FE83-499D-A05F-2D30DE294BCE}"/>
    <cellStyle name="Output 3 2 15" xfId="6883" xr:uid="{3DDF4423-9198-48CF-99DE-801263B7CE2C}"/>
    <cellStyle name="Output 3 2 16" xfId="21131" xr:uid="{0F068DDF-1ABA-4850-A73F-DF009F72BB01}"/>
    <cellStyle name="Output 3 2 17" xfId="36457" xr:uid="{7669D30C-7989-4CE9-9164-73371FF45F60}"/>
    <cellStyle name="Output 3 2 18" xfId="39839" xr:uid="{A58BAF35-46BC-4876-A6E1-077066E61CA9}"/>
    <cellStyle name="Output 3 2 2" xfId="3115" xr:uid="{655BCD04-88F0-47A3-9376-F58C3CFDA767}"/>
    <cellStyle name="Output 3 2 2 10" xfId="12715" xr:uid="{2AB97982-1477-4DD7-B229-1BFB25723F39}"/>
    <cellStyle name="Output 3 2 2 11" xfId="11517" xr:uid="{8B2EC850-2DE5-4F74-B6A5-1864E097B7FC}"/>
    <cellStyle name="Output 3 2 2 12" xfId="18487" xr:uid="{A42F916A-F301-45E2-B4F2-EBF8ACF38247}"/>
    <cellStyle name="Output 3 2 2 13" xfId="21071" xr:uid="{7B4DF232-471C-46A5-B880-12F878FEEB21}"/>
    <cellStyle name="Output 3 2 2 14" xfId="23574" xr:uid="{9D88F668-1F89-43A8-91F7-E209E2B9D971}"/>
    <cellStyle name="Output 3 2 2 15" xfId="25909" xr:uid="{087AC8D3-C565-4DC0-9C46-5213D372B9E6}"/>
    <cellStyle name="Output 3 2 2 16" xfId="36458" xr:uid="{59D8937B-39F0-4F0F-BE89-0EF63B718F9A}"/>
    <cellStyle name="Output 3 2 2 17" xfId="39838" xr:uid="{0D54FE1C-BBDD-4233-AD85-05A549969BC0}"/>
    <cellStyle name="Output 3 2 2 2" xfId="3777" xr:uid="{1CB5CF06-50CB-4FC0-806E-2C1AD73CF6CF}"/>
    <cellStyle name="Output 3 2 2 2 10" xfId="37096" xr:uid="{E755734E-C437-4AA0-A147-FEE1ECAF6BE8}"/>
    <cellStyle name="Output 3 2 2 2 11" xfId="37639" xr:uid="{0EE71A55-F9AA-432D-BBD0-F44CCAC08A4C}"/>
    <cellStyle name="Output 3 2 2 2 2" xfId="8004" xr:uid="{76D04759-86A7-446C-8EBC-8557576D0508}"/>
    <cellStyle name="Output 3 2 2 2 3" xfId="12135" xr:uid="{F5D0BD54-87B0-4EBA-9A85-537B2847E37A}"/>
    <cellStyle name="Output 3 2 2 2 4" xfId="8818" xr:uid="{3A85AEE3-1585-4612-8217-FB514ACCC89C}"/>
    <cellStyle name="Output 3 2 2 2 5" xfId="17846" xr:uid="{195D49D7-094B-4A8E-B43D-A66DFB2039E8}"/>
    <cellStyle name="Output 3 2 2 2 6" xfId="7187" xr:uid="{55EA4E57-EB2A-48F4-AA56-31C7CD8B2AC9}"/>
    <cellStyle name="Output 3 2 2 2 7" xfId="17499" xr:uid="{C43D49A2-0E1C-415B-AE3B-E4BD4118EA3E}"/>
    <cellStyle name="Output 3 2 2 2 8" xfId="18369" xr:uid="{FFDE3BD8-3A1E-4743-8DD9-193E330E8C24}"/>
    <cellStyle name="Output 3 2 2 2 9" xfId="27995" xr:uid="{44AAFDE6-CCFB-42DD-A6E6-538FC9E794DC}"/>
    <cellStyle name="Output 3 2 2 3" xfId="5386" xr:uid="{BAA53B0E-4328-418F-9844-03CE4D78F377}"/>
    <cellStyle name="Output 3 2 2 3 10" xfId="38400" xr:uid="{CD9AA3E5-59CC-4DB8-B7F3-F724BE9B4A53}"/>
    <cellStyle name="Output 3 2 2 3 11" xfId="40514" xr:uid="{53603419-C6F5-44EC-8D03-D128126B69BA}"/>
    <cellStyle name="Output 3 2 2 3 2" xfId="9360" xr:uid="{0B1396B3-F185-4325-8CDB-0FD1E35D7C36}"/>
    <cellStyle name="Output 3 2 2 3 3" xfId="13509" xr:uid="{BBCF2107-F945-469A-8F92-FF1A5466853E}"/>
    <cellStyle name="Output 3 2 2 3 4" xfId="16054" xr:uid="{838570BD-4C9C-4663-B286-BE54DC7BA605}"/>
    <cellStyle name="Output 3 2 2 3 5" xfId="19148" xr:uid="{89A01DA1-9B1D-4711-BE55-BE0DFCEEBEC1}"/>
    <cellStyle name="Output 3 2 2 3 6" xfId="21673" xr:uid="{FBFE9478-5CBB-4D27-AFFA-CFEF54E55D98}"/>
    <cellStyle name="Output 3 2 2 3 7" xfId="24115" xr:uid="{B2784261-930F-4EC9-A9B3-1772CA94F6AB}"/>
    <cellStyle name="Output 3 2 2 3 8" xfId="26417" xr:uid="{56F1DE47-9890-4577-8DC1-EA3E0EC3DF8B}"/>
    <cellStyle name="Output 3 2 2 3 9" xfId="28966" xr:uid="{57F3C6EC-239E-4C92-826B-C1A537F002CE}"/>
    <cellStyle name="Output 3 2 2 4" xfId="5730" xr:uid="{7C2B4B49-6AD9-4694-98CA-B3CC65A914B7}"/>
    <cellStyle name="Output 3 2 2 4 10" xfId="38740" xr:uid="{61E3A18E-9E40-4969-AE8E-9B6643D07015}"/>
    <cellStyle name="Output 3 2 2 4 11" xfId="40362" xr:uid="{54511E12-1D5E-4FAF-AE2C-284DBA4C18CB}"/>
    <cellStyle name="Output 3 2 2 4 2" xfId="9678" xr:uid="{900999A9-1D66-4916-9237-F44FCD4BA6D8}"/>
    <cellStyle name="Output 3 2 2 4 3" xfId="13847" xr:uid="{960F3C77-07AA-4D5E-8EEA-EFB178783F37}"/>
    <cellStyle name="Output 3 2 2 4 4" xfId="16373" xr:uid="{5E42ED4F-7565-47DF-BA8F-F04CBC2F1A96}"/>
    <cellStyle name="Output 3 2 2 4 5" xfId="19481" xr:uid="{77C21EF1-66EF-48FC-B089-6A987BECC6F8}"/>
    <cellStyle name="Output 3 2 2 4 6" xfId="22008" xr:uid="{253BDE31-5326-463B-A4F2-2130EC04CE6C}"/>
    <cellStyle name="Output 3 2 2 4 7" xfId="24436" xr:uid="{C5CD285B-FC73-4441-B177-E5D2282DF3FE}"/>
    <cellStyle name="Output 3 2 2 4 8" xfId="26732" xr:uid="{E9F0333E-466F-46EC-B75E-89486F4563CE}"/>
    <cellStyle name="Output 3 2 2 4 9" xfId="29281" xr:uid="{99EB2B0F-0FF9-4359-B252-BBB480C3641A}"/>
    <cellStyle name="Output 3 2 2 5" xfId="5477" xr:uid="{0E3986CA-05AB-4F6C-B3BE-DC5C2E934908}"/>
    <cellStyle name="Output 3 2 2 5 10" xfId="38491" xr:uid="{EFE3438E-C2BC-4B74-9259-89941B8FADC5}"/>
    <cellStyle name="Output 3 2 2 5 11" xfId="36892" xr:uid="{9F9C18CE-C543-4A3F-8534-FAF96C657D2E}"/>
    <cellStyle name="Output 3 2 2 5 2" xfId="9444" xr:uid="{624F4146-7445-4E32-B2DB-0EAAFF6EF3FF}"/>
    <cellStyle name="Output 3 2 2 5 3" xfId="13600" xr:uid="{520DE883-95A6-4013-8CEB-6FBEE2C10277}"/>
    <cellStyle name="Output 3 2 2 5 4" xfId="16138" xr:uid="{82BA01F3-4612-489A-B955-2E05EDA0ECEF}"/>
    <cellStyle name="Output 3 2 2 5 5" xfId="19237" xr:uid="{813A2948-7CC9-47DA-AC78-835DC7FAB053}"/>
    <cellStyle name="Output 3 2 2 5 6" xfId="21764" xr:uid="{14B010DD-CD64-44FC-B5B4-07A4EB0A529F}"/>
    <cellStyle name="Output 3 2 2 5 7" xfId="24202" xr:uid="{93B1FC15-2FB9-4B98-B2AA-56597E137D02}"/>
    <cellStyle name="Output 3 2 2 5 8" xfId="26501" xr:uid="{7D166F69-965C-479C-9C91-1E0421EF8ED4}"/>
    <cellStyle name="Output 3 2 2 5 9" xfId="29050" xr:uid="{B7DE46F3-7E64-4F1E-970A-6F2EC6E8B854}"/>
    <cellStyle name="Output 3 2 2 6" xfId="5970" xr:uid="{AB834E71-4ED2-4CE0-9315-0DA4C7ADBF7A}"/>
    <cellStyle name="Output 3 2 2 6 10" xfId="38980" xr:uid="{4C9AA4E4-166B-4D86-9503-6EB1541E0A93}"/>
    <cellStyle name="Output 3 2 2 6 11" xfId="36347" xr:uid="{CC92CAE3-5435-430A-BE1E-AE2A97FDAC6D}"/>
    <cellStyle name="Output 3 2 2 6 2" xfId="9918" xr:uid="{88DD3187-7C61-44BC-BC79-7C6D56BE5A20}"/>
    <cellStyle name="Output 3 2 2 6 3" xfId="14087" xr:uid="{6910690E-B153-4690-8D36-20C17D45ECDF}"/>
    <cellStyle name="Output 3 2 2 6 4" xfId="16613" xr:uid="{F082A6A0-FE1D-442F-994A-0319F37307B5}"/>
    <cellStyle name="Output 3 2 2 6 5" xfId="19721" xr:uid="{023E0C26-3CD2-4BC2-BB34-8FFD6C2CC332}"/>
    <cellStyle name="Output 3 2 2 6 6" xfId="22248" xr:uid="{9AE614AC-7A7E-4DC2-91C7-5C287AE4314F}"/>
    <cellStyle name="Output 3 2 2 6 7" xfId="24676" xr:uid="{194ABB68-0A39-483D-9EF7-22ABC10A4461}"/>
    <cellStyle name="Output 3 2 2 6 8" xfId="26972" xr:uid="{65FA0757-6A7B-464F-A3DE-41845E3461A7}"/>
    <cellStyle name="Output 3 2 2 6 9" xfId="29521" xr:uid="{541BB5B9-488C-4715-B669-E79DA366860C}"/>
    <cellStyle name="Output 3 2 2 7" xfId="6613" xr:uid="{C11003D5-5A7A-4B6B-BE6E-03CE6AF8788D}"/>
    <cellStyle name="Output 3 2 2 7 10" xfId="39616" xr:uid="{C06AD659-C60C-4783-B752-848690E45B48}"/>
    <cellStyle name="Output 3 2 2 7 11" xfId="35437" xr:uid="{F9213443-1F89-4ACC-8EC8-E470E977A37B}"/>
    <cellStyle name="Output 3 2 2 7 2" xfId="10561" xr:uid="{70A3BE85-258D-4B0C-8236-A4F7DFA53A76}"/>
    <cellStyle name="Output 3 2 2 7 3" xfId="14730" xr:uid="{5A2CF98A-54B7-4F04-BC21-44963DDFC932}"/>
    <cellStyle name="Output 3 2 2 7 4" xfId="17249" xr:uid="{CDEDE697-2C2E-4877-9443-E8068CAFE177}"/>
    <cellStyle name="Output 3 2 2 7 5" xfId="20361" xr:uid="{DA0E0B56-14EB-4B49-B21C-9A5F1F260BB6}"/>
    <cellStyle name="Output 3 2 2 7 6" xfId="22888" xr:uid="{312EB1A5-B144-4BE9-9862-44D17B5A4A1F}"/>
    <cellStyle name="Output 3 2 2 7 7" xfId="25312" xr:uid="{26353FC7-AFD4-4726-A2E8-3E5052078E8F}"/>
    <cellStyle name="Output 3 2 2 7 8" xfId="27608" xr:uid="{A63CB6E0-DF81-4923-8176-1AA001CFF207}"/>
    <cellStyle name="Output 3 2 2 7 9" xfId="30157" xr:uid="{068B285B-8D0A-428D-B1A4-987927DB994B}"/>
    <cellStyle name="Output 3 2 2 8" xfId="7616" xr:uid="{F31F5803-927F-4449-B40C-0B10231F0AA8}"/>
    <cellStyle name="Output 3 2 2 9" xfId="11498" xr:uid="{128C00B7-A0A7-4722-B3EA-3EA2A828C5B7}"/>
    <cellStyle name="Output 3 2 3" xfId="3776" xr:uid="{90D4A675-BD6F-4CFC-BF4A-606A43849E3A}"/>
    <cellStyle name="Output 3 2 3 10" xfId="37095" xr:uid="{41FB4310-5AE8-40A7-A35E-6B2BB4693072}"/>
    <cellStyle name="Output 3 2 3 11" xfId="37642" xr:uid="{1E4C8C03-1872-4549-9F4D-6500AE6DD290}"/>
    <cellStyle name="Output 3 2 3 2" xfId="8003" xr:uid="{324FBF7D-AF21-4584-995B-AA2A3A667351}"/>
    <cellStyle name="Output 3 2 3 3" xfId="12134" xr:uid="{510AD320-A896-4D14-933F-41DE7850848D}"/>
    <cellStyle name="Output 3 2 3 4" xfId="7367" xr:uid="{BB20A5A4-9EE7-4381-852D-A1804819D071}"/>
    <cellStyle name="Output 3 2 3 5" xfId="17845" xr:uid="{2CDED6E3-E2BB-4922-91D5-0A4B265EDCB1}"/>
    <cellStyle name="Output 3 2 3 6" xfId="12792" xr:uid="{B17E4946-4CF2-44B6-8A42-FAB8DEA343C6}"/>
    <cellStyle name="Output 3 2 3 7" xfId="17496" xr:uid="{D4BDBDD3-7FF8-4DD1-9244-1B22E4603A88}"/>
    <cellStyle name="Output 3 2 3 8" xfId="7119" xr:uid="{D7735501-DCB3-42A2-89A5-955626A9F81F}"/>
    <cellStyle name="Output 3 2 3 9" xfId="27994" xr:uid="{5D1BE898-CABA-4186-BC3F-D21B0AC2E251}"/>
    <cellStyle name="Output 3 2 4" xfId="5385" xr:uid="{9773F781-1E65-4CDB-8FC6-1B8A64BBD72D}"/>
    <cellStyle name="Output 3 2 4 10" xfId="38399" xr:uid="{92887A68-155D-43B7-B517-E8E43A423AD5}"/>
    <cellStyle name="Output 3 2 4 11" xfId="34604" xr:uid="{B788B19C-48F9-4E67-969B-EB29C80BD9B1}"/>
    <cellStyle name="Output 3 2 4 2" xfId="9359" xr:uid="{7D4C0B91-BE8B-4964-8A9A-5487D64D2E2B}"/>
    <cellStyle name="Output 3 2 4 3" xfId="13508" xr:uid="{F314599A-FC6A-42CC-9E2E-8E59669C4F00}"/>
    <cellStyle name="Output 3 2 4 4" xfId="16053" xr:uid="{F74C7849-792C-4CF8-9B7B-1E812381DF9F}"/>
    <cellStyle name="Output 3 2 4 5" xfId="19147" xr:uid="{E5FC4750-187F-427B-A81D-6A070512E16A}"/>
    <cellStyle name="Output 3 2 4 6" xfId="21672" xr:uid="{484DB41B-8126-44DB-AF1C-A3805349C936}"/>
    <cellStyle name="Output 3 2 4 7" xfId="24114" xr:uid="{AD76DED7-7D1A-4BDE-BF17-641FF3CA3285}"/>
    <cellStyle name="Output 3 2 4 8" xfId="26416" xr:uid="{EF4239F0-ADC2-45CB-8D13-BB5E048EA611}"/>
    <cellStyle name="Output 3 2 4 9" xfId="28965" xr:uid="{343F573E-9DDB-486A-86C5-597D337DE2D0}"/>
    <cellStyle name="Output 3 2 5" xfId="5729" xr:uid="{024AFDF3-5B19-4711-80FF-B5AAACA1D09B}"/>
    <cellStyle name="Output 3 2 5 10" xfId="38739" xr:uid="{BECC49A3-3729-45AA-890F-B01575A67FE0}"/>
    <cellStyle name="Output 3 2 5 11" xfId="36503" xr:uid="{ED170A0D-748D-402B-9AB6-EE5DE75624A9}"/>
    <cellStyle name="Output 3 2 5 2" xfId="9677" xr:uid="{CF440BDD-5E68-409C-8C99-5D7037464F1F}"/>
    <cellStyle name="Output 3 2 5 3" xfId="13846" xr:uid="{C20E2FCA-311E-46C9-85A1-852200FDC5BF}"/>
    <cellStyle name="Output 3 2 5 4" xfId="16372" xr:uid="{139FDEA0-BF3B-47B1-BCBE-0186D6B947A0}"/>
    <cellStyle name="Output 3 2 5 5" xfId="19480" xr:uid="{4CD6D01A-2812-4E70-9163-B7E35033A88C}"/>
    <cellStyle name="Output 3 2 5 6" xfId="22007" xr:uid="{8E43DBF4-953D-42E8-8691-997DC0E0A998}"/>
    <cellStyle name="Output 3 2 5 7" xfId="24435" xr:uid="{40F3992E-02E5-4EE0-9C93-B28F6946C178}"/>
    <cellStyle name="Output 3 2 5 8" xfId="26731" xr:uid="{C49B8603-B86C-4B11-9EA4-7464DC04C773}"/>
    <cellStyle name="Output 3 2 5 9" xfId="29280" xr:uid="{263A2439-DD6B-4672-9017-F6400A22B32E}"/>
    <cellStyle name="Output 3 2 6" xfId="5476" xr:uid="{0D51F2CA-55C8-4931-8632-A247A525BFF5}"/>
    <cellStyle name="Output 3 2 6 10" xfId="38490" xr:uid="{95A6D34D-0C49-4C3A-913D-23E229074648}"/>
    <cellStyle name="Output 3 2 6 11" xfId="40477" xr:uid="{5708D867-226A-4CC8-9949-52D53BAE3373}"/>
    <cellStyle name="Output 3 2 6 2" xfId="9443" xr:uid="{DE85E219-3C16-4E9F-AF91-502466E47595}"/>
    <cellStyle name="Output 3 2 6 3" xfId="13599" xr:uid="{912D5B75-F4D4-401A-A056-D1BDFD3CD70D}"/>
    <cellStyle name="Output 3 2 6 4" xfId="16137" xr:uid="{7508530A-FC2E-4761-B5C2-C4C17D620787}"/>
    <cellStyle name="Output 3 2 6 5" xfId="19236" xr:uid="{C886CFA8-785C-45A1-94D8-5EDC0F9D992A}"/>
    <cellStyle name="Output 3 2 6 6" xfId="21763" xr:uid="{A99BE36E-AC82-43F5-901F-A49F99A2CD03}"/>
    <cellStyle name="Output 3 2 6 7" xfId="24201" xr:uid="{4543DE6D-ED68-4BBF-8D7F-8964378A58CB}"/>
    <cellStyle name="Output 3 2 6 8" xfId="26500" xr:uid="{939041FC-B242-4F5C-BC4D-574FC152CE54}"/>
    <cellStyle name="Output 3 2 6 9" xfId="29049" xr:uid="{428BAE74-9B2A-485D-9B96-DEFC4C1C8ED5}"/>
    <cellStyle name="Output 3 2 7" xfId="5969" xr:uid="{53AE3A7C-0DC4-4DDB-BA65-88C27962A36B}"/>
    <cellStyle name="Output 3 2 7 10" xfId="38979" xr:uid="{348D2337-E15E-4938-8C4B-AE25BF797372}"/>
    <cellStyle name="Output 3 2 7 11" xfId="36348" xr:uid="{28C77931-C5BD-41E3-BF08-8A900EF9FB9E}"/>
    <cellStyle name="Output 3 2 7 2" xfId="9917" xr:uid="{687658D4-865A-44E1-A440-E9723403A9C6}"/>
    <cellStyle name="Output 3 2 7 3" xfId="14086" xr:uid="{3AF079E0-4B60-49C7-98E9-07D768D756CD}"/>
    <cellStyle name="Output 3 2 7 4" xfId="16612" xr:uid="{77BB9526-A01D-4FA1-A352-91108E5D5472}"/>
    <cellStyle name="Output 3 2 7 5" xfId="19720" xr:uid="{04A52D29-CEB4-4044-A08F-0A8356821840}"/>
    <cellStyle name="Output 3 2 7 6" xfId="22247" xr:uid="{5A86C962-2A46-4BE5-AD99-F8FB7314A917}"/>
    <cellStyle name="Output 3 2 7 7" xfId="24675" xr:uid="{7960A801-A160-4D9D-AE8C-44A95FB6DDDF}"/>
    <cellStyle name="Output 3 2 7 8" xfId="26971" xr:uid="{CD768896-77CE-4633-8D75-A2FACF1DF10B}"/>
    <cellStyle name="Output 3 2 7 9" xfId="29520" xr:uid="{00B3741D-7D81-4DF8-8544-D05FB13C6C3F}"/>
    <cellStyle name="Output 3 2 8" xfId="6612" xr:uid="{1F95D444-2C3F-46CD-A0AC-984B846CD047}"/>
    <cellStyle name="Output 3 2 8 10" xfId="39615" xr:uid="{8FF8911B-540E-4C4B-92EC-0CF99FAAB443}"/>
    <cellStyle name="Output 3 2 8 11" xfId="35438" xr:uid="{0383A4EA-DFC5-47BA-B129-2D975D73B545}"/>
    <cellStyle name="Output 3 2 8 2" xfId="10560" xr:uid="{367ADCDF-8085-4559-A23A-66B45E097536}"/>
    <cellStyle name="Output 3 2 8 3" xfId="14729" xr:uid="{0272F3DB-0E1C-436F-AE20-B603FEFC1E08}"/>
    <cellStyle name="Output 3 2 8 4" xfId="17248" xr:uid="{D0B03D3F-FF72-40A2-9CC1-C50827AEDD8A}"/>
    <cellStyle name="Output 3 2 8 5" xfId="20360" xr:uid="{DA6A4FAF-C213-4188-8566-65714E985A2F}"/>
    <cellStyle name="Output 3 2 8 6" xfId="22887" xr:uid="{287CF813-16C4-4330-A810-285366AF46EE}"/>
    <cellStyle name="Output 3 2 8 7" xfId="25311" xr:uid="{150E4470-1D61-4FDC-8131-306B3BE65B26}"/>
    <cellStyle name="Output 3 2 8 8" xfId="27607" xr:uid="{96AF5ADE-C0EC-4D49-A14A-6F3B5259CD0B}"/>
    <cellStyle name="Output 3 2 8 9" xfId="30156" xr:uid="{6970B28D-2F9E-4FF7-9216-BE50D706C13D}"/>
    <cellStyle name="Output 3 2 9" xfId="7615" xr:uid="{92F2E70C-D052-4DF7-BAC1-B83B78727223}"/>
    <cellStyle name="Output 3 3" xfId="32180" xr:uid="{2AC64AE3-5643-430C-89AA-E5057217A368}"/>
    <cellStyle name="Output 4" xfId="3116" xr:uid="{A0033349-0F8A-43BA-B709-DD2F11E21B48}"/>
    <cellStyle name="Output 4 10" xfId="11499" xr:uid="{CBE5BEE3-F11C-4ECC-A1E1-6A22F2552876}"/>
    <cellStyle name="Output 4 11" xfId="12718" xr:uid="{EECBEB7E-1428-4F04-9215-F01BB0ECB019}"/>
    <cellStyle name="Output 4 12" xfId="11518" xr:uid="{009DAD33-E81F-4A08-974E-414F88DDDB61}"/>
    <cellStyle name="Output 4 13" xfId="18502" xr:uid="{BB64FC65-B683-4E0C-BF9F-ECA3611A405F}"/>
    <cellStyle name="Output 4 14" xfId="21072" xr:uid="{C25044F4-5B36-4DC4-ABB5-DB84358319E8}"/>
    <cellStyle name="Output 4 15" xfId="23577" xr:uid="{9BA93DBE-F955-4EF4-814B-46065A3B1BC6}"/>
    <cellStyle name="Output 4 16" xfId="15411" xr:uid="{D6D5124F-DA39-4316-A17D-843B9B4A6596}"/>
    <cellStyle name="Output 4 17" xfId="36459" xr:uid="{1659AFAE-E014-4850-9C96-EC86856BFC54}"/>
    <cellStyle name="Output 4 18" xfId="39837" xr:uid="{9A567683-76FD-4EFE-8316-6018B5A209F0}"/>
    <cellStyle name="Output 4 2" xfId="3117" xr:uid="{DC2B82A7-8A3F-445A-A6CC-F105724C6DCB}"/>
    <cellStyle name="Output 4 2 10" xfId="7225" xr:uid="{F2AF940C-92D5-467E-8526-800D967FF4D0}"/>
    <cellStyle name="Output 4 2 11" xfId="13394" xr:uid="{AA56EF3A-D08B-4B89-A3D1-8194D3E16126}"/>
    <cellStyle name="Output 4 2 12" xfId="7073" xr:uid="{C5143EC8-9570-4244-9451-8A6756DD2844}"/>
    <cellStyle name="Output 4 2 13" xfId="11335" xr:uid="{4C13B298-D7AC-4BC9-A346-9E97C600B55C}"/>
    <cellStyle name="Output 4 2 14" xfId="6884" xr:uid="{95FEFFAC-93A8-4FC8-B7AB-DE8C7E236C9A}"/>
    <cellStyle name="Output 4 2 15" xfId="25907" xr:uid="{3AB8826A-1B55-44C0-B815-D786B8C93169}"/>
    <cellStyle name="Output 4 2 16" xfId="36460" xr:uid="{2C32D128-F50E-4789-AF3C-27566D576B6A}"/>
    <cellStyle name="Output 4 2 17" xfId="39836" xr:uid="{4976DB3C-7E31-4FFD-A685-D124330F13FE}"/>
    <cellStyle name="Output 4 2 2" xfId="3779" xr:uid="{52DCF9C5-A9BC-4457-B287-29B493188214}"/>
    <cellStyle name="Output 4 2 2 10" xfId="37098" xr:uid="{2FDB5EF1-400C-41D9-A973-2D2CFE072D94}"/>
    <cellStyle name="Output 4 2 2 11" xfId="34409" xr:uid="{B2A9615D-EAB9-4070-8072-65595B0DAA88}"/>
    <cellStyle name="Output 4 2 2 2" xfId="8006" xr:uid="{0C79A60A-9789-4533-BB47-4F2B9C746092}"/>
    <cellStyle name="Output 4 2 2 3" xfId="12137" xr:uid="{72BD23D8-B5C4-46FA-AA3D-AB47D261DB91}"/>
    <cellStyle name="Output 4 2 2 4" xfId="8817" xr:uid="{95C48D33-6AFA-4CF3-AF14-3CE5BA6CF6C3}"/>
    <cellStyle name="Output 4 2 2 5" xfId="17848" xr:uid="{97344031-5DCF-4299-9B99-0FB0CB24170F}"/>
    <cellStyle name="Output 4 2 2 6" xfId="7188" xr:uid="{A8ADD75A-FB93-4C5C-A53C-AE9CAD85A457}"/>
    <cellStyle name="Output 4 2 2 7" xfId="17501" xr:uid="{58BEB1FD-565F-4C4C-A578-807CF3947A34}"/>
    <cellStyle name="Output 4 2 2 8" xfId="18370" xr:uid="{BD92C224-EDFB-4CEB-9F17-52B30D50131F}"/>
    <cellStyle name="Output 4 2 2 9" xfId="27997" xr:uid="{83621DC9-ADB5-4DB2-BFB7-4C02AD21C683}"/>
    <cellStyle name="Output 4 2 3" xfId="5388" xr:uid="{888FE017-E56E-49A2-9273-73C918534163}"/>
    <cellStyle name="Output 4 2 3 10" xfId="38402" xr:uid="{F78F6C3D-577D-4D5C-B166-AA59AC89208C}"/>
    <cellStyle name="Output 4 2 3 11" xfId="40512" xr:uid="{9B8CFD29-8163-4F66-9E6A-C8DDADC39929}"/>
    <cellStyle name="Output 4 2 3 2" xfId="9362" xr:uid="{9D3F5597-E6A1-4B8F-BC78-730830AC4B6B}"/>
    <cellStyle name="Output 4 2 3 3" xfId="13511" xr:uid="{CB908529-F745-4B8E-BA8A-E9FD31A0BD68}"/>
    <cellStyle name="Output 4 2 3 4" xfId="16056" xr:uid="{DB032F42-F5C1-4344-A70C-92E3FF64A3C8}"/>
    <cellStyle name="Output 4 2 3 5" xfId="19150" xr:uid="{4A80D4BA-FF49-4ADC-B305-60E9E760BA58}"/>
    <cellStyle name="Output 4 2 3 6" xfId="21675" xr:uid="{805A8BB1-0815-41DA-A86D-9D2E486528F1}"/>
    <cellStyle name="Output 4 2 3 7" xfId="24117" xr:uid="{06B11249-1C89-444A-B069-61CD160C199E}"/>
    <cellStyle name="Output 4 2 3 8" xfId="26419" xr:uid="{9E111F83-9A11-4217-953D-A1C1CCD1EC38}"/>
    <cellStyle name="Output 4 2 3 9" xfId="28968" xr:uid="{2AC215B1-0D2C-4268-86AA-3378BC21825B}"/>
    <cellStyle name="Output 4 2 4" xfId="5732" xr:uid="{B6A59D14-5CC4-4F54-82E5-D845ED84ADE1}"/>
    <cellStyle name="Output 4 2 4 10" xfId="38742" xr:uid="{0B0034D9-0736-41FE-BDA6-3F3EAE9647A7}"/>
    <cellStyle name="Output 4 2 4 11" xfId="40361" xr:uid="{A90B6425-CF42-404C-BFDC-8A8A1EC10945}"/>
    <cellStyle name="Output 4 2 4 2" xfId="9680" xr:uid="{30E21BDF-5366-48AE-83DF-E9098DF8AC44}"/>
    <cellStyle name="Output 4 2 4 3" xfId="13849" xr:uid="{B6A30BB4-97E8-4078-AD88-6D26402C2820}"/>
    <cellStyle name="Output 4 2 4 4" xfId="16375" xr:uid="{32515210-283C-4A09-8463-AA30F9E80C0E}"/>
    <cellStyle name="Output 4 2 4 5" xfId="19483" xr:uid="{018534D2-C299-4270-8C9B-5A0FEAF84F36}"/>
    <cellStyle name="Output 4 2 4 6" xfId="22010" xr:uid="{3F6AA3FF-5ACF-403E-A46E-5E69756F9C91}"/>
    <cellStyle name="Output 4 2 4 7" xfId="24438" xr:uid="{840E53FA-837F-427D-A8FB-F4B28ABA0473}"/>
    <cellStyle name="Output 4 2 4 8" xfId="26734" xr:uid="{A6FC0692-6E4C-4C4C-9DFE-EE934C8FFD04}"/>
    <cellStyle name="Output 4 2 4 9" xfId="29283" xr:uid="{F68D33C6-89A9-4CE0-9759-2071FC5B0C12}"/>
    <cellStyle name="Output 4 2 5" xfId="5527" xr:uid="{73A04F10-9738-4CAB-BB73-1A9269D21968}"/>
    <cellStyle name="Output 4 2 5 10" xfId="38541" xr:uid="{91A9D7AF-FA73-4262-AD0D-CEE965AC2F0C}"/>
    <cellStyle name="Output 4 2 5 11" xfId="36866" xr:uid="{75DBAEC1-BDF4-4433-9CB4-8125EB9BC24F}"/>
    <cellStyle name="Output 4 2 5 2" xfId="9494" xr:uid="{812EE388-C399-4450-8856-08291E57D123}"/>
    <cellStyle name="Output 4 2 5 3" xfId="13650" xr:uid="{12EA6774-C79B-4E8A-B672-45682BDE536A}"/>
    <cellStyle name="Output 4 2 5 4" xfId="16188" xr:uid="{AC5D8424-E285-4013-B243-3322DEAA6B30}"/>
    <cellStyle name="Output 4 2 5 5" xfId="19287" xr:uid="{9A78D166-902B-426F-88EC-268A1BC9D6E8}"/>
    <cellStyle name="Output 4 2 5 6" xfId="21814" xr:uid="{DC42C3DA-A88E-4693-BF72-697BEE964525}"/>
    <cellStyle name="Output 4 2 5 7" xfId="24252" xr:uid="{C07B1EFA-DBFA-47B6-8139-26182BE89FAD}"/>
    <cellStyle name="Output 4 2 5 8" xfId="26551" xr:uid="{65957342-2E52-4306-AC54-2D6A398D490A}"/>
    <cellStyle name="Output 4 2 5 9" xfId="29100" xr:uid="{6AFC69DA-125B-44A8-A0AB-79A1C6E9A849}"/>
    <cellStyle name="Output 4 2 6" xfId="5972" xr:uid="{A4E38DB6-AEAC-4429-AA72-99EB9827D3A2}"/>
    <cellStyle name="Output 4 2 6 10" xfId="38982" xr:uid="{7869FC80-7249-4941-8795-65EEE8C4A1F9}"/>
    <cellStyle name="Output 4 2 6 11" xfId="40242" xr:uid="{13751AC2-2B59-4A30-A345-A55028111878}"/>
    <cellStyle name="Output 4 2 6 2" xfId="9920" xr:uid="{B7F9B28C-B496-4F8F-BCDF-21F9FB5CFC61}"/>
    <cellStyle name="Output 4 2 6 3" xfId="14089" xr:uid="{A191EE92-C023-4C0D-9768-7E90935A53A9}"/>
    <cellStyle name="Output 4 2 6 4" xfId="16615" xr:uid="{01BF4C98-6DBE-43B0-B513-1CBD226EDF4F}"/>
    <cellStyle name="Output 4 2 6 5" xfId="19723" xr:uid="{2E6C0366-86CF-42AC-89BE-6ED51F3DB25C}"/>
    <cellStyle name="Output 4 2 6 6" xfId="22250" xr:uid="{BC0C0292-C7E9-4CA8-885B-3E6C2D514A79}"/>
    <cellStyle name="Output 4 2 6 7" xfId="24678" xr:uid="{1086A0E6-02EA-4A78-8053-4884B186CEE9}"/>
    <cellStyle name="Output 4 2 6 8" xfId="26974" xr:uid="{E9A3D2E6-7A13-42E5-9150-66B4C718353F}"/>
    <cellStyle name="Output 4 2 6 9" xfId="29523" xr:uid="{56FDACE3-8C70-4598-A36C-026A9AC73C73}"/>
    <cellStyle name="Output 4 2 7" xfId="6615" xr:uid="{A636A7A9-A635-42C4-9E5E-A15450D1DC9E}"/>
    <cellStyle name="Output 4 2 7 10" xfId="39618" xr:uid="{4BF276C5-9F5F-4390-BFFE-4921A11B43F5}"/>
    <cellStyle name="Output 4 2 7 11" xfId="35436" xr:uid="{CAADE08D-BF3B-409D-ABCB-AA76ABF296E1}"/>
    <cellStyle name="Output 4 2 7 2" xfId="10563" xr:uid="{DD12C3ED-6A36-4E41-AF5B-2E1480CACF4D}"/>
    <cellStyle name="Output 4 2 7 3" xfId="14732" xr:uid="{D69897D8-F760-416F-B2D8-B9CEB1FFB326}"/>
    <cellStyle name="Output 4 2 7 4" xfId="17251" xr:uid="{9A908B44-9595-4504-AC9C-6A54E9C376D1}"/>
    <cellStyle name="Output 4 2 7 5" xfId="20363" xr:uid="{14FB893B-CE00-4817-8525-75056BC6C164}"/>
    <cellStyle name="Output 4 2 7 6" xfId="22890" xr:uid="{D031252E-6E1E-4798-AFFA-DCF4EA0F3AF0}"/>
    <cellStyle name="Output 4 2 7 7" xfId="25314" xr:uid="{7F8BD3F6-1F4C-434F-A7AA-188370A31CB6}"/>
    <cellStyle name="Output 4 2 7 8" xfId="27610" xr:uid="{52FF4B23-A35F-4C96-A11C-8DFB288DF238}"/>
    <cellStyle name="Output 4 2 7 9" xfId="30159" xr:uid="{A027AA85-BE85-4CD0-92A4-AE61EA654596}"/>
    <cellStyle name="Output 4 2 8" xfId="7618" xr:uid="{924A5C99-3015-4179-9ABA-6F468EAE6FE6}"/>
    <cellStyle name="Output 4 2 9" xfId="11500" xr:uid="{CA2DDC39-1E25-47A9-B4B0-B310954536AA}"/>
    <cellStyle name="Output 4 3" xfId="3778" xr:uid="{C0149657-17D4-4D28-8AF6-D055982A784B}"/>
    <cellStyle name="Output 4 3 10" xfId="37097" xr:uid="{5BE1DECE-E42F-478A-9809-244A9F2B41E0}"/>
    <cellStyle name="Output 4 3 11" xfId="34408" xr:uid="{7A5FB462-673E-43E6-B316-68CC2D09D842}"/>
    <cellStyle name="Output 4 3 2" xfId="8005" xr:uid="{66587C68-E4DD-4693-8BAF-84512CD83CB9}"/>
    <cellStyle name="Output 4 3 3" xfId="12136" xr:uid="{DE4A2937-5A85-4300-9BFC-789AB293EA2E}"/>
    <cellStyle name="Output 4 3 4" xfId="13370" xr:uid="{FEF7BCB4-755D-43E4-B739-C4F1658E4BE2}"/>
    <cellStyle name="Output 4 3 5" xfId="17847" xr:uid="{E7150720-E6BD-48BA-B632-82F080D3E378}"/>
    <cellStyle name="Output 4 3 6" xfId="19000" xr:uid="{528C8EC0-E0DA-4D0E-A570-0FD114A9826C}"/>
    <cellStyle name="Output 4 3 7" xfId="17500" xr:uid="{76F1890C-A56A-4C5C-84EF-746950D42A66}"/>
    <cellStyle name="Output 4 3 8" xfId="23997" xr:uid="{3E45CCFD-AA74-4020-9208-FF8C8C69356E}"/>
    <cellStyle name="Output 4 3 9" xfId="27996" xr:uid="{D5A52034-E304-4E1B-9656-5B345957CC6A}"/>
    <cellStyle name="Output 4 4" xfId="5387" xr:uid="{55014934-6856-465D-8AA6-83ACF936847D}"/>
    <cellStyle name="Output 4 4 10" xfId="38401" xr:uid="{5EF1ACE5-F6EC-4759-869B-D1C44E0C79DB}"/>
    <cellStyle name="Output 4 4 11" xfId="34605" xr:uid="{38B88618-4698-4DEC-81F5-6D087DF3B312}"/>
    <cellStyle name="Output 4 4 2" xfId="9361" xr:uid="{57E5314D-7DB5-4B21-A2D7-09ACA89EEFC6}"/>
    <cellStyle name="Output 4 4 3" xfId="13510" xr:uid="{E458D30C-F4F2-4BE6-B564-97322CE30961}"/>
    <cellStyle name="Output 4 4 4" xfId="16055" xr:uid="{1D4A05FE-7BDD-4E82-B52E-FF7F27CA6E8A}"/>
    <cellStyle name="Output 4 4 5" xfId="19149" xr:uid="{A6A12FD8-4F7C-4529-907F-E67049BF7791}"/>
    <cellStyle name="Output 4 4 6" xfId="21674" xr:uid="{7D8AE5C2-9894-4DFD-86A0-1743A97BC6D1}"/>
    <cellStyle name="Output 4 4 7" xfId="24116" xr:uid="{0A73C980-1167-48C5-BB05-3F7F9D672331}"/>
    <cellStyle name="Output 4 4 8" xfId="26418" xr:uid="{377702A6-6B51-4FEE-8930-115E99559018}"/>
    <cellStyle name="Output 4 4 9" xfId="28967" xr:uid="{0691F9A8-1F2E-474A-9835-A8DB58FB0BAC}"/>
    <cellStyle name="Output 4 5" xfId="5731" xr:uid="{5C8CEA4D-BE86-4D0A-9028-CAED16307E4A}"/>
    <cellStyle name="Output 4 5 10" xfId="38741" xr:uid="{B4FCCDC7-9436-475A-88FE-787546E5CA29}"/>
    <cellStyle name="Output 4 5 11" xfId="36502" xr:uid="{772FED62-263A-4593-8278-D8B457609158}"/>
    <cellStyle name="Output 4 5 2" xfId="9679" xr:uid="{2C01454C-16A0-4A78-BEED-DD050B3621A3}"/>
    <cellStyle name="Output 4 5 3" xfId="13848" xr:uid="{BC9C0457-ABF2-43B2-A006-0A1F26B97FF6}"/>
    <cellStyle name="Output 4 5 4" xfId="16374" xr:uid="{E95F24C3-7429-426F-A24F-73EA18A4D83A}"/>
    <cellStyle name="Output 4 5 5" xfId="19482" xr:uid="{F874792E-E951-42C8-A0E4-5109F6BCB4A2}"/>
    <cellStyle name="Output 4 5 6" xfId="22009" xr:uid="{96F94AB4-E769-46FC-81F2-9216EB817D4F}"/>
    <cellStyle name="Output 4 5 7" xfId="24437" xr:uid="{56607139-D678-4237-AEEC-97C0AE45FFC0}"/>
    <cellStyle name="Output 4 5 8" xfId="26733" xr:uid="{A3AA2B5E-8F5D-45D2-90F9-651E520DFECD}"/>
    <cellStyle name="Output 4 5 9" xfId="29282" xr:uid="{B68F0B44-06D2-4D47-992D-0B833766BE51}"/>
    <cellStyle name="Output 4 6" xfId="5526" xr:uid="{D693AA7E-8A61-4364-94DB-388A43D9DA91}"/>
    <cellStyle name="Output 4 6 10" xfId="38540" xr:uid="{D180E8F2-0AEF-40DE-B2EF-B65730BC1BB6}"/>
    <cellStyle name="Output 4 6 11" xfId="36867" xr:uid="{698E09B5-9759-4036-A800-CEB639CB7ECB}"/>
    <cellStyle name="Output 4 6 2" xfId="9493" xr:uid="{386D761F-A366-4597-9BD7-EDC9662232F0}"/>
    <cellStyle name="Output 4 6 3" xfId="13649" xr:uid="{E458D9D3-B77E-429A-90E6-3D35B039B395}"/>
    <cellStyle name="Output 4 6 4" xfId="16187" xr:uid="{E305DFC7-CCC9-48E0-BD8C-5552A4763F3C}"/>
    <cellStyle name="Output 4 6 5" xfId="19286" xr:uid="{DA394AB0-196F-4F85-BAE2-A437568A337F}"/>
    <cellStyle name="Output 4 6 6" xfId="21813" xr:uid="{2EFE252F-C99F-4CE5-93BF-84ECC35CBA68}"/>
    <cellStyle name="Output 4 6 7" xfId="24251" xr:uid="{44B94372-E945-4C5C-91E2-0C46ADC82CA7}"/>
    <cellStyle name="Output 4 6 8" xfId="26550" xr:uid="{C10B6387-5494-41C3-8157-C5C6D779EDFD}"/>
    <cellStyle name="Output 4 6 9" xfId="29099" xr:uid="{F2FD7781-4959-469B-89A2-315C4B2817BF}"/>
    <cellStyle name="Output 4 7" xfId="5971" xr:uid="{A2B079D6-BC25-461E-BE9E-EA4AB25041ED}"/>
    <cellStyle name="Output 4 7 10" xfId="38981" xr:uid="{070F06C6-5968-4F05-B6F9-F8D0A54BEE5D}"/>
    <cellStyle name="Output 4 7 11" xfId="40239" xr:uid="{B81D1C12-7B83-4597-82D6-471E3C50E3F0}"/>
    <cellStyle name="Output 4 7 2" xfId="9919" xr:uid="{C072942A-00FD-4852-BD9C-9A31B422BFCD}"/>
    <cellStyle name="Output 4 7 3" xfId="14088" xr:uid="{B949059B-EA93-4960-BE0C-F7603A0991B8}"/>
    <cellStyle name="Output 4 7 4" xfId="16614" xr:uid="{69FAED1C-DE16-41C9-8FEB-5B6446A11D18}"/>
    <cellStyle name="Output 4 7 5" xfId="19722" xr:uid="{B50B748F-0094-4E4C-8805-912A76C7954A}"/>
    <cellStyle name="Output 4 7 6" xfId="22249" xr:uid="{07FC08DA-BDC1-4C73-A971-34D48DA133AF}"/>
    <cellStyle name="Output 4 7 7" xfId="24677" xr:uid="{3092EAEF-27AC-4ABA-B8D0-A95D9F6B573C}"/>
    <cellStyle name="Output 4 7 8" xfId="26973" xr:uid="{059E24AB-66E5-469C-B053-E6D1C8522AED}"/>
    <cellStyle name="Output 4 7 9" xfId="29522" xr:uid="{56C5CE11-98CA-4257-90CA-91181219A1B6}"/>
    <cellStyle name="Output 4 8" xfId="6614" xr:uid="{A862D3D9-6CE8-4193-896D-BC5DB9094675}"/>
    <cellStyle name="Output 4 8 10" xfId="39617" xr:uid="{F7A0D7B9-C2CC-492E-835D-ADA28C464B8C}"/>
    <cellStyle name="Output 4 8 11" xfId="34059" xr:uid="{E7AC1E53-1D49-4200-B839-BA35F9233AD2}"/>
    <cellStyle name="Output 4 8 2" xfId="10562" xr:uid="{ED194A35-4B21-4CE8-B682-9BF6339E0A76}"/>
    <cellStyle name="Output 4 8 3" xfId="14731" xr:uid="{3632F461-952D-4502-B8A3-3553880A62C5}"/>
    <cellStyle name="Output 4 8 4" xfId="17250" xr:uid="{6C950163-1959-41A0-A81D-DC382FF11790}"/>
    <cellStyle name="Output 4 8 5" xfId="20362" xr:uid="{43C935FD-877A-4BA0-B3CA-23A6799B66E0}"/>
    <cellStyle name="Output 4 8 6" xfId="22889" xr:uid="{D4368E32-4793-41DE-BA48-33CA6ECFA321}"/>
    <cellStyle name="Output 4 8 7" xfId="25313" xr:uid="{922B6AFA-1FC6-4840-ADFE-95E9B664D041}"/>
    <cellStyle name="Output 4 8 8" xfId="27609" xr:uid="{1DFE1ACD-7530-42B8-B7BA-6A3EB415AA5F}"/>
    <cellStyle name="Output 4 8 9" xfId="30158" xr:uid="{570503F9-FD9D-46A7-8725-C742904A21FA}"/>
    <cellStyle name="Output 4 9" xfId="7617" xr:uid="{B28DF5AD-9788-49B5-A17E-10ADC3A7AE76}"/>
    <cellStyle name="Output 5" xfId="3118" xr:uid="{2257F2D4-6986-4C3B-880F-ABBBF9F5371D}"/>
    <cellStyle name="Output 5 10" xfId="11501" xr:uid="{5270BE5C-ADF8-4C8E-94F4-5C4EBD9912F9}"/>
    <cellStyle name="Output 5 11" xfId="12716" xr:uid="{9BF2F947-9442-472A-9DBF-E43EC9207DF3}"/>
    <cellStyle name="Output 5 12" xfId="11519" xr:uid="{51397E88-A554-4098-8BBD-3A7AE9EEE2A4}"/>
    <cellStyle name="Output 5 13" xfId="18500" xr:uid="{9A6DDEE5-0C8E-4797-B4EC-790D9F4BF4E4}"/>
    <cellStyle name="Output 5 14" xfId="11336" xr:uid="{9B390711-8496-4B49-9681-15544E3461B1}"/>
    <cellStyle name="Output 5 15" xfId="23575" xr:uid="{DB3A8347-D5B4-4ACC-A8AC-86BCFE2B66A1}"/>
    <cellStyle name="Output 5 16" xfId="25908" xr:uid="{47AA4A47-38D9-4F46-888A-BCC4F4143E1D}"/>
    <cellStyle name="Output 5 17" xfId="36461" xr:uid="{DF4C85D6-9F72-4DD7-B28B-1243DEF11831}"/>
    <cellStyle name="Output 5 18" xfId="39835" xr:uid="{A192FEFD-937F-4C00-84E6-ACD35170A854}"/>
    <cellStyle name="Output 5 2" xfId="3119" xr:uid="{0F099130-D351-45D0-B3D8-10469817DD69}"/>
    <cellStyle name="Output 5 2 10" xfId="12717" xr:uid="{9F3AB120-E830-4B47-A227-071166BF2523}"/>
    <cellStyle name="Output 5 2 11" xfId="11520" xr:uid="{EC542EAE-ED0E-44AB-B543-938A7473AD77}"/>
    <cellStyle name="Output 5 2 12" xfId="18501" xr:uid="{019796AA-AC75-4888-9595-5C9C420B66CE}"/>
    <cellStyle name="Output 5 2 13" xfId="15380" xr:uid="{368F54F9-2BC2-4465-854C-4DD83605808C}"/>
    <cellStyle name="Output 5 2 14" xfId="23576" xr:uid="{79E3020B-C3EF-440A-B5B4-460E6BD989A7}"/>
    <cellStyle name="Output 5 2 15" xfId="15412" xr:uid="{052B19B4-892B-45F0-94A8-BAE634C280CE}"/>
    <cellStyle name="Output 5 2 16" xfId="36462" xr:uid="{1333203D-DCBF-4720-96E3-41CCE9685423}"/>
    <cellStyle name="Output 5 2 17" xfId="39834" xr:uid="{F42CEA74-3EC8-4F90-818F-7B68862F716E}"/>
    <cellStyle name="Output 5 2 2" xfId="3781" xr:uid="{1F304D97-CA54-4D86-B9C8-DCAB0D6B6361}"/>
    <cellStyle name="Output 5 2 2 10" xfId="37100" xr:uid="{3CD9F5C1-354E-4D0D-A5C7-1367883055F3}"/>
    <cellStyle name="Output 5 2 2 11" xfId="37645" xr:uid="{3E27A860-56D5-448A-BCC5-23725B347249}"/>
    <cellStyle name="Output 5 2 2 2" xfId="8008" xr:uid="{49933D5B-E0B2-4591-933B-308AA6849E3F}"/>
    <cellStyle name="Output 5 2 2 3" xfId="12139" xr:uid="{78FC4101-D85D-4D73-B5F6-1C9C1C0C0118}"/>
    <cellStyle name="Output 5 2 2 4" xfId="8819" xr:uid="{8F5A134B-81C3-4C09-BE7E-47ECBE6D43FF}"/>
    <cellStyle name="Output 5 2 2 5" xfId="17850" xr:uid="{A423C2EF-45DB-4BDD-8BB3-5825BF87E4CA}"/>
    <cellStyle name="Output 5 2 2 6" xfId="12790" xr:uid="{AADDBB16-5407-43C2-BBE1-99E02C8A77DE}"/>
    <cellStyle name="Output 5 2 2 7" xfId="17503" xr:uid="{51264CDD-E072-40F3-B369-394A6452495F}"/>
    <cellStyle name="Output 5 2 2 8" xfId="11937" xr:uid="{3F39E506-21EB-418E-84DD-DE92B8510A01}"/>
    <cellStyle name="Output 5 2 2 9" xfId="27999" xr:uid="{51A1B6DD-F774-43FA-A2BA-EAF3BBDC1CDA}"/>
    <cellStyle name="Output 5 2 3" xfId="5390" xr:uid="{E61935AF-B989-4AE3-9249-A4D7F65EB674}"/>
    <cellStyle name="Output 5 2 3 10" xfId="38404" xr:uid="{D75FA6D1-C13C-4B44-97F0-1EC0F3C333D0}"/>
    <cellStyle name="Output 5 2 3 11" xfId="34606" xr:uid="{52EE298F-A5E7-4509-90D5-D79BB2AEB5BE}"/>
    <cellStyle name="Output 5 2 3 2" xfId="9364" xr:uid="{1A4BD58C-B2AA-4171-8BD5-478C9B79FD83}"/>
    <cellStyle name="Output 5 2 3 3" xfId="13513" xr:uid="{282DD0CE-3000-4A01-A972-ED75789A15D8}"/>
    <cellStyle name="Output 5 2 3 4" xfId="16058" xr:uid="{56E0A44F-C816-4AB6-822A-96DC99ED4406}"/>
    <cellStyle name="Output 5 2 3 5" xfId="19152" xr:uid="{0DE976DC-DEC2-4AEC-882E-628D2E92D99B}"/>
    <cellStyle name="Output 5 2 3 6" xfId="21677" xr:uid="{BAE47FFD-2B16-4E93-BF23-7D7348D2785D}"/>
    <cellStyle name="Output 5 2 3 7" xfId="24119" xr:uid="{EAEF2D7B-5AB8-4C08-90D4-1F67C4327737}"/>
    <cellStyle name="Output 5 2 3 8" xfId="26421" xr:uid="{2FCFE37D-1888-4433-9C42-16A2F30045BF}"/>
    <cellStyle name="Output 5 2 3 9" xfId="28970" xr:uid="{B9F09B2A-DEC8-4180-91DE-C367E7EDCCA7}"/>
    <cellStyle name="Output 5 2 4" xfId="5734" xr:uid="{6C1A8467-815A-4057-A456-883BD2069624}"/>
    <cellStyle name="Output 5 2 4 10" xfId="38744" xr:uid="{25677396-3D65-4774-88A3-CE156E075948}"/>
    <cellStyle name="Output 5 2 4 11" xfId="38421" xr:uid="{227275A6-C741-4AE0-AC75-CC8A2AAEC932}"/>
    <cellStyle name="Output 5 2 4 2" xfId="9682" xr:uid="{2B909579-2BF6-47D7-91D8-C3122541DB32}"/>
    <cellStyle name="Output 5 2 4 3" xfId="13851" xr:uid="{C9E677C5-D24C-4749-BD66-0A7E7CE6484C}"/>
    <cellStyle name="Output 5 2 4 4" xfId="16377" xr:uid="{86BC6A77-1178-49B0-8B6F-C5C6D701421D}"/>
    <cellStyle name="Output 5 2 4 5" xfId="19485" xr:uid="{ED6E99C1-97A3-40CD-94CD-2F0060ADDFB1}"/>
    <cellStyle name="Output 5 2 4 6" xfId="22012" xr:uid="{1F427BFD-2BAB-4476-B39B-70B7B7A7CDBF}"/>
    <cellStyle name="Output 5 2 4 7" xfId="24440" xr:uid="{61B4A5D7-23AD-40D3-AE0D-AF9541B7695D}"/>
    <cellStyle name="Output 5 2 4 8" xfId="26736" xr:uid="{5D5DCFC4-AD6A-4F4A-9F61-B38FD5200B9C}"/>
    <cellStyle name="Output 5 2 4 9" xfId="29285" xr:uid="{CF9B7F32-9B99-4119-9A8E-7C1175E19B5E}"/>
    <cellStyle name="Output 5 2 5" xfId="5529" xr:uid="{53745A47-59F3-4678-A2BA-75BFF59DD8E1}"/>
    <cellStyle name="Output 5 2 5 10" xfId="38543" xr:uid="{B20F2D2D-9B86-4098-A8A3-778FDF70AACA}"/>
    <cellStyle name="Output 5 2 5 11" xfId="40451" xr:uid="{20F6195C-5B1A-455E-8765-56ABE86EC9C4}"/>
    <cellStyle name="Output 5 2 5 2" xfId="9496" xr:uid="{DE7AAE73-1AA2-4576-BA06-D69F20EAA446}"/>
    <cellStyle name="Output 5 2 5 3" xfId="13652" xr:uid="{37860C32-C50B-4D9F-99EE-C9C6A9F1DFB0}"/>
    <cellStyle name="Output 5 2 5 4" xfId="16190" xr:uid="{AB5422D5-7EC3-4DED-8399-EC6035143AE0}"/>
    <cellStyle name="Output 5 2 5 5" xfId="19289" xr:uid="{85DF541A-7B23-485A-9DDB-101FBE52EE7D}"/>
    <cellStyle name="Output 5 2 5 6" xfId="21816" xr:uid="{D34E008B-4E01-4C0A-8C3E-0FD6CCA8516C}"/>
    <cellStyle name="Output 5 2 5 7" xfId="24254" xr:uid="{23757B0A-244A-4DEA-9F2B-BB79B8683AC2}"/>
    <cellStyle name="Output 5 2 5 8" xfId="26553" xr:uid="{E0B12C38-C1FE-4506-9AB3-45CC58D2D1DE}"/>
    <cellStyle name="Output 5 2 5 9" xfId="29102" xr:uid="{54C66609-213E-4C03-A7C7-82A0E68DD8E9}"/>
    <cellStyle name="Output 5 2 6" xfId="5983" xr:uid="{0AD5EC77-F129-461B-8FA3-53C1CF97338D}"/>
    <cellStyle name="Output 5 2 6 10" xfId="38993" xr:uid="{D5EFFF3B-73C9-42D6-9DC5-7F77E7860F7B}"/>
    <cellStyle name="Output 5 2 6 11" xfId="40237" xr:uid="{C6CAAFA0-6B60-4781-9CD6-24F333FDB014}"/>
    <cellStyle name="Output 5 2 6 2" xfId="9931" xr:uid="{1CFD4569-EDB2-4CD1-86AB-945FD9F8E9BB}"/>
    <cellStyle name="Output 5 2 6 3" xfId="14100" xr:uid="{37EA7CC0-019C-498B-B241-B38EC4769147}"/>
    <cellStyle name="Output 5 2 6 4" xfId="16626" xr:uid="{E09F626A-87F7-43C9-A0F3-25D7BFCA0BCE}"/>
    <cellStyle name="Output 5 2 6 5" xfId="19734" xr:uid="{6159ED13-2457-4062-AE20-E0E83303789C}"/>
    <cellStyle name="Output 5 2 6 6" xfId="22261" xr:uid="{E69E9177-CAD2-4F7C-B79E-DD5E48B9910E}"/>
    <cellStyle name="Output 5 2 6 7" xfId="24689" xr:uid="{9E1025B1-1D15-43F8-B3D1-3D07BDD8FD38}"/>
    <cellStyle name="Output 5 2 6 8" xfId="26985" xr:uid="{A0254180-80A1-488B-8883-5C50BE2BCC09}"/>
    <cellStyle name="Output 5 2 6 9" xfId="29534" xr:uid="{25B7420C-458F-44D5-982D-9169B5C9271B}"/>
    <cellStyle name="Output 5 2 7" xfId="6617" xr:uid="{FF5F1194-52E8-4E41-ABE5-7B945F548A57}"/>
    <cellStyle name="Output 5 2 7 10" xfId="39620" xr:uid="{0A0DF9A1-3F11-4D7E-AD59-4713B663A3AD}"/>
    <cellStyle name="Output 5 2 7 11" xfId="35434" xr:uid="{EADBBE5F-EBD4-4043-A6DA-E33DA06D056F}"/>
    <cellStyle name="Output 5 2 7 2" xfId="10565" xr:uid="{F550CDC4-4C89-4F54-8AB8-E043FE7FE3D0}"/>
    <cellStyle name="Output 5 2 7 3" xfId="14734" xr:uid="{61480063-D578-4606-9D53-8D04C299B50C}"/>
    <cellStyle name="Output 5 2 7 4" xfId="17253" xr:uid="{3399F7D5-BA7A-408C-B2D5-C59E8E659D9B}"/>
    <cellStyle name="Output 5 2 7 5" xfId="20365" xr:uid="{6196C964-E4A1-40BF-9D74-DF781ED6427B}"/>
    <cellStyle name="Output 5 2 7 6" xfId="22892" xr:uid="{6B8E008F-2A29-4019-ACA6-A99C753E180E}"/>
    <cellStyle name="Output 5 2 7 7" xfId="25316" xr:uid="{A5FB7578-8ED6-448B-9128-223F7E9ED374}"/>
    <cellStyle name="Output 5 2 7 8" xfId="27612" xr:uid="{0AF69D37-2C27-4C41-AA02-D497127CDD0B}"/>
    <cellStyle name="Output 5 2 7 9" xfId="30161" xr:uid="{A66D8487-883E-4493-A88D-AF1AFDDF3159}"/>
    <cellStyle name="Output 5 2 8" xfId="7620" xr:uid="{A71D6DA8-B2B3-44AA-8E54-FB86A2800D8E}"/>
    <cellStyle name="Output 5 2 9" xfId="11502" xr:uid="{88FAB33C-51F9-46D6-B3B3-1DDC4142945F}"/>
    <cellStyle name="Output 5 3" xfId="3780" xr:uid="{7783C76D-723E-4D94-9652-9626C6FFCFF3}"/>
    <cellStyle name="Output 5 3 10" xfId="37099" xr:uid="{585570B9-CD47-46C7-8F63-210EC95B2011}"/>
    <cellStyle name="Output 5 3 11" xfId="34410" xr:uid="{EBFD2895-484C-42A6-A300-2EFE522E97FF}"/>
    <cellStyle name="Output 5 3 2" xfId="8007" xr:uid="{9E292B63-8AA9-4CC1-8522-1E77616509CD}"/>
    <cellStyle name="Output 5 3 3" xfId="12138" xr:uid="{F39A3ECC-4635-493E-9493-7B0BEB059503}"/>
    <cellStyle name="Output 5 3 4" xfId="7368" xr:uid="{C8B7BF90-245B-4A1B-9442-51AA0C73ABD9}"/>
    <cellStyle name="Output 5 3 5" xfId="17849" xr:uid="{937DD95A-25E1-490B-8BAC-F4E6CD39319C}"/>
    <cellStyle name="Output 5 3 6" xfId="12789" xr:uid="{3538D7BB-1E3B-4EC8-8F6C-71B09F97D8E3}"/>
    <cellStyle name="Output 5 3 7" xfId="17502" xr:uid="{0FB5EAF6-2799-4969-99FB-4BBE1C6142F8}"/>
    <cellStyle name="Output 5 3 8" xfId="7120" xr:uid="{7C963EBC-90A6-479E-945A-A2881D431772}"/>
    <cellStyle name="Output 5 3 9" xfId="27998" xr:uid="{B4C40B9C-5DE6-4F83-ADED-9BB30EFC26D7}"/>
    <cellStyle name="Output 5 4" xfId="5389" xr:uid="{42F0E565-B350-4981-BD49-2A1FFB8C04DC}"/>
    <cellStyle name="Output 5 4 10" xfId="38403" xr:uid="{C81AD414-203D-41A1-A72F-CFE44F87DF2D}"/>
    <cellStyle name="Output 5 4 11" xfId="40513" xr:uid="{730F0945-6FFF-44F4-ADB0-1F60397E8E4A}"/>
    <cellStyle name="Output 5 4 2" xfId="9363" xr:uid="{F127AC90-BAB2-4C52-9108-1081858B83D2}"/>
    <cellStyle name="Output 5 4 3" xfId="13512" xr:uid="{E3041DA4-DE93-4792-8C92-439F9AC0BB4A}"/>
    <cellStyle name="Output 5 4 4" xfId="16057" xr:uid="{9BE6C12E-6743-4D75-988B-6AEADB4A5CA9}"/>
    <cellStyle name="Output 5 4 5" xfId="19151" xr:uid="{E1A8C001-81B0-4A34-A83B-3E4CDBE79C04}"/>
    <cellStyle name="Output 5 4 6" xfId="21676" xr:uid="{2ABE9E57-6DE7-413D-804E-16A1CCE2809A}"/>
    <cellStyle name="Output 5 4 7" xfId="24118" xr:uid="{EF90EDD6-FBA3-4F61-8E06-FC0B685F0AA0}"/>
    <cellStyle name="Output 5 4 8" xfId="26420" xr:uid="{D3817AFB-B2B1-45F5-9D58-D8C1C70AD42E}"/>
    <cellStyle name="Output 5 4 9" xfId="28969" xr:uid="{F9F22EB8-244D-41FA-ABAA-565E806BFB22}"/>
    <cellStyle name="Output 5 5" xfId="5733" xr:uid="{1F605E74-B3A1-4E19-BED8-4C37C592D628}"/>
    <cellStyle name="Output 5 5 10" xfId="38743" xr:uid="{96BA8237-B999-458D-8D3E-41F3C0F78BA3}"/>
    <cellStyle name="Output 5 5 11" xfId="38420" xr:uid="{5D30B0BE-7DE9-42F8-A442-FB5E9999DFAF}"/>
    <cellStyle name="Output 5 5 2" xfId="9681" xr:uid="{93AEDE9C-78AE-4493-9680-374847C48C23}"/>
    <cellStyle name="Output 5 5 3" xfId="13850" xr:uid="{D608894F-BDE4-44BF-815C-B8C6F68318F4}"/>
    <cellStyle name="Output 5 5 4" xfId="16376" xr:uid="{AF9C6E4F-AF25-45A2-B100-8CCC104246B9}"/>
    <cellStyle name="Output 5 5 5" xfId="19484" xr:uid="{78CE8019-5157-4B4F-BC6C-8F0BAE7F5B4F}"/>
    <cellStyle name="Output 5 5 6" xfId="22011" xr:uid="{E3F3A7AC-6418-4E30-A073-3459039D3852}"/>
    <cellStyle name="Output 5 5 7" xfId="24439" xr:uid="{8247A57A-5728-4632-9C27-F4C150AD8D9F}"/>
    <cellStyle name="Output 5 5 8" xfId="26735" xr:uid="{325A82C0-FC3B-434F-B7E1-B34AC70C60FE}"/>
    <cellStyle name="Output 5 5 9" xfId="29284" xr:uid="{58BF370E-25E6-4A6D-98FE-60198EC20EC2}"/>
    <cellStyle name="Output 5 6" xfId="5528" xr:uid="{81327C31-6097-4975-9503-4591C8F37A0D}"/>
    <cellStyle name="Output 5 6 10" xfId="38542" xr:uid="{B49E360E-7BB0-4AD2-941F-5BF42C6573E7}"/>
    <cellStyle name="Output 5 6 11" xfId="40450" xr:uid="{55DEFFD1-CE01-45E2-A78D-5BA4A9CF3B2A}"/>
    <cellStyle name="Output 5 6 2" xfId="9495" xr:uid="{BA9213F1-122F-4AB2-9FC9-F71D4EB4AD92}"/>
    <cellStyle name="Output 5 6 3" xfId="13651" xr:uid="{6AE6A119-1F01-4852-B87E-F23600A27F43}"/>
    <cellStyle name="Output 5 6 4" xfId="16189" xr:uid="{C6225E04-4968-4C2F-9E49-29BCB427744E}"/>
    <cellStyle name="Output 5 6 5" xfId="19288" xr:uid="{4C5C107B-2E04-406E-B54E-75ABBD839C29}"/>
    <cellStyle name="Output 5 6 6" xfId="21815" xr:uid="{983C7A4F-0EC1-41E1-909D-7F1AEA3FB698}"/>
    <cellStyle name="Output 5 6 7" xfId="24253" xr:uid="{09D0320C-A3E5-4FF1-A0E6-7C945BBD9E62}"/>
    <cellStyle name="Output 5 6 8" xfId="26552" xr:uid="{70EB9EBC-991F-421A-9C54-0CF07937E533}"/>
    <cellStyle name="Output 5 6 9" xfId="29101" xr:uid="{814B3C25-8AAB-4817-A4E9-E437151F5E13}"/>
    <cellStyle name="Output 5 7" xfId="5981" xr:uid="{2D359C33-BCAE-4B92-BF90-CE870ACFF370}"/>
    <cellStyle name="Output 5 7 10" xfId="38991" xr:uid="{DCD96CEE-030D-43CE-8590-CA5A74277853}"/>
    <cellStyle name="Output 5 7 11" xfId="36344" xr:uid="{19A0A741-F998-4B4C-8264-552A0DDD779F}"/>
    <cellStyle name="Output 5 7 2" xfId="9929" xr:uid="{C4E268D6-0BF2-415B-A9A8-3B35C50060B2}"/>
    <cellStyle name="Output 5 7 3" xfId="14098" xr:uid="{89C7CC38-CBE1-4F26-BEC2-F1F6AEA7BD5F}"/>
    <cellStyle name="Output 5 7 4" xfId="16624" xr:uid="{FE8AA4EC-1BFB-4056-8AC1-41F681BB6272}"/>
    <cellStyle name="Output 5 7 5" xfId="19732" xr:uid="{80800296-5DCA-468F-A9B0-A4099A3E0CD4}"/>
    <cellStyle name="Output 5 7 6" xfId="22259" xr:uid="{EB225515-4BCD-4227-9BB5-4C9BBAA77520}"/>
    <cellStyle name="Output 5 7 7" xfId="24687" xr:uid="{6E44283C-C806-4800-AE59-671D4EEFF620}"/>
    <cellStyle name="Output 5 7 8" xfId="26983" xr:uid="{4E1833A9-AD74-46F3-B462-5242F76FC713}"/>
    <cellStyle name="Output 5 7 9" xfId="29532" xr:uid="{8EACDB66-7C34-4D79-8ABF-3D00DEFF379C}"/>
    <cellStyle name="Output 5 8" xfId="6616" xr:uid="{B50F5F0F-66B9-4D81-A2B7-613CE86F46B7}"/>
    <cellStyle name="Output 5 8 10" xfId="39619" xr:uid="{2F09403C-D536-4142-9422-7A357026F99F}"/>
    <cellStyle name="Output 5 8 11" xfId="35435" xr:uid="{5DA539D9-6BA8-4BDF-BAF0-91F348D6AE8F}"/>
    <cellStyle name="Output 5 8 2" xfId="10564" xr:uid="{B2CEA15F-5EDB-454B-B2B2-E420B04E9440}"/>
    <cellStyle name="Output 5 8 3" xfId="14733" xr:uid="{281BF825-455F-4BB9-ADC7-D9BF8180FE84}"/>
    <cellStyle name="Output 5 8 4" xfId="17252" xr:uid="{7F73F5DF-47EB-47A8-834C-B873B93C77F8}"/>
    <cellStyle name="Output 5 8 5" xfId="20364" xr:uid="{576ED207-F503-4A36-A1AA-293A5E835990}"/>
    <cellStyle name="Output 5 8 6" xfId="22891" xr:uid="{393DA4A1-3BDE-4A38-AF97-62D378729BBA}"/>
    <cellStyle name="Output 5 8 7" xfId="25315" xr:uid="{F3953024-88E7-4C2E-AC50-A409BDF79D31}"/>
    <cellStyle name="Output 5 8 8" xfId="27611" xr:uid="{51068806-9662-4B47-A7F4-0A8F1E004419}"/>
    <cellStyle name="Output 5 8 9" xfId="30160" xr:uid="{58FA55BE-136A-4B26-80FE-8FA0C8161BDE}"/>
    <cellStyle name="Output 5 9" xfId="7619" xr:uid="{9B0BF3D3-2F6C-4FB6-8980-52553AB5AECE}"/>
    <cellStyle name="Output 6" xfId="5236" xr:uid="{EAE9F13C-1B76-4226-9333-787229FE7701}"/>
    <cellStyle name="OUTPUT AMOUNTS" xfId="3120" xr:uid="{F50D2E10-3CEA-49EC-AC62-AAE37D34DEBF}"/>
    <cellStyle name="OUTPUT COLUMN HEADINGS" xfId="3121" xr:uid="{ABED3970-6E22-49C5-B99D-51E1F435A470}"/>
    <cellStyle name="OUTPUT LINE ITEMS" xfId="3122" xr:uid="{EA019DEF-CCF1-4AE5-B9C4-C5DA9D6FF84A}"/>
    <cellStyle name="Output Line Items 2" xfId="3123" xr:uid="{03D8AB11-3CC8-4430-AB3F-3005B51EC9B6}"/>
    <cellStyle name="OUTPUT REPORT HEADING" xfId="3124" xr:uid="{825BBC10-D29E-4945-B4E6-92E276781B43}"/>
    <cellStyle name="OUTPUT REPORT TITLE" xfId="3125" xr:uid="{77AA66B4-B1C0-4AC3-9145-9E1A67B12A7A}"/>
    <cellStyle name="Percent" xfId="2" builtinId="5"/>
    <cellStyle name="Percent [0]" xfId="3126" xr:uid="{50697507-C551-4110-A5EC-AAD082D6B7F6}"/>
    <cellStyle name="Percent [0] 2" xfId="32181" xr:uid="{6FA158DB-96D4-4A05-B9B5-3CF8F0C8FBFB}"/>
    <cellStyle name="Percent [00]" xfId="3127" xr:uid="{3F0075D8-42F5-4362-9FA7-DF46EB8ABA18}"/>
    <cellStyle name="Percent [00] 2" xfId="32183" xr:uid="{6902901F-2F4A-4733-8BF1-AE73559177EA}"/>
    <cellStyle name="Percent [00] 3" xfId="32182" xr:uid="{38BAEEA7-DAAC-4D97-BADC-96F61311BA27}"/>
    <cellStyle name="Percent [2]" xfId="3128" xr:uid="{C52E29FF-3F4D-4D36-B3E1-B95FB2EA241B}"/>
    <cellStyle name="Percent [2] 2" xfId="41917" xr:uid="{10477392-5CF2-4228-B930-6B444B036426}"/>
    <cellStyle name="Percent [2] 3" xfId="41918" xr:uid="{FB00A8DE-1BD8-48BC-9B2A-9717D0BD5321}"/>
    <cellStyle name="Percent 10" xfId="3129" xr:uid="{11DF04F4-354E-45FA-AB2A-4B58A9DB2DAA}"/>
    <cellStyle name="Percent 10 2" xfId="45086" xr:uid="{9EEFE62F-5025-4D55-9557-30A6640EE98A}"/>
    <cellStyle name="Percent 11" xfId="3130" xr:uid="{E841C3B6-236C-44CA-8C81-CE7CD15CFC5A}"/>
    <cellStyle name="Percent 11 2" xfId="44845" xr:uid="{CF185D04-0A49-4AC0-A0F9-1ED2240116E4}"/>
    <cellStyle name="Percent 12" xfId="3131" xr:uid="{E5274B3E-C686-492D-B15F-B82379866CD0}"/>
    <cellStyle name="Percent 12 2" xfId="44852" xr:uid="{4002EAC4-FF97-48BC-B8EE-F6139CA71A62}"/>
    <cellStyle name="Percent 13" xfId="3132" xr:uid="{006BB77B-2382-457E-AF20-6D37D5C5D9CD}"/>
    <cellStyle name="Percent 13 2" xfId="46068" xr:uid="{6DA61718-F29D-479A-A25B-D0F0D4AA67E7}"/>
    <cellStyle name="Percent 14" xfId="3133" xr:uid="{09E5874F-3BD0-4BBC-838A-1C6DEEA61B5F}"/>
    <cellStyle name="Percent 14 2" xfId="45418" xr:uid="{0B4AFB4C-FBF3-4E60-ACC7-3D206993E659}"/>
    <cellStyle name="Percent 14 3" xfId="44983" xr:uid="{AE7B54CE-CF68-4DF8-A24D-1FC18F15B9A2}"/>
    <cellStyle name="Percent 15" xfId="3134" xr:uid="{032E8B5B-56AB-4D6E-9458-4E016EE299E6}"/>
    <cellStyle name="Percent 15 2" xfId="46076" xr:uid="{3D093CD5-92BF-40EB-86E2-3B21ABE6890D}"/>
    <cellStyle name="Percent 16" xfId="3135" xr:uid="{AF6FBE3F-D3BE-4D46-B5EB-51812C3D260A}"/>
    <cellStyle name="Percent 16 2" xfId="45824" xr:uid="{9560BA3D-1F7A-48AD-B70F-E71AB8FF44E0}"/>
    <cellStyle name="Percent 17" xfId="3136" xr:uid="{53C7408C-9BB8-4358-9D26-57D7D8BF9C31}"/>
    <cellStyle name="Percent 17 2" xfId="45623" xr:uid="{CDAE571F-E14D-4871-88CF-E26B9308FC5F}"/>
    <cellStyle name="Percent 18" xfId="3137" xr:uid="{5B92F5D9-D682-4E89-9ECA-A12EF665C1A6}"/>
    <cellStyle name="Percent 18 2" xfId="45587" xr:uid="{5454CCA5-D254-4AE6-A917-6638BEEDC2E3}"/>
    <cellStyle name="Percent 19" xfId="3138" xr:uid="{73D8698F-17F2-4D2A-9921-39F0BD8AC823}"/>
    <cellStyle name="Percent 19 2" xfId="46118" xr:uid="{578777F1-FB8B-4B6B-82DE-D3CD9ECA3B35}"/>
    <cellStyle name="Percent 2" xfId="65" xr:uid="{016716FE-2C77-449A-B458-F6A07C439709}"/>
    <cellStyle name="Percent 2 10" xfId="41920" xr:uid="{371345B2-88A6-45D6-AD59-E86F3B37DA7D}"/>
    <cellStyle name="Percent 2 10 2" xfId="41921" xr:uid="{15ECE4BB-CE3B-4450-AD77-9B765DA173BD}"/>
    <cellStyle name="Percent 2 10 2 2" xfId="42992" xr:uid="{3174C495-AA6B-419A-8081-8D64AAB3FB96}"/>
    <cellStyle name="Percent 2 10 3" xfId="42991" xr:uid="{6567FD08-1C00-4ECB-8DC2-CC1D43451547}"/>
    <cellStyle name="Percent 2 11" xfId="41922" xr:uid="{2CC79DC3-02F8-4582-BACD-5F40FC813DC5}"/>
    <cellStyle name="Percent 2 11 2" xfId="42993" xr:uid="{DA772585-5429-4251-BA26-996562CF2ED2}"/>
    <cellStyle name="Percent 2 12" xfId="41923" xr:uid="{DC8FD451-6159-4CCD-B602-6D2019735B11}"/>
    <cellStyle name="Percent 2 12 2" xfId="42994" xr:uid="{42408532-0CC6-4FCA-93B5-3754B7BAC075}"/>
    <cellStyle name="Percent 2 13" xfId="41924" xr:uid="{868A3379-538B-46E2-AA71-106758BA5FDE}"/>
    <cellStyle name="Percent 2 13 2" xfId="42995" xr:uid="{F8DF7A70-4973-4812-B900-BA5E45A39E6B}"/>
    <cellStyle name="Percent 2 14" xfId="41925" xr:uid="{AC0792D4-EDB4-42D3-BD4D-A91EE413848B}"/>
    <cellStyle name="Percent 2 14 2" xfId="42996" xr:uid="{859D252E-CB89-435F-9E91-3BC2FE06B28B}"/>
    <cellStyle name="Percent 2 15" xfId="41926" xr:uid="{90281D8A-4B7B-47E3-8D04-7CCC95CC61D6}"/>
    <cellStyle name="Percent 2 15 2" xfId="42997" xr:uid="{709F43DA-5978-4391-8227-36990696C6EE}"/>
    <cellStyle name="Percent 2 16" xfId="41927" xr:uid="{CC487B63-0610-430F-9B95-FCBA86014DFE}"/>
    <cellStyle name="Percent 2 16 2" xfId="42998" xr:uid="{2D44CF44-C199-4801-941F-E36EAB9B5E08}"/>
    <cellStyle name="Percent 2 17" xfId="41928" xr:uid="{E6F74F18-79DE-48C0-AD46-C85D6DB6553E}"/>
    <cellStyle name="Percent 2 17 2" xfId="42999" xr:uid="{E8120BB6-0111-4432-8B65-1593DA03B913}"/>
    <cellStyle name="Percent 2 18" xfId="41929" xr:uid="{6CBAC846-C455-42F6-92D8-0A31B6A1EC48}"/>
    <cellStyle name="Percent 2 18 2" xfId="43000" xr:uid="{A90E38EB-BEF6-4AA4-91CF-52FD3C2B2221}"/>
    <cellStyle name="Percent 2 19" xfId="41930" xr:uid="{8CAAA28D-EDFF-408F-88AF-E4FF06C243AC}"/>
    <cellStyle name="Percent 2 19 2" xfId="43001" xr:uid="{A811B823-8EFD-4081-9FC1-93CCE885F141}"/>
    <cellStyle name="Percent 2 2" xfId="3140" xr:uid="{B3D67918-741F-4363-AB1B-8227C3C0E8B8}"/>
    <cellStyle name="Percent 2 2 10" xfId="41931" xr:uid="{D626DD92-09D3-4B4B-8448-51D60C931F17}"/>
    <cellStyle name="Percent 2 2 2" xfId="3141" xr:uid="{B721D07F-CA4E-4161-9E81-FF52EB32AF84}"/>
    <cellStyle name="Percent 2 2 2 2" xfId="32186" xr:uid="{0B4749BB-DCE5-46C3-8BB9-1286FE41EC02}"/>
    <cellStyle name="Percent 2 2 2 2 2" xfId="43003" xr:uid="{64550820-7DAD-48F5-B227-616B2482C7AD}"/>
    <cellStyle name="Percent 2 2 2 3" xfId="32185" xr:uid="{BBCA7058-8C8D-4135-BE4B-4D6E3A9579CE}"/>
    <cellStyle name="Percent 2 2 2 3 2" xfId="45096" xr:uid="{9598E2E0-0D54-4EAF-9BF4-6E852FD44253}"/>
    <cellStyle name="Percent 2 2 2 4" xfId="41932" xr:uid="{E2B6404A-88DC-4488-A16A-89C4AA7EB015}"/>
    <cellStyle name="Percent 2 2 3" xfId="3142" xr:uid="{FEF0C6C7-BABE-4FEC-9972-62AEF8312B3F}"/>
    <cellStyle name="Percent 2 2 3 2" xfId="32188" xr:uid="{596EDA2F-D3F6-48FC-B8A4-9E60D1E0F90E}"/>
    <cellStyle name="Percent 2 2 3 2 2" xfId="43004" xr:uid="{91D2E3C2-CC20-4838-963D-69D1796F2009}"/>
    <cellStyle name="Percent 2 2 3 3" xfId="32187" xr:uid="{23EBADB2-1852-4976-9C02-1F3F3FDE1941}"/>
    <cellStyle name="Percent 2 2 3 4" xfId="41933" xr:uid="{F8221C15-B807-475E-A7DE-9DBDBBEC022A}"/>
    <cellStyle name="Percent 2 2 4" xfId="3143" xr:uid="{A4852DE3-01E8-4A9E-B667-17505B2B3C98}"/>
    <cellStyle name="Percent 2 2 4 2" xfId="32190" xr:uid="{D8552956-E7EF-4383-B959-7F00C1D72B2D}"/>
    <cellStyle name="Percent 2 2 4 3" xfId="32189" xr:uid="{D4F6EA4D-24AB-46D8-9A8B-F1EAD71F4E3B}"/>
    <cellStyle name="Percent 2 2 4 4" xfId="43002" xr:uid="{655B45A1-802D-430B-ADF9-D94DDD29E132}"/>
    <cellStyle name="Percent 2 2 5" xfId="5261" xr:uid="{A93A52B1-3CF9-48DA-A9F3-1AF8F45A57A8}"/>
    <cellStyle name="Percent 2 2 5 2" xfId="32192" xr:uid="{88082D7A-C600-4B9F-B666-358FA0565938}"/>
    <cellStyle name="Percent 2 2 5 3" xfId="32191" xr:uid="{307D5E34-D955-45CC-8874-B43F9E96C657}"/>
    <cellStyle name="Percent 2 2 6" xfId="32193" xr:uid="{A4F3AFFD-514E-431B-870D-27B78DAE3AC4}"/>
    <cellStyle name="Percent 2 2 6 2" xfId="32194" xr:uid="{E1CA8B63-F96D-423C-BC0C-89B962EA93D4}"/>
    <cellStyle name="Percent 2 2 7" xfId="32195" xr:uid="{0A0DEB36-6B29-4540-ADD8-3A5C79293E7B}"/>
    <cellStyle name="Percent 2 2 8" xfId="32184" xr:uid="{EC470FED-77F3-484A-ADFF-85A8FE9F72A3}"/>
    <cellStyle name="Percent 2 2 9" xfId="34043" xr:uid="{42D87562-8346-4F37-9AA0-8A25E4DFDB80}"/>
    <cellStyle name="Percent 2 20" xfId="41934" xr:uid="{F3D584CE-3F47-4233-9D27-64612A39E43D}"/>
    <cellStyle name="Percent 2 20 2" xfId="43005" xr:uid="{9B26A80B-7B24-4070-8B65-26CD86CCFFBB}"/>
    <cellStyle name="Percent 2 21" xfId="41935" xr:uid="{E793B426-88E1-40E2-8A87-9D96B7D0EE5E}"/>
    <cellStyle name="Percent 2 21 2" xfId="43006" xr:uid="{4358615B-AC1F-4548-B2F3-B7C470C9448A}"/>
    <cellStyle name="Percent 2 22" xfId="41936" xr:uid="{5EA0BC1A-9583-4004-960C-DE16F535EA0C}"/>
    <cellStyle name="Percent 2 22 2" xfId="43007" xr:uid="{6B61D2FB-9A4A-454B-8593-1E1269FBCAF7}"/>
    <cellStyle name="Percent 2 23" xfId="41937" xr:uid="{BB3F5962-E563-429C-B22A-4E3E4471E08C}"/>
    <cellStyle name="Percent 2 23 2" xfId="43008" xr:uid="{DB35C8D0-A5C6-4D15-8142-345BD0ED8411}"/>
    <cellStyle name="Percent 2 24" xfId="41938" xr:uid="{3C31E042-7F6E-4764-8941-ADAC66806301}"/>
    <cellStyle name="Percent 2 24 2" xfId="43009" xr:uid="{B3813A6F-24F2-4BC6-9DA5-6D429596930E}"/>
    <cellStyle name="Percent 2 25" xfId="41939" xr:uid="{C8584072-CD0F-49A5-907D-99CAD7D2B411}"/>
    <cellStyle name="Percent 2 25 2" xfId="43010" xr:uid="{F19D194A-6074-49AE-BF67-45D681384B9D}"/>
    <cellStyle name="Percent 2 26" xfId="41940" xr:uid="{7379270D-4311-4AB2-B1E8-59D5B45078CF}"/>
    <cellStyle name="Percent 2 26 2" xfId="43011" xr:uid="{F90C2416-37B7-4485-8F29-074403B7520E}"/>
    <cellStyle name="Percent 2 27" xfId="41941" xr:uid="{7F1EC32D-99F3-441E-9A32-0D34F061681F}"/>
    <cellStyle name="Percent 2 27 2" xfId="43012" xr:uid="{32C7FCD7-8F08-48C1-A531-00A2BDF04A96}"/>
    <cellStyle name="Percent 2 28" xfId="41942" xr:uid="{45A82ABA-C798-4229-AEFA-73F8BF8178B4}"/>
    <cellStyle name="Percent 2 28 2" xfId="43013" xr:uid="{DD2D05FE-968E-4383-9A42-3D30B239B517}"/>
    <cellStyle name="Percent 2 29" xfId="41943" xr:uid="{4CBE8748-2AA2-42DA-A921-DDA8A77F71DD}"/>
    <cellStyle name="Percent 2 29 2" xfId="43014" xr:uid="{B94710A2-7BD8-4BCF-9FCD-0B252606A340}"/>
    <cellStyle name="Percent 2 3" xfId="3144" xr:uid="{DD820192-36E0-4494-809C-7DC857728A34}"/>
    <cellStyle name="Percent 2 3 2" xfId="3145" xr:uid="{BFEBE8F4-3C88-499D-8A56-D4B14CED6E47}"/>
    <cellStyle name="Percent 2 3 2 2" xfId="5401" xr:uid="{74F03640-E273-4054-A992-49DA26FE8B10}"/>
    <cellStyle name="Percent 2 3 2 3" xfId="45064" xr:uid="{7A41C19F-387D-49C8-82A3-F66D29151F72}"/>
    <cellStyle name="Percent 2 3 2 4" xfId="43015" xr:uid="{88061D85-AA3F-42E7-AC34-2FEDC1FC29D1}"/>
    <cellStyle name="Percent 2 3 3" xfId="5400" xr:uid="{A63CAEB2-4969-4B04-85DC-E9AD3E24AE78}"/>
    <cellStyle name="Percent 2 3 3 2" xfId="45335" xr:uid="{11514B32-9066-4EBC-9B64-D602162ECB2A}"/>
    <cellStyle name="Percent 2 3 4" xfId="45150" xr:uid="{A2A6D72D-D31D-4464-AF13-7098882BB87B}"/>
    <cellStyle name="Percent 2 3 4 2" xfId="45359" xr:uid="{27FEFF57-3A51-4859-A52E-6B7B26694CB4}"/>
    <cellStyle name="Percent 2 3 5" xfId="45214" xr:uid="{2404CE4F-D658-40D3-86CF-16758513F5F6}"/>
    <cellStyle name="Percent 2 3 5 2" xfId="45381" xr:uid="{22FB70EE-2033-4E83-BFBD-3B12B230C0B2}"/>
    <cellStyle name="Percent 2 3 6" xfId="45273" xr:uid="{E0ECE97A-A0C6-43F3-A165-6CC35F4E3660}"/>
    <cellStyle name="Percent 2 3 7" xfId="45044" xr:uid="{99E56946-87A2-49B6-9DA6-3074F215CE7D}"/>
    <cellStyle name="Percent 2 3 8" xfId="41944" xr:uid="{E58387DB-A59C-4EA0-9F4C-C6D1B40770FF}"/>
    <cellStyle name="Percent 2 30" xfId="41945" xr:uid="{B55DC638-A6EA-4F0C-928F-5DE223D3E286}"/>
    <cellStyle name="Percent 2 30 2" xfId="43016" xr:uid="{E0CA936C-8362-46C4-BC34-A85358282047}"/>
    <cellStyle name="Percent 2 31" xfId="41946" xr:uid="{B64917D8-DEF4-48FA-8066-6C1666A7E4B2}"/>
    <cellStyle name="Percent 2 31 2" xfId="43017" xr:uid="{247ABB88-CEB1-4588-A560-FC460EF3A36F}"/>
    <cellStyle name="Percent 2 32" xfId="41947" xr:uid="{3B3B1575-74A3-4003-8608-16B1F1E672EB}"/>
    <cellStyle name="Percent 2 32 2" xfId="43018" xr:uid="{011C3F7F-31CC-41D4-BB3B-89B60AA06643}"/>
    <cellStyle name="Percent 2 33" xfId="41948" xr:uid="{D75284DD-F6BF-4CF0-8D21-6289DE7E8253}"/>
    <cellStyle name="Percent 2 33 2" xfId="43019" xr:uid="{DE50F7F7-4A93-4A08-B9B1-C56518DC21FC}"/>
    <cellStyle name="Percent 2 34" xfId="41949" xr:uid="{6B0DB5F2-F735-4167-A1DD-84F055AC6DFE}"/>
    <cellStyle name="Percent 2 34 2" xfId="43020" xr:uid="{5B72FD74-7B17-4755-9171-BC6F745322A3}"/>
    <cellStyle name="Percent 2 35" xfId="41950" xr:uid="{03635331-48DB-4F17-94D0-493AA919EEA7}"/>
    <cellStyle name="Percent 2 35 2" xfId="43021" xr:uid="{A3A4C197-A355-4AEF-80E8-14CEB5BA15D3}"/>
    <cellStyle name="Percent 2 36" xfId="41951" xr:uid="{227E9607-AD2B-4523-89C0-929B6470F819}"/>
    <cellStyle name="Percent 2 36 2" xfId="43022" xr:uid="{CD6A9916-F157-45B2-904B-8D46945ABC23}"/>
    <cellStyle name="Percent 2 37" xfId="41952" xr:uid="{8BE29251-BD1F-4F40-B6D5-4417F257B144}"/>
    <cellStyle name="Percent 2 37 2" xfId="43023" xr:uid="{0CF0B1FD-D0A5-43C0-9B15-E218E5EA8F29}"/>
    <cellStyle name="Percent 2 38" xfId="41953" xr:uid="{FE3AC9F2-B369-4231-B1ED-09B3A970182D}"/>
    <cellStyle name="Percent 2 38 2" xfId="43024" xr:uid="{085ACB0F-05AF-4E2E-B59D-EEE4C1490974}"/>
    <cellStyle name="Percent 2 39" xfId="41954" xr:uid="{EE25214F-DF73-4946-B78B-1A0D9DF5A71B}"/>
    <cellStyle name="Percent 2 39 2" xfId="43025" xr:uid="{87D9EB19-7A2D-45C5-B716-BE4812C5ABEC}"/>
    <cellStyle name="Percent 2 4" xfId="3139" xr:uid="{946F6935-AF88-416D-9DF9-963275330A9A}"/>
    <cellStyle name="Percent 2 4 2" xfId="43026" xr:uid="{76D45B7A-721D-492B-BF5A-72C0454D383A}"/>
    <cellStyle name="Percent 2 4 2 2" xfId="45409" xr:uid="{14745D5C-C2F9-4528-B5B9-22EFE2E55541}"/>
    <cellStyle name="Percent 2 4 2 3" xfId="45244" xr:uid="{70403D61-7CA0-444B-B5F2-4509FB79AE4D}"/>
    <cellStyle name="Percent 2 4 3" xfId="45407" xr:uid="{F9F52842-D812-4389-9830-507CCA5B9296}"/>
    <cellStyle name="Percent 2 4 4" xfId="45240" xr:uid="{3C0381B7-FCD6-405D-B741-7B2FDB3A606B}"/>
    <cellStyle name="Percent 2 4 5" xfId="41955" xr:uid="{F81E5802-2A76-4BE8-85B9-B49B29C42068}"/>
    <cellStyle name="Percent 2 40" xfId="41956" xr:uid="{FE1CE4E9-9632-4907-BC09-08224F4A4589}"/>
    <cellStyle name="Percent 2 40 2" xfId="43027" xr:uid="{28F3319E-F339-4968-B08F-DBE7AB6F24A2}"/>
    <cellStyle name="Percent 2 41" xfId="41957" xr:uid="{E44585AB-48D2-48BD-B141-315327610392}"/>
    <cellStyle name="Percent 2 41 2" xfId="43028" xr:uid="{FCEC8B4B-AC67-43BF-9A89-6EE3F704F9D7}"/>
    <cellStyle name="Percent 2 42" xfId="41958" xr:uid="{68DD0977-7978-4CDC-8013-5CF2C47096C2}"/>
    <cellStyle name="Percent 2 42 2" xfId="43029" xr:uid="{E076224C-A8F8-4059-8497-64B4D10A8535}"/>
    <cellStyle name="Percent 2 43" xfId="41959" xr:uid="{B28F3478-93E2-4DA9-B8F0-D8D9F68733A8}"/>
    <cellStyle name="Percent 2 43 2" xfId="43030" xr:uid="{9F78C5B3-43D9-4117-A783-8CB17E9BA3C5}"/>
    <cellStyle name="Percent 2 44" xfId="41960" xr:uid="{85C69A7D-6CEC-4DA3-8420-F8A70D46C44B}"/>
    <cellStyle name="Percent 2 44 2" xfId="43031" xr:uid="{AB81EDF5-5F7D-44E5-AB93-2040DA6813B6}"/>
    <cellStyle name="Percent 2 45" xfId="41961" xr:uid="{3B190FC8-5B12-40A5-B4E9-7E923971F7BD}"/>
    <cellStyle name="Percent 2 45 2" xfId="43032" xr:uid="{E894EAB9-1DDB-44A2-B387-E5CA65A5FE01}"/>
    <cellStyle name="Percent 2 46" xfId="41962" xr:uid="{B11E1E86-C8F3-43BC-BF1D-661E59A4E937}"/>
    <cellStyle name="Percent 2 46 2" xfId="43033" xr:uid="{6596E889-0494-4637-A3A6-DB301C661327}"/>
    <cellStyle name="Percent 2 47" xfId="41963" xr:uid="{8D2124B7-14FB-4390-9041-F3A5532B2CEC}"/>
    <cellStyle name="Percent 2 47 2" xfId="43034" xr:uid="{AFA2F518-208A-4D35-93F7-04FCCEFCF796}"/>
    <cellStyle name="Percent 2 48" xfId="41964" xr:uid="{D4E317D0-D48F-43CE-84A0-F7ED72F37D8D}"/>
    <cellStyle name="Percent 2 48 2" xfId="43035" xr:uid="{B34B0E30-DD64-4D41-8D19-DD3DBCFA6A9E}"/>
    <cellStyle name="Percent 2 49" xfId="41965" xr:uid="{2EB9CD9D-7789-42B3-BC7B-B6C4C3F428D8}"/>
    <cellStyle name="Percent 2 49 2" xfId="43036" xr:uid="{75326A8B-AA39-469B-A430-0C66B6CD9E2E}"/>
    <cellStyle name="Percent 2 5" xfId="148" xr:uid="{8DFBFD75-296C-48E8-BF15-2206D2AF2566}"/>
    <cellStyle name="Percent 2 5 2" xfId="4014" xr:uid="{E815D9CD-7AF2-41C2-9FC4-368785BF280C}"/>
    <cellStyle name="Percent 2 5 2 2" xfId="43037" xr:uid="{A15DA9B1-E1CF-48F7-B123-203D77A69651}"/>
    <cellStyle name="Percent 2 5 3" xfId="45246" xr:uid="{1467790D-144E-434E-BC6C-8F5F25F97070}"/>
    <cellStyle name="Percent 2 5 4" xfId="41966" xr:uid="{92218C17-6754-489D-ADBB-14AED9FBEA3E}"/>
    <cellStyle name="Percent 2 50" xfId="41967" xr:uid="{63C2A0A2-FA26-456C-A8A8-B3199234128C}"/>
    <cellStyle name="Percent 2 50 2" xfId="43038" xr:uid="{8AE328B4-8F16-416C-AEE3-6531E94734A9}"/>
    <cellStyle name="Percent 2 51" xfId="41968" xr:uid="{1589AB8E-2096-4B40-A88E-46388C5431E9}"/>
    <cellStyle name="Percent 2 51 2" xfId="43039" xr:uid="{A55286EB-6C81-40F4-A397-7F88C56FA990}"/>
    <cellStyle name="Percent 2 52" xfId="41969" xr:uid="{7290B542-A57C-4840-8F2A-A44AA88A6CCF}"/>
    <cellStyle name="Percent 2 52 2" xfId="43040" xr:uid="{4EB61E12-F7E7-41AD-81BF-CAB0613882F1}"/>
    <cellStyle name="Percent 2 53" xfId="41970" xr:uid="{66DC3544-B51D-4A46-8C23-2711E6515A9E}"/>
    <cellStyle name="Percent 2 53 2" xfId="43041" xr:uid="{C7F098B3-2E2A-43F4-8E36-8DDEC7AF490A}"/>
    <cellStyle name="Percent 2 54" xfId="41971" xr:uid="{1E63BBD1-6A1D-49A7-9F57-20977A2EF52B}"/>
    <cellStyle name="Percent 2 54 2" xfId="43042" xr:uid="{FCCFB4E2-2D3A-4E9C-95E3-F64A83CC744F}"/>
    <cellStyle name="Percent 2 55" xfId="41972" xr:uid="{0CACEDF1-F178-47A8-9D06-FC18871D307F}"/>
    <cellStyle name="Percent 2 55 2" xfId="43043" xr:uid="{2D62CF18-BCFB-4FC8-A524-937B9AC95A67}"/>
    <cellStyle name="Percent 2 56" xfId="41973" xr:uid="{6357D656-3EDE-4899-B2D3-9FCE872CEC93}"/>
    <cellStyle name="Percent 2 56 2" xfId="43044" xr:uid="{D08AC0FC-FE3F-4279-9E37-0BF06D0ED256}"/>
    <cellStyle name="Percent 2 57" xfId="41974" xr:uid="{D12B7951-9A0E-423C-90AF-402C318A65EA}"/>
    <cellStyle name="Percent 2 57 2" xfId="43045" xr:uid="{76DE047B-AAB2-4F79-9B04-06901146E069}"/>
    <cellStyle name="Percent 2 58" xfId="41975" xr:uid="{BCC9C8EA-F295-4C90-9308-3B5ACC78CBB8}"/>
    <cellStyle name="Percent 2 58 2" xfId="43046" xr:uid="{5494EAF4-997A-45CF-AF3C-94E378633F51}"/>
    <cellStyle name="Percent 2 59" xfId="41919" xr:uid="{8C880D74-A492-4F88-A442-66399085B9B6}"/>
    <cellStyle name="Percent 2 59 2" xfId="42990" xr:uid="{2032EA85-EE32-4898-9335-8CD0517CC4EB}"/>
    <cellStyle name="Percent 2 6" xfId="41976" xr:uid="{36BABF08-63A6-43B0-9F40-8EE705716061}"/>
    <cellStyle name="Percent 2 6 2" xfId="43047" xr:uid="{D4AAB79E-A94C-4462-B2A5-5AA392F18C96}"/>
    <cellStyle name="Percent 2 60" xfId="44850" xr:uid="{4BE921FC-621D-4312-89C9-3BA2E0BC66E4}"/>
    <cellStyle name="Percent 2 7" xfId="41977" xr:uid="{4096BB97-708A-49F4-A6B4-45CA12E64FF2}"/>
    <cellStyle name="Percent 2 7 2" xfId="43048" xr:uid="{36BC9A7E-93FC-4434-AFDD-86F0DC6F2C83}"/>
    <cellStyle name="Percent 2 8" xfId="41978" xr:uid="{F77751B8-6F73-4632-95BF-17E3442BC684}"/>
    <cellStyle name="Percent 2 8 2" xfId="43049" xr:uid="{9F6D8B9F-E7E3-4B2E-A63B-8836F0B43AFA}"/>
    <cellStyle name="Percent 2 9" xfId="41979" xr:uid="{DFF3555A-D4FC-4789-81E7-A0E6E3434B0A}"/>
    <cellStyle name="Percent 2 9 2" xfId="43050" xr:uid="{5EEE38EE-7BC1-45C8-AB05-7EDD97B959A8}"/>
    <cellStyle name="Percent 20" xfId="3146" xr:uid="{1786958F-F232-43FD-A6C8-DCC18F4F638A}"/>
    <cellStyle name="Percent 20 2" xfId="45628" xr:uid="{EADF9C04-E12A-413C-8E78-D4A1F1FC4058}"/>
    <cellStyle name="Percent 20 4" xfId="41255" xr:uid="{FC983C42-7512-4D01-AFA0-CFD016783EEA}"/>
    <cellStyle name="Percent 20 4 2" xfId="44870" xr:uid="{54BEC71C-9720-4CB9-9EF2-B85FA24C0F82}"/>
    <cellStyle name="Percent 20 4 3" xfId="46176" xr:uid="{A98C3F52-88BA-4D03-8C71-1CC788B269CA}"/>
    <cellStyle name="Percent 20 4 4" xfId="46313" xr:uid="{63BE0263-C90F-404C-ABB1-29895BD423AF}"/>
    <cellStyle name="Percent 21" xfId="3147" xr:uid="{27784E31-6725-4AF5-9DDA-8DBD40A7EBCC}"/>
    <cellStyle name="Percent 21 2" xfId="45834" xr:uid="{29BF69D3-5496-452E-96BA-337032166968}"/>
    <cellStyle name="Percent 22" xfId="3148" xr:uid="{CF5BD3DC-40EA-426C-A8EA-01E1A473D4F0}"/>
    <cellStyle name="Percent 22 2" xfId="46071" xr:uid="{9B65482F-BCB6-4450-A29B-D03F65C1598D}"/>
    <cellStyle name="Percent 23" xfId="3149" xr:uid="{466F1E2F-CEE4-490C-94EE-130B96E2C71F}"/>
    <cellStyle name="Percent 23 2" xfId="45928" xr:uid="{7DD5C8F2-D812-45A1-92BE-A7DAB0308607}"/>
    <cellStyle name="Percent 24" xfId="3150" xr:uid="{0E18E700-8592-4BCA-8F1D-874DFF97D996}"/>
    <cellStyle name="Percent 24 2" xfId="45568" xr:uid="{72CEC649-FE03-4984-A058-B2BF7B047A71}"/>
    <cellStyle name="Percent 25" xfId="3151" xr:uid="{4CA03058-E258-4D20-8575-18B71A6215F5}"/>
    <cellStyle name="Percent 25 2" xfId="5403" xr:uid="{5B9B66AC-4A2A-4828-A1E6-9D483B94A335}"/>
    <cellStyle name="Percent 26" xfId="3602" xr:uid="{F2EF3BE6-2A4C-461C-98C7-BE0C6CDCE439}"/>
    <cellStyle name="Percent 27" xfId="119" xr:uid="{D3FF7731-3B07-4C11-83F7-97B990927DDE}"/>
    <cellStyle name="Percent 28" xfId="6835" xr:uid="{5B4F7FCA-0B05-41D7-B06E-E88F69560F9B}"/>
    <cellStyle name="Percent 29" xfId="10411" xr:uid="{83474514-3DE2-4162-A204-C0B0A5E052F0}"/>
    <cellStyle name="Percent 3" xfId="125" xr:uid="{BB586A07-0B65-4FE9-82A6-1426E956A074}"/>
    <cellStyle name="Percent 3 10" xfId="47044" xr:uid="{6AB17B26-CCFA-45EA-A6A4-42BC857CD38A}"/>
    <cellStyle name="Percent 3 2" xfId="3153" xr:uid="{ABC855AC-B1A9-4BC6-9DB6-2D78A10EF11B}"/>
    <cellStyle name="Percent 3 2 2" xfId="3603" xr:uid="{C16C1ACC-5615-417D-BC59-68C42DC95FE1}"/>
    <cellStyle name="Percent 3 2 2 2" xfId="45022" xr:uid="{7903F0A1-D6C0-4A6F-A85D-0DE78EE76D41}"/>
    <cellStyle name="Percent 3 2 3" xfId="32196" xr:uid="{F13F3C57-C9D6-423C-B0A9-A16AD0E94C31}"/>
    <cellStyle name="Percent 3 2 3 2" xfId="44986" xr:uid="{FB80A555-DD9E-42D3-A990-AE55FD966FE6}"/>
    <cellStyle name="Percent 3 2 4" xfId="41981" xr:uid="{3AB51099-477B-49E4-B491-F059D956E945}"/>
    <cellStyle name="Percent 3 2 5" xfId="46175" xr:uid="{55B45E15-B886-46BD-984B-B56D244C0314}"/>
    <cellStyle name="Percent 3 3" xfId="3154" xr:uid="{DC720EF0-8A55-4B0D-ACAD-9B38922CA2F8}"/>
    <cellStyle name="Percent 3 3 2" xfId="45006" xr:uid="{6AF12935-E21E-441B-B386-B5D0B3D94FE7}"/>
    <cellStyle name="Percent 3 3 3" xfId="41982" xr:uid="{DA1159FF-F51B-4CF0-871D-BA21A7B9B93E}"/>
    <cellStyle name="Percent 3 3 4" xfId="41264" xr:uid="{0AAC67CD-62CB-48AC-B785-F844CE95DB46}"/>
    <cellStyle name="Percent 3 4" xfId="3155" xr:uid="{57D1227A-C41D-4F55-B40D-CC1D834F3B1D}"/>
    <cellStyle name="Percent 3 4 2" xfId="44972" xr:uid="{6AC87F57-695D-4CF2-9739-A9A655CCAC2D}"/>
    <cellStyle name="Percent 3 5" xfId="3152" xr:uid="{38EC7A59-EF45-48DF-A746-7C224564C396}"/>
    <cellStyle name="Percent 3 5 2" xfId="44897" xr:uid="{94AB02F9-0521-48CD-A610-B1364E7C2627}"/>
    <cellStyle name="Percent 3 6" xfId="4000" xr:uid="{A048EF38-B898-4E4D-81AE-C62181BBEFE4}"/>
    <cellStyle name="Percent 3 6 2" xfId="41980" xr:uid="{1CADBA78-57E2-43D4-8A50-0B9CB0D849F6}"/>
    <cellStyle name="Percent 3 7" xfId="30376" xr:uid="{3C32D1C7-9A28-49BC-BCC5-455E001D978E}"/>
    <cellStyle name="Percent 3 7 2" xfId="46174" xr:uid="{B6007BF2-5854-4620-8933-28FE95116FDA}"/>
    <cellStyle name="Percent 3 8" xfId="41167" xr:uid="{11CB38E8-40C1-4ABF-877B-968B79FBAB1A}"/>
    <cellStyle name="Percent 3 9" xfId="5253" xr:uid="{9C9B49BA-52C9-4822-ADA4-F3D6B3879325}"/>
    <cellStyle name="Percent 30" xfId="11950" xr:uid="{AC5EF6BF-06B1-4684-B553-9F6DBB6D25E2}"/>
    <cellStyle name="Percent 31" xfId="7272" xr:uid="{E7B82C4E-4794-4E40-9F83-121033292615}"/>
    <cellStyle name="Percent 32" xfId="7262" xr:uid="{8AD3A1C9-7FF9-4486-AE07-ECE5DA0121D2}"/>
    <cellStyle name="Percent 33" xfId="17662" xr:uid="{F0F7F36D-35AD-41AD-A008-A1817C0C0F2B}"/>
    <cellStyle name="Percent 34" xfId="7151" xr:uid="{A6A3DB2E-06B4-4492-BB1A-213D9F369829}"/>
    <cellStyle name="Percent 35" xfId="11505" xr:uid="{EC37E74C-B6F0-4AE7-AF51-0A8CC4531540}"/>
    <cellStyle name="Percent 36" xfId="18518" xr:uid="{3D2DCFEC-2FB7-47F3-9BB6-123DE182088D}"/>
    <cellStyle name="Percent 37" xfId="7441" xr:uid="{B69DB3CD-199F-45DC-B2A7-32889F09D880}"/>
    <cellStyle name="Percent 38" xfId="34050" xr:uid="{10DD4093-1AAE-4FB2-86EC-FA9FBF0D408F}"/>
    <cellStyle name="Percent 39" xfId="34065" xr:uid="{42A9DFD4-D238-43B6-9A6E-F46439817BE5}"/>
    <cellStyle name="Percent 4" xfId="3156" xr:uid="{60A03B62-7E2F-421B-A5BC-918B833CE06B}"/>
    <cellStyle name="Percent 4 2" xfId="3157" xr:uid="{2C6D529A-D563-4535-8A7F-655721E7D18C}"/>
    <cellStyle name="Percent 4 2 2" xfId="45083" xr:uid="{035126BE-0B5C-4C5A-8D29-45AB13F0AEE6}"/>
    <cellStyle name="Percent 4 2 3" xfId="41984" xr:uid="{D66B3559-D129-4418-BFEA-0C1A758D8A35}"/>
    <cellStyle name="Percent 4 3" xfId="3158" xr:uid="{5FF43724-9775-4CF5-997C-B1E734DAD4CC}"/>
    <cellStyle name="Percent 4 3 2" xfId="5407" xr:uid="{991B4AE3-A2C2-4508-A2F1-A97FD3073C9D}"/>
    <cellStyle name="Percent 4 3 3" xfId="41252" xr:uid="{5E865DD3-AAFB-45E6-93C8-973929734166}"/>
    <cellStyle name="Percent 4 4" xfId="5406" xr:uid="{206EC273-E1EC-4C62-AB7A-F5673ECB7428}"/>
    <cellStyle name="Percent 4 4 2" xfId="45043" xr:uid="{A722F873-5CE4-48FA-91F2-CFE5BC8713BC}"/>
    <cellStyle name="Percent 4 5" xfId="32197" xr:uid="{567FF91E-BEE7-4992-AE2A-1003F74B35BE}"/>
    <cellStyle name="Percent 4 5 2" xfId="41983" xr:uid="{2BB9492F-E54C-4958-BCFC-C6479B164CD1}"/>
    <cellStyle name="Percent 4 6" xfId="34046" xr:uid="{D9B161D1-3BFC-44B0-BF43-1CA68B55C23F}"/>
    <cellStyle name="Percent 4 7" xfId="41251" xr:uid="{434ABCCE-BDC5-4CB1-8A0B-B1CD20FA7E4D}"/>
    <cellStyle name="Percent 40" xfId="34775" xr:uid="{4B35B2F0-A99F-49FF-8AD6-9DBF163DF5A1}"/>
    <cellStyle name="Percent 41" xfId="40925" xr:uid="{2B5D3712-C2EA-45AB-BF9B-F47676B8A3EC}"/>
    <cellStyle name="Percent 42" xfId="40397" xr:uid="{70601F04-F952-4F7D-BE8C-2FE6F39D7C80}"/>
    <cellStyle name="Percent 43" xfId="41037" xr:uid="{5C7A114C-3797-4AA4-86DB-B4DE624EBD64}"/>
    <cellStyle name="Percent 44" xfId="47040" xr:uid="{3C63901F-D632-4C61-BDF8-D2E97C787483}"/>
    <cellStyle name="Percent 45" xfId="47059" xr:uid="{860C11CB-7EA5-41B6-9D4A-0DCFED0C8F0B}"/>
    <cellStyle name="Percent 5" xfId="3159" xr:uid="{6B515EDB-150B-43AB-8D89-0FA770EE7B2D}"/>
    <cellStyle name="Percent 5 2" xfId="3160" xr:uid="{1F697089-9106-44FD-9CDA-0E6C12C40AA1}"/>
    <cellStyle name="Percent 5 2 2" xfId="5409" xr:uid="{BE22EE64-C325-4C62-87CB-0DDC19A6D204}"/>
    <cellStyle name="Percent 5 2 3" xfId="43051" xr:uid="{D5C2AAB7-20F0-4D49-81C7-FA3B81F2EDA7}"/>
    <cellStyle name="Percent 5 3" xfId="5408" xr:uid="{FADDD5CC-33BB-44EC-88B7-7A7231771E11}"/>
    <cellStyle name="Percent 5 3 2" xfId="45243" xr:uid="{BEEC0141-7141-4E74-9171-91956FCE1A27}"/>
    <cellStyle name="Percent 5 4" xfId="32198" xr:uid="{FD3C2E8C-F6DD-4EDA-BD28-CE2280F04AC3}"/>
    <cellStyle name="Percent 5 5" xfId="41985" xr:uid="{0A08400B-4445-4F64-832E-0F849F0C73FF}"/>
    <cellStyle name="Percent 6" xfId="3161" xr:uid="{BA0E0BF3-BD1B-4F4D-8E95-539B45532564}"/>
    <cellStyle name="Percent 6 2" xfId="43052" xr:uid="{DF572D9E-DBF3-4FFD-BE73-D4326F61A10F}"/>
    <cellStyle name="Percent 6 3" xfId="41986" xr:uid="{73520C17-04D8-4D76-AFD3-A97D9B9E76E3}"/>
    <cellStyle name="Percent 7" xfId="3162" xr:uid="{824E4E3A-2469-471F-8156-50947B7F1E5E}"/>
    <cellStyle name="Percent 7 2" xfId="41276" xr:uid="{C82AF64C-1B0F-4B67-94B2-298D3C0A8458}"/>
    <cellStyle name="Percent 7 2 10" xfId="45247" xr:uid="{3AB53BF5-9014-4E32-B4CD-D51FC37D1471}"/>
    <cellStyle name="Percent 7 2 10 2" xfId="45413" xr:uid="{F7ADF013-9BBF-451A-B42C-2D02402AA2D8}"/>
    <cellStyle name="Percent 7 2 11" xfId="45274" xr:uid="{5C48E1C7-B342-455B-A831-495E90780493}"/>
    <cellStyle name="Percent 7 2 12" xfId="45412" xr:uid="{B1F87DFE-ED97-456B-9B51-5E06BA47370C}"/>
    <cellStyle name="Percent 7 2 13" xfId="45045" xr:uid="{0D8F5C36-7630-49E6-AE70-D3F97A937126}"/>
    <cellStyle name="Percent 7 2 14" xfId="41988" xr:uid="{AFBCAA77-6C21-445B-95BA-86C94BAE68E3}"/>
    <cellStyle name="Percent 7 2 15" xfId="46188" xr:uid="{2AB00FDB-54B0-4198-A8C6-D8466AC0DB14}"/>
    <cellStyle name="Percent 7 2 2" xfId="45057" xr:uid="{E2B9E197-6AF9-4B03-A3CB-3431171472C7}"/>
    <cellStyle name="Percent 7 2 2 2" xfId="45287" xr:uid="{6160B949-57F4-4722-8E3B-EA5949823159}"/>
    <cellStyle name="Percent 7 2 3" xfId="45109" xr:uid="{BB0BB4E2-CEA6-47D4-95E3-9E85DA7E3202}"/>
    <cellStyle name="Percent 7 2 3 2" xfId="45317" xr:uid="{69D93488-1261-4A20-97D9-FB338FEC060B}"/>
    <cellStyle name="Percent 7 2 4" xfId="45122" xr:uid="{0885B7C8-687F-4E40-B7E0-59BB772BAEDF}"/>
    <cellStyle name="Percent 7 2 4 2" xfId="45330" xr:uid="{0C5C0FAB-B810-4F5E-BCDE-7B9DEDFC3355}"/>
    <cellStyle name="Percent 7 2 5" xfId="45023" xr:uid="{C48C857A-5C55-4C09-BD41-2E77AA73E97B}"/>
    <cellStyle name="Percent 7 2 5 2" xfId="45107" xr:uid="{C8991A11-F7AE-4BFF-B940-A0A26C2707A5}"/>
    <cellStyle name="Percent 7 2 5 2 2" xfId="45315" xr:uid="{E34B38F1-3BB1-4B12-AE7F-56F356C29A5D}"/>
    <cellStyle name="Percent 7 2 5 3" xfId="45148" xr:uid="{A438D6FC-D2B5-43BD-805E-361EA1BD7C73}"/>
    <cellStyle name="Percent 7 2 5 3 2" xfId="45357" xr:uid="{DA751149-6432-408C-A2DD-0B555E59C0EA}"/>
    <cellStyle name="Percent 7 2 5 4" xfId="45238" xr:uid="{89472538-AA51-4F53-8EA2-F8C6ACB168E5}"/>
    <cellStyle name="Percent 7 2 5 4 2" xfId="45405" xr:uid="{5D840079-9D16-4686-A21F-1737D9ABA143}"/>
    <cellStyle name="Percent 7 2 5 5" xfId="45263" xr:uid="{13660B80-91B0-4E9F-B585-3FBCD1D01040}"/>
    <cellStyle name="Percent 7 2 6" xfId="45151" xr:uid="{145D9B7F-70EB-4E57-A51F-9A79316F8A31}"/>
    <cellStyle name="Percent 7 2 6 2" xfId="45360" xr:uid="{3DB2690F-3C94-415E-9DA7-9010309D4859}"/>
    <cellStyle name="Percent 7 2 7" xfId="45195" xr:uid="{F4969148-751A-4866-926B-F022CDA2565B}"/>
    <cellStyle name="Percent 7 2 7 2" xfId="45363" xr:uid="{91C93746-FB28-4CC2-8DDC-3A0C2827B99C}"/>
    <cellStyle name="Percent 7 2 8" xfId="45209" xr:uid="{05E98704-2907-4FE0-9454-2DF329A8D2C6}"/>
    <cellStyle name="Percent 7 2 8 2" xfId="45376" xr:uid="{0602AD8F-AB6B-418A-92D7-E8B79A18640F}"/>
    <cellStyle name="Percent 7 2 9" xfId="45241" xr:uid="{3C8924FD-4B15-40EE-B762-211BB4B25990}"/>
    <cellStyle name="Percent 7 2 9 2" xfId="45245" xr:uid="{CA9ADDBA-B4E4-4FAC-8638-3314D4341C6E}"/>
    <cellStyle name="Percent 7 2 9 2 2" xfId="45410" xr:uid="{0294EF9C-FD9A-4378-82A5-A48374E25657}"/>
    <cellStyle name="Percent 7 2 9 3" xfId="45408" xr:uid="{2EEF982D-06F4-4E4F-A25E-CFD318291D9F}"/>
    <cellStyle name="Percent 7 3" xfId="41987" xr:uid="{41116BBB-8407-4CAE-BB9E-F1DC8DAF5F05}"/>
    <cellStyle name="Percent 8" xfId="3163" xr:uid="{407A69EF-3100-46F4-9CB0-572E71999973}"/>
    <cellStyle name="Percent 8 2" xfId="43467" xr:uid="{201470D8-695D-486B-971D-485CDC2BA8CC}"/>
    <cellStyle name="Percent 9" xfId="3164" xr:uid="{41902F8A-B463-4480-A23C-AD81186D6300}"/>
    <cellStyle name="Percent 9 2" xfId="44848" xr:uid="{373A3578-92AA-4254-931A-A6B0690ACB59}"/>
    <cellStyle name="Pilkku_BINV" xfId="3165" xr:uid="{67A867F4-9E22-4C30-97AF-2B22D6C1ADB0}"/>
    <cellStyle name="Pourcentage_TEMPTRAN" xfId="3166" xr:uid="{B21B9F4C-0EBF-4378-882D-DF440FA0FE42}"/>
    <cellStyle name="PrePop Currency (0)" xfId="3167" xr:uid="{8968C1EC-D624-40FD-83EB-69DA7A0C4E91}"/>
    <cellStyle name="PrePop Currency (0) 2" xfId="32200" xr:uid="{139CF776-B3DB-49D1-9B6C-8F4E63FCF098}"/>
    <cellStyle name="PrePop Currency (0) 3" xfId="32199" xr:uid="{696FAFAA-3286-49E5-8E52-6610E28C2C6C}"/>
    <cellStyle name="PrePop Currency (2)" xfId="3168" xr:uid="{FDF432F4-2B9F-4AE4-8F28-0E24070BBF16}"/>
    <cellStyle name="PrePop Currency (2) 2" xfId="32201" xr:uid="{F58316F6-CDC5-4C0A-86D6-26FFCE4CDE31}"/>
    <cellStyle name="PrePop Units (0)" xfId="3169" xr:uid="{AE2BD49C-F169-4AB9-B7C8-4E87962F03C9}"/>
    <cellStyle name="PrePop Units (0) 2" xfId="32203" xr:uid="{446A22A6-3FF4-4234-BF37-62C944438544}"/>
    <cellStyle name="PrePop Units (0) 3" xfId="32202" xr:uid="{53FC02DB-8271-403B-84A8-A57BA60CB50F}"/>
    <cellStyle name="PrePop Units (1)" xfId="3170" xr:uid="{E4BBC3A0-C1AB-4903-A570-F1412FF7B56F}"/>
    <cellStyle name="PrePop Units (1) 2" xfId="32204" xr:uid="{C9EB53B4-4601-4E8C-A7FD-E99C68B3E646}"/>
    <cellStyle name="PrePop Units (2)" xfId="3171" xr:uid="{8F1AF847-0244-4CA3-B30E-DA450CC48C13}"/>
    <cellStyle name="PrePop Units (2) 2" xfId="32205" xr:uid="{D2D6AE0C-FB3E-43CC-9CA5-B0F1F3E5E5F4}"/>
    <cellStyle name="PSChar" xfId="3172" xr:uid="{C90CAAA8-0EF4-43EA-AF21-3A7E64EA5C19}"/>
    <cellStyle name="PSChar 2" xfId="41989" xr:uid="{76402E0D-4880-4DFC-AF79-0B6E968E365B}"/>
    <cellStyle name="PSDate" xfId="3173" xr:uid="{8731609D-62DC-44ED-8967-AB22A1241DF7}"/>
    <cellStyle name="PSDec" xfId="3174" xr:uid="{5DC85A72-F472-4ED5-AB61-4DB8A1834917}"/>
    <cellStyle name="PSHeading" xfId="3175" xr:uid="{A5993211-B7D6-4444-A151-16468CBFFC5F}"/>
    <cellStyle name="PSInt" xfId="3176" xr:uid="{C5078A9B-9C0A-4980-929E-22EB2E866A1B}"/>
    <cellStyle name="PSSpacer" xfId="3177" xr:uid="{A9E0D35D-E098-43BA-89E0-4F8130C67E7B}"/>
    <cellStyle name="pwstyle" xfId="32206" xr:uid="{C9AB9B70-694F-44EE-AD66-27F633886136}"/>
    <cellStyle name="Py?r. luku_BINV" xfId="3178" xr:uid="{7CBEBC0C-9791-4B78-A6B8-BA0915D7C3DA}"/>
    <cellStyle name="Py?r. valuutta_BINV" xfId="3179" xr:uid="{F430E8E6-8796-4E77-9D5F-89DC5CCE74B5}"/>
    <cellStyle name="Q" xfId="3180" xr:uid="{A5BB62A0-B4EA-4A5A-81AC-B22F328F39D2}"/>
    <cellStyle name="Qt้ calcul้es" xfId="3181" xr:uid="{502FA314-7C62-41B3-8254-B4007E72EDB4}"/>
    <cellStyle name="Qt้ calcul้es 2" xfId="3182" xr:uid="{AAE18C39-3F5E-400A-AD90-4BAD8954BDA7}"/>
    <cellStyle name="QT้ entr้es" xfId="3183" xr:uid="{ACEF88EC-6165-427B-9D58-4802C44D5922}"/>
    <cellStyle name="Quantity" xfId="3184" xr:uid="{108AD347-577F-4AA9-BFC3-D5A41531DE0E}"/>
    <cellStyle name="Quantity 2" xfId="41990" xr:uid="{E928DA9A-0D18-4320-AFB2-3B9097E4843C}"/>
    <cellStyle name="Quantity 3" xfId="41991" xr:uid="{2C79F9B8-7842-4A66-82E1-1319AB113C3D}"/>
    <cellStyle name="R00A" xfId="3185" xr:uid="{024F1964-C602-4D9B-9CD7-45141EF4F727}"/>
    <cellStyle name="R00B" xfId="3186" xr:uid="{982B0355-AC37-485D-AC8F-B4B7F19DC579}"/>
    <cellStyle name="R01A" xfId="3187" xr:uid="{B00968A3-0A87-44C3-B6FB-BE9B715D1D34}"/>
    <cellStyle name="R01B" xfId="3188" xr:uid="{F934CA2E-B2D2-4684-B798-7A27C61D64FA}"/>
    <cellStyle name="R01B 2" xfId="3189" xr:uid="{2913B08F-D7CE-4B67-885D-002671238E45}"/>
    <cellStyle name="R01H" xfId="3190" xr:uid="{9FE666A7-D811-44CC-9AEC-EA0626BC8A96}"/>
    <cellStyle name="R01L" xfId="3191" xr:uid="{F768B7C9-410E-4557-BA7C-7F331BD04523}"/>
    <cellStyle name="R02A" xfId="3192" xr:uid="{359D2522-2DD4-476E-8D3D-E7AE9211A11B}"/>
    <cellStyle name="R02B" xfId="3193" xr:uid="{799FB9D5-0660-41EF-889E-456B39EDA0B4}"/>
    <cellStyle name="R02H" xfId="3194" xr:uid="{B698A773-5D95-4CFB-96FE-611F515FA1C4}"/>
    <cellStyle name="R02L" xfId="3195" xr:uid="{F9F209CD-81A8-48EE-9265-D724254E146D}"/>
    <cellStyle name="R03A" xfId="3196" xr:uid="{A11BFE9D-AA97-4EAA-9BE9-6D322061A3BF}"/>
    <cellStyle name="R03B" xfId="3197" xr:uid="{159CF729-5163-40E4-83AF-42B378280D64}"/>
    <cellStyle name="R03H" xfId="3198" xr:uid="{130068DB-53E9-45D7-BCE2-2D74D1035B77}"/>
    <cellStyle name="R03L" xfId="3199" xr:uid="{60E5F5F9-EFFA-4F5F-BE1E-E42AEADB7A93}"/>
    <cellStyle name="R04A" xfId="3200" xr:uid="{4B78F51D-132A-467C-BC19-A04A6A6CF117}"/>
    <cellStyle name="R04B" xfId="3201" xr:uid="{34D18482-7630-4C4A-B6E4-9BE49C18D1B5}"/>
    <cellStyle name="R04H" xfId="3202" xr:uid="{5CC38028-5B5B-48CC-BD42-E644CD79DE44}"/>
    <cellStyle name="R04L" xfId="3203" xr:uid="{DC115CE1-316C-4C5F-9975-91A909117C8D}"/>
    <cellStyle name="R05A" xfId="3204" xr:uid="{6A5DA25D-E5D9-4399-BEB9-03CD1CB073A4}"/>
    <cellStyle name="R05B" xfId="3205" xr:uid="{332BB55F-0221-4D0B-82F8-814A56787303}"/>
    <cellStyle name="R05H" xfId="3206" xr:uid="{46F999D9-4B71-44AE-A12F-497166C88A7C}"/>
    <cellStyle name="R05L" xfId="3207" xr:uid="{B573B3A6-1B74-4EEF-9F19-6EA00B1AF3F0}"/>
    <cellStyle name="R06A" xfId="3208" xr:uid="{4084B0CD-70A4-4A60-B4C6-1701B06EF242}"/>
    <cellStyle name="R06B" xfId="3209" xr:uid="{466CE270-CE09-4734-9D3C-3179288FE53D}"/>
    <cellStyle name="R06H" xfId="3210" xr:uid="{A3F8F871-7584-48F4-832B-FAE562D98E06}"/>
    <cellStyle name="R06L" xfId="3211" xr:uid="{50B08C4F-880B-44CA-ADAF-3197149E8212}"/>
    <cellStyle name="R07A" xfId="3212" xr:uid="{11143A53-CC29-465C-821C-52C1B40A5920}"/>
    <cellStyle name="R07B" xfId="3213" xr:uid="{7BC20664-8392-4728-B55D-9457964C4C44}"/>
    <cellStyle name="R07H" xfId="3214" xr:uid="{35537F65-535A-4F8D-8B15-C4C2B057B788}"/>
    <cellStyle name="R07L" xfId="3215" xr:uid="{D570C2DB-76E5-4C45-AFAB-32E9D2355AA6}"/>
    <cellStyle name="Reset  - Style7" xfId="3216" xr:uid="{2C2FCFDB-4E32-4EE5-B176-0FA9D280A1D2}"/>
    <cellStyle name="Rittichai" xfId="41992" xr:uid="{18B6DEB5-3D9F-462B-8795-C21CA9DAF9DA}"/>
    <cellStyle name="SAPBEXaggData" xfId="3217" xr:uid="{68E31781-19C0-4A02-94E5-C677253874E3}"/>
    <cellStyle name="SAPBEXaggData 10" xfId="7621" xr:uid="{C811E940-178F-42D7-B70F-0B5A0628CC6C}"/>
    <cellStyle name="SAPBEXaggData 11" xfId="11591" xr:uid="{995C6602-7466-485A-9F35-32C4DAECC1A4}"/>
    <cellStyle name="SAPBEXaggData 12" xfId="7226" xr:uid="{2A28962B-DB9A-4055-B69E-7F9320E29636}"/>
    <cellStyle name="SAPBEXaggData 13" xfId="11590" xr:uid="{B5BBB5D3-8D9F-4530-B9BE-96A8CF706E7D}"/>
    <cellStyle name="SAPBEXaggData 14" xfId="8545" xr:uid="{4AFB739C-9D71-4493-95D6-8DE077341883}"/>
    <cellStyle name="SAPBEXaggData 15" xfId="21046" xr:uid="{0529668E-EE60-4715-9B35-EFAF3D3B25F0}"/>
    <cellStyle name="SAPBEXaggData 16" xfId="18587" xr:uid="{CDD20211-4E35-4550-8823-19B2CBF91F5E}"/>
    <cellStyle name="SAPBEXaggData 17" xfId="15405" xr:uid="{170B33D8-BEFE-47E1-9EA7-558D9EDA2804}"/>
    <cellStyle name="SAPBEXaggData 18" xfId="36554" xr:uid="{AF6192E1-3934-4AFC-BA90-98B1AE36E257}"/>
    <cellStyle name="SAPBEXaggData 19" xfId="34091" xr:uid="{1465906E-F95D-4C0A-9741-D595B9D56FB2}"/>
    <cellStyle name="SAPBEXaggData 2" xfId="3218" xr:uid="{041B9D7C-202A-4B3C-9FC8-B40F8A904DAC}"/>
    <cellStyle name="SAPBEXaggData 2 10" xfId="11592" xr:uid="{13A28C80-F281-4779-8ABE-BFA4E35D24B3}"/>
    <cellStyle name="SAPBEXaggData 2 11" xfId="8676" xr:uid="{95C19B12-85D2-46A2-8744-D26543F2DF02}"/>
    <cellStyle name="SAPBEXaggData 2 12" xfId="11607" xr:uid="{87FD1695-0C58-4C66-8722-C9F359136959}"/>
    <cellStyle name="SAPBEXaggData 2 13" xfId="7091" xr:uid="{6FEA8E64-522E-46D6-A34F-596B6D94CF91}"/>
    <cellStyle name="SAPBEXaggData 2 14" xfId="15364" xr:uid="{9B31DAAB-2FC3-47C5-9975-FF990850D76E}"/>
    <cellStyle name="SAPBEXaggData 2 15" xfId="6885" xr:uid="{416CB095-EEAC-45AF-9726-2CF7275450EB}"/>
    <cellStyle name="SAPBEXaggData 2 16" xfId="26302" xr:uid="{A8E6092F-5E5F-4EFA-ADF2-ACF50771D770}"/>
    <cellStyle name="SAPBEXaggData 2 17" xfId="36555" xr:uid="{BE7A8AE9-BB5B-47A6-91CA-DA6E072296A8}"/>
    <cellStyle name="SAPBEXaggData 2 18" xfId="34092" xr:uid="{A48E5C4C-54AA-4EF5-9E7B-94C3A0C7F40E}"/>
    <cellStyle name="SAPBEXaggData 2 19" xfId="41994" xr:uid="{323A7A69-B04B-4008-A832-27A762BAAFF4}"/>
    <cellStyle name="SAPBEXaggData 2 2" xfId="3219" xr:uid="{2CAAE7C1-4C5F-4D7C-BACA-F52F9A3C96F3}"/>
    <cellStyle name="SAPBEXaggData 2 2 10" xfId="12703" xr:uid="{6C25F20C-80B8-4279-A43C-76D7A544CFC9}"/>
    <cellStyle name="SAPBEXaggData 2 2 11" xfId="11644" xr:uid="{29DCEC6F-A06E-4C2A-8933-A6D128BEBAD3}"/>
    <cellStyle name="SAPBEXaggData 2 2 12" xfId="18440" xr:uid="{7D369CC4-BBE5-4D9F-85A0-02CF76F2C77B}"/>
    <cellStyle name="SAPBEXaggData 2 2 13" xfId="21044" xr:uid="{A8674588-8571-437C-9075-F629B573A026}"/>
    <cellStyle name="SAPBEXaggData 2 2 14" xfId="23562" xr:uid="{0B3B8738-C9E2-4550-A27E-8023ED01F8E2}"/>
    <cellStyle name="SAPBEXaggData 2 2 15" xfId="24038" xr:uid="{442211A1-F334-4856-AE96-DEC375302D54}"/>
    <cellStyle name="SAPBEXaggData 2 2 16" xfId="36556" xr:uid="{77C69A6F-52C9-416E-91DE-5F48B5FBF986}"/>
    <cellStyle name="SAPBEXaggData 2 2 17" xfId="34093" xr:uid="{B0A45EBA-E050-42C3-BF30-12015350CA25}"/>
    <cellStyle name="SAPBEXaggData 2 2 18" xfId="42470" xr:uid="{4E581D46-A817-41F0-9D95-7FB7BBFEF6D8}"/>
    <cellStyle name="SAPBEXaggData 2 2 19" xfId="46347" xr:uid="{5E757B8C-C2F0-474D-8B7F-6675E15C3AD6}"/>
    <cellStyle name="SAPBEXaggData 2 2 2" xfId="3784" xr:uid="{92709700-5483-438F-A608-DCF79F9466C5}"/>
    <cellStyle name="SAPBEXaggData 2 2 2 10" xfId="37103" xr:uid="{BC7AD021-B53B-468F-B610-D0D8CDE00017}"/>
    <cellStyle name="SAPBEXaggData 2 2 2 11" xfId="37646" xr:uid="{27E77077-BFCB-4372-8C4F-A8AA6072E422}"/>
    <cellStyle name="SAPBEXaggData 2 2 2 12" xfId="43412" xr:uid="{8C328214-FE02-41EC-B34E-7E690815A956}"/>
    <cellStyle name="SAPBEXaggData 2 2 2 13" xfId="46408" xr:uid="{580E6FF4-A40B-49C6-BA15-256830AE48F2}"/>
    <cellStyle name="SAPBEXaggData 2 2 2 2" xfId="8011" xr:uid="{08B83661-94C2-4A6C-BF9D-5CB1FB004677}"/>
    <cellStyle name="SAPBEXaggData 2 2 2 2 2" xfId="46036" xr:uid="{E14A5E2A-760E-4C04-BCA1-DD95E612382B}"/>
    <cellStyle name="SAPBEXaggData 2 2 2 2 2 2" xfId="46962" xr:uid="{69AB99D4-BD0A-4D06-8257-9DA3EC718E82}"/>
    <cellStyle name="SAPBEXaggData 2 2 2 2 3" xfId="45803" xr:uid="{84A61CCF-E6BD-4900-923F-C2D85C1C3295}"/>
    <cellStyle name="SAPBEXaggData 2 2 2 2 3 2" xfId="46810" xr:uid="{F1B51395-A103-4564-A327-3CE38673FF07}"/>
    <cellStyle name="SAPBEXaggData 2 2 2 2 4" xfId="44769" xr:uid="{A6B2056E-5307-41EE-BD77-F790F2640460}"/>
    <cellStyle name="SAPBEXaggData 2 2 2 2 5" xfId="46528" xr:uid="{F6807C15-552E-4952-BDAD-3F2F0E702A7A}"/>
    <cellStyle name="SAPBEXaggData 2 2 2 3" xfId="12142" xr:uid="{7F29E092-0D48-4FA3-B8DD-164D5A038035}"/>
    <cellStyle name="SAPBEXaggData 2 2 2 3 2" xfId="45760" xr:uid="{60212C31-5048-4D3B-A321-86D8DB8EE526}"/>
    <cellStyle name="SAPBEXaggData 2 2 2 3 3" xfId="46775" xr:uid="{FD572C04-B1AC-45F9-BDAF-7D5E1BFBD49B}"/>
    <cellStyle name="SAPBEXaggData 2 2 2 4" xfId="7370" xr:uid="{68D8B210-4C0E-4369-A713-46F43603F946}"/>
    <cellStyle name="SAPBEXaggData 2 2 2 4 2" xfId="45788" xr:uid="{8530BADB-7A56-4E76-AA04-E1884402A12F}"/>
    <cellStyle name="SAPBEXaggData 2 2 2 4 3" xfId="46803" xr:uid="{2D452B35-35F7-4C93-9B2C-6980C2C082BA}"/>
    <cellStyle name="SAPBEXaggData 2 2 2 5" xfId="17853" xr:uid="{15D2244D-64EE-44E3-B72C-D51D32A4A4CD}"/>
    <cellStyle name="SAPBEXaggData 2 2 2 6" xfId="8641" xr:uid="{5F929030-5348-41B7-B4FC-B618A94BDE40}"/>
    <cellStyle name="SAPBEXaggData 2 2 2 7" xfId="18980" xr:uid="{725AB691-BB43-42A3-851F-F1A0B930B745}"/>
    <cellStyle name="SAPBEXaggData 2 2 2 8" xfId="18364" xr:uid="{9E4EDFED-85BE-4121-8800-9DCDB3ABBDA0}"/>
    <cellStyle name="SAPBEXaggData 2 2 2 9" xfId="28002" xr:uid="{722C68FF-C691-43E0-A420-C51D2CF3DEA5}"/>
    <cellStyle name="SAPBEXaggData 2 2 3" xfId="5419" xr:uid="{276FF7FA-978B-4C36-95E4-9B859C84A513}"/>
    <cellStyle name="SAPBEXaggData 2 2 3 10" xfId="38433" xr:uid="{DB66475E-8038-4F8A-AF03-8F25BD4D7695}"/>
    <cellStyle name="SAPBEXaggData 2 2 3 11" xfId="34612" xr:uid="{EBBE2F98-694B-4108-A8FB-6462E8367E11}"/>
    <cellStyle name="SAPBEXaggData 2 2 3 12" xfId="44097" xr:uid="{25CE179D-9231-43FE-AF27-55B582696C98}"/>
    <cellStyle name="SAPBEXaggData 2 2 3 13" xfId="46468" xr:uid="{359B3D3C-6942-4614-AB30-2D833596BBD7}"/>
    <cellStyle name="SAPBEXaggData 2 2 3 2" xfId="9386" xr:uid="{140D7576-E44A-4239-B0E2-5FB01D9672D1}"/>
    <cellStyle name="SAPBEXaggData 2 2 3 2 2" xfId="45900" xr:uid="{EE0A46FE-2530-4EB4-BC24-C4D8CE276007}"/>
    <cellStyle name="SAPBEXaggData 2 2 3 2 3" xfId="46869" xr:uid="{10DF6814-6CB5-4189-AD14-58CD43A848D2}"/>
    <cellStyle name="SAPBEXaggData 2 2 3 3" xfId="13542" xr:uid="{3987DD5F-D497-4691-853B-CA2FAA329E0F}"/>
    <cellStyle name="SAPBEXaggData 2 2 3 3 2" xfId="45467" xr:uid="{B9C3AE7F-62F4-4CCB-99A3-3F8454BF9DA8}"/>
    <cellStyle name="SAPBEXaggData 2 2 3 3 3" xfId="46593" xr:uid="{6AE96FD8-B91E-4D8D-A15F-71FCB0E4D816}"/>
    <cellStyle name="SAPBEXaggData 2 2 3 4" xfId="16080" xr:uid="{C2DB2453-7836-4BD2-A7A6-96E8C260413B}"/>
    <cellStyle name="SAPBEXaggData 2 2 3 5" xfId="19179" xr:uid="{739045AC-633E-4C1F-B1E6-22E632C93FD2}"/>
    <cellStyle name="SAPBEXaggData 2 2 3 6" xfId="21706" xr:uid="{62792E41-DEF6-47C7-9D23-7DF3BB3461CD}"/>
    <cellStyle name="SAPBEXaggData 2 2 3 7" xfId="24144" xr:uid="{84C584D6-EE04-4863-8F61-EBB44712409B}"/>
    <cellStyle name="SAPBEXaggData 2 2 3 8" xfId="26443" xr:uid="{8EF61BC1-6D49-4C01-8B8C-9A73E7306136}"/>
    <cellStyle name="SAPBEXaggData 2 2 3 9" xfId="28992" xr:uid="{C50B09AA-447D-4809-AFE3-C6C1ED685E45}"/>
    <cellStyle name="SAPBEXaggData 2 2 4" xfId="5753" xr:uid="{852C4C62-22FF-4AD0-A4F3-5D113F99B0CB}"/>
    <cellStyle name="SAPBEXaggData 2 2 4 10" xfId="38763" xr:uid="{11689343-C95A-474E-8B9B-A18B79D70A4D}"/>
    <cellStyle name="SAPBEXaggData 2 2 4 11" xfId="40350" xr:uid="{B97DB964-89FC-4DFA-857E-4E687ABEA142}"/>
    <cellStyle name="SAPBEXaggData 2 2 4 12" xfId="45593" xr:uid="{804B0E21-0E39-43DB-B049-FA076B330321}"/>
    <cellStyle name="SAPBEXaggData 2 2 4 13" xfId="46664" xr:uid="{2A8C0643-CB0E-448D-AAC3-02B2D97FAB85}"/>
    <cellStyle name="SAPBEXaggData 2 2 4 2" xfId="9701" xr:uid="{1F840994-A077-4029-9E7B-2218CB6E78B8}"/>
    <cellStyle name="SAPBEXaggData 2 2 4 3" xfId="13870" xr:uid="{E2BFA589-49B8-420A-BD0A-C15B0D09BA7C}"/>
    <cellStyle name="SAPBEXaggData 2 2 4 4" xfId="16396" xr:uid="{B1E0F6C4-7BB0-4053-91B7-A45C4781046B}"/>
    <cellStyle name="SAPBEXaggData 2 2 4 5" xfId="19504" xr:uid="{DFF4A227-ACB7-4C12-8788-82AECFC91022}"/>
    <cellStyle name="SAPBEXaggData 2 2 4 6" xfId="22031" xr:uid="{26C6D19A-702C-4604-9AA0-04C9AFD91FC9}"/>
    <cellStyle name="SAPBEXaggData 2 2 4 7" xfId="24459" xr:uid="{55D5E0D3-108C-4C33-9260-463360332E32}"/>
    <cellStyle name="SAPBEXaggData 2 2 4 8" xfId="26755" xr:uid="{43D5B8EB-3F79-4F1C-9D37-66FBBA301F2C}"/>
    <cellStyle name="SAPBEXaggData 2 2 4 9" xfId="29304" xr:uid="{28BEA757-CCF1-4968-82CE-5E216443F8D3}"/>
    <cellStyle name="SAPBEXaggData 2 2 5" xfId="6005" xr:uid="{F00F347C-9664-4849-96B9-2A2C7CDB0F53}"/>
    <cellStyle name="SAPBEXaggData 2 2 5 10" xfId="39014" xr:uid="{A632FD4F-C630-496F-81F5-A79132A8028B}"/>
    <cellStyle name="SAPBEXaggData 2 2 5 11" xfId="40226" xr:uid="{01BED7DD-3926-4FB4-9D63-6386AE30A651}"/>
    <cellStyle name="SAPBEXaggData 2 2 5 2" xfId="9953" xr:uid="{0F204588-C9EE-404D-9BCF-C7744CA6D0EB}"/>
    <cellStyle name="SAPBEXaggData 2 2 5 3" xfId="14122" xr:uid="{B3155495-8EA3-4899-AE4B-C3E24A112D6A}"/>
    <cellStyle name="SAPBEXaggData 2 2 5 4" xfId="16647" xr:uid="{2388C851-5996-40E8-8502-E72D668CA03F}"/>
    <cellStyle name="SAPBEXaggData 2 2 5 5" xfId="19755" xr:uid="{BE681C2A-900E-45C4-A689-8A68A63FF8F3}"/>
    <cellStyle name="SAPBEXaggData 2 2 5 6" xfId="22282" xr:uid="{B36D5FF4-34BB-473C-9FFB-D7EFD517A4D5}"/>
    <cellStyle name="SAPBEXaggData 2 2 5 7" xfId="24710" xr:uid="{237399C8-11C5-447D-B95F-92BFC9D4F56E}"/>
    <cellStyle name="SAPBEXaggData 2 2 5 8" xfId="27006" xr:uid="{2D84A005-2B5B-44AD-A574-E0702919F701}"/>
    <cellStyle name="SAPBEXaggData 2 2 5 9" xfId="29555" xr:uid="{25F3DDA0-6615-464F-B0A1-042E7ED3A334}"/>
    <cellStyle name="SAPBEXaggData 2 2 6" xfId="6221" xr:uid="{32F186AA-B8C5-4E64-941C-7A3CC4076EED}"/>
    <cellStyle name="SAPBEXaggData 2 2 6 10" xfId="39229" xr:uid="{FD3ED6C8-755C-4227-9960-72E15F10804E}"/>
    <cellStyle name="SAPBEXaggData 2 2 6 11" xfId="40814" xr:uid="{2899DD28-684C-409A-935A-44B2C41E8EB4}"/>
    <cellStyle name="SAPBEXaggData 2 2 6 2" xfId="10169" xr:uid="{733C2B63-CF34-452A-9980-9330BB23C591}"/>
    <cellStyle name="SAPBEXaggData 2 2 6 3" xfId="14338" xr:uid="{BEE80A41-8C87-40E6-96F4-44B64D13D460}"/>
    <cellStyle name="SAPBEXaggData 2 2 6 4" xfId="16862" xr:uid="{8F19ADD4-EEED-4E59-9C89-C8B5CCE042F6}"/>
    <cellStyle name="SAPBEXaggData 2 2 6 5" xfId="19970" xr:uid="{97DA9610-A233-4B69-8972-47184CDA81A4}"/>
    <cellStyle name="SAPBEXaggData 2 2 6 6" xfId="22497" xr:uid="{1E7FBE43-892E-43DD-BCE6-3B72BA1BA260}"/>
    <cellStyle name="SAPBEXaggData 2 2 6 7" xfId="24925" xr:uid="{C61FE09C-9D58-424A-B23A-CDB37CA0A2F1}"/>
    <cellStyle name="SAPBEXaggData 2 2 6 8" xfId="27221" xr:uid="{581E3970-C94E-472F-999A-736AF673506D}"/>
    <cellStyle name="SAPBEXaggData 2 2 6 9" xfId="29770" xr:uid="{986138CC-85BB-4A5D-AECB-C40BEDE96D9D}"/>
    <cellStyle name="SAPBEXaggData 2 2 7" xfId="6620" xr:uid="{EE3448CC-B5D9-49E7-97DC-B525E1AF8D99}"/>
    <cellStyle name="SAPBEXaggData 2 2 7 10" xfId="39623" xr:uid="{3739BD27-C1F0-4356-AD7E-8208AACDFB0C}"/>
    <cellStyle name="SAPBEXaggData 2 2 7 11" xfId="35431" xr:uid="{6194E336-55A5-4D17-9875-92715F3E864B}"/>
    <cellStyle name="SAPBEXaggData 2 2 7 2" xfId="10568" xr:uid="{4A286007-0C89-4571-9E90-237187A1FB37}"/>
    <cellStyle name="SAPBEXaggData 2 2 7 3" xfId="14737" xr:uid="{A7B4DB49-C7AC-4C88-8D5E-C44840CA7A56}"/>
    <cellStyle name="SAPBEXaggData 2 2 7 4" xfId="17256" xr:uid="{0CB1B035-662E-492E-B5E1-FA362363D706}"/>
    <cellStyle name="SAPBEXaggData 2 2 7 5" xfId="20368" xr:uid="{F68E473D-0614-4481-9DA4-CE5338942E9C}"/>
    <cellStyle name="SAPBEXaggData 2 2 7 6" xfId="22895" xr:uid="{6C588349-32FD-45C3-AD10-88BA78529EBD}"/>
    <cellStyle name="SAPBEXaggData 2 2 7 7" xfId="25319" xr:uid="{AD2A8C51-9777-4F40-B362-8F9C1C323FD7}"/>
    <cellStyle name="SAPBEXaggData 2 2 7 8" xfId="27615" xr:uid="{5F399F2C-34BF-432C-9AF8-BD5D46BF5F73}"/>
    <cellStyle name="SAPBEXaggData 2 2 7 9" xfId="30164" xr:uid="{E1899487-BF8A-4CE7-A164-2DDDE3259606}"/>
    <cellStyle name="SAPBEXaggData 2 2 8" xfId="7623" xr:uid="{6344097D-9382-41E1-91BF-BF75CBEA3399}"/>
    <cellStyle name="SAPBEXaggData 2 2 9" xfId="11593" xr:uid="{F880F5FC-EB2A-4CB0-9F71-32AC50EB6809}"/>
    <cellStyle name="SAPBEXaggData 2 20" xfId="46317" xr:uid="{F4599783-474B-410A-8487-76B6F0F225AF}"/>
    <cellStyle name="SAPBEXaggData 2 3" xfId="3783" xr:uid="{79B240D3-3A7D-498C-B2EC-7E870BCBA576}"/>
    <cellStyle name="SAPBEXaggData 2 3 10" xfId="37102" xr:uid="{82425EA3-0B41-4D21-B70D-4E85751F0F9B}"/>
    <cellStyle name="SAPBEXaggData 2 3 11" xfId="34411" xr:uid="{335E4730-CADB-41F4-B542-671FF60D8674}"/>
    <cellStyle name="SAPBEXaggData 2 3 12" xfId="43054" xr:uid="{48829A90-C30A-4CFF-A076-3DB245A92F83}"/>
    <cellStyle name="SAPBEXaggData 2 3 13" xfId="46378" xr:uid="{89342EDF-A994-4F51-A174-6E89E3E5DC39}"/>
    <cellStyle name="SAPBEXaggData 2 3 2" xfId="8010" xr:uid="{619C3EC1-FB2C-44DD-A907-A9B21E43A177}"/>
    <cellStyle name="SAPBEXaggData 2 3 2 2" xfId="45986" xr:uid="{2E0581C1-DB6A-442C-B540-0084D5A013D3}"/>
    <cellStyle name="SAPBEXaggData 2 3 2 2 2" xfId="46932" xr:uid="{4492BDFF-4B87-4357-85EC-03D9214D9888}"/>
    <cellStyle name="SAPBEXaggData 2 3 2 3" xfId="45651" xr:uid="{CD719906-AA51-4DDD-ACF0-207A03BAEBDF}"/>
    <cellStyle name="SAPBEXaggData 2 3 2 3 2" xfId="46708" xr:uid="{0FF521B2-A3AA-4ECD-978A-2401C4AAF7F3}"/>
    <cellStyle name="SAPBEXaggData 2 3 2 4" xfId="44472" xr:uid="{C4572170-57C5-4C41-BC4A-CF43126F2EF9}"/>
    <cellStyle name="SAPBEXaggData 2 3 2 5" xfId="46498" xr:uid="{F876EA23-5AA6-43F2-A7DE-C3BFC91893A0}"/>
    <cellStyle name="SAPBEXaggData 2 3 3" xfId="12141" xr:uid="{FED46D2F-FB4C-4FDB-88EC-3808C61E0009}"/>
    <cellStyle name="SAPBEXaggData 2 3 3 2" xfId="45709" xr:uid="{65DE4D21-6261-4C38-BAA0-BE588A904610}"/>
    <cellStyle name="SAPBEXaggData 2 3 3 3" xfId="46745" xr:uid="{E1426250-F6C1-4A23-B95B-0ABCB75DFA9B}"/>
    <cellStyle name="SAPBEXaggData 2 3 4" xfId="13373" xr:uid="{3DCF90D6-A7AD-44B6-BFC9-4B8CB1FFCCC9}"/>
    <cellStyle name="SAPBEXaggData 2 3 4 2" xfId="45511" xr:uid="{41D546C5-1E93-463A-A2B2-CCCB9E51D7CC}"/>
    <cellStyle name="SAPBEXaggData 2 3 4 3" xfId="46624" xr:uid="{EC88A9AF-1DB8-4598-9283-50A786928157}"/>
    <cellStyle name="SAPBEXaggData 2 3 5" xfId="17852" xr:uid="{EDEFDAF2-6E33-4F04-B503-1ACAC10939FA}"/>
    <cellStyle name="SAPBEXaggData 2 3 6" xfId="19003" xr:uid="{C3E74D1C-B8EB-4571-9506-6E2C266A8EDB}"/>
    <cellStyle name="SAPBEXaggData 2 3 7" xfId="17505" xr:uid="{3BCCA46D-F790-41A7-8FBD-8DDBF41CDBF1}"/>
    <cellStyle name="SAPBEXaggData 2 3 8" xfId="24000" xr:uid="{20C89E5A-07CD-4797-81D7-5C30AD5AA265}"/>
    <cellStyle name="SAPBEXaggData 2 3 9" xfId="28001" xr:uid="{D497FD65-FD17-4A01-860F-E3572F1ACBA7}"/>
    <cellStyle name="SAPBEXaggData 2 4" xfId="5418" xr:uid="{47898760-F94A-44D3-ADE1-34CDDED1E7EF}"/>
    <cellStyle name="SAPBEXaggData 2 4 10" xfId="38432" xr:uid="{0DEF44C1-6731-44B2-BED0-14144F6C7992}"/>
    <cellStyle name="SAPBEXaggData 2 4 11" xfId="40503" xr:uid="{52851913-A951-4EFB-8027-1678350C933F}"/>
    <cellStyle name="SAPBEXaggData 2 4 12" xfId="43800" xr:uid="{FC1EE362-BA28-4339-8987-DC926888FD6C}"/>
    <cellStyle name="SAPBEXaggData 2 4 13" xfId="46438" xr:uid="{A3C5EFAC-4C81-49C5-AEC4-9EBDF4931282}"/>
    <cellStyle name="SAPBEXaggData 2 4 2" xfId="9385" xr:uid="{AFCD00F3-15A2-4A7E-BA64-0A41D8645F24}"/>
    <cellStyle name="SAPBEXaggData 2 4 2 2" xfId="45853" xr:uid="{128A3D9C-5DBE-4DB2-95BC-0C52EABD6781}"/>
    <cellStyle name="SAPBEXaggData 2 4 2 3" xfId="46838" xr:uid="{BE40CFD5-0B41-42E6-AFDE-C8C4DCA92116}"/>
    <cellStyle name="SAPBEXaggData 2 4 3" xfId="13541" xr:uid="{3E9774F4-EDA4-425A-8502-2095672EABB7}"/>
    <cellStyle name="SAPBEXaggData 2 4 3 2" xfId="45843" xr:uid="{24E5A3F3-E00E-477B-AE43-18D4B3042863}"/>
    <cellStyle name="SAPBEXaggData 2 4 3 3" xfId="46831" xr:uid="{8EB13F5A-424D-4C36-B7FE-9D3F0AD47788}"/>
    <cellStyle name="SAPBEXaggData 2 4 4" xfId="16079" xr:uid="{BBC9CBBD-44C9-4CF1-9079-E25E87BB844A}"/>
    <cellStyle name="SAPBEXaggData 2 4 5" xfId="19178" xr:uid="{453E2301-2495-4ED2-917A-035CF9D09B50}"/>
    <cellStyle name="SAPBEXaggData 2 4 6" xfId="21705" xr:uid="{D17E7231-DA8F-4711-AF1C-E4E386801A30}"/>
    <cellStyle name="SAPBEXaggData 2 4 7" xfId="24143" xr:uid="{0C49C028-F301-4488-8A5F-AD067ECF28E4}"/>
    <cellStyle name="SAPBEXaggData 2 4 8" xfId="26442" xr:uid="{3FA81A66-6BE9-40C3-B292-25D6C1340806}"/>
    <cellStyle name="SAPBEXaggData 2 4 9" xfId="28991" xr:uid="{B6DEECAD-025B-4AE5-AA80-3577C2D594A2}"/>
    <cellStyle name="SAPBEXaggData 2 5" xfId="5752" xr:uid="{DF5A24EA-EA63-435F-BE62-56D1504C1953}"/>
    <cellStyle name="SAPBEXaggData 2 5 10" xfId="38762" xr:uid="{35313BCF-3DBE-430D-904F-B3FB8D0FA4B7}"/>
    <cellStyle name="SAPBEXaggData 2 5 11" xfId="40347" xr:uid="{159560CC-80DE-47EA-936A-B4E483B0496F}"/>
    <cellStyle name="SAPBEXaggData 2 5 12" xfId="45527" xr:uid="{EC46FFD7-D69D-47D1-BBDD-CB0D61F2DA79}"/>
    <cellStyle name="SAPBEXaggData 2 5 13" xfId="46628" xr:uid="{E4FEF790-8958-4676-8272-6994B2B7F9CF}"/>
    <cellStyle name="SAPBEXaggData 2 5 2" xfId="9700" xr:uid="{B222C09F-E835-4D5B-A8EE-A6479E9FEDB8}"/>
    <cellStyle name="SAPBEXaggData 2 5 3" xfId="13869" xr:uid="{B31878D8-AF86-478D-924E-204D4E2E5657}"/>
    <cellStyle name="SAPBEXaggData 2 5 4" xfId="16395" xr:uid="{3E6A6D1C-B4B8-4330-8A0E-337EFEF63813}"/>
    <cellStyle name="SAPBEXaggData 2 5 5" xfId="19503" xr:uid="{45FE478A-45B5-4500-AA0C-588DBE9A996D}"/>
    <cellStyle name="SAPBEXaggData 2 5 6" xfId="22030" xr:uid="{B6A4CB80-F79D-407E-BF10-29A19FEAC08A}"/>
    <cellStyle name="SAPBEXaggData 2 5 7" xfId="24458" xr:uid="{E250D2B3-A25D-45E2-BF9D-9B460C8AC998}"/>
    <cellStyle name="SAPBEXaggData 2 5 8" xfId="26754" xr:uid="{CF29F5DC-1964-4B9A-B8A3-5A03C2A0E207}"/>
    <cellStyle name="SAPBEXaggData 2 5 9" xfId="29303" xr:uid="{D1C33E17-6D44-4F2B-81E2-C7AB4DC32CA8}"/>
    <cellStyle name="SAPBEXaggData 2 6" xfId="6004" xr:uid="{996C52CF-EEDF-4E64-8309-522C7E37241A}"/>
    <cellStyle name="SAPBEXaggData 2 6 10" xfId="39013" xr:uid="{67AB588C-0DB8-4E58-AC97-D52C4ABBCCA0}"/>
    <cellStyle name="SAPBEXaggData 2 6 11" xfId="40219" xr:uid="{BF999799-DDB0-41E8-B01F-A55D030DB52D}"/>
    <cellStyle name="SAPBEXaggData 2 6 2" xfId="9952" xr:uid="{2C2C7AFE-84D7-47F5-A241-B497E86EFD96}"/>
    <cellStyle name="SAPBEXaggData 2 6 3" xfId="14121" xr:uid="{CF683725-5C02-4898-BE32-3FD631BF6B6B}"/>
    <cellStyle name="SAPBEXaggData 2 6 4" xfId="16646" xr:uid="{7EA4221F-5827-4CD5-855E-7CB4F1B0DE9D}"/>
    <cellStyle name="SAPBEXaggData 2 6 5" xfId="19754" xr:uid="{275109B8-2798-47FD-966E-DAB3AEA43A36}"/>
    <cellStyle name="SAPBEXaggData 2 6 6" xfId="22281" xr:uid="{A6C2C368-D523-4957-9B00-AC5E0AB13F05}"/>
    <cellStyle name="SAPBEXaggData 2 6 7" xfId="24709" xr:uid="{592AB5F8-5D46-4310-A0F2-9542263A4DDE}"/>
    <cellStyle name="SAPBEXaggData 2 6 8" xfId="27005" xr:uid="{A1549C16-1067-4E92-A946-4EBC44D5BBFF}"/>
    <cellStyle name="SAPBEXaggData 2 6 9" xfId="29554" xr:uid="{86C9807D-57C3-4592-8734-BD6790219A7F}"/>
    <cellStyle name="SAPBEXaggData 2 7" xfId="6220" xr:uid="{CA956CC6-82BD-41EA-8F31-7015B91E24AD}"/>
    <cellStyle name="SAPBEXaggData 2 7 10" xfId="39228" xr:uid="{64051319-7DA0-461E-9528-6CAE04C4B17E}"/>
    <cellStyle name="SAPBEXaggData 2 7 11" xfId="40860" xr:uid="{1A139CD6-966A-4403-AE71-C06CEA720F37}"/>
    <cellStyle name="SAPBEXaggData 2 7 2" xfId="10168" xr:uid="{3D1409D4-738F-4542-AABF-6C672BA7926A}"/>
    <cellStyle name="SAPBEXaggData 2 7 3" xfId="14337" xr:uid="{5F02D81F-1526-4844-B6E0-4F7C439ADCA9}"/>
    <cellStyle name="SAPBEXaggData 2 7 4" xfId="16861" xr:uid="{66FAD4F9-A8E1-439C-B65C-F635DF66B490}"/>
    <cellStyle name="SAPBEXaggData 2 7 5" xfId="19969" xr:uid="{E2DA34DA-31B5-4051-8DC6-2096DFAA430C}"/>
    <cellStyle name="SAPBEXaggData 2 7 6" xfId="22496" xr:uid="{69D98B77-09B4-4267-8DBA-6FA8C0AA03CC}"/>
    <cellStyle name="SAPBEXaggData 2 7 7" xfId="24924" xr:uid="{4CFC6276-7F4B-415E-AE88-C92E6122E0C5}"/>
    <cellStyle name="SAPBEXaggData 2 7 8" xfId="27220" xr:uid="{125CC5B7-70F0-4964-BED1-322702A1D1D0}"/>
    <cellStyle name="SAPBEXaggData 2 7 9" xfId="29769" xr:uid="{EB8A6EE4-114F-44A4-A7B1-A5E9271E5EF3}"/>
    <cellStyle name="SAPBEXaggData 2 8" xfId="6619" xr:uid="{269AF097-8194-4455-9D58-9DF337039321}"/>
    <cellStyle name="SAPBEXaggData 2 8 10" xfId="39622" xr:uid="{72AED60D-7C45-4552-9E12-FFDFD0ED2D80}"/>
    <cellStyle name="SAPBEXaggData 2 8 11" xfId="35432" xr:uid="{55E31769-AE1F-4F4F-8736-6EB6F159C4DE}"/>
    <cellStyle name="SAPBEXaggData 2 8 2" xfId="10567" xr:uid="{8EAAF8E6-FA95-4027-AB94-4C527629C5A5}"/>
    <cellStyle name="SAPBEXaggData 2 8 3" xfId="14736" xr:uid="{3875A4B6-0CA7-43A2-8CDF-98CF3BB15C72}"/>
    <cellStyle name="SAPBEXaggData 2 8 4" xfId="17255" xr:uid="{649DB8B4-CA8B-4E36-8229-E4C13A57291C}"/>
    <cellStyle name="SAPBEXaggData 2 8 5" xfId="20367" xr:uid="{80C7080E-5E8D-421A-A7E2-CEAF6D5F7206}"/>
    <cellStyle name="SAPBEXaggData 2 8 6" xfId="22894" xr:uid="{93BC8734-8AF8-42F4-BA37-E9C94DF0BEEC}"/>
    <cellStyle name="SAPBEXaggData 2 8 7" xfId="25318" xr:uid="{FE9EFE30-733E-48D3-BC0C-5E9B5EFD782A}"/>
    <cellStyle name="SAPBEXaggData 2 8 8" xfId="27614" xr:uid="{E2B2E05A-7639-4252-8701-5D619BEFABC4}"/>
    <cellStyle name="SAPBEXaggData 2 8 9" xfId="30163" xr:uid="{8ED2B9C1-134C-4BED-9929-7D6A23CC3965}"/>
    <cellStyle name="SAPBEXaggData 2 9" xfId="7622" xr:uid="{950715B1-4DE5-4052-8CE2-5AD54CB6A46C}"/>
    <cellStyle name="SAPBEXaggData 20" xfId="41993" xr:uid="{193FE2F2-FB76-48BE-A143-606F3B95F93F}"/>
    <cellStyle name="SAPBEXaggData 21" xfId="46316" xr:uid="{D9569248-7540-456C-B2B3-A31DFCD33F12}"/>
    <cellStyle name="SAPBEXaggData 3" xfId="3220" xr:uid="{1AB55D2C-1C0C-4D86-B3BA-A036B500BC38}"/>
    <cellStyle name="SAPBEXaggData 3 10" xfId="12714" xr:uid="{85B1D6D1-75E9-47BA-A49C-C4717FD3421C}"/>
    <cellStyle name="SAPBEXaggData 3 11" xfId="11645" xr:uid="{17213660-4AFB-4DE0-B83B-2C4A3825928E}"/>
    <cellStyle name="SAPBEXaggData 3 12" xfId="18451" xr:uid="{43B7B01F-E1E0-455C-A125-24B41F454733}"/>
    <cellStyle name="SAPBEXaggData 3 13" xfId="21045" xr:uid="{18E2C58F-B19A-44D2-8DA3-D3B5901E3AA4}"/>
    <cellStyle name="SAPBEXaggData 3 14" xfId="23573" xr:uid="{31E19620-6E9C-4627-B173-9F9A3165E58F}"/>
    <cellStyle name="SAPBEXaggData 3 15" xfId="7149" xr:uid="{14705158-2E13-49C0-A5D3-3CF88C3DFC99}"/>
    <cellStyle name="SAPBEXaggData 3 16" xfId="36557" xr:uid="{FD1F9586-AF81-49E3-9AF8-AA72F17C46E0}"/>
    <cellStyle name="SAPBEXaggData 3 17" xfId="34094" xr:uid="{7A2410EA-721D-4503-B1F7-A5E2EE5CFD92}"/>
    <cellStyle name="SAPBEXaggData 3 18" xfId="42469" xr:uid="{B7170DDF-869F-4618-9BC6-A9B769AD398F}"/>
    <cellStyle name="SAPBEXaggData 3 19" xfId="46346" xr:uid="{286271A0-D1DC-48E4-AD5D-341BE8C78E75}"/>
    <cellStyle name="SAPBEXaggData 3 2" xfId="3785" xr:uid="{470A5251-D76B-4377-91E0-61E37EBD5768}"/>
    <cellStyle name="SAPBEXaggData 3 2 10" xfId="37104" xr:uid="{AE5907B2-94ED-4624-A425-1CCF114A706E}"/>
    <cellStyle name="SAPBEXaggData 3 2 11" xfId="37643" xr:uid="{AEA2DAE5-2A03-4775-8250-F38169299236}"/>
    <cellStyle name="SAPBEXaggData 3 2 12" xfId="43411" xr:uid="{14922524-16BB-443C-A4EB-EC7D0AEE85AB}"/>
    <cellStyle name="SAPBEXaggData 3 2 13" xfId="46407" xr:uid="{FF451533-E3C5-4D0A-A773-AA53307EB29A}"/>
    <cellStyle name="SAPBEXaggData 3 2 2" xfId="8012" xr:uid="{85A75004-892E-446B-8EB3-487EE5249B33}"/>
    <cellStyle name="SAPBEXaggData 3 2 2 2" xfId="46035" xr:uid="{9817083C-E7CA-4913-989B-E0E3B6153701}"/>
    <cellStyle name="SAPBEXaggData 3 2 2 2 2" xfId="46961" xr:uid="{DABA4F35-ACBD-4A0D-A90A-8793C4D5A818}"/>
    <cellStyle name="SAPBEXaggData 3 2 2 3" xfId="45440" xr:uid="{B3677897-13BE-49A4-943E-01F26A2793BA}"/>
    <cellStyle name="SAPBEXaggData 3 2 2 3 2" xfId="46578" xr:uid="{CA91E7E2-868E-43C8-A6D6-29232EF995B8}"/>
    <cellStyle name="SAPBEXaggData 3 2 2 4" xfId="44768" xr:uid="{8D788B36-85C6-4036-801C-9BED486ED680}"/>
    <cellStyle name="SAPBEXaggData 3 2 2 5" xfId="46527" xr:uid="{11053472-97B8-4DF0-B063-A862D82B35C5}"/>
    <cellStyle name="SAPBEXaggData 3 2 3" xfId="12143" xr:uid="{6583FC43-5FB2-4968-88B0-4C2E23E4BC0C}"/>
    <cellStyle name="SAPBEXaggData 3 2 3 2" xfId="45759" xr:uid="{0CD17945-4F38-4F40-B0F4-C4587BFE9111}"/>
    <cellStyle name="SAPBEXaggData 3 2 3 3" xfId="46774" xr:uid="{7CB38CED-9011-46E3-8C22-E1C9AD973813}"/>
    <cellStyle name="SAPBEXaggData 3 2 4" xfId="7371" xr:uid="{BB5D9F85-DFEC-474C-A526-B8C50D61C5B7}"/>
    <cellStyle name="SAPBEXaggData 3 2 4 2" xfId="46065" xr:uid="{45A22376-B1A2-496F-BDB2-27E2233453D4}"/>
    <cellStyle name="SAPBEXaggData 3 2 4 3" xfId="46990" xr:uid="{940E549B-5CA8-4677-915A-ECBCFB2309C9}"/>
    <cellStyle name="SAPBEXaggData 3 2 5" xfId="17854" xr:uid="{DBA596D8-5B4B-4A0D-838A-4B411EBD51DD}"/>
    <cellStyle name="SAPBEXaggData 3 2 6" xfId="12787" xr:uid="{AD9B8FAF-E17B-4679-91F5-929181698741}"/>
    <cellStyle name="SAPBEXaggData 3 2 7" xfId="17506" xr:uid="{8998627D-3857-4C84-AF84-A2C4B20AA86F}"/>
    <cellStyle name="SAPBEXaggData 3 2 8" xfId="18367" xr:uid="{9E8B2F4F-E8EC-42BA-BD2F-149CEA272CF7}"/>
    <cellStyle name="SAPBEXaggData 3 2 9" xfId="28003" xr:uid="{DDC7AAB3-016B-4EE3-AA2B-D3CB9B1809B0}"/>
    <cellStyle name="SAPBEXaggData 3 3" xfId="5420" xr:uid="{65DF03DF-91C4-42EB-B6C1-6AB2B46391D4}"/>
    <cellStyle name="SAPBEXaggData 3 3 10" xfId="38434" xr:uid="{FACD4ABC-0C46-4BEB-BD34-7A0A3B9653CE}"/>
    <cellStyle name="SAPBEXaggData 3 3 11" xfId="40501" xr:uid="{94ED1038-512C-49B2-9423-EA154B787948}"/>
    <cellStyle name="SAPBEXaggData 3 3 12" xfId="44096" xr:uid="{038AAED9-A5E0-40C6-A323-2DAAD658AB2F}"/>
    <cellStyle name="SAPBEXaggData 3 3 13" xfId="46467" xr:uid="{BCCA242C-120A-4B3B-A785-984E8B9C7843}"/>
    <cellStyle name="SAPBEXaggData 3 3 2" xfId="9387" xr:uid="{365544EE-FCC4-4957-8B5F-92AAA4B1E58C}"/>
    <cellStyle name="SAPBEXaggData 3 3 2 2" xfId="45899" xr:uid="{9F8EBC03-5933-4609-A22C-C103E37E2157}"/>
    <cellStyle name="SAPBEXaggData 3 3 2 3" xfId="46868" xr:uid="{1739155B-8C81-49A6-A2D2-DBAE14C0D76F}"/>
    <cellStyle name="SAPBEXaggData 3 3 3" xfId="13543" xr:uid="{3CA618F8-AD46-499B-8052-D8C625856C95}"/>
    <cellStyle name="SAPBEXaggData 3 3 3 2" xfId="45668" xr:uid="{54910E77-C6C0-4D30-8214-DCE4C9804F09}"/>
    <cellStyle name="SAPBEXaggData 3 3 3 3" xfId="46717" xr:uid="{AD552313-E3CC-498F-B4B6-14FB900FE6FE}"/>
    <cellStyle name="SAPBEXaggData 3 3 4" xfId="16081" xr:uid="{BE253C1E-BD0A-4343-BF8D-7EBE3A96F82C}"/>
    <cellStyle name="SAPBEXaggData 3 3 5" xfId="19180" xr:uid="{FFC8F829-A64C-4A20-B231-FC8F251D34F9}"/>
    <cellStyle name="SAPBEXaggData 3 3 6" xfId="21707" xr:uid="{6A75FF8B-DCC6-4BE4-8F7F-2862E1F6F339}"/>
    <cellStyle name="SAPBEXaggData 3 3 7" xfId="24145" xr:uid="{C3A78A41-C5E6-4443-B838-FB683C3F321C}"/>
    <cellStyle name="SAPBEXaggData 3 3 8" xfId="26444" xr:uid="{9DA8C71B-5BAB-4B28-8085-84AF3E54AE08}"/>
    <cellStyle name="SAPBEXaggData 3 3 9" xfId="28993" xr:uid="{5B000797-F1F4-4B8F-8424-E4785986485C}"/>
    <cellStyle name="SAPBEXaggData 3 4" xfId="5754" xr:uid="{4A7B38E5-BFCB-4291-8A2F-706514BCE434}"/>
    <cellStyle name="SAPBEXaggData 3 4 10" xfId="38764" xr:uid="{20132D87-97EC-4024-B214-6A3D7561E1CF}"/>
    <cellStyle name="SAPBEXaggData 3 4 11" xfId="36496" xr:uid="{8A39A796-D4EA-4B67-9C5C-1D2F7399A0BD}"/>
    <cellStyle name="SAPBEXaggData 3 4 12" xfId="45592" xr:uid="{0840CE56-46A6-43AE-A0B4-601B05D5F9D3}"/>
    <cellStyle name="SAPBEXaggData 3 4 13" xfId="46663" xr:uid="{27085A2D-822E-4239-A2EB-FE172BFE8FB6}"/>
    <cellStyle name="SAPBEXaggData 3 4 2" xfId="9702" xr:uid="{700BF009-BD04-466C-BCCE-0F49D0BAFDE2}"/>
    <cellStyle name="SAPBEXaggData 3 4 3" xfId="13871" xr:uid="{E9E1528F-765D-4914-978C-B7612FEB898B}"/>
    <cellStyle name="SAPBEXaggData 3 4 4" xfId="16397" xr:uid="{93297FC1-FFA7-46FE-9E3E-2A35FC8520F5}"/>
    <cellStyle name="SAPBEXaggData 3 4 5" xfId="19505" xr:uid="{23AE7B1A-11BB-4DA8-B1D5-9CB3E2831ADD}"/>
    <cellStyle name="SAPBEXaggData 3 4 6" xfId="22032" xr:uid="{5FECC485-D964-4C40-B6A6-14D0B3DFF0D0}"/>
    <cellStyle name="SAPBEXaggData 3 4 7" xfId="24460" xr:uid="{CC6E965E-1E59-49BD-B8CC-8B40ED9CE5EA}"/>
    <cellStyle name="SAPBEXaggData 3 4 8" xfId="26756" xr:uid="{A8464589-E145-4977-8CCA-97249B6118A6}"/>
    <cellStyle name="SAPBEXaggData 3 4 9" xfId="29305" xr:uid="{00DECE2A-CDEF-4B18-96E6-618AFD572FA1}"/>
    <cellStyle name="SAPBEXaggData 3 5" xfId="6006" xr:uid="{1685E218-82FB-4C03-87FA-7C731B41AE42}"/>
    <cellStyle name="SAPBEXaggData 3 5 10" xfId="39015" xr:uid="{A8C575BA-9A04-48A2-AC33-5CB1D7B5AE4D}"/>
    <cellStyle name="SAPBEXaggData 3 5 11" xfId="36305" xr:uid="{F42214A2-466C-4AB1-B12C-AF2EF4D7D272}"/>
    <cellStyle name="SAPBEXaggData 3 5 2" xfId="9954" xr:uid="{E963B470-4CB2-465E-A73E-E2BB5FEF7C70}"/>
    <cellStyle name="SAPBEXaggData 3 5 3" xfId="14123" xr:uid="{2572A0F8-E8E5-40C5-BB86-BB719B986F88}"/>
    <cellStyle name="SAPBEXaggData 3 5 4" xfId="16648" xr:uid="{3FAA382A-5BCE-4C24-B960-A748006C632A}"/>
    <cellStyle name="SAPBEXaggData 3 5 5" xfId="19756" xr:uid="{86CC7577-35A3-4F8C-ACA9-6E1AFE87E74D}"/>
    <cellStyle name="SAPBEXaggData 3 5 6" xfId="22283" xr:uid="{127C5174-9622-4104-8CA5-6B35FEBC8C3D}"/>
    <cellStyle name="SAPBEXaggData 3 5 7" xfId="24711" xr:uid="{7FA20D1D-8545-4120-BB15-AFE1E7C77174}"/>
    <cellStyle name="SAPBEXaggData 3 5 8" xfId="27007" xr:uid="{CC5ECD2E-956D-43E3-B899-C97B0B071784}"/>
    <cellStyle name="SAPBEXaggData 3 5 9" xfId="29556" xr:uid="{A5BBFBFB-AAAF-45F6-98BA-281F16BA0F21}"/>
    <cellStyle name="SAPBEXaggData 3 6" xfId="6222" xr:uid="{72865BC3-EAA1-4827-BDC2-349AD7253612}"/>
    <cellStyle name="SAPBEXaggData 3 6 10" xfId="39230" xr:uid="{822FB5A1-E694-4793-8434-AF652BE9700B}"/>
    <cellStyle name="SAPBEXaggData 3 6 11" xfId="40131" xr:uid="{CFF70016-26DF-4F2B-9BA9-B4EAA294AA0E}"/>
    <cellStyle name="SAPBEXaggData 3 6 2" xfId="10170" xr:uid="{A18E0CAE-64C5-48FF-89BE-9A591ECE80B2}"/>
    <cellStyle name="SAPBEXaggData 3 6 3" xfId="14339" xr:uid="{CFBDE0F2-36BF-44FE-A5D9-E304825EFA3C}"/>
    <cellStyle name="SAPBEXaggData 3 6 4" xfId="16863" xr:uid="{DBCB0D0A-0F99-488B-B202-ED54C2D6E838}"/>
    <cellStyle name="SAPBEXaggData 3 6 5" xfId="19971" xr:uid="{A9FBC49C-EFA5-4056-9131-D15EE4BB290B}"/>
    <cellStyle name="SAPBEXaggData 3 6 6" xfId="22498" xr:uid="{C0A2431F-08AE-45EB-B45D-7FC186C7E0B1}"/>
    <cellStyle name="SAPBEXaggData 3 6 7" xfId="24926" xr:uid="{1F5E2A88-B924-4C18-A371-664989A2A9F4}"/>
    <cellStyle name="SAPBEXaggData 3 6 8" xfId="27222" xr:uid="{EB1E71B6-9D03-4E18-A51C-A66195B6134B}"/>
    <cellStyle name="SAPBEXaggData 3 6 9" xfId="29771" xr:uid="{33F4DF42-AEE1-487F-B21D-CBD37B300009}"/>
    <cellStyle name="SAPBEXaggData 3 7" xfId="6621" xr:uid="{D60A0FA5-1F7F-4DF1-B12B-AF1F1F9C665A}"/>
    <cellStyle name="SAPBEXaggData 3 7 10" xfId="39624" xr:uid="{C19F6DEA-81BD-4DF5-88AC-8CB6C7B8D1C4}"/>
    <cellStyle name="SAPBEXaggData 3 7 11" xfId="35430" xr:uid="{E160763E-9D45-474F-8337-197C61973E97}"/>
    <cellStyle name="SAPBEXaggData 3 7 2" xfId="10569" xr:uid="{C461A3CC-BCA5-4B5C-B592-1FA3A40D01DE}"/>
    <cellStyle name="SAPBEXaggData 3 7 3" xfId="14738" xr:uid="{912D62B8-63E3-4246-B54B-718C0947F35D}"/>
    <cellStyle name="SAPBEXaggData 3 7 4" xfId="17257" xr:uid="{8A72F80E-C866-4A36-A014-BDCB96147D2D}"/>
    <cellStyle name="SAPBEXaggData 3 7 5" xfId="20369" xr:uid="{416F731E-6FC2-41AD-BEC3-7C0D17DD9CA8}"/>
    <cellStyle name="SAPBEXaggData 3 7 6" xfId="22896" xr:uid="{8CE3A5D0-3A07-4B39-810E-4AA2F4212093}"/>
    <cellStyle name="SAPBEXaggData 3 7 7" xfId="25320" xr:uid="{559B00DE-F089-4C38-AFB9-33A4CB21A147}"/>
    <cellStyle name="SAPBEXaggData 3 7 8" xfId="27616" xr:uid="{B063E448-9EA3-4821-BF6E-D6C186710F43}"/>
    <cellStyle name="SAPBEXaggData 3 7 9" xfId="30165" xr:uid="{DEDDCEAB-8E12-472E-8FE7-481278DBABB0}"/>
    <cellStyle name="SAPBEXaggData 3 8" xfId="7624" xr:uid="{E47BDEB4-574B-4041-BD1D-C4887413D18F}"/>
    <cellStyle name="SAPBEXaggData 3 9" xfId="11594" xr:uid="{DD3DCBF3-850C-45D6-A617-E77D3EA78790}"/>
    <cellStyle name="SAPBEXaggData 4" xfId="3782" xr:uid="{15E52F6C-6F24-4AB8-B799-788C53D5909B}"/>
    <cellStyle name="SAPBEXaggData 4 10" xfId="37101" xr:uid="{D4AB5745-466C-40B0-B11B-B59EE2EB1C10}"/>
    <cellStyle name="SAPBEXaggData 4 11" xfId="37644" xr:uid="{B443387F-05EF-4870-A77E-6C7000F941E2}"/>
    <cellStyle name="SAPBEXaggData 4 12" xfId="43053" xr:uid="{862DE537-F0D4-4126-9F13-6413EB4606E7}"/>
    <cellStyle name="SAPBEXaggData 4 13" xfId="46377" xr:uid="{18E69BDF-B2AE-4D93-983C-226C1A80F0C2}"/>
    <cellStyle name="SAPBEXaggData 4 2" xfId="8009" xr:uid="{B6D01C2C-13C3-493D-8912-9BE95819B0C6}"/>
    <cellStyle name="SAPBEXaggData 4 2 2" xfId="45985" xr:uid="{093D8FA4-5E25-4E83-B688-7BF3F42F80B3}"/>
    <cellStyle name="SAPBEXaggData 4 2 2 2" xfId="46931" xr:uid="{D28F911C-BF94-4453-8005-CD6EADF77250}"/>
    <cellStyle name="SAPBEXaggData 4 2 3" xfId="45951" xr:uid="{482FDD6E-6654-4CBB-B2C0-FF1F0D3832E0}"/>
    <cellStyle name="SAPBEXaggData 4 2 3 2" xfId="46912" xr:uid="{55253F69-5C53-4C21-89B8-74A06715F2E3}"/>
    <cellStyle name="SAPBEXaggData 4 2 4" xfId="44471" xr:uid="{7CB70A07-023D-4580-A45A-D6D02746623D}"/>
    <cellStyle name="SAPBEXaggData 4 2 5" xfId="46497" xr:uid="{FCEF2073-EA84-4B62-A71E-6016055BD014}"/>
    <cellStyle name="SAPBEXaggData 4 3" xfId="12140" xr:uid="{0450D748-0554-463B-AA9C-1C17687EAA46}"/>
    <cellStyle name="SAPBEXaggData 4 3 2" xfId="45708" xr:uid="{1C498F95-23FA-4D37-A6C3-2BFDD23DFD2C}"/>
    <cellStyle name="SAPBEXaggData 4 3 3" xfId="46744" xr:uid="{41A020A0-6B9F-439F-959B-DB648A4265C2}"/>
    <cellStyle name="SAPBEXaggData 4 4" xfId="7369" xr:uid="{5F0959F1-2319-49B6-B68B-07C51E8319C3}"/>
    <cellStyle name="SAPBEXaggData 4 4 2" xfId="45698" xr:uid="{CDC1DDE4-6A0F-4CCE-AFB6-AC969F28F3A9}"/>
    <cellStyle name="SAPBEXaggData 4 4 3" xfId="46742" xr:uid="{7255B8AA-27C1-4CD1-9C95-71FE04BBC743}"/>
    <cellStyle name="SAPBEXaggData 4 5" xfId="17851" xr:uid="{1CF0DE2B-D3CC-4082-A828-BFAC6AED9B6A}"/>
    <cellStyle name="SAPBEXaggData 4 6" xfId="8642" xr:uid="{ABDD6B69-AAE4-452A-8B22-718DEEED0376}"/>
    <cellStyle name="SAPBEXaggData 4 7" xfId="17504" xr:uid="{CFC3EEF4-6440-4015-8165-00D7E789FF34}"/>
    <cellStyle name="SAPBEXaggData 4 8" xfId="12931" xr:uid="{B6686E86-AEED-497E-9319-650DA39F8D05}"/>
    <cellStyle name="SAPBEXaggData 4 9" xfId="28000" xr:uid="{E1CFC1EA-A81F-43E7-B9D0-D72ED701F43F}"/>
    <cellStyle name="SAPBEXaggData 5" xfId="5417" xr:uid="{6276E446-9F1C-46D3-8DE9-B695D82240D2}"/>
    <cellStyle name="SAPBEXaggData 5 10" xfId="38431" xr:uid="{15535E0C-11DF-4A69-82EA-1CE6839E0179}"/>
    <cellStyle name="SAPBEXaggData 5 11" xfId="40500" xr:uid="{82C59C8F-D480-4CDF-AF86-812C97FBAA25}"/>
    <cellStyle name="SAPBEXaggData 5 12" xfId="43799" xr:uid="{77CA7196-72D8-4459-9D45-1AFABC6FB1A4}"/>
    <cellStyle name="SAPBEXaggData 5 13" xfId="46437" xr:uid="{69D80ADB-8E2A-4098-8647-996DE55DFAE7}"/>
    <cellStyle name="SAPBEXaggData 5 2" xfId="9384" xr:uid="{134676FB-989F-4294-8DEB-127D1CB06AFD}"/>
    <cellStyle name="SAPBEXaggData 5 2 2" xfId="45852" xr:uid="{4EA50AEB-AC10-4D58-9795-4683F942D06E}"/>
    <cellStyle name="SAPBEXaggData 5 2 3" xfId="46837" xr:uid="{415167A2-D0A1-4B10-A27F-5E1B6F4B511D}"/>
    <cellStyle name="SAPBEXaggData 5 3" xfId="13540" xr:uid="{54B4D926-0E32-4E99-8A1D-54961319D680}"/>
    <cellStyle name="SAPBEXaggData 5 3 2" xfId="45676" xr:uid="{FDC39F3D-5D69-4740-9986-189F66B29505}"/>
    <cellStyle name="SAPBEXaggData 5 3 3" xfId="46723" xr:uid="{2BEDFABC-B544-44FD-AC12-19AD5D8EAC83}"/>
    <cellStyle name="SAPBEXaggData 5 4" xfId="16078" xr:uid="{274A6E31-9976-4EA4-9C15-BB2F7F37EFAE}"/>
    <cellStyle name="SAPBEXaggData 5 5" xfId="19177" xr:uid="{3715AAE7-43EC-429A-A4BC-ADB22BABA5AD}"/>
    <cellStyle name="SAPBEXaggData 5 6" xfId="21704" xr:uid="{56EDA2B5-0138-4BC7-9F6F-FC3A5485EB6A}"/>
    <cellStyle name="SAPBEXaggData 5 7" xfId="24142" xr:uid="{32553C34-B424-4485-8F08-867B2C30B4FA}"/>
    <cellStyle name="SAPBEXaggData 5 8" xfId="26441" xr:uid="{4C02C571-2ADF-4435-88C4-C9FEB4BDF4A4}"/>
    <cellStyle name="SAPBEXaggData 5 9" xfId="28990" xr:uid="{147EA9CC-5F27-450E-9D3F-725F1A02F2F8}"/>
    <cellStyle name="SAPBEXaggData 6" xfId="5751" xr:uid="{554F889F-3349-4652-85FC-3161EA6049E8}"/>
    <cellStyle name="SAPBEXaggData 6 10" xfId="38761" xr:uid="{17D8E03D-BEAD-4D8F-B7CF-BE84EEBF7A00}"/>
    <cellStyle name="SAPBEXaggData 6 11" xfId="36926" xr:uid="{CB3D65F7-0542-44AE-AE57-F36406F955F0}"/>
    <cellStyle name="SAPBEXaggData 6 12" xfId="45526" xr:uid="{D6442E6D-C8E5-46D9-8DC5-B9540FE5EDA1}"/>
    <cellStyle name="SAPBEXaggData 6 13" xfId="46627" xr:uid="{A98FFC37-3B78-4D0B-8D12-F476CE8EA799}"/>
    <cellStyle name="SAPBEXaggData 6 2" xfId="9699" xr:uid="{1CA6388C-AB3C-4D7B-97E2-6BC26AD0E297}"/>
    <cellStyle name="SAPBEXaggData 6 3" xfId="13868" xr:uid="{C5C93AC1-BC1F-458F-B991-D25355DDA103}"/>
    <cellStyle name="SAPBEXaggData 6 4" xfId="16394" xr:uid="{3C6FEFB1-5428-4504-8797-2F373460FB59}"/>
    <cellStyle name="SAPBEXaggData 6 5" xfId="19502" xr:uid="{D0A5DE49-30F5-4B1A-AFFA-236CA2E08051}"/>
    <cellStyle name="SAPBEXaggData 6 6" xfId="22029" xr:uid="{44609194-2D12-4B39-ACF1-BF69E869934B}"/>
    <cellStyle name="SAPBEXaggData 6 7" xfId="24457" xr:uid="{438E1AC9-31C7-4BF6-B8C4-01358FA6431E}"/>
    <cellStyle name="SAPBEXaggData 6 8" xfId="26753" xr:uid="{5EADB513-41BB-4604-B6A3-09A8B716DD05}"/>
    <cellStyle name="SAPBEXaggData 6 9" xfId="29302" xr:uid="{BEE8A472-C122-490B-899E-1209A1512C41}"/>
    <cellStyle name="SAPBEXaggData 7" xfId="6003" xr:uid="{66444BFF-6A63-4776-974A-B246AD4ED953}"/>
    <cellStyle name="SAPBEXaggData 7 10" xfId="39012" xr:uid="{00E850D9-9B90-4638-983C-43CE90AD1DF5}"/>
    <cellStyle name="SAPBEXaggData 7 11" xfId="37321" xr:uid="{81491675-0E82-4962-8CDE-3FBA55F870A7}"/>
    <cellStyle name="SAPBEXaggData 7 2" xfId="9951" xr:uid="{F6BE16A6-1353-4DAB-943F-442561DFB04B}"/>
    <cellStyle name="SAPBEXaggData 7 3" xfId="14120" xr:uid="{0D25A2B3-BC8E-4477-8950-1849B3D5948C}"/>
    <cellStyle name="SAPBEXaggData 7 4" xfId="16645" xr:uid="{06F5130E-437E-4D6C-B50D-1C7AA5DE03EB}"/>
    <cellStyle name="SAPBEXaggData 7 5" xfId="19753" xr:uid="{3ACAC97A-6A0A-4B7E-9C0C-3776E0E65D85}"/>
    <cellStyle name="SAPBEXaggData 7 6" xfId="22280" xr:uid="{36FF5117-09B7-4979-AAAD-7E4F20C7DD8F}"/>
    <cellStyle name="SAPBEXaggData 7 7" xfId="24708" xr:uid="{1CEB4B57-3906-4CED-8E43-71DFFEA417BF}"/>
    <cellStyle name="SAPBEXaggData 7 8" xfId="27004" xr:uid="{7F8A2480-1689-4233-9D6D-E2143D3ACA08}"/>
    <cellStyle name="SAPBEXaggData 7 9" xfId="29553" xr:uid="{12510CB4-9EEE-4064-A771-BF66E144F646}"/>
    <cellStyle name="SAPBEXaggData 8" xfId="6219" xr:uid="{6D5BA9B6-F36B-4E19-BD25-4E0867CE3448}"/>
    <cellStyle name="SAPBEXaggData 8 10" xfId="39227" xr:uid="{1867C341-6D8B-4767-911C-49AC25443805}"/>
    <cellStyle name="SAPBEXaggData 8 11" xfId="40830" xr:uid="{037912BC-9B4A-45B6-9C34-7CD30F270D42}"/>
    <cellStyle name="SAPBEXaggData 8 2" xfId="10167" xr:uid="{25784299-A18C-4CEC-A6F4-48E4FD3D9BA9}"/>
    <cellStyle name="SAPBEXaggData 8 3" xfId="14336" xr:uid="{24F821E3-E960-4559-8008-C995E9071F74}"/>
    <cellStyle name="SAPBEXaggData 8 4" xfId="16860" xr:uid="{588B4F23-721F-4B81-8067-AC41AC4B5F56}"/>
    <cellStyle name="SAPBEXaggData 8 5" xfId="19968" xr:uid="{D00DC761-85F9-4E69-9D53-70502C25F3BA}"/>
    <cellStyle name="SAPBEXaggData 8 6" xfId="22495" xr:uid="{3E1E96AA-DDC9-47F9-9B83-702C66969245}"/>
    <cellStyle name="SAPBEXaggData 8 7" xfId="24923" xr:uid="{0EA0E4FA-2697-493F-84DB-9672C7D273DE}"/>
    <cellStyle name="SAPBEXaggData 8 8" xfId="27219" xr:uid="{BD2FFA26-79C4-4A20-AF33-98AA98A1D264}"/>
    <cellStyle name="SAPBEXaggData 8 9" xfId="29768" xr:uid="{C674908F-0C0A-4DF5-9383-4930BDA2DD34}"/>
    <cellStyle name="SAPBEXaggData 9" xfId="6618" xr:uid="{280697E8-5DEB-4AF0-91D1-BDCBDBE530CF}"/>
    <cellStyle name="SAPBEXaggData 9 10" xfId="39621" xr:uid="{6FAEA8DF-8842-40BA-80A9-24D4D408B261}"/>
    <cellStyle name="SAPBEXaggData 9 11" xfId="35433" xr:uid="{E237715A-60F2-4E56-A54C-74B8C088B8ED}"/>
    <cellStyle name="SAPBEXaggData 9 2" xfId="10566" xr:uid="{82B293FB-7775-4C8D-A33D-7A69D8C3965B}"/>
    <cellStyle name="SAPBEXaggData 9 3" xfId="14735" xr:uid="{FA9706CF-944D-42AC-8D1B-591DA4C38CB6}"/>
    <cellStyle name="SAPBEXaggData 9 4" xfId="17254" xr:uid="{ED5AD010-0FDC-4804-B440-3FCE8C361AE4}"/>
    <cellStyle name="SAPBEXaggData 9 5" xfId="20366" xr:uid="{6E09785F-7EAD-4A3D-B756-F219E6476F53}"/>
    <cellStyle name="SAPBEXaggData 9 6" xfId="22893" xr:uid="{3EAA107C-BA91-47EE-83D5-8D529D0454E5}"/>
    <cellStyle name="SAPBEXaggData 9 7" xfId="25317" xr:uid="{43E4F231-00AF-4229-9CDD-C1A6396E066A}"/>
    <cellStyle name="SAPBEXaggData 9 8" xfId="27613" xr:uid="{2966898F-AEBC-4357-B311-98C5604AF5DA}"/>
    <cellStyle name="SAPBEXaggData 9 9" xfId="30162" xr:uid="{084B9A97-E5B4-4E03-92F1-C74E46F846D7}"/>
    <cellStyle name="SAPBEXaggDataEmph" xfId="3221" xr:uid="{DAA1133F-69BF-4A1D-894A-36DF2933C95E}"/>
    <cellStyle name="SAPBEXaggDataEmph 10" xfId="7625" xr:uid="{B271D0C9-346D-4379-B1CA-16C5E34D956F}"/>
    <cellStyle name="SAPBEXaggDataEmph 11" xfId="11595" xr:uid="{C5A6C6BE-0F1F-473A-B639-13742DB38EE8}"/>
    <cellStyle name="SAPBEXaggDataEmph 12" xfId="8675" xr:uid="{C793682D-1708-4D06-BE82-187E1B938C44}"/>
    <cellStyle name="SAPBEXaggDataEmph 13" xfId="11646" xr:uid="{5AB82683-DC1B-4880-A637-EB1CABFDACFF}"/>
    <cellStyle name="SAPBEXaggDataEmph 14" xfId="7092" xr:uid="{1DADC9AD-0B18-44F0-8E2A-1F3278197031}"/>
    <cellStyle name="SAPBEXaggDataEmph 15" xfId="15367" xr:uid="{60075050-A9E2-49A1-A27B-5F7F1EC06CC4}"/>
    <cellStyle name="SAPBEXaggDataEmph 16" xfId="18585" xr:uid="{C160B658-0E02-484C-9AC9-2B5D483C9F10}"/>
    <cellStyle name="SAPBEXaggDataEmph 17" xfId="15406" xr:uid="{DD61F3F1-3951-47E4-AA6B-14A216E7D217}"/>
    <cellStyle name="SAPBEXaggDataEmph 18" xfId="36558" xr:uid="{863C2347-F696-410C-84AD-7230BAAE086F}"/>
    <cellStyle name="SAPBEXaggDataEmph 19" xfId="34095" xr:uid="{E065F4C1-2B6C-492E-8618-6816E2FF1E55}"/>
    <cellStyle name="SAPBEXaggDataEmph 2" xfId="3222" xr:uid="{D498EFFF-559E-4849-B1C6-45D24C943E77}"/>
    <cellStyle name="SAPBEXaggDataEmph 2 10" xfId="11596" xr:uid="{5D00B02C-3316-4187-ADD3-92EC49B20F11}"/>
    <cellStyle name="SAPBEXaggDataEmph 2 11" xfId="12712" xr:uid="{1FE4007C-1D01-45E6-A7C5-3875D4460F59}"/>
    <cellStyle name="SAPBEXaggDataEmph 2 12" xfId="11651" xr:uid="{2104D0F1-5E98-494B-BC37-65DB2D613D9D}"/>
    <cellStyle name="SAPBEXaggDataEmph 2 13" xfId="18449" xr:uid="{49F3A4FA-A7E4-412E-A5A9-F0FD012344C8}"/>
    <cellStyle name="SAPBEXaggDataEmph 2 14" xfId="11347" xr:uid="{DF883875-DF82-4710-8812-70FDAC2AAA7A}"/>
    <cellStyle name="SAPBEXaggDataEmph 2 15" xfId="23571" xr:uid="{B369C86A-CEFE-4F89-8076-E632BE19A49D}"/>
    <cellStyle name="SAPBEXaggDataEmph 2 16" xfId="11313" xr:uid="{9DAC03DE-396D-47F5-A782-9C9B1821276B}"/>
    <cellStyle name="SAPBEXaggDataEmph 2 17" xfId="36559" xr:uid="{9DB74C3F-5156-4390-80AB-27810047CCBA}"/>
    <cellStyle name="SAPBEXaggDataEmph 2 18" xfId="34096" xr:uid="{8E2B402A-C492-4433-A319-E517CE8D7DA6}"/>
    <cellStyle name="SAPBEXaggDataEmph 2 2" xfId="3223" xr:uid="{B1A86B9F-E315-46C8-AEAD-779E208C8AAA}"/>
    <cellStyle name="SAPBEXaggDataEmph 2 2 10" xfId="12713" xr:uid="{14F3CE57-6789-4B13-9325-FAD066518202}"/>
    <cellStyle name="SAPBEXaggDataEmph 2 2 11" xfId="11652" xr:uid="{39BAECE9-DD67-4E7A-9FB1-81554B4C3603}"/>
    <cellStyle name="SAPBEXaggDataEmph 2 2 12" xfId="18450" xr:uid="{B0C7D982-7221-474C-857B-67CDEBB3C402}"/>
    <cellStyle name="SAPBEXaggDataEmph 2 2 13" xfId="15365" xr:uid="{E19F016D-E68E-49F8-8269-1BC96BBB006E}"/>
    <cellStyle name="SAPBEXaggDataEmph 2 2 14" xfId="23572" xr:uid="{77572EF8-900B-405A-8D77-6A29CB77BC7D}"/>
    <cellStyle name="SAPBEXaggDataEmph 2 2 15" xfId="11314" xr:uid="{93C1CA03-E4B0-472D-B783-31AAF6D7B9AF}"/>
    <cellStyle name="SAPBEXaggDataEmph 2 2 16" xfId="36560" xr:uid="{DA11BC8E-CFC6-4371-A8CE-3D6267C150C6}"/>
    <cellStyle name="SAPBEXaggDataEmph 2 2 17" xfId="34097" xr:uid="{8E4BB4FD-30B2-4B49-A0F2-06E8F5D2F6D5}"/>
    <cellStyle name="SAPBEXaggDataEmph 2 2 2" xfId="3788" xr:uid="{B6C96D12-6FAF-4FE3-A924-FBABBDB002D9}"/>
    <cellStyle name="SAPBEXaggDataEmph 2 2 2 10" xfId="37107" xr:uid="{3BCEC93D-E718-41B3-874D-485DF76714D0}"/>
    <cellStyle name="SAPBEXaggDataEmph 2 2 2 11" xfId="37648" xr:uid="{9CCA9516-37FA-4E14-9BB0-4C4811CA5DF0}"/>
    <cellStyle name="SAPBEXaggDataEmph 2 2 2 2" xfId="8015" xr:uid="{4AB82223-0E95-4AE9-8EEE-20592A412267}"/>
    <cellStyle name="SAPBEXaggDataEmph 2 2 2 3" xfId="12146" xr:uid="{CCD5D304-F85A-4737-A3EA-B433C0E675FE}"/>
    <cellStyle name="SAPBEXaggDataEmph 2 2 2 4" xfId="7372" xr:uid="{2363F565-7F92-408A-93EF-FE06EAC53B0D}"/>
    <cellStyle name="SAPBEXaggDataEmph 2 2 2 5" xfId="17857" xr:uid="{FF87AF90-BBDA-4F01-8451-73A60351CAB3}"/>
    <cellStyle name="SAPBEXaggDataEmph 2 2 2 6" xfId="8643" xr:uid="{2D6E8CA0-D424-445F-BB5E-44E0E369884E}"/>
    <cellStyle name="SAPBEXaggDataEmph 2 2 2 7" xfId="19005" xr:uid="{709318E2-5B84-4504-A113-E3CBA9ACE5FD}"/>
    <cellStyle name="SAPBEXaggDataEmph 2 2 2 8" xfId="18366" xr:uid="{B4541F72-B8B9-4005-ACE7-A3F84BA68E66}"/>
    <cellStyle name="SAPBEXaggDataEmph 2 2 2 9" xfId="28006" xr:uid="{E5D99C45-03C6-4CC2-B9FC-F5BAC9273FD4}"/>
    <cellStyle name="SAPBEXaggDataEmph 2 2 3" xfId="5423" xr:uid="{3F19A81A-D2AB-42DC-8853-EFCCAB09A7F6}"/>
    <cellStyle name="SAPBEXaggDataEmph 2 2 3 10" xfId="38437" xr:uid="{8FBCFD5D-5117-4A2E-BA26-15AB6E7FDA6C}"/>
    <cellStyle name="SAPBEXaggDataEmph 2 2 3 11" xfId="37836" xr:uid="{8B86B9A5-C2A0-4716-991E-7D2C08EA7968}"/>
    <cellStyle name="SAPBEXaggDataEmph 2 2 3 2" xfId="9390" xr:uid="{FFEC51F4-A497-495D-A23D-29E2857023F7}"/>
    <cellStyle name="SAPBEXaggDataEmph 2 2 3 3" xfId="13546" xr:uid="{C355B2B1-513A-4656-AA4B-E5D0BFAF4F46}"/>
    <cellStyle name="SAPBEXaggDataEmph 2 2 3 4" xfId="16084" xr:uid="{32E93342-71B6-432D-8254-683179C5FC81}"/>
    <cellStyle name="SAPBEXaggDataEmph 2 2 3 5" xfId="19183" xr:uid="{8D77DBDA-2E51-4F2E-9B2D-63BDFCB1E1C7}"/>
    <cellStyle name="SAPBEXaggDataEmph 2 2 3 6" xfId="21710" xr:uid="{99D1BF3F-629A-4767-824F-C3D5B803A1A4}"/>
    <cellStyle name="SAPBEXaggDataEmph 2 2 3 7" xfId="24148" xr:uid="{39B1D367-F037-46BF-A40E-D7897EC867A2}"/>
    <cellStyle name="SAPBEXaggDataEmph 2 2 3 8" xfId="26447" xr:uid="{16FF46DD-084D-4707-A507-806628BECBFA}"/>
    <cellStyle name="SAPBEXaggDataEmph 2 2 3 9" xfId="28996" xr:uid="{0CA647A6-1701-4973-B6EF-BC2F641A8E4D}"/>
    <cellStyle name="SAPBEXaggDataEmph 2 2 4" xfId="5757" xr:uid="{0FA3CE4A-D355-4F12-A44B-5F60B70901CA}"/>
    <cellStyle name="SAPBEXaggDataEmph 2 2 4 10" xfId="38767" xr:uid="{13A07905-97C4-4E15-A130-3FB7564C1A87}"/>
    <cellStyle name="SAPBEXaggDataEmph 2 2 4 11" xfId="34069" xr:uid="{9D991D3D-013B-4ED9-B80D-C9E75FE334EF}"/>
    <cellStyle name="SAPBEXaggDataEmph 2 2 4 2" xfId="9705" xr:uid="{3E8717D8-1941-42E2-AA6C-B8B117A0EF18}"/>
    <cellStyle name="SAPBEXaggDataEmph 2 2 4 3" xfId="13874" xr:uid="{27D01BCB-C0B8-48CB-A020-237BA38A8AD6}"/>
    <cellStyle name="SAPBEXaggDataEmph 2 2 4 4" xfId="16400" xr:uid="{7A866F1C-1BB3-44F9-B96C-D60ECA131718}"/>
    <cellStyle name="SAPBEXaggDataEmph 2 2 4 5" xfId="19508" xr:uid="{5EF6BCCD-F22A-41B3-8001-82D870B70279}"/>
    <cellStyle name="SAPBEXaggDataEmph 2 2 4 6" xfId="22035" xr:uid="{BC03E71C-319B-4C4E-9EA5-F75B8EA1DC48}"/>
    <cellStyle name="SAPBEXaggDataEmph 2 2 4 7" xfId="24463" xr:uid="{A39794BF-0C2C-4BC4-9349-AC398075CF92}"/>
    <cellStyle name="SAPBEXaggDataEmph 2 2 4 8" xfId="26759" xr:uid="{A67BB238-6F12-4025-8E9A-0E84A3BBFBB9}"/>
    <cellStyle name="SAPBEXaggDataEmph 2 2 4 9" xfId="29308" xr:uid="{AF65A832-6F8A-413D-B553-B54C878398CA}"/>
    <cellStyle name="SAPBEXaggDataEmph 2 2 5" xfId="6009" xr:uid="{6C0A427E-52EA-4F52-BACD-95FEB9AD3C6F}"/>
    <cellStyle name="SAPBEXaggDataEmph 2 2 5 10" xfId="39018" xr:uid="{DDCE7A7D-747B-4923-B75E-25C1C18D3776}"/>
    <cellStyle name="SAPBEXaggDataEmph 2 2 5 11" xfId="38321" xr:uid="{747ED6A7-AB85-4CF6-98B5-5AC3578458D0}"/>
    <cellStyle name="SAPBEXaggDataEmph 2 2 5 2" xfId="9957" xr:uid="{7DE32DD2-2432-4915-A198-48970B4E4239}"/>
    <cellStyle name="SAPBEXaggDataEmph 2 2 5 3" xfId="14126" xr:uid="{462D1354-5C94-4D56-844D-202AFAEF4E36}"/>
    <cellStyle name="SAPBEXaggDataEmph 2 2 5 4" xfId="16651" xr:uid="{E3B2A24B-B46E-4421-9EF8-4B9D791A85DC}"/>
    <cellStyle name="SAPBEXaggDataEmph 2 2 5 5" xfId="19759" xr:uid="{E01F7461-3C0F-44C1-A60D-967BFD9822F5}"/>
    <cellStyle name="SAPBEXaggDataEmph 2 2 5 6" xfId="22286" xr:uid="{D23ADC81-C0B2-457D-AA0A-97F9B5B37353}"/>
    <cellStyle name="SAPBEXaggDataEmph 2 2 5 7" xfId="24714" xr:uid="{EA884FE5-3656-4D9A-B3A2-A05FD203AF6A}"/>
    <cellStyle name="SAPBEXaggDataEmph 2 2 5 8" xfId="27010" xr:uid="{8FE23A27-43FC-4509-A51A-5AD10E96DA37}"/>
    <cellStyle name="SAPBEXaggDataEmph 2 2 5 9" xfId="29559" xr:uid="{A0B1B7AF-EE2F-44C0-8CD9-FE863841F07F}"/>
    <cellStyle name="SAPBEXaggDataEmph 2 2 6" xfId="6225" xr:uid="{215F393D-AE41-49F4-B3CA-E91D84010991}"/>
    <cellStyle name="SAPBEXaggDataEmph 2 2 6 10" xfId="39233" xr:uid="{A51B1B22-F619-491C-9832-FF729D26A875}"/>
    <cellStyle name="SAPBEXaggDataEmph 2 2 6 11" xfId="36232" xr:uid="{268A4F38-DB81-4E68-ADB0-00ABD1C6B3A6}"/>
    <cellStyle name="SAPBEXaggDataEmph 2 2 6 2" xfId="10173" xr:uid="{92D2BFC6-E787-44B6-9976-87E6E78BDCCF}"/>
    <cellStyle name="SAPBEXaggDataEmph 2 2 6 3" xfId="14342" xr:uid="{1E9EB690-33B1-4F8F-86BB-520EEAAE9B53}"/>
    <cellStyle name="SAPBEXaggDataEmph 2 2 6 4" xfId="16866" xr:uid="{701F1BF9-01F9-4DD9-B1DB-5F339B75975E}"/>
    <cellStyle name="SAPBEXaggDataEmph 2 2 6 5" xfId="19974" xr:uid="{3035B2E3-0376-46AC-8899-15D28355644A}"/>
    <cellStyle name="SAPBEXaggDataEmph 2 2 6 6" xfId="22501" xr:uid="{76B8454E-FF40-4A6B-85C2-FB00AFC57D41}"/>
    <cellStyle name="SAPBEXaggDataEmph 2 2 6 7" xfId="24929" xr:uid="{21AAF172-48C7-4CA9-9B94-57C1015AE30C}"/>
    <cellStyle name="SAPBEXaggDataEmph 2 2 6 8" xfId="27225" xr:uid="{843014DE-30D1-4471-AA53-1FA1F948E24C}"/>
    <cellStyle name="SAPBEXaggDataEmph 2 2 6 9" xfId="29774" xr:uid="{A6D83077-1705-42A1-ACBD-8D79BA876390}"/>
    <cellStyle name="SAPBEXaggDataEmph 2 2 7" xfId="6624" xr:uid="{8191B5BC-B4AD-4F54-A2D0-D63A18AB610F}"/>
    <cellStyle name="SAPBEXaggDataEmph 2 2 7 10" xfId="39627" xr:uid="{3F69FCA8-E294-4D0E-B0B1-D5D10913FF90}"/>
    <cellStyle name="SAPBEXaggDataEmph 2 2 7 11" xfId="36917" xr:uid="{8116AE3F-6E7B-4152-97FC-1432648E971A}"/>
    <cellStyle name="SAPBEXaggDataEmph 2 2 7 2" xfId="10572" xr:uid="{88A2B941-DBA1-41E8-9B8E-F77933651EB4}"/>
    <cellStyle name="SAPBEXaggDataEmph 2 2 7 3" xfId="14741" xr:uid="{B183904F-CBA2-4909-ABD8-CDB919207A43}"/>
    <cellStyle name="SAPBEXaggDataEmph 2 2 7 4" xfId="17260" xr:uid="{107E1724-06D3-4155-9120-573974793F8E}"/>
    <cellStyle name="SAPBEXaggDataEmph 2 2 7 5" xfId="20372" xr:uid="{DC96090A-C32D-40EE-95C1-05C5E03F4EAA}"/>
    <cellStyle name="SAPBEXaggDataEmph 2 2 7 6" xfId="22899" xr:uid="{C05E69DC-DEF8-4A28-8A63-7488C6371486}"/>
    <cellStyle name="SAPBEXaggDataEmph 2 2 7 7" xfId="25323" xr:uid="{B9A4AD74-BE94-43E2-9369-573EC087C42D}"/>
    <cellStyle name="SAPBEXaggDataEmph 2 2 7 8" xfId="27619" xr:uid="{C9E99AD2-1E01-4891-B86C-261F14D7EF7E}"/>
    <cellStyle name="SAPBEXaggDataEmph 2 2 7 9" xfId="30168" xr:uid="{D610DBAB-3251-44E3-91CE-37DEE94F7499}"/>
    <cellStyle name="SAPBEXaggDataEmph 2 2 8" xfId="7627" xr:uid="{4DEBD6C6-F5CC-4614-9684-0C91471EC09A}"/>
    <cellStyle name="SAPBEXaggDataEmph 2 2 9" xfId="11597" xr:uid="{428C634C-ABA4-46FA-B801-5BB03B9829BF}"/>
    <cellStyle name="SAPBEXaggDataEmph 2 3" xfId="3787" xr:uid="{A5A24DD9-C9DE-4105-9CDF-8913960868E9}"/>
    <cellStyle name="SAPBEXaggDataEmph 2 3 10" xfId="37106" xr:uid="{3921E28A-5659-474C-909A-777211C61195}"/>
    <cellStyle name="SAPBEXaggDataEmph 2 3 11" xfId="34413" xr:uid="{4AC5E00C-53F1-4B62-B803-422D3876716F}"/>
    <cellStyle name="SAPBEXaggDataEmph 2 3 2" xfId="8014" xr:uid="{1EA9788C-7157-421C-918B-3667C865C129}"/>
    <cellStyle name="SAPBEXaggDataEmph 2 3 3" xfId="12145" xr:uid="{B126996F-0BD5-4F68-B4C1-19EEC627A512}"/>
    <cellStyle name="SAPBEXaggDataEmph 2 3 4" xfId="8821" xr:uid="{D5C2DFA5-FEC1-4037-9546-5046BF485A38}"/>
    <cellStyle name="SAPBEXaggDataEmph 2 3 5" xfId="17856" xr:uid="{8BF1B3C8-86CD-4E76-8151-7BFC802EE793}"/>
    <cellStyle name="SAPBEXaggDataEmph 2 3 6" xfId="7189" xr:uid="{F15F88D1-9E39-4918-80BE-62310005C5AC}"/>
    <cellStyle name="SAPBEXaggDataEmph 2 3 7" xfId="17518" xr:uid="{DE48C4F9-B58F-4509-9282-235004A6CA82}"/>
    <cellStyle name="SAPBEXaggDataEmph 2 3 8" xfId="18365" xr:uid="{D2A7743E-B906-4D69-BA0B-34623E624279}"/>
    <cellStyle name="SAPBEXaggDataEmph 2 3 9" xfId="28005" xr:uid="{8C546197-D35C-49A2-A164-D2DA6758A093}"/>
    <cellStyle name="SAPBEXaggDataEmph 2 4" xfId="5422" xr:uid="{A3197560-4BAC-42CD-9AAE-D4D9183AD29F}"/>
    <cellStyle name="SAPBEXaggDataEmph 2 4 10" xfId="38436" xr:uid="{A3F10F54-3EA1-47BA-BEF8-E365956E761B}"/>
    <cellStyle name="SAPBEXaggDataEmph 2 4 11" xfId="37837" xr:uid="{C7B48ACF-0470-448E-861C-3A58F3722828}"/>
    <cellStyle name="SAPBEXaggDataEmph 2 4 2" xfId="9389" xr:uid="{8474BFC9-06CC-4ABB-A508-5F675E309B17}"/>
    <cellStyle name="SAPBEXaggDataEmph 2 4 3" xfId="13545" xr:uid="{3F133BDF-B554-45F8-85F2-F9E6DDE7AFF8}"/>
    <cellStyle name="SAPBEXaggDataEmph 2 4 4" xfId="16083" xr:uid="{EDCC2697-CB18-451B-A398-6D5751988886}"/>
    <cellStyle name="SAPBEXaggDataEmph 2 4 5" xfId="19182" xr:uid="{33128062-3D39-4ABA-B563-58CCFFC7406A}"/>
    <cellStyle name="SAPBEXaggDataEmph 2 4 6" xfId="21709" xr:uid="{DFFDD8FA-EBDC-46A0-9E78-6CC7D86D7ED4}"/>
    <cellStyle name="SAPBEXaggDataEmph 2 4 7" xfId="24147" xr:uid="{154F4A35-B847-42E4-A409-7BACB1D8ECF5}"/>
    <cellStyle name="SAPBEXaggDataEmph 2 4 8" xfId="26446" xr:uid="{E2864715-B675-423F-9187-B6FE413E8643}"/>
    <cellStyle name="SAPBEXaggDataEmph 2 4 9" xfId="28995" xr:uid="{A945BA33-2394-403D-9DDF-0A183C98665A}"/>
    <cellStyle name="SAPBEXaggDataEmph 2 5" xfId="5756" xr:uid="{7320042E-4DEC-4D41-A9F5-B05670EC9FF4}"/>
    <cellStyle name="SAPBEXaggDataEmph 2 5 10" xfId="38766" xr:uid="{4977D74A-E191-4F17-924F-B3059E02BA91}"/>
    <cellStyle name="SAPBEXaggDataEmph 2 5 11" xfId="40349" xr:uid="{D3C48DFC-A4D1-47D3-B567-368564EC2DD1}"/>
    <cellStyle name="SAPBEXaggDataEmph 2 5 2" xfId="9704" xr:uid="{4DFA6D7D-E2CA-4FFF-BEE3-B063B99A0BF7}"/>
    <cellStyle name="SAPBEXaggDataEmph 2 5 3" xfId="13873" xr:uid="{85A5353D-2434-485F-AA12-7353355E151D}"/>
    <cellStyle name="SAPBEXaggDataEmph 2 5 4" xfId="16399" xr:uid="{586E6258-7471-4555-BF76-6D627A63A139}"/>
    <cellStyle name="SAPBEXaggDataEmph 2 5 5" xfId="19507" xr:uid="{D33A9AFA-2F6B-423C-81B6-1BCF178F3267}"/>
    <cellStyle name="SAPBEXaggDataEmph 2 5 6" xfId="22034" xr:uid="{1B1E6E5D-3655-4F9F-B22F-B3A584F3C15E}"/>
    <cellStyle name="SAPBEXaggDataEmph 2 5 7" xfId="24462" xr:uid="{74257776-A670-43F4-B8AE-6EC42351E89F}"/>
    <cellStyle name="SAPBEXaggDataEmph 2 5 8" xfId="26758" xr:uid="{18A825E9-30F2-4175-89B2-EFF3544C5642}"/>
    <cellStyle name="SAPBEXaggDataEmph 2 5 9" xfId="29307" xr:uid="{8C02D1F7-A42B-4582-A26D-F89590F7375B}"/>
    <cellStyle name="SAPBEXaggDataEmph 2 6" xfId="6008" xr:uid="{19319C6A-2E0B-4BD1-BF4B-6244F47F31E7}"/>
    <cellStyle name="SAPBEXaggDataEmph 2 6 10" xfId="39017" xr:uid="{1BDD8CB8-D384-4B66-A1E0-C484794A8B9E}"/>
    <cellStyle name="SAPBEXaggDataEmph 2 6 11" xfId="40225" xr:uid="{0FA27ED2-27F9-4FA9-ADF4-A4A599DE9C69}"/>
    <cellStyle name="SAPBEXaggDataEmph 2 6 2" xfId="9956" xr:uid="{4085087A-DE8C-4386-A2A0-A010AFE65D2C}"/>
    <cellStyle name="SAPBEXaggDataEmph 2 6 3" xfId="14125" xr:uid="{8B4DC111-F9A6-4C37-AC3A-8CDC5E0EF2A0}"/>
    <cellStyle name="SAPBEXaggDataEmph 2 6 4" xfId="16650" xr:uid="{5D716527-8F1F-40B3-9767-81FA7EC4B93F}"/>
    <cellStyle name="SAPBEXaggDataEmph 2 6 5" xfId="19758" xr:uid="{D8CDE7C2-3AC2-4D6A-B85F-51A9BA44E939}"/>
    <cellStyle name="SAPBEXaggDataEmph 2 6 6" xfId="22285" xr:uid="{6ED95452-4C6D-4207-AA22-9D9CA3D99B94}"/>
    <cellStyle name="SAPBEXaggDataEmph 2 6 7" xfId="24713" xr:uid="{16093B2A-B5B9-494D-9002-F67AA91BB604}"/>
    <cellStyle name="SAPBEXaggDataEmph 2 6 8" xfId="27009" xr:uid="{E493D35B-F703-4015-8116-D05AD663C645}"/>
    <cellStyle name="SAPBEXaggDataEmph 2 6 9" xfId="29558" xr:uid="{64404BA7-507B-412A-A678-BEC472BD2076}"/>
    <cellStyle name="SAPBEXaggDataEmph 2 7" xfId="6224" xr:uid="{B0CC3036-4F5F-498F-9CE1-EB17075B64E1}"/>
    <cellStyle name="SAPBEXaggDataEmph 2 7 10" xfId="39232" xr:uid="{9232DF66-EB68-4A76-A7F2-C60C39A5D98B}"/>
    <cellStyle name="SAPBEXaggDataEmph 2 7 11" xfId="36910" xr:uid="{22E7D9E0-CC7C-44A9-A4D1-EB949A9F14E6}"/>
    <cellStyle name="SAPBEXaggDataEmph 2 7 2" xfId="10172" xr:uid="{08586F00-DD71-4EEF-9F42-544167EF29AB}"/>
    <cellStyle name="SAPBEXaggDataEmph 2 7 3" xfId="14341" xr:uid="{041D8715-ED5F-40AE-BCBA-57D3CDA1A2F2}"/>
    <cellStyle name="SAPBEXaggDataEmph 2 7 4" xfId="16865" xr:uid="{6C33F2BB-0BC7-41E8-BAB6-553B175629C2}"/>
    <cellStyle name="SAPBEXaggDataEmph 2 7 5" xfId="19973" xr:uid="{9B571402-87FE-42BD-8813-24883AB685D2}"/>
    <cellStyle name="SAPBEXaggDataEmph 2 7 6" xfId="22500" xr:uid="{B3C748D7-B892-4D86-8014-DD26FEBD53A1}"/>
    <cellStyle name="SAPBEXaggDataEmph 2 7 7" xfId="24928" xr:uid="{B6343B35-1137-4B45-A9F6-7FB93EA68A85}"/>
    <cellStyle name="SAPBEXaggDataEmph 2 7 8" xfId="27224" xr:uid="{46B538A7-4CC2-41A3-9D1D-9AA0C64C4EA5}"/>
    <cellStyle name="SAPBEXaggDataEmph 2 7 9" xfId="29773" xr:uid="{BF006E10-BC1C-4F8B-85DA-5B4A834BCDFC}"/>
    <cellStyle name="SAPBEXaggDataEmph 2 8" xfId="6623" xr:uid="{44F5566D-7819-4AAB-95A5-97ADB4BA02BA}"/>
    <cellStyle name="SAPBEXaggDataEmph 2 8 10" xfId="39626" xr:uid="{87836B75-5F36-4A52-8B69-1AC2E2919385}"/>
    <cellStyle name="SAPBEXaggDataEmph 2 8 11" xfId="35428" xr:uid="{5018C7E2-A68A-41E6-AE92-BA083B2EC6EB}"/>
    <cellStyle name="SAPBEXaggDataEmph 2 8 2" xfId="10571" xr:uid="{5329B1A7-B80B-480F-8F2D-BC29C0CE7AE2}"/>
    <cellStyle name="SAPBEXaggDataEmph 2 8 3" xfId="14740" xr:uid="{B71A2722-CA90-4F9E-9988-9595BD961B32}"/>
    <cellStyle name="SAPBEXaggDataEmph 2 8 4" xfId="17259" xr:uid="{D488E669-640F-40BB-AFFD-B7112F2594C6}"/>
    <cellStyle name="SAPBEXaggDataEmph 2 8 5" xfId="20371" xr:uid="{F47DCE24-A057-4086-A763-D3B1A94639EA}"/>
    <cellStyle name="SAPBEXaggDataEmph 2 8 6" xfId="22898" xr:uid="{2D395EF7-44D0-4B4E-BF6A-7EF61716D450}"/>
    <cellStyle name="SAPBEXaggDataEmph 2 8 7" xfId="25322" xr:uid="{B0B2303C-D122-4CCE-A50D-865A28082862}"/>
    <cellStyle name="SAPBEXaggDataEmph 2 8 8" xfId="27618" xr:uid="{7B702FFE-7769-471E-9C13-9CEF5A5B8A03}"/>
    <cellStyle name="SAPBEXaggDataEmph 2 8 9" xfId="30167" xr:uid="{3670941C-259D-43D5-A1C9-C441BCD55538}"/>
    <cellStyle name="SAPBEXaggDataEmph 2 9" xfId="7626" xr:uid="{A380AAF3-51DD-4C19-8A50-EE36FFB063FC}"/>
    <cellStyle name="SAPBEXaggDataEmph 3" xfId="3224" xr:uid="{A822D083-3846-42F8-A2A3-5325E60FE64B}"/>
    <cellStyle name="SAPBEXaggDataEmph 3 10" xfId="7227" xr:uid="{F2147EF5-4179-4CE9-AD11-E614A933BBEE}"/>
    <cellStyle name="SAPBEXaggDataEmph 3 11" xfId="11701" xr:uid="{F2ABEF05-D698-4B39-81AB-80610417BC5D}"/>
    <cellStyle name="SAPBEXaggDataEmph 3 12" xfId="8550" xr:uid="{8918CDDC-C6E6-4D1D-9069-D9E8F3BE86C0}"/>
    <cellStyle name="SAPBEXaggDataEmph 3 13" xfId="21040" xr:uid="{E76B7E24-5EA3-44DF-8122-9A4295EFB1A8}"/>
    <cellStyle name="SAPBEXaggDataEmph 3 14" xfId="18586" xr:uid="{A3F9D48F-1F47-4BD7-836D-FF9C08928364}"/>
    <cellStyle name="SAPBEXaggDataEmph 3 15" xfId="21101" xr:uid="{8DC83FD1-C19F-4211-BBDA-C8A94F56FD39}"/>
    <cellStyle name="SAPBEXaggDataEmph 3 16" xfId="36561" xr:uid="{B6600833-FA35-480E-BCF6-FCC22538364C}"/>
    <cellStyle name="SAPBEXaggDataEmph 3 17" xfId="34098" xr:uid="{E5CD5FF2-BC76-4C35-A4AA-28497309CE04}"/>
    <cellStyle name="SAPBEXaggDataEmph 3 2" xfId="3789" xr:uid="{3509F08D-7AAD-4416-8E10-214458D159B8}"/>
    <cellStyle name="SAPBEXaggDataEmph 3 2 10" xfId="37108" xr:uid="{8D6C8554-171A-4142-B022-019795325E1E}"/>
    <cellStyle name="SAPBEXaggDataEmph 3 2 11" xfId="37647" xr:uid="{FEAB591A-37B2-4BF9-A9B8-10CBB7C65297}"/>
    <cellStyle name="SAPBEXaggDataEmph 3 2 2" xfId="8016" xr:uid="{246EAFF7-18AD-4228-97E0-CB8972C302EB}"/>
    <cellStyle name="SAPBEXaggDataEmph 3 2 3" xfId="12147" xr:uid="{90810A04-5807-4D5B-AD47-25C46790BB06}"/>
    <cellStyle name="SAPBEXaggDataEmph 3 2 4" xfId="8823" xr:uid="{E388544B-B39D-414C-9A8F-0E846F73B2CF}"/>
    <cellStyle name="SAPBEXaggDataEmph 3 2 5" xfId="17858" xr:uid="{9CAC1F6C-4979-4FF1-9142-AED266320321}"/>
    <cellStyle name="SAPBEXaggDataEmph 3 2 6" xfId="12785" xr:uid="{FB5409DF-1CC2-47D4-B3DB-61622340271F}"/>
    <cellStyle name="SAPBEXaggDataEmph 3 2 7" xfId="17525" xr:uid="{7A68500F-78D6-4D51-B671-30E56DEE0FED}"/>
    <cellStyle name="SAPBEXaggDataEmph 3 2 8" xfId="8575" xr:uid="{E7ADD077-4C70-458A-AC24-4EC6B801B15F}"/>
    <cellStyle name="SAPBEXaggDataEmph 3 2 9" xfId="28007" xr:uid="{9F12B438-3494-482B-B186-02522075619C}"/>
    <cellStyle name="SAPBEXaggDataEmph 3 3" xfId="5424" xr:uid="{7FA82D89-F7C3-42ED-B02A-0BB9C255FAB4}"/>
    <cellStyle name="SAPBEXaggDataEmph 3 3 10" xfId="38438" xr:uid="{69C1A230-7C1E-4FED-A042-A4450F127E24}"/>
    <cellStyle name="SAPBEXaggDataEmph 3 3 11" xfId="34613" xr:uid="{8F179976-1AFF-4DAE-8B85-F7A6EFD0739B}"/>
    <cellStyle name="SAPBEXaggDataEmph 3 3 2" xfId="9391" xr:uid="{3095D465-6B7D-4ADD-8EA8-3C05386BBE6D}"/>
    <cellStyle name="SAPBEXaggDataEmph 3 3 3" xfId="13547" xr:uid="{791B7593-B81B-4CB6-AB04-943A3B3FF5CA}"/>
    <cellStyle name="SAPBEXaggDataEmph 3 3 4" xfId="16085" xr:uid="{2E4C9984-42F2-41B1-B0AB-7A4A48E7F6F6}"/>
    <cellStyle name="SAPBEXaggDataEmph 3 3 5" xfId="19184" xr:uid="{A1B826D3-90D0-4EB3-9130-6EA7A3DD3DC8}"/>
    <cellStyle name="SAPBEXaggDataEmph 3 3 6" xfId="21711" xr:uid="{700ABF33-CBA8-4339-A2E4-F9860879FF5D}"/>
    <cellStyle name="SAPBEXaggDataEmph 3 3 7" xfId="24149" xr:uid="{96228E4A-ACF3-47DB-A0CC-D2876184BCC2}"/>
    <cellStyle name="SAPBEXaggDataEmph 3 3 8" xfId="26448" xr:uid="{035A1593-2BDE-437E-BEF7-DC5D062C62B6}"/>
    <cellStyle name="SAPBEXaggDataEmph 3 3 9" xfId="28997" xr:uid="{CD729896-48E7-43A5-A4DE-7C1D1FF746E4}"/>
    <cellStyle name="SAPBEXaggDataEmph 3 4" xfId="5758" xr:uid="{D16DDEE9-B92F-4259-B05B-3F467811D58E}"/>
    <cellStyle name="SAPBEXaggDataEmph 3 4 10" xfId="38768" xr:uid="{91BF2A51-CC2F-4B68-8176-A3AE6A8FA9BC}"/>
    <cellStyle name="SAPBEXaggDataEmph 3 4 11" xfId="36925" xr:uid="{03D50577-B4FA-40AB-8B5C-8C7450A63E59}"/>
    <cellStyle name="SAPBEXaggDataEmph 3 4 2" xfId="9706" xr:uid="{B5F69808-B101-4C53-BB4E-DCE9361E0CC2}"/>
    <cellStyle name="SAPBEXaggDataEmph 3 4 3" xfId="13875" xr:uid="{B06F3CA7-72D2-4048-A47C-6FD0DC390DFD}"/>
    <cellStyle name="SAPBEXaggDataEmph 3 4 4" xfId="16401" xr:uid="{3BB49DF1-1F6C-4E9B-AC82-740ED3569EDD}"/>
    <cellStyle name="SAPBEXaggDataEmph 3 4 5" xfId="19509" xr:uid="{E7FDC877-61BD-4C88-B083-76090BE57568}"/>
    <cellStyle name="SAPBEXaggDataEmph 3 4 6" xfId="22036" xr:uid="{FA96154D-56B1-47EC-BFFB-75F9144D50FF}"/>
    <cellStyle name="SAPBEXaggDataEmph 3 4 7" xfId="24464" xr:uid="{2B501AA0-F6E3-4E1A-810E-4FBEDD1D21AF}"/>
    <cellStyle name="SAPBEXaggDataEmph 3 4 8" xfId="26760" xr:uid="{17B4E6B4-A710-4F89-AA31-86138438DF73}"/>
    <cellStyle name="SAPBEXaggDataEmph 3 4 9" xfId="29309" xr:uid="{B919E68C-0B81-4E89-A5D2-ECA96F0E827A}"/>
    <cellStyle name="SAPBEXaggDataEmph 3 5" xfId="6010" xr:uid="{B015ED45-7E2E-478D-9DFF-46BD3807AB80}"/>
    <cellStyle name="SAPBEXaggDataEmph 3 5 10" xfId="39019" xr:uid="{B8ACAA1E-26E3-4CBB-B84B-DFB94BE06CBA}"/>
    <cellStyle name="SAPBEXaggDataEmph 3 5 11" xfId="38322" xr:uid="{969133AB-FD99-43C7-84C6-3BDA0608A0EB}"/>
    <cellStyle name="SAPBEXaggDataEmph 3 5 2" xfId="9958" xr:uid="{B8A44873-2231-4064-86D7-441EF0DA57B2}"/>
    <cellStyle name="SAPBEXaggDataEmph 3 5 3" xfId="14127" xr:uid="{3811E0A6-A687-4E87-9C25-293E92385696}"/>
    <cellStyle name="SAPBEXaggDataEmph 3 5 4" xfId="16652" xr:uid="{3F2ADC7C-F0BE-47DA-84D2-4685895AD909}"/>
    <cellStyle name="SAPBEXaggDataEmph 3 5 5" xfId="19760" xr:uid="{D4C8512E-5435-44E7-9D14-1B9205AF0FF1}"/>
    <cellStyle name="SAPBEXaggDataEmph 3 5 6" xfId="22287" xr:uid="{A7820962-58B2-4867-A8CE-5E5FADC7CD2E}"/>
    <cellStyle name="SAPBEXaggDataEmph 3 5 7" xfId="24715" xr:uid="{CEC36975-DB18-4956-953B-2A3127057146}"/>
    <cellStyle name="SAPBEXaggDataEmph 3 5 8" xfId="27011" xr:uid="{24E5A941-F761-4B8A-AA50-A6DD48DA9C12}"/>
    <cellStyle name="SAPBEXaggDataEmph 3 5 9" xfId="29560" xr:uid="{1F54A782-A874-4BC0-90B6-9D324E4137B7}"/>
    <cellStyle name="SAPBEXaggDataEmph 3 6" xfId="6226" xr:uid="{7076B50D-3175-4FFD-AEFA-EB0A1D0D75E1}"/>
    <cellStyle name="SAPBEXaggDataEmph 3 6 10" xfId="39234" xr:uid="{46131AB3-E059-4A16-B7BA-523942142F69}"/>
    <cellStyle name="SAPBEXaggDataEmph 3 6 11" xfId="40903" xr:uid="{D63CB157-97E6-4123-96FE-AC37E048A68B}"/>
    <cellStyle name="SAPBEXaggDataEmph 3 6 2" xfId="10174" xr:uid="{2490D8C7-786E-494A-982D-68128D005AC2}"/>
    <cellStyle name="SAPBEXaggDataEmph 3 6 3" xfId="14343" xr:uid="{8C72DE6A-D7B1-41B3-9338-65E67482813C}"/>
    <cellStyle name="SAPBEXaggDataEmph 3 6 4" xfId="16867" xr:uid="{9C16F85D-A681-4B64-ABDF-5A46138B9EE9}"/>
    <cellStyle name="SAPBEXaggDataEmph 3 6 5" xfId="19975" xr:uid="{F8A46059-A85F-48BC-AFF5-9AF3393C036A}"/>
    <cellStyle name="SAPBEXaggDataEmph 3 6 6" xfId="22502" xr:uid="{18B3C76E-719B-4777-AB8A-93265EE00E50}"/>
    <cellStyle name="SAPBEXaggDataEmph 3 6 7" xfId="24930" xr:uid="{7908A7F7-2D18-40A0-9473-4CCFF31298E2}"/>
    <cellStyle name="SAPBEXaggDataEmph 3 6 8" xfId="27226" xr:uid="{EBD970BD-31BE-4F3C-89C8-7F1DF76C6856}"/>
    <cellStyle name="SAPBEXaggDataEmph 3 6 9" xfId="29775" xr:uid="{5B0A7B6E-EA88-4A1A-9616-A0509762759A}"/>
    <cellStyle name="SAPBEXaggDataEmph 3 7" xfId="6625" xr:uid="{7F04A27F-BAB1-42ED-9FAC-3F310FBFC45A}"/>
    <cellStyle name="SAPBEXaggDataEmph 3 7 10" xfId="39628" xr:uid="{2D60E00F-33AA-4F47-B4BF-21C88C22015E}"/>
    <cellStyle name="SAPBEXaggDataEmph 3 7 11" xfId="36912" xr:uid="{4E80A44F-781A-463B-82CB-C1170EC6AFB9}"/>
    <cellStyle name="SAPBEXaggDataEmph 3 7 2" xfId="10573" xr:uid="{10341E35-0337-4F2D-8605-738C9EE5DA79}"/>
    <cellStyle name="SAPBEXaggDataEmph 3 7 3" xfId="14742" xr:uid="{CACC3627-8AC1-4A37-A0C5-9065FB3F3B37}"/>
    <cellStyle name="SAPBEXaggDataEmph 3 7 4" xfId="17261" xr:uid="{51BD2514-DC93-4495-B4E2-FC60EF9477E7}"/>
    <cellStyle name="SAPBEXaggDataEmph 3 7 5" xfId="20373" xr:uid="{A576B1EA-C12E-4467-B70B-56C7127BF268}"/>
    <cellStyle name="SAPBEXaggDataEmph 3 7 6" xfId="22900" xr:uid="{2467FEF6-5727-4EED-8D15-CC3B5A384D55}"/>
    <cellStyle name="SAPBEXaggDataEmph 3 7 7" xfId="25324" xr:uid="{3609F34C-D955-4A57-BBBB-9CBF96A89231}"/>
    <cellStyle name="SAPBEXaggDataEmph 3 7 8" xfId="27620" xr:uid="{B99E9FD3-ED33-463E-9D79-07B163EA5C49}"/>
    <cellStyle name="SAPBEXaggDataEmph 3 7 9" xfId="30169" xr:uid="{6D535E12-C9B0-45CF-B524-E91756F927A2}"/>
    <cellStyle name="SAPBEXaggDataEmph 3 8" xfId="7628" xr:uid="{B6F06634-A850-489D-AA3B-06B8724E6531}"/>
    <cellStyle name="SAPBEXaggDataEmph 3 9" xfId="11598" xr:uid="{90E90D6E-FC31-41B2-94ED-9BF59EB9AF6B}"/>
    <cellStyle name="SAPBEXaggDataEmph 4" xfId="3786" xr:uid="{E1699777-A0F0-41E1-9C34-BFE4D04D208D}"/>
    <cellStyle name="SAPBEXaggDataEmph 4 10" xfId="37105" xr:uid="{A0C956A5-2153-4CEB-A8A8-3B14F08F6E21}"/>
    <cellStyle name="SAPBEXaggDataEmph 4 11" xfId="34412" xr:uid="{0C3D68C1-5835-4126-8D4B-D73E59137A35}"/>
    <cellStyle name="SAPBEXaggDataEmph 4 2" xfId="8013" xr:uid="{CC1BC4D9-A156-4C8B-B241-8AD02554746E}"/>
    <cellStyle name="SAPBEXaggDataEmph 4 3" xfId="12144" xr:uid="{026390FD-9ABF-496F-A2AF-7F4B5AE0433B}"/>
    <cellStyle name="SAPBEXaggDataEmph 4 4" xfId="8822" xr:uid="{0A7D288D-58E1-4E62-8945-01BE10CFDA17}"/>
    <cellStyle name="SAPBEXaggDataEmph 4 5" xfId="17855" xr:uid="{22CB6ACF-8932-4453-9A57-10752750300A}"/>
    <cellStyle name="SAPBEXaggDataEmph 4 6" xfId="12788" xr:uid="{E3341443-AFF3-4803-AE4B-97D0D999C21A}"/>
    <cellStyle name="SAPBEXaggDataEmph 4 7" xfId="17508" xr:uid="{03D6C693-2DDB-43CC-936F-F73133CE7C98}"/>
    <cellStyle name="SAPBEXaggDataEmph 4 8" xfId="8576" xr:uid="{6BCA6754-E09E-441E-BFE2-DFA20949C45B}"/>
    <cellStyle name="SAPBEXaggDataEmph 4 9" xfId="28004" xr:uid="{FB7486CF-13EC-468E-BA59-D0603EE0CF4F}"/>
    <cellStyle name="SAPBEXaggDataEmph 5" xfId="5421" xr:uid="{ED6DFB8D-5415-4FFB-B499-45D41F71867B}"/>
    <cellStyle name="SAPBEXaggDataEmph 5 10" xfId="38435" xr:uid="{10D536BB-D31B-4C4D-8E5D-F6664B2AEC27}"/>
    <cellStyle name="SAPBEXaggDataEmph 5 11" xfId="40502" xr:uid="{8D7306CD-9328-4CB0-A808-66EF65517AD3}"/>
    <cellStyle name="SAPBEXaggDataEmph 5 2" xfId="9388" xr:uid="{3A84EE01-4B8F-4887-B3FD-BF953E93C5F0}"/>
    <cellStyle name="SAPBEXaggDataEmph 5 3" xfId="13544" xr:uid="{4DB2A107-A3AC-48C6-8CD3-45B22D2BDA08}"/>
    <cellStyle name="SAPBEXaggDataEmph 5 4" xfId="16082" xr:uid="{3C2C3C8A-5771-4399-ADEB-64BA25A04A34}"/>
    <cellStyle name="SAPBEXaggDataEmph 5 5" xfId="19181" xr:uid="{EB8A18C1-A830-40CB-8B20-963B7C38F68D}"/>
    <cellStyle name="SAPBEXaggDataEmph 5 6" xfId="21708" xr:uid="{166B4B31-83A6-46FA-AEFE-96FFECCA01EE}"/>
    <cellStyle name="SAPBEXaggDataEmph 5 7" xfId="24146" xr:uid="{8EE77650-FB9B-4388-A9D1-A7A332C097F0}"/>
    <cellStyle name="SAPBEXaggDataEmph 5 8" xfId="26445" xr:uid="{7115DE53-1BEA-49F4-8AD8-566C871DF3A5}"/>
    <cellStyle name="SAPBEXaggDataEmph 5 9" xfId="28994" xr:uid="{496D9078-4984-4C48-BCCD-AB8B4043222C}"/>
    <cellStyle name="SAPBEXaggDataEmph 6" xfId="5755" xr:uid="{B15FFF5F-7481-4224-BFAB-B246F723B3A8}"/>
    <cellStyle name="SAPBEXaggDataEmph 6 10" xfId="38765" xr:uid="{C4256CEC-DEE4-4ACC-86B9-B4F360806C1E}"/>
    <cellStyle name="SAPBEXaggDataEmph 6 11" xfId="40348" xr:uid="{079192CE-485B-4ADD-BFDF-71B1745AB23D}"/>
    <cellStyle name="SAPBEXaggDataEmph 6 2" xfId="9703" xr:uid="{8843D1A5-7610-4CB2-832C-97548BAD6A1D}"/>
    <cellStyle name="SAPBEXaggDataEmph 6 3" xfId="13872" xr:uid="{5D9EE17B-A8E4-44F0-A46B-C8C71EADA627}"/>
    <cellStyle name="SAPBEXaggDataEmph 6 4" xfId="16398" xr:uid="{AEA54BBB-6E22-44F5-B4D0-C9159D59F017}"/>
    <cellStyle name="SAPBEXaggDataEmph 6 5" xfId="19506" xr:uid="{E820E3B1-C750-47E1-85DD-D4A2B93B6BDF}"/>
    <cellStyle name="SAPBEXaggDataEmph 6 6" xfId="22033" xr:uid="{3C84A7AA-EC9C-4474-A5D5-7FEB0325AD0E}"/>
    <cellStyle name="SAPBEXaggDataEmph 6 7" xfId="24461" xr:uid="{681E888A-9D47-408C-B72E-F544B400DFCD}"/>
    <cellStyle name="SAPBEXaggDataEmph 6 8" xfId="26757" xr:uid="{533FCBB9-CB07-4786-A8C8-98A5573C77C5}"/>
    <cellStyle name="SAPBEXaggDataEmph 6 9" xfId="29306" xr:uid="{346DAE4C-D675-42AF-8457-32CEF6BB9797}"/>
    <cellStyle name="SAPBEXaggDataEmph 7" xfId="6007" xr:uid="{15027E06-9AB1-44B1-A127-8CEB645A31AC}"/>
    <cellStyle name="SAPBEXaggDataEmph 7 10" xfId="39016" xr:uid="{13A8BB39-A8AB-4723-99D5-B203A51D93B5}"/>
    <cellStyle name="SAPBEXaggDataEmph 7 11" xfId="40224" xr:uid="{01340E6B-B9AB-44BE-A582-8C5E2665BC16}"/>
    <cellStyle name="SAPBEXaggDataEmph 7 2" xfId="9955" xr:uid="{7C1651D2-82D7-4599-9DF3-6DEFC2B05BA3}"/>
    <cellStyle name="SAPBEXaggDataEmph 7 3" xfId="14124" xr:uid="{2E0C3733-E3DC-4446-B93F-1E3379C38560}"/>
    <cellStyle name="SAPBEXaggDataEmph 7 4" xfId="16649" xr:uid="{E43CE3E9-B2A7-4863-80A7-C73876FEA1E3}"/>
    <cellStyle name="SAPBEXaggDataEmph 7 5" xfId="19757" xr:uid="{F5E4187C-DD3B-45C1-9A45-4EE774B28996}"/>
    <cellStyle name="SAPBEXaggDataEmph 7 6" xfId="22284" xr:uid="{FA73FC61-F991-4EA1-B2B8-0A57228276DB}"/>
    <cellStyle name="SAPBEXaggDataEmph 7 7" xfId="24712" xr:uid="{9BFE8E61-B344-49C9-B092-B17B68502FC5}"/>
    <cellStyle name="SAPBEXaggDataEmph 7 8" xfId="27008" xr:uid="{6991C3E1-78C6-48C6-AB4D-B46C9342901E}"/>
    <cellStyle name="SAPBEXaggDataEmph 7 9" xfId="29557" xr:uid="{9444E70E-5357-4E9B-B722-5B942AF75027}"/>
    <cellStyle name="SAPBEXaggDataEmph 8" xfId="6223" xr:uid="{FECB9987-0D20-4441-9249-1541047B102E}"/>
    <cellStyle name="SAPBEXaggDataEmph 8 10" xfId="39231" xr:uid="{30518F93-836D-4847-940D-27F0458F70D3}"/>
    <cellStyle name="SAPBEXaggDataEmph 8 11" xfId="39928" xr:uid="{67F4487B-F9D9-4203-B68F-F7FB2D008CD0}"/>
    <cellStyle name="SAPBEXaggDataEmph 8 2" xfId="10171" xr:uid="{3402C1B4-D5CF-4F05-B1F7-3F80A91DFEE7}"/>
    <cellStyle name="SAPBEXaggDataEmph 8 3" xfId="14340" xr:uid="{A2FF9756-5364-4114-8EE1-F51A15DF3C39}"/>
    <cellStyle name="SAPBEXaggDataEmph 8 4" xfId="16864" xr:uid="{F83691EB-29E6-4508-968C-EB5D44D98AE7}"/>
    <cellStyle name="SAPBEXaggDataEmph 8 5" xfId="19972" xr:uid="{F6A6CDF7-DC6D-4F16-AAFF-4295E413A169}"/>
    <cellStyle name="SAPBEXaggDataEmph 8 6" xfId="22499" xr:uid="{E71A4006-0753-4E00-9F2C-FA0C098D57E6}"/>
    <cellStyle name="SAPBEXaggDataEmph 8 7" xfId="24927" xr:uid="{0246CE33-AB3F-4476-A189-10AFF10054EC}"/>
    <cellStyle name="SAPBEXaggDataEmph 8 8" xfId="27223" xr:uid="{E78C1066-1288-4B5A-9FD8-B68B4BCFC4BE}"/>
    <cellStyle name="SAPBEXaggDataEmph 8 9" xfId="29772" xr:uid="{8D353B8D-DBCB-4457-86FA-82F728584005}"/>
    <cellStyle name="SAPBEXaggDataEmph 9" xfId="6622" xr:uid="{90BD00ED-8466-4E51-A9F5-827591F5FC98}"/>
    <cellStyle name="SAPBEXaggDataEmph 9 10" xfId="39625" xr:uid="{313515EC-55D7-42AC-80CF-265AF0310443}"/>
    <cellStyle name="SAPBEXaggDataEmph 9 11" xfId="35429" xr:uid="{BC3425B2-2365-41AE-A257-1BBC4727A5A6}"/>
    <cellStyle name="SAPBEXaggDataEmph 9 2" xfId="10570" xr:uid="{013683E1-FF8D-409E-9048-8F4C40552539}"/>
    <cellStyle name="SAPBEXaggDataEmph 9 3" xfId="14739" xr:uid="{D324C4B1-9EDE-4699-923C-6B29467A5891}"/>
    <cellStyle name="SAPBEXaggDataEmph 9 4" xfId="17258" xr:uid="{20DC953D-CBD6-4BC2-AAAE-9059E374B21F}"/>
    <cellStyle name="SAPBEXaggDataEmph 9 5" xfId="20370" xr:uid="{02A2C72B-840E-486F-8FB1-368F89C01E8D}"/>
    <cellStyle name="SAPBEXaggDataEmph 9 6" xfId="22897" xr:uid="{CD3D8FBA-76BB-423A-92D2-FCC50A428FF9}"/>
    <cellStyle name="SAPBEXaggDataEmph 9 7" xfId="25321" xr:uid="{916C6135-A554-4BA5-9FE7-045CA9F7A186}"/>
    <cellStyle name="SAPBEXaggDataEmph 9 8" xfId="27617" xr:uid="{48799300-D84A-4192-8E1B-72D7CB0AA3B9}"/>
    <cellStyle name="SAPBEXaggDataEmph 9 9" xfId="30166" xr:uid="{D920E00F-BF3B-4738-B5E4-81582E660311}"/>
    <cellStyle name="SAPBEXaggItem" xfId="3225" xr:uid="{6AA79386-640A-408E-80DA-5A00CEC703C4}"/>
    <cellStyle name="SAPBEXaggItem 10" xfId="7629" xr:uid="{5F0C2475-5F9B-4DCA-B0D4-DDFE4484A567}"/>
    <cellStyle name="SAPBEXaggItem 11" xfId="11599" xr:uid="{8B440954-7124-4CEB-B685-C5476E1F8033}"/>
    <cellStyle name="SAPBEXaggItem 12" xfId="7228" xr:uid="{9EF2B978-E301-4EFA-ADF6-90A94EA20AC6}"/>
    <cellStyle name="SAPBEXaggItem 13" xfId="11702" xr:uid="{1DCC6506-2655-4E44-987B-859AE14AAB77}"/>
    <cellStyle name="SAPBEXaggItem 14" xfId="8549" xr:uid="{4CCD3161-7525-419A-B429-24E1340038E4}"/>
    <cellStyle name="SAPBEXaggItem 15" xfId="21043" xr:uid="{8A7AF614-627B-4861-84DD-0F20669DDD36}"/>
    <cellStyle name="SAPBEXaggItem 16" xfId="6886" xr:uid="{D299949E-E8A3-4777-803A-99DFAC9C9926}"/>
    <cellStyle name="SAPBEXaggItem 17" xfId="21121" xr:uid="{274A0021-B8FC-4201-912C-6817708AB919}"/>
    <cellStyle name="SAPBEXaggItem 18" xfId="36562" xr:uid="{2DADCC4B-8462-4C57-B2CA-89B56D7A97CE}"/>
    <cellStyle name="SAPBEXaggItem 19" xfId="34099" xr:uid="{700BF330-5985-4087-A875-A7DAE79E974D}"/>
    <cellStyle name="SAPBEXaggItem 2" xfId="3226" xr:uid="{44256A8A-031C-4B55-9588-646F7785E467}"/>
    <cellStyle name="SAPBEXaggItem 2 10" xfId="11600" xr:uid="{9AEE29D2-E355-4202-AC42-23E1D9BBBB42}"/>
    <cellStyle name="SAPBEXaggItem 2 11" xfId="12708" xr:uid="{8BB95E02-7467-41D6-914A-F9BB50FC52FB}"/>
    <cellStyle name="SAPBEXaggItem 2 12" xfId="11703" xr:uid="{2ACED360-8F84-4A4A-A933-853F64EB1033}"/>
    <cellStyle name="SAPBEXaggItem 2 13" xfId="18445" xr:uid="{D0659A8E-FCF3-4737-8321-43E5DAE4AD8A}"/>
    <cellStyle name="SAPBEXaggItem 2 14" xfId="15366" xr:uid="{A898F10C-D40C-42EA-93F0-21F9CA66312B}"/>
    <cellStyle name="SAPBEXaggItem 2 15" xfId="23567" xr:uid="{659C5909-5B16-4493-B0C0-73E0A039FE98}"/>
    <cellStyle name="SAPBEXaggItem 2 16" xfId="15402" xr:uid="{CDA3054D-CE12-42C2-A5EE-1FEE547B0D3F}"/>
    <cellStyle name="SAPBEXaggItem 2 17" xfId="36563" xr:uid="{9B251BFD-6DF6-4B6F-A8D4-78F00089E972}"/>
    <cellStyle name="SAPBEXaggItem 2 18" xfId="34100" xr:uid="{2E4A2244-0E79-4621-A899-1FA21D2A8E81}"/>
    <cellStyle name="SAPBEXaggItem 2 19" xfId="41996" xr:uid="{E46770E9-CF8C-4A48-9C73-3E0F1861B974}"/>
    <cellStyle name="SAPBEXaggItem 2 2" xfId="3227" xr:uid="{6F46E6DE-AB40-4A65-B7DC-AC88EB080644}"/>
    <cellStyle name="SAPBEXaggItem 2 2 10" xfId="12711" xr:uid="{60430AAB-EC4E-4D96-8AD7-0FD68FC0C25A}"/>
    <cellStyle name="SAPBEXaggItem 2 2 11" xfId="11704" xr:uid="{04229755-C9C2-47A1-9A89-104EA7505F5F}"/>
    <cellStyle name="SAPBEXaggItem 2 2 12" xfId="18448" xr:uid="{BD0BDEF0-911C-4965-BF20-0971A5C00DD0}"/>
    <cellStyle name="SAPBEXaggItem 2 2 13" xfId="21041" xr:uid="{DFBC7F26-85CF-44C6-9B51-1D228D3694C6}"/>
    <cellStyle name="SAPBEXaggItem 2 2 14" xfId="23570" xr:uid="{50A9CC88-7E4A-4C3B-9F92-4CA9C7B355B6}"/>
    <cellStyle name="SAPBEXaggItem 2 2 15" xfId="21119" xr:uid="{9203F2DA-CCD4-44B8-9FE7-41B283FCE312}"/>
    <cellStyle name="SAPBEXaggItem 2 2 16" xfId="36564" xr:uid="{C33D6BDB-18E1-409C-92DF-2A12C1AAD55F}"/>
    <cellStyle name="SAPBEXaggItem 2 2 17" xfId="34102" xr:uid="{35585059-0204-43CB-B15D-8380593E6E72}"/>
    <cellStyle name="SAPBEXaggItem 2 2 18" xfId="42472" xr:uid="{3F4C5F97-AFA2-4772-8F79-FE563B008C7C}"/>
    <cellStyle name="SAPBEXaggItem 2 2 19" xfId="46349" xr:uid="{14C8C117-4B4A-4C5A-AC37-9B0524D712E6}"/>
    <cellStyle name="SAPBEXaggItem 2 2 2" xfId="3792" xr:uid="{9946C701-D839-4EA8-9224-384EFC85380F}"/>
    <cellStyle name="SAPBEXaggItem 2 2 2 10" xfId="37111" xr:uid="{ABDBAF12-F7D4-4E62-8CA2-2F9D6AF137A2}"/>
    <cellStyle name="SAPBEXaggItem 2 2 2 11" xfId="37650" xr:uid="{B1989573-06CF-47DC-9290-FAC80F99E863}"/>
    <cellStyle name="SAPBEXaggItem 2 2 2 12" xfId="43414" xr:uid="{D5028DA0-BCFD-4381-BF33-BF5C372BA745}"/>
    <cellStyle name="SAPBEXaggItem 2 2 2 13" xfId="46410" xr:uid="{57B6C2A4-4665-46F8-9902-C175D23E015A}"/>
    <cellStyle name="SAPBEXaggItem 2 2 2 2" xfId="8019" xr:uid="{C31FCA20-6864-4DB0-80F5-07D4621D3CF3}"/>
    <cellStyle name="SAPBEXaggItem 2 2 2 2 2" xfId="46038" xr:uid="{8E70AF65-E906-4972-B006-6FE579F53A46}"/>
    <cellStyle name="SAPBEXaggItem 2 2 2 2 2 2" xfId="46964" xr:uid="{DDF180C5-F174-4042-9911-3E2757EFCB69}"/>
    <cellStyle name="SAPBEXaggItem 2 2 2 2 3" xfId="45641" xr:uid="{343A1C53-ECB0-4482-8141-4FA1B5C0EB72}"/>
    <cellStyle name="SAPBEXaggItem 2 2 2 2 3 2" xfId="46700" xr:uid="{5003A0E4-82D1-45DB-B058-E635A083A8F1}"/>
    <cellStyle name="SAPBEXaggItem 2 2 2 2 4" xfId="44771" xr:uid="{9A36168C-0B65-406E-96CB-1F2CED79B8E8}"/>
    <cellStyle name="SAPBEXaggItem 2 2 2 2 5" xfId="46530" xr:uid="{FDF6DCBE-1B14-4BBD-9006-34FC8259290C}"/>
    <cellStyle name="SAPBEXaggItem 2 2 2 3" xfId="12150" xr:uid="{0CA39A68-8009-453E-A728-E5D852887780}"/>
    <cellStyle name="SAPBEXaggItem 2 2 2 3 2" xfId="45762" xr:uid="{BCDC6055-D463-481E-832D-3F86F1F8A193}"/>
    <cellStyle name="SAPBEXaggItem 2 2 2 3 3" xfId="46777" xr:uid="{A279AE6A-3A8E-49DD-8B9D-90E0C18CE7F5}"/>
    <cellStyle name="SAPBEXaggItem 2 2 2 4" xfId="9243" xr:uid="{331514B7-04ED-422A-8C51-976757F0FEA3}"/>
    <cellStyle name="SAPBEXaggItem 2 2 2 4 2" xfId="46094" xr:uid="{F74EDEDF-3F6C-4D49-A949-0BCC90EA741D}"/>
    <cellStyle name="SAPBEXaggItem 2 2 2 4 3" xfId="46995" xr:uid="{83ADDF34-AEEE-453C-B650-B30C2474F416}"/>
    <cellStyle name="SAPBEXaggItem 2 2 2 5" xfId="17861" xr:uid="{741F460E-6C26-4F27-A064-C3980E3D7FC6}"/>
    <cellStyle name="SAPBEXaggItem 2 2 2 6" xfId="7190" xr:uid="{9F21D75D-E999-4D9D-BFE0-32823334A76E}"/>
    <cellStyle name="SAPBEXaggItem 2 2 2 7" xfId="17530" xr:uid="{0A431C23-D014-4D68-A948-73376FCDD0F8}"/>
    <cellStyle name="SAPBEXaggItem 2 2 2 8" xfId="18359" xr:uid="{C487F67F-B78E-490E-BE62-8FD1C9FC1874}"/>
    <cellStyle name="SAPBEXaggItem 2 2 2 9" xfId="28010" xr:uid="{DFC1D920-F9BA-4767-9418-BD0AB3A2B6F6}"/>
    <cellStyle name="SAPBEXaggItem 2 2 3" xfId="5427" xr:uid="{69786AE1-A466-41BD-A41D-823A99C68681}"/>
    <cellStyle name="SAPBEXaggItem 2 2 3 10" xfId="38441" xr:uid="{DA03D6A0-EB8F-4D38-A108-5AD594D65B22}"/>
    <cellStyle name="SAPBEXaggItem 2 2 3 11" xfId="37838" xr:uid="{64E1C51A-B2D0-4ABD-885E-8EE28A565698}"/>
    <cellStyle name="SAPBEXaggItem 2 2 3 12" xfId="44099" xr:uid="{057A7FEF-C506-4254-8B07-1C82484719EB}"/>
    <cellStyle name="SAPBEXaggItem 2 2 3 13" xfId="46470" xr:uid="{510CE410-BF1D-4835-AC58-3109B92B72E0}"/>
    <cellStyle name="SAPBEXaggItem 2 2 3 2" xfId="9394" xr:uid="{AECB7B3A-388E-40E0-B2A8-19BE190AFF97}"/>
    <cellStyle name="SAPBEXaggItem 2 2 3 2 2" xfId="45902" xr:uid="{7A3D75AC-8459-4667-93ED-2FFDD0957E49}"/>
    <cellStyle name="SAPBEXaggItem 2 2 3 2 3" xfId="46871" xr:uid="{6B41E6DC-6ACC-4FD4-94A7-9A8E3864014C}"/>
    <cellStyle name="SAPBEXaggItem 2 2 3 3" xfId="13550" xr:uid="{C243659B-2C86-42A5-B0F3-9AE095971FA4}"/>
    <cellStyle name="SAPBEXaggItem 2 2 3 3 2" xfId="45466" xr:uid="{A2794D17-E230-4293-A8E9-1022BC1CE7E3}"/>
    <cellStyle name="SAPBEXaggItem 2 2 3 3 3" xfId="46592" xr:uid="{2BE91737-3880-4565-BCA8-6971EE093C33}"/>
    <cellStyle name="SAPBEXaggItem 2 2 3 4" xfId="16088" xr:uid="{0DACD0B2-50B6-4A80-AE93-7558E51C2E71}"/>
    <cellStyle name="SAPBEXaggItem 2 2 3 5" xfId="19187" xr:uid="{413EAAA0-1A59-4BA4-8535-FAABF863A8B9}"/>
    <cellStyle name="SAPBEXaggItem 2 2 3 6" xfId="21714" xr:uid="{10ED0491-894A-4D05-973D-D0FBDD2CB1D2}"/>
    <cellStyle name="SAPBEXaggItem 2 2 3 7" xfId="24152" xr:uid="{209C3FEE-7981-4F8A-9D04-1A59768D205D}"/>
    <cellStyle name="SAPBEXaggItem 2 2 3 8" xfId="26451" xr:uid="{9D1D5E62-A850-4D11-96C5-12A5C2815EA5}"/>
    <cellStyle name="SAPBEXaggItem 2 2 3 9" xfId="29000" xr:uid="{549FC282-3E30-4061-AC31-B7739EA31FB6}"/>
    <cellStyle name="SAPBEXaggItem 2 2 4" xfId="5761" xr:uid="{347EC0D1-64D7-4AD6-AF4F-BF40FAF53E54}"/>
    <cellStyle name="SAPBEXaggItem 2 2 4 10" xfId="38771" xr:uid="{DF304745-4F25-4B83-90BD-7D07955FE79F}"/>
    <cellStyle name="SAPBEXaggItem 2 2 4 11" xfId="40325" xr:uid="{ABF833C6-E4BC-4042-828F-48724FA8D715}"/>
    <cellStyle name="SAPBEXaggItem 2 2 4 12" xfId="45595" xr:uid="{9E71E338-12AB-49CD-8EAC-96059F435B97}"/>
    <cellStyle name="SAPBEXaggItem 2 2 4 13" xfId="46666" xr:uid="{676193D0-2497-4121-BD40-783494343273}"/>
    <cellStyle name="SAPBEXaggItem 2 2 4 2" xfId="9709" xr:uid="{09B424FE-EC98-44FF-98B7-F192A0CC4B69}"/>
    <cellStyle name="SAPBEXaggItem 2 2 4 3" xfId="13878" xr:uid="{B03F63F5-D140-4DBE-ADDD-4A1826637FDB}"/>
    <cellStyle name="SAPBEXaggItem 2 2 4 4" xfId="16404" xr:uid="{CC6726FC-2E38-45C8-AB3E-A687CC5BB905}"/>
    <cellStyle name="SAPBEXaggItem 2 2 4 5" xfId="19512" xr:uid="{672D82CD-6F33-4144-94AA-762931BB349F}"/>
    <cellStyle name="SAPBEXaggItem 2 2 4 6" xfId="22039" xr:uid="{1FB6FA9E-429A-4B5E-8309-7FEB25020733}"/>
    <cellStyle name="SAPBEXaggItem 2 2 4 7" xfId="24467" xr:uid="{B188021A-F417-4F6D-ADA4-956313E5AAB7}"/>
    <cellStyle name="SAPBEXaggItem 2 2 4 8" xfId="26763" xr:uid="{F6D28F5C-0874-4716-B6EF-6536A1E6C9FC}"/>
    <cellStyle name="SAPBEXaggItem 2 2 4 9" xfId="29312" xr:uid="{7407694A-5299-4F63-9383-4576CE26C5EF}"/>
    <cellStyle name="SAPBEXaggItem 2 2 5" xfId="6013" xr:uid="{90BB11FC-BCC5-4013-90B1-BD98FE0CE7AA}"/>
    <cellStyle name="SAPBEXaggItem 2 2 5 10" xfId="39022" xr:uid="{C7A40015-700D-4B30-B99E-E89A1FEDD0F6}"/>
    <cellStyle name="SAPBEXaggItem 2 2 5 11" xfId="36333" xr:uid="{2D18FF3B-AB76-473F-8D4C-24CD184F342E}"/>
    <cellStyle name="SAPBEXaggItem 2 2 5 2" xfId="9961" xr:uid="{CF3660E9-2023-4503-B68F-22C526318F6D}"/>
    <cellStyle name="SAPBEXaggItem 2 2 5 3" xfId="14130" xr:uid="{66C41670-EB76-4A0A-B3B0-D2DC9358D951}"/>
    <cellStyle name="SAPBEXaggItem 2 2 5 4" xfId="16655" xr:uid="{5E6D3DA5-5A3B-4CA9-8F5E-52461ACCEBAE}"/>
    <cellStyle name="SAPBEXaggItem 2 2 5 5" xfId="19763" xr:uid="{9F92A217-B403-4EA8-8043-D8315C513EED}"/>
    <cellStyle name="SAPBEXaggItem 2 2 5 6" xfId="22290" xr:uid="{0F741655-C547-40C0-A2D8-2744565FE947}"/>
    <cellStyle name="SAPBEXaggItem 2 2 5 7" xfId="24718" xr:uid="{60ACE904-A0F1-4EFE-9372-5DFD89852EDD}"/>
    <cellStyle name="SAPBEXaggItem 2 2 5 8" xfId="27014" xr:uid="{CD567AA8-98E1-4631-B7BF-DA7ED26C8C40}"/>
    <cellStyle name="SAPBEXaggItem 2 2 5 9" xfId="29563" xr:uid="{0E6CFA9A-3602-4393-A2C2-B7F04E5FE9DB}"/>
    <cellStyle name="SAPBEXaggItem 2 2 6" xfId="6229" xr:uid="{43644513-7E04-4027-AA33-1CA6B39654A6}"/>
    <cellStyle name="SAPBEXaggItem 2 2 6 10" xfId="39237" xr:uid="{A709511E-6EFC-4130-8B46-EAD689ED0984}"/>
    <cellStyle name="SAPBEXaggItem 2 2 6 11" xfId="40863" xr:uid="{957705A7-4E79-449A-91E7-AF387C58D01A}"/>
    <cellStyle name="SAPBEXaggItem 2 2 6 2" xfId="10177" xr:uid="{EBACDF82-D8F2-4321-988F-53BD03106629}"/>
    <cellStyle name="SAPBEXaggItem 2 2 6 3" xfId="14346" xr:uid="{BF9B8247-5A2E-4B12-AEE6-53D159726019}"/>
    <cellStyle name="SAPBEXaggItem 2 2 6 4" xfId="16870" xr:uid="{E7EA443B-80DB-4233-85B2-2719170E45C1}"/>
    <cellStyle name="SAPBEXaggItem 2 2 6 5" xfId="19978" xr:uid="{3B81066C-8C49-4D45-B1AE-AAD077341913}"/>
    <cellStyle name="SAPBEXaggItem 2 2 6 6" xfId="22505" xr:uid="{ED688F64-811A-4CBE-8E88-80A4DF21FA6A}"/>
    <cellStyle name="SAPBEXaggItem 2 2 6 7" xfId="24933" xr:uid="{FE961B43-A0FA-4879-8972-95972A34ED1A}"/>
    <cellStyle name="SAPBEXaggItem 2 2 6 8" xfId="27229" xr:uid="{BCC8F1E6-4B8B-489B-A181-ADE6B5CEA43F}"/>
    <cellStyle name="SAPBEXaggItem 2 2 6 9" xfId="29778" xr:uid="{BBC4F219-CEB8-4A8C-A103-8E7E33DC02B6}"/>
    <cellStyle name="SAPBEXaggItem 2 2 7" xfId="6628" xr:uid="{77F77CA2-E494-40CF-A78F-13399DF23CF4}"/>
    <cellStyle name="SAPBEXaggItem 2 2 7 10" xfId="39631" xr:uid="{01C9D974-6852-4CFC-8A68-8DD2AE652B1D}"/>
    <cellStyle name="SAPBEXaggItem 2 2 7 11" xfId="35425" xr:uid="{55D3377F-A642-4A05-B8C7-21F04AC266C5}"/>
    <cellStyle name="SAPBEXaggItem 2 2 7 2" xfId="10576" xr:uid="{C8358A14-8D53-42CE-AF2B-7945353FAC45}"/>
    <cellStyle name="SAPBEXaggItem 2 2 7 3" xfId="14745" xr:uid="{2C2F0A5E-381B-4C5C-BAC4-ACE663267109}"/>
    <cellStyle name="SAPBEXaggItem 2 2 7 4" xfId="17264" xr:uid="{9ED89FF1-C392-4C68-B840-DA53D608B137}"/>
    <cellStyle name="SAPBEXaggItem 2 2 7 5" xfId="20376" xr:uid="{30ADDB46-BC38-489F-86A0-52B939A7AC35}"/>
    <cellStyle name="SAPBEXaggItem 2 2 7 6" xfId="22903" xr:uid="{1BC20AFF-0143-4035-9A9F-D29643ED0170}"/>
    <cellStyle name="SAPBEXaggItem 2 2 7 7" xfId="25327" xr:uid="{48EC38E4-A841-4D5C-872D-5D36F5A6ECB4}"/>
    <cellStyle name="SAPBEXaggItem 2 2 7 8" xfId="27623" xr:uid="{EBDFAB3F-FFA7-4D9B-B073-B848FF9BB17A}"/>
    <cellStyle name="SAPBEXaggItem 2 2 7 9" xfId="30172" xr:uid="{951A5D63-3A0E-45D0-B580-1A61565DA0E4}"/>
    <cellStyle name="SAPBEXaggItem 2 2 8" xfId="7631" xr:uid="{74003074-92B3-4CAE-B0E4-E5AC105A0880}"/>
    <cellStyle name="SAPBEXaggItem 2 2 9" xfId="11601" xr:uid="{1719EB14-A226-4569-BAE1-432771CBE991}"/>
    <cellStyle name="SAPBEXaggItem 2 20" xfId="46319" xr:uid="{BCC9AE57-C214-47BB-89EF-273E361AAF5D}"/>
    <cellStyle name="SAPBEXaggItem 2 3" xfId="3791" xr:uid="{DDC9047E-12FC-4B96-B058-FDD7C8A9FC24}"/>
    <cellStyle name="SAPBEXaggItem 2 3 10" xfId="37110" xr:uid="{4B78D72D-A1E5-4462-BA2D-203EEB59EB73}"/>
    <cellStyle name="SAPBEXaggItem 2 3 11" xfId="34415" xr:uid="{A8F4CDA8-2B3E-48CA-A0FC-49F19CDE5E6F}"/>
    <cellStyle name="SAPBEXaggItem 2 3 12" xfId="43056" xr:uid="{DEE50853-DCD4-4C8E-A824-CAD03EC79319}"/>
    <cellStyle name="SAPBEXaggItem 2 3 13" xfId="46380" xr:uid="{24454AD0-AA7E-46C9-9C87-BCF54A79CB4C}"/>
    <cellStyle name="SAPBEXaggItem 2 3 2" xfId="8018" xr:uid="{E2DF5B8F-26EB-4CF4-A20D-DC01936D0060}"/>
    <cellStyle name="SAPBEXaggItem 2 3 2 2" xfId="45988" xr:uid="{6416F7A7-99AA-4CF5-B9BB-7BA72F19C184}"/>
    <cellStyle name="SAPBEXaggItem 2 3 2 2 2" xfId="46934" xr:uid="{8E977613-9C82-4F08-A53F-63CF841B2BDC}"/>
    <cellStyle name="SAPBEXaggItem 2 3 2 3" xfId="45816" xr:uid="{1667230B-B1C0-48BF-9565-4366BF4F5115}"/>
    <cellStyle name="SAPBEXaggItem 2 3 2 3 2" xfId="46818" xr:uid="{3E0EB427-3CD9-40D2-AAB0-6588ED8A2A16}"/>
    <cellStyle name="SAPBEXaggItem 2 3 2 4" xfId="44474" xr:uid="{E36AC6FC-1204-45F0-B492-B061E3BE3606}"/>
    <cellStyle name="SAPBEXaggItem 2 3 2 5" xfId="46500" xr:uid="{ECA70384-C84C-42FA-9C2C-5528FA503AF9}"/>
    <cellStyle name="SAPBEXaggItem 2 3 3" xfId="12149" xr:uid="{1CA1A49D-EE03-4BC8-B544-0F469C653DED}"/>
    <cellStyle name="SAPBEXaggItem 2 3 3 2" xfId="45711" xr:uid="{D5099233-CAC2-4B3E-A064-B3C75C860B0F}"/>
    <cellStyle name="SAPBEXaggItem 2 3 3 3" xfId="46747" xr:uid="{C5CC4310-1E26-43D4-9516-3C9772E0A4D3}"/>
    <cellStyle name="SAPBEXaggItem 2 3 4" xfId="8802" xr:uid="{0D071855-5CA3-49D7-9BA6-369DCE62F143}"/>
    <cellStyle name="SAPBEXaggItem 2 3 4 2" xfId="45697" xr:uid="{7CB000B1-127E-4C74-9AC3-0FB3764ACCA1}"/>
    <cellStyle name="SAPBEXaggItem 2 3 4 3" xfId="46741" xr:uid="{5FE7B11E-C283-448F-BDAF-C8764B3CB447}"/>
    <cellStyle name="SAPBEXaggItem 2 3 5" xfId="17860" xr:uid="{471341DC-A118-4FB9-95A6-8C30046509CA}"/>
    <cellStyle name="SAPBEXaggItem 2 3 6" xfId="8640" xr:uid="{E228F5FA-3A3A-459B-84A9-078F4A8C2003}"/>
    <cellStyle name="SAPBEXaggItem 2 3 7" xfId="17529" xr:uid="{C0A2801F-E72B-4EB7-8A0E-84AA97B1B6AB}"/>
    <cellStyle name="SAPBEXaggItem 2 3 8" xfId="15905" xr:uid="{409882FF-4164-4A07-948C-B905990EA6AB}"/>
    <cellStyle name="SAPBEXaggItem 2 3 9" xfId="28009" xr:uid="{54C6C66B-353E-4D61-9680-FEDDE4BB82E4}"/>
    <cellStyle name="SAPBEXaggItem 2 4" xfId="5426" xr:uid="{9D808C6D-F3AD-4D3F-AD20-7963C0250810}"/>
    <cellStyle name="SAPBEXaggItem 2 4 10" xfId="38440" xr:uid="{8E1ECCB8-8274-4A1A-A75F-B750473BA5B1}"/>
    <cellStyle name="SAPBEXaggItem 2 4 11" xfId="40499" xr:uid="{C414A375-9810-4A0E-93D9-06AB8DB04514}"/>
    <cellStyle name="SAPBEXaggItem 2 4 12" xfId="43802" xr:uid="{7F9D5B65-9E33-4BEB-A387-0968882E677A}"/>
    <cellStyle name="SAPBEXaggItem 2 4 13" xfId="46440" xr:uid="{6C6B231D-98C9-471B-8102-B02ADFD3F7C6}"/>
    <cellStyle name="SAPBEXaggItem 2 4 2" xfId="9393" xr:uid="{2DFF1CDE-B1E0-456F-913D-B303C137712F}"/>
    <cellStyle name="SAPBEXaggItem 2 4 2 2" xfId="45855" xr:uid="{315A1A46-2792-4DDC-ACFB-E7F7D7B2FCFE}"/>
    <cellStyle name="SAPBEXaggItem 2 4 2 3" xfId="46840" xr:uid="{D1227FFA-3277-47D4-B522-278E4D0D9E8C}"/>
    <cellStyle name="SAPBEXaggItem 2 4 3" xfId="13549" xr:uid="{4B8FB22C-8B46-4CF9-B342-DCCFD31DB66F}"/>
    <cellStyle name="SAPBEXaggItem 2 4 3 2" xfId="45678" xr:uid="{C96EE305-B31D-4934-9D2B-D93223F5335C}"/>
    <cellStyle name="SAPBEXaggItem 2 4 3 3" xfId="46725" xr:uid="{10984498-39D0-4C61-BA70-8FC697A58586}"/>
    <cellStyle name="SAPBEXaggItem 2 4 4" xfId="16087" xr:uid="{30CCA57E-6930-4226-B12A-157EA5E74719}"/>
    <cellStyle name="SAPBEXaggItem 2 4 5" xfId="19186" xr:uid="{AC6BD31F-E37E-480A-8B02-E63AAC4E7B92}"/>
    <cellStyle name="SAPBEXaggItem 2 4 6" xfId="21713" xr:uid="{4304BB59-BFC9-4CB3-94DB-9493AE1FD123}"/>
    <cellStyle name="SAPBEXaggItem 2 4 7" xfId="24151" xr:uid="{C68784CC-381E-47D6-8A6B-4EF8A4F8E42D}"/>
    <cellStyle name="SAPBEXaggItem 2 4 8" xfId="26450" xr:uid="{CDDE1CA0-B7BC-45AD-A411-C2184DE057F7}"/>
    <cellStyle name="SAPBEXaggItem 2 4 9" xfId="28999" xr:uid="{07146646-1FFC-47BA-94F7-627D9FAD304E}"/>
    <cellStyle name="SAPBEXaggItem 2 5" xfId="5760" xr:uid="{E8C7B78E-B7AD-438B-B535-E49271FF36AE}"/>
    <cellStyle name="SAPBEXaggItem 2 5 10" xfId="38770" xr:uid="{FAF1D477-F950-4BB4-B1C2-33F3F9C5BFE9}"/>
    <cellStyle name="SAPBEXaggItem 2 5 11" xfId="36494" xr:uid="{799F9251-006B-44A6-95BB-B04ADC1911E4}"/>
    <cellStyle name="SAPBEXaggItem 2 5 12" xfId="45529" xr:uid="{1CB7B25B-0C5A-4B1D-834D-350E8909B3BA}"/>
    <cellStyle name="SAPBEXaggItem 2 5 13" xfId="46630" xr:uid="{187B7B3E-6531-4131-AE96-7F4AD00B0A78}"/>
    <cellStyle name="SAPBEXaggItem 2 5 2" xfId="9708" xr:uid="{B08802E9-79D1-4D24-BBD5-964AF5CA0B7B}"/>
    <cellStyle name="SAPBEXaggItem 2 5 3" xfId="13877" xr:uid="{C18BB41D-801B-4DB4-A6FD-DBC1F4BCE31C}"/>
    <cellStyle name="SAPBEXaggItem 2 5 4" xfId="16403" xr:uid="{C5905C65-082B-495F-858F-8DFDBE4748C9}"/>
    <cellStyle name="SAPBEXaggItem 2 5 5" xfId="19511" xr:uid="{6FA7F888-3076-4698-86D5-BAF1E28AB473}"/>
    <cellStyle name="SAPBEXaggItem 2 5 6" xfId="22038" xr:uid="{595CD2B5-BC3B-4850-AC08-C631F7DA17C3}"/>
    <cellStyle name="SAPBEXaggItem 2 5 7" xfId="24466" xr:uid="{A58C7598-AB2A-48DD-84E6-4E28737D52EB}"/>
    <cellStyle name="SAPBEXaggItem 2 5 8" xfId="26762" xr:uid="{5C17C83A-DA14-4EC9-8F3D-4AA6A581DDEF}"/>
    <cellStyle name="SAPBEXaggItem 2 5 9" xfId="29311" xr:uid="{F78C390C-B4B7-469C-B824-60C6F6ACFB3E}"/>
    <cellStyle name="SAPBEXaggItem 2 6" xfId="6012" xr:uid="{BEC34B49-3BE4-46AF-BC61-F339FC113FED}"/>
    <cellStyle name="SAPBEXaggItem 2 6 10" xfId="39021" xr:uid="{C46E1E10-5F42-40D3-871A-613797785934}"/>
    <cellStyle name="SAPBEXaggItem 2 6 11" xfId="40223" xr:uid="{D98147B4-68C3-42E7-B0DF-CE2979C48677}"/>
    <cellStyle name="SAPBEXaggItem 2 6 2" xfId="9960" xr:uid="{65A08445-8A3A-49EE-BA04-A597F70CC57E}"/>
    <cellStyle name="SAPBEXaggItem 2 6 3" xfId="14129" xr:uid="{6A49A90B-BCAD-481D-937E-BE6ED7770C7E}"/>
    <cellStyle name="SAPBEXaggItem 2 6 4" xfId="16654" xr:uid="{BFAD50C0-8DF3-4DA1-B4E1-95EE24BF37FC}"/>
    <cellStyle name="SAPBEXaggItem 2 6 5" xfId="19762" xr:uid="{CFDCA774-F3F9-40D2-BCE6-7A40C355C1B2}"/>
    <cellStyle name="SAPBEXaggItem 2 6 6" xfId="22289" xr:uid="{ED0DD442-F1BD-4571-B8D1-5A5DBCBC5301}"/>
    <cellStyle name="SAPBEXaggItem 2 6 7" xfId="24717" xr:uid="{2CAE6932-4D87-4B66-B630-DF92F3D45E0E}"/>
    <cellStyle name="SAPBEXaggItem 2 6 8" xfId="27013" xr:uid="{0122B5BA-6862-45DA-852F-3D6DEA978F81}"/>
    <cellStyle name="SAPBEXaggItem 2 6 9" xfId="29562" xr:uid="{DAF652E6-3971-45B6-A06D-D0F1E0D54CD1}"/>
    <cellStyle name="SAPBEXaggItem 2 7" xfId="6228" xr:uid="{3BA91419-FC36-4591-B894-D9F910466F8B}"/>
    <cellStyle name="SAPBEXaggItem 2 7 10" xfId="39236" xr:uid="{C2A400D6-CB62-412F-B95E-23DCF4EB758E}"/>
    <cellStyle name="SAPBEXaggItem 2 7 11" xfId="40833" xr:uid="{96DF3C6A-AB48-43E2-A3D7-C902B71C7E17}"/>
    <cellStyle name="SAPBEXaggItem 2 7 2" xfId="10176" xr:uid="{14D226C8-BEF5-4CF1-8FD4-0EA5F939054E}"/>
    <cellStyle name="SAPBEXaggItem 2 7 3" xfId="14345" xr:uid="{6C09088E-CB66-4398-871D-62D6958A2844}"/>
    <cellStyle name="SAPBEXaggItem 2 7 4" xfId="16869" xr:uid="{1C89CF0A-B9CE-493D-BAFF-85DD1AA8EE3A}"/>
    <cellStyle name="SAPBEXaggItem 2 7 5" xfId="19977" xr:uid="{06B84F4C-3063-4A6D-87FD-10B5E6FCD183}"/>
    <cellStyle name="SAPBEXaggItem 2 7 6" xfId="22504" xr:uid="{57678453-B64D-4A08-B150-6D5FDE104C40}"/>
    <cellStyle name="SAPBEXaggItem 2 7 7" xfId="24932" xr:uid="{0874F511-5DBB-4B00-954C-9E5AEED4F8D7}"/>
    <cellStyle name="SAPBEXaggItem 2 7 8" xfId="27228" xr:uid="{CC89A4ED-B348-4085-B23A-89E38B6B6CB6}"/>
    <cellStyle name="SAPBEXaggItem 2 7 9" xfId="29777" xr:uid="{14C1A2B3-81D5-4414-B052-1B0E6B962CD7}"/>
    <cellStyle name="SAPBEXaggItem 2 8" xfId="6627" xr:uid="{4D3ED99B-8C8B-42F1-8E2E-2349CD55651F}"/>
    <cellStyle name="SAPBEXaggItem 2 8 10" xfId="39630" xr:uid="{22FB6E26-0EBF-4396-B8A5-1AD167EC744E}"/>
    <cellStyle name="SAPBEXaggItem 2 8 11" xfId="35426" xr:uid="{942626BB-4C52-4268-96AF-0FE4E86551FC}"/>
    <cellStyle name="SAPBEXaggItem 2 8 2" xfId="10575" xr:uid="{A0ACB397-F363-4C20-B1AD-5A736909F777}"/>
    <cellStyle name="SAPBEXaggItem 2 8 3" xfId="14744" xr:uid="{201D1EEE-57BE-4FEB-B5BB-FCC1534B6FE4}"/>
    <cellStyle name="SAPBEXaggItem 2 8 4" xfId="17263" xr:uid="{28B42446-EAF3-4BED-B676-82DA9B7331FB}"/>
    <cellStyle name="SAPBEXaggItem 2 8 5" xfId="20375" xr:uid="{85E1215F-4B16-47EB-A8DF-E78D808CC7A2}"/>
    <cellStyle name="SAPBEXaggItem 2 8 6" xfId="22902" xr:uid="{2BB17D0E-2CD0-48E2-844B-6696B449DE6E}"/>
    <cellStyle name="SAPBEXaggItem 2 8 7" xfId="25326" xr:uid="{FE1256C2-F2E4-413E-9354-23DFECCEB26D}"/>
    <cellStyle name="SAPBEXaggItem 2 8 8" xfId="27622" xr:uid="{45B4C2BA-7AE0-4909-8FC4-5EF9384E25BD}"/>
    <cellStyle name="SAPBEXaggItem 2 8 9" xfId="30171" xr:uid="{09EDD94E-0C0C-475E-9433-99A65447885E}"/>
    <cellStyle name="SAPBEXaggItem 2 9" xfId="7630" xr:uid="{E17F6AA1-74BF-4700-A633-BA8D540EDBCA}"/>
    <cellStyle name="SAPBEXaggItem 20" xfId="41995" xr:uid="{03D37DA4-47A4-4DFA-ACA1-703576250C4A}"/>
    <cellStyle name="SAPBEXaggItem 21" xfId="46318" xr:uid="{40677257-2B6A-487F-9E62-24C33A1928DD}"/>
    <cellStyle name="SAPBEXaggItem 3" xfId="3228" xr:uid="{79379B0E-AD2E-410B-B95C-DA98093F45D9}"/>
    <cellStyle name="SAPBEXaggItem 3 10" xfId="8678" xr:uid="{5CA66603-8287-41E7-8185-8D099FB0A50D}"/>
    <cellStyle name="SAPBEXaggItem 3 11" xfId="11739" xr:uid="{EDBA1075-33E2-492B-BCB6-74ADDEDE0204}"/>
    <cellStyle name="SAPBEXaggItem 3 12" xfId="7093" xr:uid="{6C45864A-E2FB-4191-8C5E-9D0C413762D1}"/>
    <cellStyle name="SAPBEXaggItem 3 13" xfId="21042" xr:uid="{D81AC077-3984-4674-B9E9-06ED1F3F68E9}"/>
    <cellStyle name="SAPBEXaggItem 3 14" xfId="6887" xr:uid="{92AF6E4C-8EB6-45E0-9F89-1BC94A90BFDB}"/>
    <cellStyle name="SAPBEXaggItem 3 15" xfId="21120" xr:uid="{AA922080-D75B-4EB6-814D-31346EE14DAB}"/>
    <cellStyle name="SAPBEXaggItem 3 16" xfId="36565" xr:uid="{22216494-A41B-4CAF-902E-D7A8574F2A00}"/>
    <cellStyle name="SAPBEXaggItem 3 17" xfId="34104" xr:uid="{40EE82A3-6F8B-49E1-980F-F7FBDE919D95}"/>
    <cellStyle name="SAPBEXaggItem 3 18" xfId="42471" xr:uid="{F69FFB7A-150B-44B6-B9D1-3C15041FD57D}"/>
    <cellStyle name="SAPBEXaggItem 3 19" xfId="46348" xr:uid="{A86BAAB3-93A1-43AD-8483-A57D579B59E5}"/>
    <cellStyle name="SAPBEXaggItem 3 2" xfId="3793" xr:uid="{A0A08DE7-E5F6-434F-977A-FFB66130B4F7}"/>
    <cellStyle name="SAPBEXaggItem 3 2 10" xfId="37112" xr:uid="{51A1C502-ECD0-4EFD-ACFE-A7C05D00C496}"/>
    <cellStyle name="SAPBEXaggItem 3 2 11" xfId="37649" xr:uid="{5B6766D6-0586-464E-BEBC-346CBDE5CA3B}"/>
    <cellStyle name="SAPBEXaggItem 3 2 12" xfId="43413" xr:uid="{C4D8DBD5-DA0B-44B2-B58A-FE204205564D}"/>
    <cellStyle name="SAPBEXaggItem 3 2 13" xfId="46409" xr:uid="{55E63B0C-3827-4F50-BE3E-BFFD06DD8E21}"/>
    <cellStyle name="SAPBEXaggItem 3 2 2" xfId="8020" xr:uid="{24F2D36E-2546-4D64-A5F8-DD36DF8A5B1A}"/>
    <cellStyle name="SAPBEXaggItem 3 2 2 2" xfId="46037" xr:uid="{2C679A44-56B4-405A-B637-B52350823FC3}"/>
    <cellStyle name="SAPBEXaggItem 3 2 2 2 2" xfId="46963" xr:uid="{1B9EAAF2-73E9-4322-9D08-3F86E5ACA118}"/>
    <cellStyle name="SAPBEXaggItem 3 2 2 3" xfId="45940" xr:uid="{C7B6AE54-7863-48C1-9547-216BEBA88533}"/>
    <cellStyle name="SAPBEXaggItem 3 2 2 3 2" xfId="46904" xr:uid="{92D853A8-58AC-463D-8AAF-C7709EFCCF5E}"/>
    <cellStyle name="SAPBEXaggItem 3 2 2 4" xfId="44770" xr:uid="{D0CD4A60-B586-47A7-A17C-8888105A3C0F}"/>
    <cellStyle name="SAPBEXaggItem 3 2 2 5" xfId="46529" xr:uid="{2F2BA1C4-3870-476A-A259-53CA3468B26F}"/>
    <cellStyle name="SAPBEXaggItem 3 2 3" xfId="12151" xr:uid="{B3E48981-F0F3-4A03-9BDE-342459879114}"/>
    <cellStyle name="SAPBEXaggItem 3 2 3 2" xfId="45761" xr:uid="{0217DCA5-C322-4DCC-BBE3-DE76083234C3}"/>
    <cellStyle name="SAPBEXaggItem 3 2 3 3" xfId="46776" xr:uid="{10DEC544-7EC4-460C-8010-EFBC0E0F0A6E}"/>
    <cellStyle name="SAPBEXaggItem 3 2 4" xfId="7373" xr:uid="{A543DF03-990E-4A5D-90B7-EEAEEE65E5B1}"/>
    <cellStyle name="SAPBEXaggItem 3 2 4 2" xfId="45624" xr:uid="{19DD8779-B6FB-4A30-BDCD-1EB96641647D}"/>
    <cellStyle name="SAPBEXaggItem 3 2 4 3" xfId="46693" xr:uid="{34D7EA7D-FBC8-415B-97C5-4A3E6E2F2D0B}"/>
    <cellStyle name="SAPBEXaggItem 3 2 5" xfId="17862" xr:uid="{5192B972-8500-43FA-A642-3A7D7333553C}"/>
    <cellStyle name="SAPBEXaggItem 3 2 6" xfId="11939" xr:uid="{BE88FE3B-91D5-49F9-9A24-CA417E313C4C}"/>
    <cellStyle name="SAPBEXaggItem 3 2 7" xfId="17531" xr:uid="{013DE712-C224-4239-86B8-87BF2C400C00}"/>
    <cellStyle name="SAPBEXaggItem 3 2 8" xfId="18363" xr:uid="{17D32027-57C4-4657-9521-F99FE9045E7E}"/>
    <cellStyle name="SAPBEXaggItem 3 2 9" xfId="28011" xr:uid="{0B233D1C-61AB-4D78-92BD-DA8BB452902E}"/>
    <cellStyle name="SAPBEXaggItem 3 3" xfId="5428" xr:uid="{695DA25C-8EAE-4C8C-8CFD-19F8421A407C}"/>
    <cellStyle name="SAPBEXaggItem 3 3 10" xfId="38442" xr:uid="{6888E837-855D-48E0-AA1A-4FEE0AA96C0F}"/>
    <cellStyle name="SAPBEXaggItem 3 3 11" xfId="40498" xr:uid="{7914DD23-9173-42EB-B5AC-A94CBD71EC19}"/>
    <cellStyle name="SAPBEXaggItem 3 3 12" xfId="44098" xr:uid="{B72E68B8-2CB1-4FF6-8CE1-62F43B8F91A4}"/>
    <cellStyle name="SAPBEXaggItem 3 3 13" xfId="46469" xr:uid="{615DD4DD-88CF-4C52-8838-3AB0ED25E53C}"/>
    <cellStyle name="SAPBEXaggItem 3 3 2" xfId="9395" xr:uid="{1261F685-6A48-4BA3-B236-57A850E0624A}"/>
    <cellStyle name="SAPBEXaggItem 3 3 2 2" xfId="45901" xr:uid="{B8CC3E23-9945-4984-95FE-411A4EA8F885}"/>
    <cellStyle name="SAPBEXaggItem 3 3 2 3" xfId="46870" xr:uid="{F2E09A01-AC51-4029-BBCA-1C36D8D30821}"/>
    <cellStyle name="SAPBEXaggItem 3 3 3" xfId="13551" xr:uid="{C2595FEE-A9BE-49FE-B82C-3EE6D9CEC9B2}"/>
    <cellStyle name="SAPBEXaggItem 3 3 3 2" xfId="45667" xr:uid="{91E0CAD6-A7F0-4370-B395-98BF47ECCC26}"/>
    <cellStyle name="SAPBEXaggItem 3 3 3 3" xfId="46716" xr:uid="{36E2A313-CBC8-4A37-9CDD-4A58B13517AE}"/>
    <cellStyle name="SAPBEXaggItem 3 3 4" xfId="16089" xr:uid="{1D0E7DC2-DCD5-41FF-9A9F-4353E1F114FE}"/>
    <cellStyle name="SAPBEXaggItem 3 3 5" xfId="19188" xr:uid="{F2036EFC-C6C7-46D3-91E4-3DBE9A98F3A2}"/>
    <cellStyle name="SAPBEXaggItem 3 3 6" xfId="21715" xr:uid="{2E0F96F0-7478-4AC1-9A9C-C2306FD97818}"/>
    <cellStyle name="SAPBEXaggItem 3 3 7" xfId="24153" xr:uid="{291A295E-3E7D-4FB3-A1E2-C42DEFE5CC1B}"/>
    <cellStyle name="SAPBEXaggItem 3 3 8" xfId="26452" xr:uid="{1C300F75-7CC3-41A1-BB54-81B7AC719C94}"/>
    <cellStyle name="SAPBEXaggItem 3 3 9" xfId="29001" xr:uid="{A45A76C0-CD92-4A9E-92F5-F250D5B98199}"/>
    <cellStyle name="SAPBEXaggItem 3 4" xfId="5762" xr:uid="{549867A4-B071-4B18-9D5F-C4A9606F671F}"/>
    <cellStyle name="SAPBEXaggItem 3 4 10" xfId="38772" xr:uid="{15EFD9EA-3B05-4694-86D4-896CF0B4243B}"/>
    <cellStyle name="SAPBEXaggItem 3 4 11" xfId="40345" xr:uid="{C8DCBB48-4406-4AED-ACFE-FCF35D6C6D37}"/>
    <cellStyle name="SAPBEXaggItem 3 4 12" xfId="45594" xr:uid="{0CA26C83-5DD1-49EB-AB10-EDD166A19D75}"/>
    <cellStyle name="SAPBEXaggItem 3 4 13" xfId="46665" xr:uid="{F8FBCE19-DDA9-4664-8A91-3D0F272FC651}"/>
    <cellStyle name="SAPBEXaggItem 3 4 2" xfId="9710" xr:uid="{918FB944-1A81-4541-98EA-77FD95D7A5A8}"/>
    <cellStyle name="SAPBEXaggItem 3 4 3" xfId="13879" xr:uid="{9A9ADD1A-3EF7-4262-851E-0A6722F3F93A}"/>
    <cellStyle name="SAPBEXaggItem 3 4 4" xfId="16405" xr:uid="{F6F92270-136C-4A95-92EF-B85BA3055F28}"/>
    <cellStyle name="SAPBEXaggItem 3 4 5" xfId="19513" xr:uid="{C520670C-609B-4D64-829C-FEE05DF594E7}"/>
    <cellStyle name="SAPBEXaggItem 3 4 6" xfId="22040" xr:uid="{E784BC3B-2A4D-4DB9-8C2D-995CFFFE8453}"/>
    <cellStyle name="SAPBEXaggItem 3 4 7" xfId="24468" xr:uid="{07975AE0-9032-4B4E-9AB2-0B0A59641A55}"/>
    <cellStyle name="SAPBEXaggItem 3 4 8" xfId="26764" xr:uid="{849B62B2-AA26-4188-A0FA-E492968FD912}"/>
    <cellStyle name="SAPBEXaggItem 3 4 9" xfId="29313" xr:uid="{A772324E-79CE-455A-A7D1-C7323FFE0F64}"/>
    <cellStyle name="SAPBEXaggItem 3 5" xfId="6014" xr:uid="{C2D4BB2B-4993-4714-95DF-B44C6DA55011}"/>
    <cellStyle name="SAPBEXaggItem 3 5 10" xfId="39023" xr:uid="{38125694-F7FD-49B1-BDD7-BEE252D4472A}"/>
    <cellStyle name="SAPBEXaggItem 3 5 11" xfId="40221" xr:uid="{525F194C-C402-4C7B-9331-5FDFC5D4A1C8}"/>
    <cellStyle name="SAPBEXaggItem 3 5 2" xfId="9962" xr:uid="{B9DF3A15-28E4-4054-8F7A-4736BCE54F98}"/>
    <cellStyle name="SAPBEXaggItem 3 5 3" xfId="14131" xr:uid="{BB4C4BB5-1BDE-4470-8280-CD65B5279A7E}"/>
    <cellStyle name="SAPBEXaggItem 3 5 4" xfId="16656" xr:uid="{6E3CAA0B-84C1-42EA-BEED-620D0B0081E1}"/>
    <cellStyle name="SAPBEXaggItem 3 5 5" xfId="19764" xr:uid="{886CBB03-D6B3-4663-A047-3AE78F0670B1}"/>
    <cellStyle name="SAPBEXaggItem 3 5 6" xfId="22291" xr:uid="{020A5C9D-F45E-4AD6-8E0A-F4C978636AF6}"/>
    <cellStyle name="SAPBEXaggItem 3 5 7" xfId="24719" xr:uid="{93717EA3-F7EA-49C3-BBC2-75427064B6A2}"/>
    <cellStyle name="SAPBEXaggItem 3 5 8" xfId="27015" xr:uid="{FC98ED31-4195-4614-A5B3-C70974C05ED2}"/>
    <cellStyle name="SAPBEXaggItem 3 5 9" xfId="29564" xr:uid="{A1093946-34C4-40C2-8444-9D73EDFC0E52}"/>
    <cellStyle name="SAPBEXaggItem 3 6" xfId="6230" xr:uid="{4978E5B3-251B-42A4-97E4-41BC803C6911}"/>
    <cellStyle name="SAPBEXaggItem 3 6 10" xfId="39238" xr:uid="{73BC6E33-E6CA-453F-9EC1-BB1D3B8C89AB}"/>
    <cellStyle name="SAPBEXaggItem 3 6 11" xfId="40817" xr:uid="{E85761BC-D84B-4D3D-9C33-B599E107EA79}"/>
    <cellStyle name="SAPBEXaggItem 3 6 2" xfId="10178" xr:uid="{BC8CB491-5E2B-41EE-A08B-282FFB4E36E4}"/>
    <cellStyle name="SAPBEXaggItem 3 6 3" xfId="14347" xr:uid="{B7250C4E-C7B6-4398-960F-C8E7F930C84F}"/>
    <cellStyle name="SAPBEXaggItem 3 6 4" xfId="16871" xr:uid="{3B8F9EFA-AC54-4702-8436-584C06C3C293}"/>
    <cellStyle name="SAPBEXaggItem 3 6 5" xfId="19979" xr:uid="{2254513B-8922-403F-AB72-6A98DEF7F21C}"/>
    <cellStyle name="SAPBEXaggItem 3 6 6" xfId="22506" xr:uid="{DC8C728D-5E98-4689-AAE2-BE30BF821603}"/>
    <cellStyle name="SAPBEXaggItem 3 6 7" xfId="24934" xr:uid="{E241515C-F80D-43DB-9085-062F26372C4E}"/>
    <cellStyle name="SAPBEXaggItem 3 6 8" xfId="27230" xr:uid="{E05B0168-6C8C-4BA9-B971-75897CF9A5A4}"/>
    <cellStyle name="SAPBEXaggItem 3 6 9" xfId="29779" xr:uid="{5CCCACBC-41B2-41AE-BF08-B4BCD7134DA2}"/>
    <cellStyle name="SAPBEXaggItem 3 7" xfId="6629" xr:uid="{D7DEAE73-344C-421C-83CD-F83451E7FBCE}"/>
    <cellStyle name="SAPBEXaggItem 3 7 10" xfId="39632" xr:uid="{CB3FF622-85CC-4085-AF91-8D8EEB774ACF}"/>
    <cellStyle name="SAPBEXaggItem 3 7 11" xfId="35424" xr:uid="{C926FC5B-D13F-406F-8CBA-D0F1D943F572}"/>
    <cellStyle name="SAPBEXaggItem 3 7 2" xfId="10577" xr:uid="{F9E9E750-4F7D-43BD-91C1-5848F9A7A0DF}"/>
    <cellStyle name="SAPBEXaggItem 3 7 3" xfId="14746" xr:uid="{E76EE996-E210-4CCE-B3F2-6080ED8C5ECF}"/>
    <cellStyle name="SAPBEXaggItem 3 7 4" xfId="17265" xr:uid="{B12460B8-330A-4444-9312-12EB73243BA6}"/>
    <cellStyle name="SAPBEXaggItem 3 7 5" xfId="20377" xr:uid="{C16AA207-8192-4968-8736-7B09DD9CE980}"/>
    <cellStyle name="SAPBEXaggItem 3 7 6" xfId="22904" xr:uid="{A7FB2062-72F9-4BF6-9F8D-4F79FD4AE094}"/>
    <cellStyle name="SAPBEXaggItem 3 7 7" xfId="25328" xr:uid="{393E0111-3B82-4C73-8EA0-F37D1A2135CD}"/>
    <cellStyle name="SAPBEXaggItem 3 7 8" xfId="27624" xr:uid="{3E92D1BD-620C-447B-B125-FCA10866EAC2}"/>
    <cellStyle name="SAPBEXaggItem 3 7 9" xfId="30173" xr:uid="{130C141F-222D-482D-9919-364F4A0DD1E6}"/>
    <cellStyle name="SAPBEXaggItem 3 8" xfId="7632" xr:uid="{D4895F0E-592C-423B-9AA5-E801195C640E}"/>
    <cellStyle name="SAPBEXaggItem 3 9" xfId="11602" xr:uid="{4DBC6AA0-FE39-4FC3-A8A9-4E5BE8383B61}"/>
    <cellStyle name="SAPBEXaggItem 4" xfId="3790" xr:uid="{C54BA222-4DFD-48C2-8696-9FA887B00777}"/>
    <cellStyle name="SAPBEXaggItem 4 10" xfId="37109" xr:uid="{7ED51B04-2565-4375-986A-0BBE116ED722}"/>
    <cellStyle name="SAPBEXaggItem 4 11" xfId="34414" xr:uid="{6CA5AC07-CD42-4D77-9AF0-5A987DEFA188}"/>
    <cellStyle name="SAPBEXaggItem 4 12" xfId="43055" xr:uid="{9C3C2C0F-2AAC-41C0-97DB-E67C7E1D29F3}"/>
    <cellStyle name="SAPBEXaggItem 4 13" xfId="46379" xr:uid="{14BF7556-C068-4583-B07E-D0147F2A7B2E}"/>
    <cellStyle name="SAPBEXaggItem 4 2" xfId="8017" xr:uid="{B749D093-BE9F-410E-9FB0-6B17985E4338}"/>
    <cellStyle name="SAPBEXaggItem 4 2 2" xfId="45987" xr:uid="{0565B5DB-4392-4CBF-9F9C-655793131984}"/>
    <cellStyle name="SAPBEXaggItem 4 2 2 2" xfId="46933" xr:uid="{8BFCCF0B-5E42-4D8A-991E-1B0741E18E04}"/>
    <cellStyle name="SAPBEXaggItem 4 2 3" xfId="45454" xr:uid="{8D22A991-D711-412F-83CE-739CD60AD69E}"/>
    <cellStyle name="SAPBEXaggItem 4 2 3 2" xfId="46585" xr:uid="{92BEFA0C-266A-40EE-90F1-1866245A3888}"/>
    <cellStyle name="SAPBEXaggItem 4 2 4" xfId="44473" xr:uid="{EE42C678-C539-4175-9398-00C9DFB80F6B}"/>
    <cellStyle name="SAPBEXaggItem 4 2 5" xfId="46499" xr:uid="{88541057-010C-4351-82D9-1B77643DD701}"/>
    <cellStyle name="SAPBEXaggItem 4 3" xfId="12148" xr:uid="{351F191F-B8E4-47B7-B843-8ED075309B54}"/>
    <cellStyle name="SAPBEXaggItem 4 3 2" xfId="45710" xr:uid="{E4A4D44B-5497-47B9-8F01-81FF6751BA4E}"/>
    <cellStyle name="SAPBEXaggItem 4 3 3" xfId="46746" xr:uid="{60F66F7F-F67B-447B-8C70-B984D03E22F7}"/>
    <cellStyle name="SAPBEXaggItem 4 4" xfId="8820" xr:uid="{C85B181B-96C3-4818-8D48-9B9C9607C7B8}"/>
    <cellStyle name="SAPBEXaggItem 4 4 2" xfId="46086" xr:uid="{2E1D1AF2-F7F0-4E4A-BBCB-174EC55035B1}"/>
    <cellStyle name="SAPBEXaggItem 4 4 3" xfId="46993" xr:uid="{FEB7CD0E-CBAB-4544-8062-72EF50CD642E}"/>
    <cellStyle name="SAPBEXaggItem 4 5" xfId="17859" xr:uid="{D6AF70E4-3367-4399-A4B2-F868CA8E3F09}"/>
    <cellStyle name="SAPBEXaggItem 4 6" xfId="12786" xr:uid="{DB8A43EA-90A6-4CDB-BC17-43AFAAE6818A}"/>
    <cellStyle name="SAPBEXaggItem 4 7" xfId="17528" xr:uid="{2DAA9A8E-BC42-4F89-BDC6-826A41CE3239}"/>
    <cellStyle name="SAPBEXaggItem 4 8" xfId="15906" xr:uid="{E1D6CE57-2E71-4057-8D9E-570C7B578A3F}"/>
    <cellStyle name="SAPBEXaggItem 4 9" xfId="28008" xr:uid="{42BE009D-7260-4828-894C-3C8842634D36}"/>
    <cellStyle name="SAPBEXaggItem 5" xfId="5425" xr:uid="{399E1C84-CEE8-4A81-882B-CE067F962A16}"/>
    <cellStyle name="SAPBEXaggItem 5 10" xfId="38439" xr:uid="{D3BC7C04-50A1-4019-A538-86B1F6F82EEB}"/>
    <cellStyle name="SAPBEXaggItem 5 11" xfId="40492" xr:uid="{F768FFA7-1EF5-4777-9FE5-63762C40D16A}"/>
    <cellStyle name="SAPBEXaggItem 5 12" xfId="43801" xr:uid="{F5E1BD1A-9A78-4302-B57B-9D103F7BFB57}"/>
    <cellStyle name="SAPBEXaggItem 5 13" xfId="46439" xr:uid="{5CD7FB3E-35FE-406F-8E35-F6BE5A4611EB}"/>
    <cellStyle name="SAPBEXaggItem 5 2" xfId="9392" xr:uid="{D2CC8B4D-65F3-4F16-BEF0-A7B6FDBE3045}"/>
    <cellStyle name="SAPBEXaggItem 5 2 2" xfId="45854" xr:uid="{1A4953CB-578C-4B5D-AB78-55C872658FB2}"/>
    <cellStyle name="SAPBEXaggItem 5 2 3" xfId="46839" xr:uid="{7CDFDB1A-BFE6-49AC-8113-85BB09F1286F}"/>
    <cellStyle name="SAPBEXaggItem 5 3" xfId="13548" xr:uid="{B5E1E22A-C4B7-461B-95E2-D590B243B3D7}"/>
    <cellStyle name="SAPBEXaggItem 5 3 2" xfId="45975" xr:uid="{5FD6D8FD-2895-4DA1-A861-7028A4D9C866}"/>
    <cellStyle name="SAPBEXaggItem 5 3 3" xfId="46925" xr:uid="{2E7A656B-B565-41EB-BACA-0976328496BF}"/>
    <cellStyle name="SAPBEXaggItem 5 4" xfId="16086" xr:uid="{F9FA44AD-CFEB-4B21-BD5B-07FC18C5062A}"/>
    <cellStyle name="SAPBEXaggItem 5 5" xfId="19185" xr:uid="{6B55CA8F-9610-4CBE-AF51-78F4AC2571AA}"/>
    <cellStyle name="SAPBEXaggItem 5 6" xfId="21712" xr:uid="{9B7128C2-E564-4037-9862-CEAF5578575D}"/>
    <cellStyle name="SAPBEXaggItem 5 7" xfId="24150" xr:uid="{AD60CA72-B020-47C4-ADAC-467747452782}"/>
    <cellStyle name="SAPBEXaggItem 5 8" xfId="26449" xr:uid="{6C4A9226-7B5A-4AE6-8A7C-4BAFA5539A0B}"/>
    <cellStyle name="SAPBEXaggItem 5 9" xfId="28998" xr:uid="{5F2D28EA-9E54-48B6-94F8-2B50E102AB0E}"/>
    <cellStyle name="SAPBEXaggItem 6" xfId="5759" xr:uid="{C22FE834-996C-4031-B236-4ADCA8D4929F}"/>
    <cellStyle name="SAPBEXaggItem 6 10" xfId="38769" xr:uid="{9FFDCE98-CC67-4797-8FD4-CF4F79DB9C4A}"/>
    <cellStyle name="SAPBEXaggItem 6 11" xfId="38417" xr:uid="{E6BED3A4-CC20-4634-9398-2A7CBA07CE31}"/>
    <cellStyle name="SAPBEXaggItem 6 12" xfId="45528" xr:uid="{B72E318D-9D1C-4E1E-A3AA-F99FE3600253}"/>
    <cellStyle name="SAPBEXaggItem 6 13" xfId="46629" xr:uid="{946BB7DC-C0ED-4612-91BB-CAD0D5932064}"/>
    <cellStyle name="SAPBEXaggItem 6 2" xfId="9707" xr:uid="{28A82DD6-2004-40BF-8707-DF4326497917}"/>
    <cellStyle name="SAPBEXaggItem 6 3" xfId="13876" xr:uid="{A0B8EB1A-B8DA-4388-8AFB-277E73FDF744}"/>
    <cellStyle name="SAPBEXaggItem 6 4" xfId="16402" xr:uid="{73851D2A-CDAF-4BC6-BAC6-038E255D4511}"/>
    <cellStyle name="SAPBEXaggItem 6 5" xfId="19510" xr:uid="{1EEB2228-34B3-4242-8A93-DE9EE3656174}"/>
    <cellStyle name="SAPBEXaggItem 6 6" xfId="22037" xr:uid="{5FB7013E-2030-44C0-9943-E7AD74EA687C}"/>
    <cellStyle name="SAPBEXaggItem 6 7" xfId="24465" xr:uid="{5DF97FFC-A93B-4FB7-A5F7-F81D3F55C8B1}"/>
    <cellStyle name="SAPBEXaggItem 6 8" xfId="26761" xr:uid="{C681B93D-9C4C-4B28-BE58-59B688416CF9}"/>
    <cellStyle name="SAPBEXaggItem 6 9" xfId="29310" xr:uid="{1DEAFFE9-F209-41B9-91D1-B457A2B1BF16}"/>
    <cellStyle name="SAPBEXaggItem 7" xfId="6011" xr:uid="{330AF9D8-7FE5-452F-AFCB-65614F6CAF3C}"/>
    <cellStyle name="SAPBEXaggItem 7 10" xfId="39020" xr:uid="{D8AD1238-2692-4A45-BC82-747611DB0CBB}"/>
    <cellStyle name="SAPBEXaggItem 7 11" xfId="40220" xr:uid="{4B811025-2788-49EE-A839-1E8AA6F90A0E}"/>
    <cellStyle name="SAPBEXaggItem 7 2" xfId="9959" xr:uid="{ED08C95F-402C-477E-AB10-DB6EAF3A770F}"/>
    <cellStyle name="SAPBEXaggItem 7 3" xfId="14128" xr:uid="{C874E462-6881-4ADA-806C-309A45F51527}"/>
    <cellStyle name="SAPBEXaggItem 7 4" xfId="16653" xr:uid="{4A87E0B6-9FF0-45A6-ABBB-37CB271DC1FB}"/>
    <cellStyle name="SAPBEXaggItem 7 5" xfId="19761" xr:uid="{07F50935-4D77-41C1-A342-9F014AF9D466}"/>
    <cellStyle name="SAPBEXaggItem 7 6" xfId="22288" xr:uid="{8097E77B-14F6-437E-9C0E-E2DDA2A644D4}"/>
    <cellStyle name="SAPBEXaggItem 7 7" xfId="24716" xr:uid="{E4271F34-7B1B-45C6-A0F6-0B7F421BE0A0}"/>
    <cellStyle name="SAPBEXaggItem 7 8" xfId="27012" xr:uid="{3979EE1E-1896-458E-9938-666EB69DDDBD}"/>
    <cellStyle name="SAPBEXaggItem 7 9" xfId="29561" xr:uid="{2F5698C0-1906-4D75-AB24-9C4439639726}"/>
    <cellStyle name="SAPBEXaggItem 8" xfId="6227" xr:uid="{2056B3CC-1B1C-43DE-941D-235598A46EF3}"/>
    <cellStyle name="SAPBEXaggItem 8 10" xfId="39235" xr:uid="{A6D58703-FD42-4398-A73C-C1B0C4CBBCED}"/>
    <cellStyle name="SAPBEXaggItem 8 11" xfId="40878" xr:uid="{E8EEF3B5-F326-4576-8AF1-A58F34DA50BD}"/>
    <cellStyle name="SAPBEXaggItem 8 2" xfId="10175" xr:uid="{A884139C-7C23-4B5D-A964-51849528A394}"/>
    <cellStyle name="SAPBEXaggItem 8 3" xfId="14344" xr:uid="{BAF01B12-77A6-4C41-931B-0E13765D7635}"/>
    <cellStyle name="SAPBEXaggItem 8 4" xfId="16868" xr:uid="{D51AC521-95C7-4600-8C8B-728E9426EEDB}"/>
    <cellStyle name="SAPBEXaggItem 8 5" xfId="19976" xr:uid="{510524DE-BBBE-4E47-94CA-3AC50286F4DB}"/>
    <cellStyle name="SAPBEXaggItem 8 6" xfId="22503" xr:uid="{7E46E874-A0D5-4337-989B-37C41AA5FDB9}"/>
    <cellStyle name="SAPBEXaggItem 8 7" xfId="24931" xr:uid="{A89773D6-8ED9-42FE-A898-30F1ADC84C56}"/>
    <cellStyle name="SAPBEXaggItem 8 8" xfId="27227" xr:uid="{AC5B4657-16CE-4D10-B89C-A14C583C1463}"/>
    <cellStyle name="SAPBEXaggItem 8 9" xfId="29776" xr:uid="{9E318357-5695-4F20-BE26-A8992D70195C}"/>
    <cellStyle name="SAPBEXaggItem 9" xfId="6626" xr:uid="{2D44D64A-4E6E-4987-BC5F-CA0222187BB9}"/>
    <cellStyle name="SAPBEXaggItem 9 10" xfId="39629" xr:uid="{1EC6872A-BAE8-452D-9F35-B18F1FA3F822}"/>
    <cellStyle name="SAPBEXaggItem 9 11" xfId="35427" xr:uid="{A269BD88-61CF-4A28-917F-77CB3585A229}"/>
    <cellStyle name="SAPBEXaggItem 9 2" xfId="10574" xr:uid="{EAD1F125-88F1-4331-85E9-7A8F6D3AA048}"/>
    <cellStyle name="SAPBEXaggItem 9 3" xfId="14743" xr:uid="{10F276CA-3607-45C0-B7D4-059CCDE3E1E7}"/>
    <cellStyle name="SAPBEXaggItem 9 4" xfId="17262" xr:uid="{C9EDB32C-8A3D-452D-A74C-F80BCF3B6EA2}"/>
    <cellStyle name="SAPBEXaggItem 9 5" xfId="20374" xr:uid="{80FBE33C-BB45-4F76-A7AF-8F7D52D4915F}"/>
    <cellStyle name="SAPBEXaggItem 9 6" xfId="22901" xr:uid="{0AA0A99A-75BF-4649-8336-B47F16976705}"/>
    <cellStyle name="SAPBEXaggItem 9 7" xfId="25325" xr:uid="{66BD3436-438F-4888-864F-829916560139}"/>
    <cellStyle name="SAPBEXaggItem 9 8" xfId="27621" xr:uid="{D7C49ADF-B6F2-464C-ADF5-FA390A8E81DA}"/>
    <cellStyle name="SAPBEXaggItem 9 9" xfId="30170" xr:uid="{BE4FB66B-8786-49F8-96BB-A08F52002341}"/>
    <cellStyle name="SAPBEXaggItemX" xfId="3229" xr:uid="{4B4C66BF-6B85-438C-903A-3F41C94019C8}"/>
    <cellStyle name="SAPBEXaggItemX 10" xfId="7633" xr:uid="{B6437E5D-AF7A-45D3-ADD1-D332A8915788}"/>
    <cellStyle name="SAPBEXaggItemX 11" xfId="11603" xr:uid="{0A6DCC5E-2DA9-4301-A9F3-0CFFFCCE6230}"/>
    <cellStyle name="SAPBEXaggItemX 12" xfId="12709" xr:uid="{60682D8F-5EE8-4A87-98A9-4C22DB94D9AF}"/>
    <cellStyle name="SAPBEXaggItemX 13" xfId="11740" xr:uid="{777B6DC5-6FCE-4BC6-944C-8D937839CDFE}"/>
    <cellStyle name="SAPBEXaggItemX 14" xfId="18446" xr:uid="{04C9A785-3378-47BA-95E8-1B06C9233C42}"/>
    <cellStyle name="SAPBEXaggItemX 15" xfId="7453" xr:uid="{D344470D-48A6-4312-AA76-C5DB71721019}"/>
    <cellStyle name="SAPBEXaggItemX 16" xfId="23568" xr:uid="{412FA3C6-6D90-4EF4-9932-687809AF6786}"/>
    <cellStyle name="SAPBEXaggItemX 17" xfId="15404" xr:uid="{1484AA99-E7B6-4DCE-B17E-29AA77989D5E}"/>
    <cellStyle name="SAPBEXaggItemX 18" xfId="36566" xr:uid="{8498B993-4762-439E-B07A-C289675F8108}"/>
    <cellStyle name="SAPBEXaggItemX 19" xfId="34105" xr:uid="{ED89042D-03A8-42CB-831B-DB3B87E787D3}"/>
    <cellStyle name="SAPBEXaggItemX 2" xfId="3230" xr:uid="{649C3783-ECEA-430D-8C25-3C11E133CDB6}"/>
    <cellStyle name="SAPBEXaggItemX 2 10" xfId="11604" xr:uid="{F24A9038-8682-4F2F-A673-F09CFAA861EE}"/>
    <cellStyle name="SAPBEXaggItemX 2 11" xfId="12710" xr:uid="{A728DAF4-D59B-4474-A02B-82273573F3DE}"/>
    <cellStyle name="SAPBEXaggItemX 2 12" xfId="11745" xr:uid="{02DA19D4-88C3-44E5-9D19-6A191ACCA26F}"/>
    <cellStyle name="SAPBEXaggItemX 2 13" xfId="18447" xr:uid="{2E78238C-9AE9-4A3A-9AEA-CA931B7E6F6A}"/>
    <cellStyle name="SAPBEXaggItemX 2 14" xfId="11349" xr:uid="{5BFEBB76-31AB-4D47-A9C8-6A632E0B8912}"/>
    <cellStyle name="SAPBEXaggItemX 2 15" xfId="23569" xr:uid="{967E23DF-4607-4C3B-9545-A2E1A7CBB06E}"/>
    <cellStyle name="SAPBEXaggItemX 2 16" xfId="11315" xr:uid="{1A41A546-E345-484B-92B4-B7082D925D61}"/>
    <cellStyle name="SAPBEXaggItemX 2 17" xfId="36567" xr:uid="{ABB5AA01-0B4D-427E-9862-0E9AFCB35D81}"/>
    <cellStyle name="SAPBEXaggItemX 2 18" xfId="34106" xr:uid="{53134766-B988-4FFF-A06B-D31AEFC3E53C}"/>
    <cellStyle name="SAPBEXaggItemX 2 19" xfId="41998" xr:uid="{269D8A0A-1F9E-4D53-8702-1882392D108F}"/>
    <cellStyle name="SAPBEXaggItemX 2 2" xfId="3231" xr:uid="{3FF9EE9C-03D5-4E98-8792-E84E10B149A9}"/>
    <cellStyle name="SAPBEXaggItemX 2 2 10" xfId="8677" xr:uid="{928BEF5B-52DA-4FCB-A1EA-3397A549F29F}"/>
    <cellStyle name="SAPBEXaggItemX 2 2 11" xfId="11746" xr:uid="{FB721A09-52FB-4129-AFC8-EE1DC3A9DDCB}"/>
    <cellStyle name="SAPBEXaggItemX 2 2 12" xfId="7094" xr:uid="{D88E53F3-7B93-4A19-ABF8-9776A7279C20}"/>
    <cellStyle name="SAPBEXaggItemX 2 2 13" xfId="11350" xr:uid="{9A957AB1-ED49-4A38-8566-2F08705505BD}"/>
    <cellStyle name="SAPBEXaggItemX 2 2 14" xfId="6888" xr:uid="{ED4DDFCD-F743-48B1-B891-B12D590AA4A0}"/>
    <cellStyle name="SAPBEXaggItemX 2 2 15" xfId="21115" xr:uid="{CA5E9AD1-74BE-450F-8E50-59D1E06CD9F2}"/>
    <cellStyle name="SAPBEXaggItemX 2 2 16" xfId="36568" xr:uid="{D29B758C-9932-44CA-A9CD-A71DD625B158}"/>
    <cellStyle name="SAPBEXaggItemX 2 2 17" xfId="34107" xr:uid="{B368B005-5629-41A4-BE78-567328B2643F}"/>
    <cellStyle name="SAPBEXaggItemX 2 2 18" xfId="42474" xr:uid="{8506EF23-6401-4AD5-A933-BFD2E82736F7}"/>
    <cellStyle name="SAPBEXaggItemX 2 2 19" xfId="46351" xr:uid="{8C2D727D-92A6-4FDA-825D-89FE27F997CE}"/>
    <cellStyle name="SAPBEXaggItemX 2 2 2" xfId="3796" xr:uid="{2C083139-98EE-4E9A-8445-DF6666BFCC8D}"/>
    <cellStyle name="SAPBEXaggItemX 2 2 2 10" xfId="37115" xr:uid="{C40EB1A3-F0CC-4A54-A738-92EDDB70383A}"/>
    <cellStyle name="SAPBEXaggItemX 2 2 2 11" xfId="37652" xr:uid="{B5826C85-6C89-4D8D-9AF6-66BF844B5115}"/>
    <cellStyle name="SAPBEXaggItemX 2 2 2 12" xfId="43416" xr:uid="{2E40CE3F-7B8A-48E7-A3B3-6B3596401640}"/>
    <cellStyle name="SAPBEXaggItemX 2 2 2 13" xfId="46412" xr:uid="{A80BBE01-F847-4B46-A07A-DAFD5F303453}"/>
    <cellStyle name="SAPBEXaggItemX 2 2 2 2" xfId="8023" xr:uid="{6B4F8D9F-976D-4A8D-9689-1C5C58A3F9D5}"/>
    <cellStyle name="SAPBEXaggItemX 2 2 2 2 2" xfId="46040" xr:uid="{E235C025-3C5D-45C4-8A44-AFD937B8AAA2}"/>
    <cellStyle name="SAPBEXaggItemX 2 2 2 2 2 2" xfId="46966" xr:uid="{732DC97E-978A-4789-876B-7DF2035E6A0D}"/>
    <cellStyle name="SAPBEXaggItemX 2 2 2 2 3" xfId="45438" xr:uid="{B7135864-AB21-470F-9CAF-3207108902B3}"/>
    <cellStyle name="SAPBEXaggItemX 2 2 2 2 3 2" xfId="46576" xr:uid="{8C883D1D-14E9-4EE3-B448-467075280599}"/>
    <cellStyle name="SAPBEXaggItemX 2 2 2 2 4" xfId="44773" xr:uid="{12CCAB49-348D-45F3-92DC-1B644A96F0F3}"/>
    <cellStyle name="SAPBEXaggItemX 2 2 2 2 5" xfId="46532" xr:uid="{CBF0708E-7510-4DE7-81A0-CDB26A5DF823}"/>
    <cellStyle name="SAPBEXaggItemX 2 2 2 3" xfId="12154" xr:uid="{39C8B1DB-4F20-49F3-BB8B-04D70D05C6A6}"/>
    <cellStyle name="SAPBEXaggItemX 2 2 2 3 2" xfId="45764" xr:uid="{8A5F6E46-D375-4CB2-92A4-2F6E60886F87}"/>
    <cellStyle name="SAPBEXaggItemX 2 2 2 3 3" xfId="46779" xr:uid="{5A688C51-6DC7-4117-9DB6-01DC5E11A0D8}"/>
    <cellStyle name="SAPBEXaggItemX 2 2 2 4" xfId="8824" xr:uid="{4FF9BA55-3880-4F94-86BB-4D3DEE5DC9F8}"/>
    <cellStyle name="SAPBEXaggItemX 2 2 2 4 2" xfId="45685" xr:uid="{3C9618FF-0D68-4D8C-B45E-F91B96399807}"/>
    <cellStyle name="SAPBEXaggItemX 2 2 2 4 3" xfId="46730" xr:uid="{8FAC66C7-604E-408D-8365-3BEE8C7547CD}"/>
    <cellStyle name="SAPBEXaggItemX 2 2 2 5" xfId="17865" xr:uid="{4521CB29-0911-41A8-8EA3-BEB0025772E8}"/>
    <cellStyle name="SAPBEXaggItemX 2 2 2 6" xfId="8645" xr:uid="{79C05945-9444-4F8C-A303-B90D4333C6DD}"/>
    <cellStyle name="SAPBEXaggItemX 2 2 2 7" xfId="17534" xr:uid="{CF1B3709-7253-4FB7-AA93-ACD7B43D2200}"/>
    <cellStyle name="SAPBEXaggItemX 2 2 2 8" xfId="12928" xr:uid="{968C0E43-785D-4BF9-9631-C236C4AA8FF4}"/>
    <cellStyle name="SAPBEXaggItemX 2 2 2 9" xfId="28014" xr:uid="{B6FC494E-2654-4BDD-84D2-B38030C5BE39}"/>
    <cellStyle name="SAPBEXaggItemX 2 2 3" xfId="5431" xr:uid="{FAEC4017-AFCD-4A3E-B719-A9CCE436D6D8}"/>
    <cellStyle name="SAPBEXaggItemX 2 2 3 10" xfId="38445" xr:uid="{A29AC9FC-7609-47CB-9252-02A5B17EDB7A}"/>
    <cellStyle name="SAPBEXaggItemX 2 2 3 11" xfId="34614" xr:uid="{8E8AF0D3-B42E-4A10-B5BA-8926D5D8F80E}"/>
    <cellStyle name="SAPBEXaggItemX 2 2 3 12" xfId="44101" xr:uid="{C7EF9516-46CA-4535-836A-E658C24C0BF5}"/>
    <cellStyle name="SAPBEXaggItemX 2 2 3 13" xfId="46472" xr:uid="{1111A3D3-3E27-44EC-8A04-ED9D2F8365EA}"/>
    <cellStyle name="SAPBEXaggItemX 2 2 3 2" xfId="9398" xr:uid="{AC4144F5-2838-43D1-B75C-62437D695918}"/>
    <cellStyle name="SAPBEXaggItemX 2 2 3 2 2" xfId="45904" xr:uid="{1A5A47A5-7941-431C-880F-F926B0FDEC11}"/>
    <cellStyle name="SAPBEXaggItemX 2 2 3 2 3" xfId="46873" xr:uid="{BD48F680-1882-4376-A766-287D005BAD5A}"/>
    <cellStyle name="SAPBEXaggItemX 2 2 3 3" xfId="13554" xr:uid="{0045A971-A98C-4BA4-A3C4-03EB797D13AA}"/>
    <cellStyle name="SAPBEXaggItemX 2 2 3 3 2" xfId="45465" xr:uid="{91CEF5DD-459A-4395-B747-D9B115ADB03F}"/>
    <cellStyle name="SAPBEXaggItemX 2 2 3 3 3" xfId="46591" xr:uid="{DE9B82E8-621A-4A48-AD81-FC826A272A4A}"/>
    <cellStyle name="SAPBEXaggItemX 2 2 3 4" xfId="16092" xr:uid="{AECC9277-BB4F-404D-82E4-7F53B6B94AB2}"/>
    <cellStyle name="SAPBEXaggItemX 2 2 3 5" xfId="19191" xr:uid="{6C18135F-D4E7-4F94-B89F-0822C44E42DE}"/>
    <cellStyle name="SAPBEXaggItemX 2 2 3 6" xfId="21718" xr:uid="{90CAE218-5ED6-4852-A74D-5256E6EDB840}"/>
    <cellStyle name="SAPBEXaggItemX 2 2 3 7" xfId="24156" xr:uid="{C23675ED-F802-410A-A80C-6A29658DCAA4}"/>
    <cellStyle name="SAPBEXaggItemX 2 2 3 8" xfId="26455" xr:uid="{A39563BA-65C6-420C-9F7C-E06DE8CEAD94}"/>
    <cellStyle name="SAPBEXaggItemX 2 2 3 9" xfId="29004" xr:uid="{E79440AD-7893-4D9C-8340-C33FA1977811}"/>
    <cellStyle name="SAPBEXaggItemX 2 2 4" xfId="5765" xr:uid="{95D0C7D1-67DF-4450-9EE1-39ED71C18037}"/>
    <cellStyle name="SAPBEXaggItemX 2 2 4 10" xfId="38775" xr:uid="{6E480A64-DFDA-4AC5-B1B8-749F022A7065}"/>
    <cellStyle name="SAPBEXaggItemX 2 2 4 11" xfId="40344" xr:uid="{452A0780-4DE7-4BDE-94A9-28284EE31C32}"/>
    <cellStyle name="SAPBEXaggItemX 2 2 4 12" xfId="45597" xr:uid="{8051B127-DAE5-41EA-A254-98C6BDB10F0E}"/>
    <cellStyle name="SAPBEXaggItemX 2 2 4 13" xfId="46668" xr:uid="{C698B7CB-FF02-420C-91BC-AE34CFEC09FB}"/>
    <cellStyle name="SAPBEXaggItemX 2 2 4 2" xfId="9713" xr:uid="{F2F0C469-3D2B-4D75-BB81-94D1EA1D8E09}"/>
    <cellStyle name="SAPBEXaggItemX 2 2 4 3" xfId="13882" xr:uid="{66959101-48D8-46E2-99DE-BA27925E206A}"/>
    <cellStyle name="SAPBEXaggItemX 2 2 4 4" xfId="16408" xr:uid="{07DBC1C0-C07A-41F4-A74D-404EA43AE858}"/>
    <cellStyle name="SAPBEXaggItemX 2 2 4 5" xfId="19516" xr:uid="{2E288C6E-3A5B-4868-9818-63467EF811F5}"/>
    <cellStyle name="SAPBEXaggItemX 2 2 4 6" xfId="22043" xr:uid="{B8C7A774-A340-41D1-BBF4-37068AD08D7C}"/>
    <cellStyle name="SAPBEXaggItemX 2 2 4 7" xfId="24471" xr:uid="{0F566CB1-9592-4521-BC6A-10986D8DA15B}"/>
    <cellStyle name="SAPBEXaggItemX 2 2 4 8" xfId="26767" xr:uid="{20D10BF2-1E80-41D0-91C2-90A1B549E5E0}"/>
    <cellStyle name="SAPBEXaggItemX 2 2 4 9" xfId="29316" xr:uid="{A40A8F2F-88C9-46D7-BA3E-546CFFA54609}"/>
    <cellStyle name="SAPBEXaggItemX 2 2 5" xfId="6017" xr:uid="{9B0D2302-02F2-44DA-81BF-172B8BE17318}"/>
    <cellStyle name="SAPBEXaggItemX 2 2 5 10" xfId="39026" xr:uid="{C8AC4FF3-EB77-4302-B9C6-5E9B4C6C3772}"/>
    <cellStyle name="SAPBEXaggItemX 2 2 5 11" xfId="38319" xr:uid="{8CF87925-9BDF-4268-8F64-68EA70B755EA}"/>
    <cellStyle name="SAPBEXaggItemX 2 2 5 2" xfId="9965" xr:uid="{F84F9941-318E-496F-9A6E-6AEEBF249827}"/>
    <cellStyle name="SAPBEXaggItemX 2 2 5 3" xfId="14134" xr:uid="{E21DCB9A-2C68-4B54-96EE-02E85B92E544}"/>
    <cellStyle name="SAPBEXaggItemX 2 2 5 4" xfId="16659" xr:uid="{A90B914C-7B95-4120-9320-041BC1D23369}"/>
    <cellStyle name="SAPBEXaggItemX 2 2 5 5" xfId="19767" xr:uid="{DE684991-DF78-43AC-BBE9-B6B8F6C0BAE2}"/>
    <cellStyle name="SAPBEXaggItemX 2 2 5 6" xfId="22294" xr:uid="{17CA7B81-0A1B-43C0-B257-DB0B126683F1}"/>
    <cellStyle name="SAPBEXaggItemX 2 2 5 7" xfId="24722" xr:uid="{DFCA851A-6AFA-48A7-B41F-C41E5DAD403F}"/>
    <cellStyle name="SAPBEXaggItemX 2 2 5 8" xfId="27018" xr:uid="{88A4E8B0-738C-4F5B-BA7E-2A4CA7964501}"/>
    <cellStyle name="SAPBEXaggItemX 2 2 5 9" xfId="29567" xr:uid="{A2127679-585C-4A90-90B9-F5037D13CEC6}"/>
    <cellStyle name="SAPBEXaggItemX 2 2 6" xfId="6233" xr:uid="{FB485D78-DFEC-4C4E-AC04-4C0364C1CF74}"/>
    <cellStyle name="SAPBEXaggItemX 2 2 6 10" xfId="39241" xr:uid="{BDAF364C-A66A-4141-AE05-688D1720CA48}"/>
    <cellStyle name="SAPBEXaggItemX 2 2 6 11" xfId="40904" xr:uid="{8A90D231-84B4-4CDD-839C-085CA871CEBE}"/>
    <cellStyle name="SAPBEXaggItemX 2 2 6 2" xfId="10181" xr:uid="{2A655B4B-CEBE-4463-8D21-378A4FBE3083}"/>
    <cellStyle name="SAPBEXaggItemX 2 2 6 3" xfId="14350" xr:uid="{3291DDA3-FE26-4677-BBB7-B4F3DB728602}"/>
    <cellStyle name="SAPBEXaggItemX 2 2 6 4" xfId="16874" xr:uid="{058EA230-1D77-4CB7-BC7E-3E950AA42167}"/>
    <cellStyle name="SAPBEXaggItemX 2 2 6 5" xfId="19982" xr:uid="{0CB73AFC-E108-4A11-A6CF-9CA52C43AF2D}"/>
    <cellStyle name="SAPBEXaggItemX 2 2 6 6" xfId="22509" xr:uid="{9D66AB80-473F-414E-AC87-C3B41761DA16}"/>
    <cellStyle name="SAPBEXaggItemX 2 2 6 7" xfId="24937" xr:uid="{90A29CCA-2322-42D3-B316-52A0382EE23F}"/>
    <cellStyle name="SAPBEXaggItemX 2 2 6 8" xfId="27233" xr:uid="{BEBF1BDF-C56F-4AC8-A7C3-26A37BBB6010}"/>
    <cellStyle name="SAPBEXaggItemX 2 2 6 9" xfId="29782" xr:uid="{B388781E-F0CC-42B5-BB12-0EEB9F76F3B0}"/>
    <cellStyle name="SAPBEXaggItemX 2 2 7" xfId="6632" xr:uid="{6F364C1B-21B0-45E3-A0E0-1AD9B5C38288}"/>
    <cellStyle name="SAPBEXaggItemX 2 2 7 10" xfId="39635" xr:uid="{6103B126-EDCF-4FEF-9144-D7C1BF3FA39E}"/>
    <cellStyle name="SAPBEXaggItemX 2 2 7 11" xfId="35421" xr:uid="{A5E27570-927D-4AED-888E-A5172E5E244D}"/>
    <cellStyle name="SAPBEXaggItemX 2 2 7 2" xfId="10580" xr:uid="{76F8ED2C-0440-42B0-8C79-3B3AE528BF0B}"/>
    <cellStyle name="SAPBEXaggItemX 2 2 7 3" xfId="14749" xr:uid="{5C014FB8-B54C-4433-B51B-146100D51D04}"/>
    <cellStyle name="SAPBEXaggItemX 2 2 7 4" xfId="17268" xr:uid="{718545FE-46BC-4E62-8A3A-6352E643CC3D}"/>
    <cellStyle name="SAPBEXaggItemX 2 2 7 5" xfId="20380" xr:uid="{29559558-745F-4D84-B0A5-27CD36B25587}"/>
    <cellStyle name="SAPBEXaggItemX 2 2 7 6" xfId="22907" xr:uid="{E82EC59C-726D-4EFC-B75D-EBD4A6A378A0}"/>
    <cellStyle name="SAPBEXaggItemX 2 2 7 7" xfId="25331" xr:uid="{6A11F632-407F-47D7-A9AC-F3BA2185935A}"/>
    <cellStyle name="SAPBEXaggItemX 2 2 7 8" xfId="27627" xr:uid="{8AA7DF93-B8FF-4B97-8A2F-42590A6A176F}"/>
    <cellStyle name="SAPBEXaggItemX 2 2 7 9" xfId="30176" xr:uid="{69C90820-2BBF-441D-A4F3-ABB60A67F088}"/>
    <cellStyle name="SAPBEXaggItemX 2 2 8" xfId="7635" xr:uid="{E7E81036-2CE8-46F9-ABCB-98EF06D768BF}"/>
    <cellStyle name="SAPBEXaggItemX 2 2 9" xfId="11605" xr:uid="{C0BEA144-1C5C-4CEF-B5E2-8690DF76BDB4}"/>
    <cellStyle name="SAPBEXaggItemX 2 20" xfId="46321" xr:uid="{09B69B98-E07F-43F2-8CFA-1773AE7B47AE}"/>
    <cellStyle name="SAPBEXaggItemX 2 3" xfId="3795" xr:uid="{1F2F0B09-2FA7-427C-82B9-62A52699AB1E}"/>
    <cellStyle name="SAPBEXaggItemX 2 3 10" xfId="37114" xr:uid="{804CF5C8-EA9B-4275-88C3-E3AD9AEF7B64}"/>
    <cellStyle name="SAPBEXaggItemX 2 3 11" xfId="34417" xr:uid="{C64110F9-B31A-48B1-9CE9-174E6CF0943E}"/>
    <cellStyle name="SAPBEXaggItemX 2 3 12" xfId="43058" xr:uid="{3E855681-D39E-4948-80A0-BD0BB74B2EC5}"/>
    <cellStyle name="SAPBEXaggItemX 2 3 13" xfId="46382" xr:uid="{8A011566-B2DF-453F-BDBD-36EEC47594C2}"/>
    <cellStyle name="SAPBEXaggItemX 2 3 2" xfId="8022" xr:uid="{23589124-D268-4D8F-9410-053AB7DF5061}"/>
    <cellStyle name="SAPBEXaggItemX 2 3 2 2" xfId="45990" xr:uid="{284D50C6-585E-4528-86CD-9BF6E8E07061}"/>
    <cellStyle name="SAPBEXaggItemX 2 3 2 2 2" xfId="46936" xr:uid="{C9DFD7B4-3179-41A2-8BCB-9375658C5D9D}"/>
    <cellStyle name="SAPBEXaggItemX 2 3 2 3" xfId="45650" xr:uid="{378FCC40-F05D-4CF7-8D35-F8AFA0B9BD3A}"/>
    <cellStyle name="SAPBEXaggItemX 2 3 2 3 2" xfId="46707" xr:uid="{AA58BC4F-6237-4654-950D-DAAC9B9CEA5B}"/>
    <cellStyle name="SAPBEXaggItemX 2 3 2 4" xfId="44476" xr:uid="{36FD2039-10AA-4FC6-B19C-B132B9EA40ED}"/>
    <cellStyle name="SAPBEXaggItemX 2 3 2 5" xfId="46502" xr:uid="{598E7255-2975-457B-8F60-A04849C8E6D6}"/>
    <cellStyle name="SAPBEXaggItemX 2 3 3" xfId="12153" xr:uid="{7F3F1DBF-FC7F-46A6-A857-95887D61C736}"/>
    <cellStyle name="SAPBEXaggItemX 2 3 3 2" xfId="45713" xr:uid="{EC0894FB-E5DB-4396-94FC-52C8617C28E9}"/>
    <cellStyle name="SAPBEXaggItemX 2 3 3 3" xfId="46749" xr:uid="{760FB530-5EE4-4E7F-A441-EBB9CBBE4886}"/>
    <cellStyle name="SAPBEXaggItemX 2 3 4" xfId="8825" xr:uid="{16BBE801-C245-412E-9265-AFC93AB3D7D2}"/>
    <cellStyle name="SAPBEXaggItemX 2 3 4 2" xfId="42529" xr:uid="{3F03B701-D35B-4FF6-BD27-724DE7B06F03}"/>
    <cellStyle name="SAPBEXaggItemX 2 3 4 3" xfId="46375" xr:uid="{EDD82DC7-9380-4BE9-BBC8-6015633CF7AF}"/>
    <cellStyle name="SAPBEXaggItemX 2 3 5" xfId="17864" xr:uid="{52061B49-985C-4AF2-B4ED-0D116793CB7E}"/>
    <cellStyle name="SAPBEXaggItemX 2 3 6" xfId="7191" xr:uid="{2CD7FE18-9289-4E26-A81A-9C400FB5A54C}"/>
    <cellStyle name="SAPBEXaggItemX 2 3 7" xfId="17533" xr:uid="{B28993DF-A908-49FA-A501-B72BEBA650D2}"/>
    <cellStyle name="SAPBEXaggItemX 2 3 8" xfId="18362" xr:uid="{C08F1DF7-5131-4AD0-A501-ED68E1E5D94D}"/>
    <cellStyle name="SAPBEXaggItemX 2 3 9" xfId="28013" xr:uid="{5C793C06-D351-417D-976C-7C6ED2DE6FA2}"/>
    <cellStyle name="SAPBEXaggItemX 2 4" xfId="5430" xr:uid="{6924CE90-3E7B-41BB-858E-2D13BDC17C24}"/>
    <cellStyle name="SAPBEXaggItemX 2 4 10" xfId="38444" xr:uid="{EC85A200-D9AC-4423-8A73-370FDA8ECF8F}"/>
    <cellStyle name="SAPBEXaggItemX 2 4 11" xfId="40497" xr:uid="{D3172281-C997-4159-86E5-72FA746D9EAA}"/>
    <cellStyle name="SAPBEXaggItemX 2 4 12" xfId="43804" xr:uid="{8B42A3F8-6A7B-4506-A3AF-9AFF7755EFB5}"/>
    <cellStyle name="SAPBEXaggItemX 2 4 13" xfId="46442" xr:uid="{32702EA0-BFA7-46D6-9651-B44652557601}"/>
    <cellStyle name="SAPBEXaggItemX 2 4 2" xfId="9397" xr:uid="{BFA6FA96-95A3-45A4-A35F-CA1B03A70B76}"/>
    <cellStyle name="SAPBEXaggItemX 2 4 2 2" xfId="45857" xr:uid="{6BABAD0C-ED86-4ED8-918D-2F3962FE278B}"/>
    <cellStyle name="SAPBEXaggItemX 2 4 2 3" xfId="46842" xr:uid="{9C3D2F12-59F8-4671-A305-DA9A26C3F8C0}"/>
    <cellStyle name="SAPBEXaggItemX 2 4 3" xfId="13553" xr:uid="{4307FD57-5987-4651-87AA-151DCB188BC3}"/>
    <cellStyle name="SAPBEXaggItemX 2 4 3 2" xfId="45842" xr:uid="{9CF97392-F614-439A-A1DF-71DF73DC171F}"/>
    <cellStyle name="SAPBEXaggItemX 2 4 3 3" xfId="46830" xr:uid="{D5B53DA2-F05C-4DCC-A413-2B05E94059BF}"/>
    <cellStyle name="SAPBEXaggItemX 2 4 4" xfId="16091" xr:uid="{506E2D18-7569-4FD1-8F81-D05CB4021332}"/>
    <cellStyle name="SAPBEXaggItemX 2 4 5" xfId="19190" xr:uid="{C1DF0C3E-9347-46E3-B6B2-C7BFB1807061}"/>
    <cellStyle name="SAPBEXaggItemX 2 4 6" xfId="21717" xr:uid="{53C47705-1360-437F-9EFD-BDB2E1AFC5A1}"/>
    <cellStyle name="SAPBEXaggItemX 2 4 7" xfId="24155" xr:uid="{47BD996E-04DC-404F-94BE-5A2E364A1513}"/>
    <cellStyle name="SAPBEXaggItemX 2 4 8" xfId="26454" xr:uid="{88DF38EB-69F0-461E-B242-9A905EB832CF}"/>
    <cellStyle name="SAPBEXaggItemX 2 4 9" xfId="29003" xr:uid="{46DD002C-0690-4EE4-A67E-A32C2D734BCB}"/>
    <cellStyle name="SAPBEXaggItemX 2 5" xfId="5764" xr:uid="{B4D1018D-8000-46D0-9C34-CE66DA3263CD}"/>
    <cellStyle name="SAPBEXaggItemX 2 5 10" xfId="38774" xr:uid="{DEB98627-D52C-489E-BE91-772B595D300A}"/>
    <cellStyle name="SAPBEXaggItemX 2 5 11" xfId="40343" xr:uid="{EAE88C05-348C-4E3A-8205-226F37C446AE}"/>
    <cellStyle name="SAPBEXaggItemX 2 5 12" xfId="45531" xr:uid="{9AF7532B-8254-4657-8739-D282F5077899}"/>
    <cellStyle name="SAPBEXaggItemX 2 5 13" xfId="46632" xr:uid="{C346B6DA-9A69-4367-9C77-941DC56E2C14}"/>
    <cellStyle name="SAPBEXaggItemX 2 5 2" xfId="9712" xr:uid="{A619D045-7F15-4F6C-B616-8A9880EA1DED}"/>
    <cellStyle name="SAPBEXaggItemX 2 5 3" xfId="13881" xr:uid="{326B474D-5C45-45C8-BA27-129EE14B7354}"/>
    <cellStyle name="SAPBEXaggItemX 2 5 4" xfId="16407" xr:uid="{0EC686F7-12DA-44FC-8BC4-112F3BC3CB4C}"/>
    <cellStyle name="SAPBEXaggItemX 2 5 5" xfId="19515" xr:uid="{98CCE7C4-89C4-4117-9C32-378B176BDE51}"/>
    <cellStyle name="SAPBEXaggItemX 2 5 6" xfId="22042" xr:uid="{7DBF0A18-0898-438D-B53D-29206B685EB1}"/>
    <cellStyle name="SAPBEXaggItemX 2 5 7" xfId="24470" xr:uid="{DDBDF9A1-7589-43B5-98F8-B439296C3C16}"/>
    <cellStyle name="SAPBEXaggItemX 2 5 8" xfId="26766" xr:uid="{807625E7-20B4-4EE8-9925-E82EF90CCB14}"/>
    <cellStyle name="SAPBEXaggItemX 2 5 9" xfId="29315" xr:uid="{C2D2EC91-71F4-4459-B124-16BDC568ECB7}"/>
    <cellStyle name="SAPBEXaggItemX 2 6" xfId="6016" xr:uid="{60EB31AF-DBDE-4291-880A-BE716ECA125F}"/>
    <cellStyle name="SAPBEXaggItemX 2 6 10" xfId="39025" xr:uid="{418FE170-E11F-418C-AC29-D73D2C96046C}"/>
    <cellStyle name="SAPBEXaggItemX 2 6 11" xfId="36332" xr:uid="{DF7B2F65-A2CB-458A-BAEF-A363C0FD6157}"/>
    <cellStyle name="SAPBEXaggItemX 2 6 2" xfId="9964" xr:uid="{76058E85-62F0-4D61-9F51-4B8899EBB758}"/>
    <cellStyle name="SAPBEXaggItemX 2 6 3" xfId="14133" xr:uid="{2290CAB5-E635-4310-999B-72EF3A574917}"/>
    <cellStyle name="SAPBEXaggItemX 2 6 4" xfId="16658" xr:uid="{87C9A448-4CA4-4313-B797-9F31C3171032}"/>
    <cellStyle name="SAPBEXaggItemX 2 6 5" xfId="19766" xr:uid="{369DB1BB-1A93-4556-9934-596545FB651C}"/>
    <cellStyle name="SAPBEXaggItemX 2 6 6" xfId="22293" xr:uid="{249FA4EE-6AF1-4C11-948F-31DB97BDE062}"/>
    <cellStyle name="SAPBEXaggItemX 2 6 7" xfId="24721" xr:uid="{0FB3764E-C28D-454B-9FBA-89F80FBE0BB6}"/>
    <cellStyle name="SAPBEXaggItemX 2 6 8" xfId="27017" xr:uid="{262FE012-9005-4CF0-A6CA-7B165895922C}"/>
    <cellStyle name="SAPBEXaggItemX 2 6 9" xfId="29566" xr:uid="{C751BB02-7865-468E-A030-F8C436CF6C7B}"/>
    <cellStyle name="SAPBEXaggItemX 2 7" xfId="6232" xr:uid="{53556D68-C9DD-4E67-AE9C-644CDF2D45CB}"/>
    <cellStyle name="SAPBEXaggItemX 2 7 10" xfId="39240" xr:uid="{FB66ACFF-BC51-4342-9629-AEB4B29A900B}"/>
    <cellStyle name="SAPBEXaggItemX 2 7 11" xfId="39925" xr:uid="{A0B77EAB-3924-440B-B0E2-2658AAEA405A}"/>
    <cellStyle name="SAPBEXaggItemX 2 7 2" xfId="10180" xr:uid="{79F188DB-CB5D-4E30-9112-C6AFFBDC8F52}"/>
    <cellStyle name="SAPBEXaggItemX 2 7 3" xfId="14349" xr:uid="{38813123-4B2C-45CF-B439-762D23633DA6}"/>
    <cellStyle name="SAPBEXaggItemX 2 7 4" xfId="16873" xr:uid="{65F9A7A1-8894-49AD-AEEA-E62E35DB1EBB}"/>
    <cellStyle name="SAPBEXaggItemX 2 7 5" xfId="19981" xr:uid="{2607B59D-C4CE-4797-837F-9D45F280723E}"/>
    <cellStyle name="SAPBEXaggItemX 2 7 6" xfId="22508" xr:uid="{8AD49E65-58D6-41EA-B424-441B8CD35BDF}"/>
    <cellStyle name="SAPBEXaggItemX 2 7 7" xfId="24936" xr:uid="{4FCD3367-C41A-4755-AC48-707C0C9C0F43}"/>
    <cellStyle name="SAPBEXaggItemX 2 7 8" xfId="27232" xr:uid="{897B80F0-397B-4702-95C2-4E9823029CA3}"/>
    <cellStyle name="SAPBEXaggItemX 2 7 9" xfId="29781" xr:uid="{7BB470E8-C3D1-40ED-AEB1-BD56A4D590BE}"/>
    <cellStyle name="SAPBEXaggItemX 2 8" xfId="6631" xr:uid="{FE6D6EB8-8F48-4244-914E-64F3E16212CE}"/>
    <cellStyle name="SAPBEXaggItemX 2 8 10" xfId="39634" xr:uid="{57E95281-553C-49C6-9A05-CCCCECB2842D}"/>
    <cellStyle name="SAPBEXaggItemX 2 8 11" xfId="35422" xr:uid="{9BC31BD3-664C-4675-953A-3950EFBD5785}"/>
    <cellStyle name="SAPBEXaggItemX 2 8 2" xfId="10579" xr:uid="{D661FCEC-0C7E-4173-ABA1-0169B0C2C025}"/>
    <cellStyle name="SAPBEXaggItemX 2 8 3" xfId="14748" xr:uid="{3A0C202F-BC92-477B-AA33-34C7220A19CA}"/>
    <cellStyle name="SAPBEXaggItemX 2 8 4" xfId="17267" xr:uid="{3A9A4294-71C4-4189-AE28-63194886941D}"/>
    <cellStyle name="SAPBEXaggItemX 2 8 5" xfId="20379" xr:uid="{93CD7E68-87C5-45E7-8FD6-19E1382B0A2E}"/>
    <cellStyle name="SAPBEXaggItemX 2 8 6" xfId="22906" xr:uid="{8CBA2303-5072-4A76-9BFD-2D5E2699242F}"/>
    <cellStyle name="SAPBEXaggItemX 2 8 7" xfId="25330" xr:uid="{54E797DC-3110-4013-8FB6-04D2AFE1B68E}"/>
    <cellStyle name="SAPBEXaggItemX 2 8 8" xfId="27626" xr:uid="{6C71F179-0406-42F1-8413-C354988230B9}"/>
    <cellStyle name="SAPBEXaggItemX 2 8 9" xfId="30175" xr:uid="{589EF742-D476-4A54-8AEF-6709A99FACD2}"/>
    <cellStyle name="SAPBEXaggItemX 2 9" xfId="7634" xr:uid="{62B17F0E-2DED-4556-B297-27E160D93D8A}"/>
    <cellStyle name="SAPBEXaggItemX 20" xfId="41997" xr:uid="{C3534387-A929-42CC-813E-DCAD626AD58E}"/>
    <cellStyle name="SAPBEXaggItemX 21" xfId="46320" xr:uid="{E95D867D-CE5A-425A-B821-177CB753180E}"/>
    <cellStyle name="SAPBEXaggItemX 3" xfId="3232" xr:uid="{A3114E2C-A656-4A66-95BA-3C21C5DE89BF}"/>
    <cellStyle name="SAPBEXaggItemX 3 10" xfId="9255" xr:uid="{ADD3A299-9ADF-4D4D-B775-6A9D13625BCD}"/>
    <cellStyle name="SAPBEXaggItemX 3 11" xfId="11747" xr:uid="{E5108DAD-614F-4BEA-A272-27754DA13F77}"/>
    <cellStyle name="SAPBEXaggItemX 3 12" xfId="8552" xr:uid="{EEA5E78B-FF86-42F4-89F5-D79B0A922163}"/>
    <cellStyle name="SAPBEXaggItemX 3 13" xfId="11954" xr:uid="{F6C34D85-EDCF-42CA-A052-DD62528940C6}"/>
    <cellStyle name="SAPBEXaggItemX 3 14" xfId="6889" xr:uid="{904E0E42-5480-476D-B690-659EE342D2D0}"/>
    <cellStyle name="SAPBEXaggItemX 3 15" xfId="21118" xr:uid="{C640D7BF-480C-4C6F-B650-C8A62506CC6D}"/>
    <cellStyle name="SAPBEXaggItemX 3 16" xfId="36569" xr:uid="{0E9DCD55-5DAF-40D8-910F-C93673F12713}"/>
    <cellStyle name="SAPBEXaggItemX 3 17" xfId="34108" xr:uid="{D3E546E9-C963-409B-A8F3-1E3EBEDCD983}"/>
    <cellStyle name="SAPBEXaggItemX 3 18" xfId="42473" xr:uid="{972C9654-FF79-4A56-8702-9626899BF5C7}"/>
    <cellStyle name="SAPBEXaggItemX 3 19" xfId="46350" xr:uid="{BC13B74C-CF89-4163-9437-E2110AD02146}"/>
    <cellStyle name="SAPBEXaggItemX 3 2" xfId="3797" xr:uid="{A5F5FBA1-7A06-4049-8E2F-B5DA2AB11511}"/>
    <cellStyle name="SAPBEXaggItemX 3 2 10" xfId="37116" xr:uid="{3529A01A-63A7-4E5C-A081-DF48EF97FC59}"/>
    <cellStyle name="SAPBEXaggItemX 3 2 11" xfId="37651" xr:uid="{1E476962-0C88-426A-8A57-031358283403}"/>
    <cellStyle name="SAPBEXaggItemX 3 2 12" xfId="43415" xr:uid="{D2974A13-BEE5-4FB8-B25B-5926C99E23B1}"/>
    <cellStyle name="SAPBEXaggItemX 3 2 13" xfId="46411" xr:uid="{484160EB-7446-416D-8442-45D088499945}"/>
    <cellStyle name="SAPBEXaggItemX 3 2 2" xfId="8024" xr:uid="{2B1D1678-8977-4040-9110-1E277853AB5E}"/>
    <cellStyle name="SAPBEXaggItemX 3 2 2 2" xfId="46039" xr:uid="{D8229AFC-FAA9-4542-ACDB-5B4A7E908DD2}"/>
    <cellStyle name="SAPBEXaggItemX 3 2 2 2 2" xfId="46965" xr:uid="{0A007090-1C80-4951-89A3-9CF3D5D11543}"/>
    <cellStyle name="SAPBEXaggItemX 3 2 2 3" xfId="45439" xr:uid="{79488FE1-10A0-492D-9BE3-52CF05B27B0A}"/>
    <cellStyle name="SAPBEXaggItemX 3 2 2 3 2" xfId="46577" xr:uid="{952600C4-FBED-4C19-BECB-ADCFF3F221F8}"/>
    <cellStyle name="SAPBEXaggItemX 3 2 2 4" xfId="44772" xr:uid="{9DF01584-8F1F-49B2-A747-29791202D8A2}"/>
    <cellStyle name="SAPBEXaggItemX 3 2 2 5" xfId="46531" xr:uid="{3BB83951-B554-4300-8197-A7AF3F1BE168}"/>
    <cellStyle name="SAPBEXaggItemX 3 2 3" xfId="12155" xr:uid="{147BE919-19DE-4FC4-9A04-D0F0E2028C4C}"/>
    <cellStyle name="SAPBEXaggItemX 3 2 3 2" xfId="45763" xr:uid="{EB3D7873-C73A-4DDE-A600-0B95BC5C8F7E}"/>
    <cellStyle name="SAPBEXaggItemX 3 2 3 3" xfId="46778" xr:uid="{ACE55184-4A62-4D28-9BAA-1693ABD2DBE7}"/>
    <cellStyle name="SAPBEXaggItemX 3 2 4" xfId="7375" xr:uid="{B095A99B-A49F-40C6-8FC9-104DD51C0D80}"/>
    <cellStyle name="SAPBEXaggItemX 3 2 4 2" xfId="46115" xr:uid="{2941DD2C-BB47-4F02-80AA-B7BBF82DB788}"/>
    <cellStyle name="SAPBEXaggItemX 3 2 4 3" xfId="47000" xr:uid="{44C6411F-1090-4A1C-BB3A-D65ABCB303E8}"/>
    <cellStyle name="SAPBEXaggItemX 3 2 5" xfId="17866" xr:uid="{4F06225A-6561-473C-A27D-B2F2E753B996}"/>
    <cellStyle name="SAPBEXaggItemX 3 2 6" xfId="8644" xr:uid="{3A824819-77E7-4B70-9F9F-E150236043AA}"/>
    <cellStyle name="SAPBEXaggItemX 3 2 7" xfId="17535" xr:uid="{8DF02F05-A81F-4393-AF97-2479C7620552}"/>
    <cellStyle name="SAPBEXaggItemX 3 2 8" xfId="12929" xr:uid="{5634A28C-46B4-4D6B-AA93-287A8B7EE98E}"/>
    <cellStyle name="SAPBEXaggItemX 3 2 9" xfId="28015" xr:uid="{27899244-483B-40E4-AFB1-4AB2B9319E9F}"/>
    <cellStyle name="SAPBEXaggItemX 3 3" xfId="5432" xr:uid="{087BBDE8-CA3B-4931-ADFF-3C6709E1A2EF}"/>
    <cellStyle name="SAPBEXaggItemX 3 3 10" xfId="38446" xr:uid="{9601D858-A4AE-4621-9C13-40CE42A8ECB7}"/>
    <cellStyle name="SAPBEXaggItemX 3 3 11" xfId="40493" xr:uid="{0A2F6509-A1CF-4C95-83C7-E6F408794DCA}"/>
    <cellStyle name="SAPBEXaggItemX 3 3 12" xfId="44100" xr:uid="{3BCDCF79-2E7A-4B6B-AB05-F591B4B76AB9}"/>
    <cellStyle name="SAPBEXaggItemX 3 3 13" xfId="46471" xr:uid="{164D1870-70B3-4F65-B372-5698DE089759}"/>
    <cellStyle name="SAPBEXaggItemX 3 3 2" xfId="9399" xr:uid="{6B0C62F1-1FE4-460B-93BF-77454C897FF6}"/>
    <cellStyle name="SAPBEXaggItemX 3 3 2 2" xfId="45903" xr:uid="{79CF5135-C97C-4B8D-A195-92D5641E1D12}"/>
    <cellStyle name="SAPBEXaggItemX 3 3 2 3" xfId="46872" xr:uid="{DFE8112E-87FB-4342-A5B6-97A56023312A}"/>
    <cellStyle name="SAPBEXaggItemX 3 3 3" xfId="13555" xr:uid="{1C3A54A8-797E-4992-8EAF-E302729216B0}"/>
    <cellStyle name="SAPBEXaggItemX 3 3 3 2" xfId="45666" xr:uid="{392E06F7-DD8E-4EDB-97FA-DAB56735B730}"/>
    <cellStyle name="SAPBEXaggItemX 3 3 3 3" xfId="46715" xr:uid="{152C7087-486D-441A-A052-0D2C98B77667}"/>
    <cellStyle name="SAPBEXaggItemX 3 3 4" xfId="16093" xr:uid="{C37478A6-8C9A-45D2-AE71-CEDC9BD2E7FB}"/>
    <cellStyle name="SAPBEXaggItemX 3 3 5" xfId="19192" xr:uid="{92CEEFF0-87F6-44C4-9227-477E671771D6}"/>
    <cellStyle name="SAPBEXaggItemX 3 3 6" xfId="21719" xr:uid="{89C628CB-8C40-46E2-BA1E-B14581981C7A}"/>
    <cellStyle name="SAPBEXaggItemX 3 3 7" xfId="24157" xr:uid="{9F39424F-0959-4DF0-B18C-B6B6FE08BFF0}"/>
    <cellStyle name="SAPBEXaggItemX 3 3 8" xfId="26456" xr:uid="{0CD505FE-663C-4D11-8CCE-DCAC1C01D4F9}"/>
    <cellStyle name="SAPBEXaggItemX 3 3 9" xfId="29005" xr:uid="{D36A1BAB-AFA4-48AC-AB7A-F273382B93BD}"/>
    <cellStyle name="SAPBEXaggItemX 3 4" xfId="5766" xr:uid="{BB7CC3E9-679C-4A9E-AB69-DEB9A571851E}"/>
    <cellStyle name="SAPBEXaggItemX 3 4 10" xfId="38776" xr:uid="{D821BE16-7542-4BC9-8535-59F15B212C33}"/>
    <cellStyle name="SAPBEXaggItemX 3 4 11" xfId="36492" xr:uid="{DDBFF881-18BD-4998-B9FB-DFD7D5595C41}"/>
    <cellStyle name="SAPBEXaggItemX 3 4 12" xfId="45596" xr:uid="{23B73E05-C6D0-475D-A88E-378912D4D8CA}"/>
    <cellStyle name="SAPBEXaggItemX 3 4 13" xfId="46667" xr:uid="{23C5579D-A4E6-4743-AFAF-9914EF8AB7C1}"/>
    <cellStyle name="SAPBEXaggItemX 3 4 2" xfId="9714" xr:uid="{BFB627FA-82F3-4D54-A289-13E4DDB08DC4}"/>
    <cellStyle name="SAPBEXaggItemX 3 4 3" xfId="13883" xr:uid="{CE18015E-3F65-4CE0-94CB-408591183798}"/>
    <cellStyle name="SAPBEXaggItemX 3 4 4" xfId="16409" xr:uid="{E0B074EA-56AC-4278-AC03-45838C546C89}"/>
    <cellStyle name="SAPBEXaggItemX 3 4 5" xfId="19517" xr:uid="{D4B88944-B1A8-4754-94AC-DFF95EEC1528}"/>
    <cellStyle name="SAPBEXaggItemX 3 4 6" xfId="22044" xr:uid="{89EA387B-1D0A-4398-B5DE-81B125C41A5B}"/>
    <cellStyle name="SAPBEXaggItemX 3 4 7" xfId="24472" xr:uid="{8925FDCC-9E6C-403A-B6E9-2FDFEED81C40}"/>
    <cellStyle name="SAPBEXaggItemX 3 4 8" xfId="26768" xr:uid="{A6F57E37-8B66-416B-B17C-919B1FA1D4BF}"/>
    <cellStyle name="SAPBEXaggItemX 3 4 9" xfId="29317" xr:uid="{A3970454-91D7-4527-B8C9-9A78B83BBA63}"/>
    <cellStyle name="SAPBEXaggItemX 3 5" xfId="6018" xr:uid="{083C51C6-479F-4FB6-B96C-C3678AFDD41B}"/>
    <cellStyle name="SAPBEXaggItemX 3 5 10" xfId="39027" xr:uid="{66BC993E-EEAD-498B-B17B-48E92D2135B3}"/>
    <cellStyle name="SAPBEXaggItemX 3 5 11" xfId="38320" xr:uid="{DF7728B5-1F46-49F9-964D-F2C71E3C8C57}"/>
    <cellStyle name="SAPBEXaggItemX 3 5 2" xfId="9966" xr:uid="{6CF7108F-153F-4431-A244-0CF6D96CDCD8}"/>
    <cellStyle name="SAPBEXaggItemX 3 5 3" xfId="14135" xr:uid="{EB6293A4-25D1-4898-8F48-AC7D1D768ADD}"/>
    <cellStyle name="SAPBEXaggItemX 3 5 4" xfId="16660" xr:uid="{B2A31EDA-4834-4CF3-A852-EF3761530DCE}"/>
    <cellStyle name="SAPBEXaggItemX 3 5 5" xfId="19768" xr:uid="{E4CA8440-51C6-4882-96DB-9AD247844FBF}"/>
    <cellStyle name="SAPBEXaggItemX 3 5 6" xfId="22295" xr:uid="{9FAF53F3-EC78-4447-9D3C-1AA3C74A4CC7}"/>
    <cellStyle name="SAPBEXaggItemX 3 5 7" xfId="24723" xr:uid="{CFC69702-61C9-4B05-934F-EED661DA7B07}"/>
    <cellStyle name="SAPBEXaggItemX 3 5 8" xfId="27019" xr:uid="{36848A52-15FD-43E7-9F90-B38C8F0A6F1B}"/>
    <cellStyle name="SAPBEXaggItemX 3 5 9" xfId="29568" xr:uid="{A72AB380-37D6-4AA7-88EE-DFF2C722F447}"/>
    <cellStyle name="SAPBEXaggItemX 3 6" xfId="6234" xr:uid="{C03D9AB3-6ED1-49F0-BFD2-3E47B1C27F1D}"/>
    <cellStyle name="SAPBEXaggItemX 3 6 10" xfId="39242" xr:uid="{99B40832-55D8-4E79-8B40-2686BCD0252D}"/>
    <cellStyle name="SAPBEXaggItemX 3 6 11" xfId="40877" xr:uid="{3D02C027-1DA1-45CC-9AB6-0BA870E6F26F}"/>
    <cellStyle name="SAPBEXaggItemX 3 6 2" xfId="10182" xr:uid="{AD5FD78C-85A2-409D-9AA7-0A8C74E2E2ED}"/>
    <cellStyle name="SAPBEXaggItemX 3 6 3" xfId="14351" xr:uid="{744B1CA5-68CA-4A1F-B32D-475B4A9E1D37}"/>
    <cellStyle name="SAPBEXaggItemX 3 6 4" xfId="16875" xr:uid="{82E803CE-9EF4-475A-932B-BB6B9BF25A50}"/>
    <cellStyle name="SAPBEXaggItemX 3 6 5" xfId="19983" xr:uid="{48177865-4100-4450-8F44-B7B8BB84A5B4}"/>
    <cellStyle name="SAPBEXaggItemX 3 6 6" xfId="22510" xr:uid="{6AA851D9-248F-4139-8428-D1FF45D18A57}"/>
    <cellStyle name="SAPBEXaggItemX 3 6 7" xfId="24938" xr:uid="{E68217DF-689D-45C0-AADA-9CD390F6CA1E}"/>
    <cellStyle name="SAPBEXaggItemX 3 6 8" xfId="27234" xr:uid="{6444DDCA-E660-4B9B-9557-B69D484E49B0}"/>
    <cellStyle name="SAPBEXaggItemX 3 6 9" xfId="29783" xr:uid="{FE5773E3-9D85-4108-8264-605E7BF4270D}"/>
    <cellStyle name="SAPBEXaggItemX 3 7" xfId="6633" xr:uid="{1C985E74-90F6-4E07-BE01-FC66AF61BF27}"/>
    <cellStyle name="SAPBEXaggItemX 3 7 10" xfId="39636" xr:uid="{F44B7AF3-158B-4274-AC81-60071451F2D4}"/>
    <cellStyle name="SAPBEXaggItemX 3 7 11" xfId="35420" xr:uid="{334106D4-DE2F-4584-ABBD-BBC696A9DC04}"/>
    <cellStyle name="SAPBEXaggItemX 3 7 2" xfId="10581" xr:uid="{4880993C-C297-4DCB-B64A-F325E84EF13E}"/>
    <cellStyle name="SAPBEXaggItemX 3 7 3" xfId="14750" xr:uid="{61104EED-77E7-432C-BBCA-43EBA50ABAE9}"/>
    <cellStyle name="SAPBEXaggItemX 3 7 4" xfId="17269" xr:uid="{986AC42A-8ED3-44E3-9F5A-D9308EE2B8C6}"/>
    <cellStyle name="SAPBEXaggItemX 3 7 5" xfId="20381" xr:uid="{DC151954-D893-4642-AB50-E6E057734152}"/>
    <cellStyle name="SAPBEXaggItemX 3 7 6" xfId="22908" xr:uid="{A2ED854C-5213-4156-9E38-D615BAF36A2E}"/>
    <cellStyle name="SAPBEXaggItemX 3 7 7" xfId="25332" xr:uid="{0C51B4E3-557D-4333-A9C2-EECEB6A037A2}"/>
    <cellStyle name="SAPBEXaggItemX 3 7 8" xfId="27628" xr:uid="{0CC5430D-235D-4FD7-94E6-61CAA621ECF4}"/>
    <cellStyle name="SAPBEXaggItemX 3 7 9" xfId="30177" xr:uid="{94D5CDA3-7EDA-4011-974A-047855C6A3A7}"/>
    <cellStyle name="SAPBEXaggItemX 3 8" xfId="7636" xr:uid="{B3AC0672-C786-4DAA-86FC-551834E5052D}"/>
    <cellStyle name="SAPBEXaggItemX 3 9" xfId="11606" xr:uid="{F1ED1CB6-C155-4463-9C90-9CB54B5447B6}"/>
    <cellStyle name="SAPBEXaggItemX 4" xfId="3794" xr:uid="{B0AE2DAA-11E9-434F-A3BF-66C64ADBC290}"/>
    <cellStyle name="SAPBEXaggItemX 4 10" xfId="37113" xr:uid="{6BF682FB-07EF-44B6-87E4-9464A5D23397}"/>
    <cellStyle name="SAPBEXaggItemX 4 11" xfId="34416" xr:uid="{3DDC136D-93C7-42EB-B1B6-02BACD6704A1}"/>
    <cellStyle name="SAPBEXaggItemX 4 12" xfId="43057" xr:uid="{B081AEC2-00DC-4859-AB8D-05332CD0E908}"/>
    <cellStyle name="SAPBEXaggItemX 4 13" xfId="46381" xr:uid="{A5D309AE-DB5F-453B-9FF2-3CD257C0D346}"/>
    <cellStyle name="SAPBEXaggItemX 4 2" xfId="8021" xr:uid="{DBE18FBE-18C6-41CB-86AC-AB4A52D54783}"/>
    <cellStyle name="SAPBEXaggItemX 4 2 2" xfId="45989" xr:uid="{0F9090C4-DD0F-4D7E-8DE8-3ED4ADB10078}"/>
    <cellStyle name="SAPBEXaggItemX 4 2 2 2" xfId="46935" xr:uid="{3A56E7A7-4344-4379-9D78-A7328E454F89}"/>
    <cellStyle name="SAPBEXaggItemX 4 2 3" xfId="45950" xr:uid="{B7F535B1-DAB4-41DB-A207-D8630A2D770E}"/>
    <cellStyle name="SAPBEXaggItemX 4 2 3 2" xfId="46911" xr:uid="{3645C229-AADB-4780-89ED-2905082C430F}"/>
    <cellStyle name="SAPBEXaggItemX 4 2 4" xfId="44475" xr:uid="{E22234E9-5E87-4A36-A055-14CB38EA9638}"/>
    <cellStyle name="SAPBEXaggItemX 4 2 5" xfId="46501" xr:uid="{8BCD233E-6E4B-49A7-8FFE-1E9509893D06}"/>
    <cellStyle name="SAPBEXaggItemX 4 3" xfId="12152" xr:uid="{89E1C672-D4E9-4555-BC31-96A7D12B4656}"/>
    <cellStyle name="SAPBEXaggItemX 4 3 2" xfId="45712" xr:uid="{D5F51563-08DC-4B04-880D-F9528F9EFFF5}"/>
    <cellStyle name="SAPBEXaggItemX 4 3 3" xfId="46748" xr:uid="{6C035319-B4DC-4A8C-8F81-B063B9C37CB1}"/>
    <cellStyle name="SAPBEXaggItemX 4 4" xfId="7374" xr:uid="{56EF248F-6F5E-42FA-8896-AE8DD30E5B13}"/>
    <cellStyle name="SAPBEXaggItemX 4 4 2" xfId="45510" xr:uid="{B3EB8CE0-CD5D-47CE-A857-1B3903A2E00B}"/>
    <cellStyle name="SAPBEXaggItemX 4 4 3" xfId="46623" xr:uid="{4EE524AC-15DF-43E6-96F0-896BF4A29527}"/>
    <cellStyle name="SAPBEXaggItemX 4 5" xfId="17863" xr:uid="{4423E4A0-D0BE-4283-B0BC-16F0FCCD8B9C}"/>
    <cellStyle name="SAPBEXaggItemX 4 6" xfId="12784" xr:uid="{C4D32B99-6EA4-4F28-B4DE-D30F008D6B3A}"/>
    <cellStyle name="SAPBEXaggItemX 4 7" xfId="17532" xr:uid="{3B22EC8C-6E63-471F-BEF7-9E176E9A5C2B}"/>
    <cellStyle name="SAPBEXaggItemX 4 8" xfId="12930" xr:uid="{7E9651BE-D5EC-42BA-8060-BDAC8D47C97D}"/>
    <cellStyle name="SAPBEXaggItemX 4 9" xfId="28012" xr:uid="{610C2588-6312-4490-AE9B-3B252648570D}"/>
    <cellStyle name="SAPBEXaggItemX 5" xfId="5429" xr:uid="{AE7172C6-2471-408A-BB30-275D3B42347F}"/>
    <cellStyle name="SAPBEXaggItemX 5 10" xfId="38443" xr:uid="{A1CA7649-F091-4CD6-9421-3AC8BEDABF4A}"/>
    <cellStyle name="SAPBEXaggItemX 5 11" xfId="37829" xr:uid="{A1644F31-0B66-45A3-BB13-87536A50B0E4}"/>
    <cellStyle name="SAPBEXaggItemX 5 12" xfId="43803" xr:uid="{B26B9FE6-CFB3-442F-A599-B72373F6A10B}"/>
    <cellStyle name="SAPBEXaggItemX 5 13" xfId="46441" xr:uid="{470E188B-38C9-4636-878B-5307FB31B5EE}"/>
    <cellStyle name="SAPBEXaggItemX 5 2" xfId="9396" xr:uid="{5F04699D-33BA-4D83-81AE-B4144A800F38}"/>
    <cellStyle name="SAPBEXaggItemX 5 2 2" xfId="45856" xr:uid="{F7F09F4E-06E5-428E-B46F-1FE72F0ABA07}"/>
    <cellStyle name="SAPBEXaggItemX 5 2 3" xfId="46841" xr:uid="{7300D465-A9BE-4D30-9D31-21F50849EF62}"/>
    <cellStyle name="SAPBEXaggItemX 5 3" xfId="13552" xr:uid="{75282FDB-E3A0-43B4-B80D-202E526FD1A3}"/>
    <cellStyle name="SAPBEXaggItemX 5 3 2" xfId="45480" xr:uid="{8EB78166-256E-404A-8249-5F8EE4E34FA1}"/>
    <cellStyle name="SAPBEXaggItemX 5 3 3" xfId="46601" xr:uid="{91EB8374-FC2A-4C68-99F0-2B8383DB9A39}"/>
    <cellStyle name="SAPBEXaggItemX 5 4" xfId="16090" xr:uid="{5C2759A8-0C91-4BF0-8D2E-D04C7F549D64}"/>
    <cellStyle name="SAPBEXaggItemX 5 5" xfId="19189" xr:uid="{25349B09-96FC-4632-81B2-2E4628E2BFA3}"/>
    <cellStyle name="SAPBEXaggItemX 5 6" xfId="21716" xr:uid="{41F261DA-6D51-4D3F-9D45-ED25A9E04581}"/>
    <cellStyle name="SAPBEXaggItemX 5 7" xfId="24154" xr:uid="{60C096FD-F3F5-4D6B-84EA-0B0890261D9C}"/>
    <cellStyle name="SAPBEXaggItemX 5 8" xfId="26453" xr:uid="{4AEFAC19-98B1-4CD0-ADF6-EA5583A439F0}"/>
    <cellStyle name="SAPBEXaggItemX 5 9" xfId="29002" xr:uid="{9FEA0669-CBA2-4550-999A-06EEB1C34174}"/>
    <cellStyle name="SAPBEXaggItemX 6" xfId="5763" xr:uid="{422DC04B-9132-44AC-886E-4FADE450BE75}"/>
    <cellStyle name="SAPBEXaggItemX 6 10" xfId="38773" xr:uid="{184D6BAB-B322-4D9A-8A75-097CC0754BD3}"/>
    <cellStyle name="SAPBEXaggItemX 6 11" xfId="36493" xr:uid="{33B3A995-64A1-462D-8182-E8DA9D54898B}"/>
    <cellStyle name="SAPBEXaggItemX 6 12" xfId="45530" xr:uid="{9FD0CBD9-D22C-44D7-885A-038E4A3B3075}"/>
    <cellStyle name="SAPBEXaggItemX 6 13" xfId="46631" xr:uid="{5302270E-84CE-4F0B-A9A1-724BE94BC16D}"/>
    <cellStyle name="SAPBEXaggItemX 6 2" xfId="9711" xr:uid="{8151A04B-3D28-4203-9D9B-6ECE2827ACE6}"/>
    <cellStyle name="SAPBEXaggItemX 6 3" xfId="13880" xr:uid="{1B58CD63-AC75-4415-86CC-21F7F9C69888}"/>
    <cellStyle name="SAPBEXaggItemX 6 4" xfId="16406" xr:uid="{BB448DD2-6861-4BB2-AB9C-6086A107C4C2}"/>
    <cellStyle name="SAPBEXaggItemX 6 5" xfId="19514" xr:uid="{CA87C688-C390-40AF-9D4D-AA3CB0856E8B}"/>
    <cellStyle name="SAPBEXaggItemX 6 6" xfId="22041" xr:uid="{13EB3CF8-BB5F-41AF-B3A8-58D9B9A84CBB}"/>
    <cellStyle name="SAPBEXaggItemX 6 7" xfId="24469" xr:uid="{816C6372-D727-4EB7-8B93-610EB134CE5A}"/>
    <cellStyle name="SAPBEXaggItemX 6 8" xfId="26765" xr:uid="{BA689C2E-E9DD-450B-8E5C-CA23A0568B7E}"/>
    <cellStyle name="SAPBEXaggItemX 6 9" xfId="29314" xr:uid="{D7505C93-5882-4F90-A5ED-75A9B651A374}"/>
    <cellStyle name="SAPBEXaggItemX 7" xfId="6015" xr:uid="{BC0DD914-92B7-484E-B56E-3C4207EA7BA2}"/>
    <cellStyle name="SAPBEXaggItemX 7 10" xfId="39024" xr:uid="{AD63C92A-401D-4BA7-9844-B894FA6F20C1}"/>
    <cellStyle name="SAPBEXaggItemX 7 11" xfId="40222" xr:uid="{03352FAA-DA2C-4872-8C4C-C1F9403C6053}"/>
    <cellStyle name="SAPBEXaggItemX 7 2" xfId="9963" xr:uid="{1B846B20-A881-4A33-A72A-9CEC9D44757D}"/>
    <cellStyle name="SAPBEXaggItemX 7 3" xfId="14132" xr:uid="{D44F1717-83A2-4AC4-A106-368C2A29E562}"/>
    <cellStyle name="SAPBEXaggItemX 7 4" xfId="16657" xr:uid="{F32B20B7-114B-4CDA-86A1-3B843203AB6C}"/>
    <cellStyle name="SAPBEXaggItemX 7 5" xfId="19765" xr:uid="{A8534DFF-3FEA-4404-B5D4-6E7EA51BF4D2}"/>
    <cellStyle name="SAPBEXaggItemX 7 6" xfId="22292" xr:uid="{9C419CED-F7CC-4A73-BF36-EE92EBA7D8DC}"/>
    <cellStyle name="SAPBEXaggItemX 7 7" xfId="24720" xr:uid="{A7C46B99-7830-43B5-A575-060236FE63A9}"/>
    <cellStyle name="SAPBEXaggItemX 7 8" xfId="27016" xr:uid="{8D12C04E-5372-4E87-A1BD-29D699AC947A}"/>
    <cellStyle name="SAPBEXaggItemX 7 9" xfId="29565" xr:uid="{236943E7-9B11-4649-BF38-B2EE7DF874F0}"/>
    <cellStyle name="SAPBEXaggItemX 8" xfId="6231" xr:uid="{3A9738A5-E087-4E4B-A088-259C18F4A0D6}"/>
    <cellStyle name="SAPBEXaggItemX 8 10" xfId="39239" xr:uid="{2EE409AD-6D80-43E1-B1EE-FFA1121F7227}"/>
    <cellStyle name="SAPBEXaggItemX 8 11" xfId="40128" xr:uid="{25391A44-8A92-4C80-9755-2985ED74558F}"/>
    <cellStyle name="SAPBEXaggItemX 8 2" xfId="10179" xr:uid="{D7F83C10-E195-4B69-87F6-3A8D7A682A92}"/>
    <cellStyle name="SAPBEXaggItemX 8 3" xfId="14348" xr:uid="{F99B8F0A-BEFC-4576-A59F-66BE312A5B88}"/>
    <cellStyle name="SAPBEXaggItemX 8 4" xfId="16872" xr:uid="{84B51610-EF62-48B4-BEE2-9B07D361658B}"/>
    <cellStyle name="SAPBEXaggItemX 8 5" xfId="19980" xr:uid="{74E81EFD-496F-4CFE-99AB-ECA9AC7B20F8}"/>
    <cellStyle name="SAPBEXaggItemX 8 6" xfId="22507" xr:uid="{A8B68028-73AB-4E10-820F-E7A30E0B98E0}"/>
    <cellStyle name="SAPBEXaggItemX 8 7" xfId="24935" xr:uid="{00112E03-43DB-4AC9-A96F-6C4ACC094233}"/>
    <cellStyle name="SAPBEXaggItemX 8 8" xfId="27231" xr:uid="{9316A5C5-28A8-4DF5-867F-8229D9D78209}"/>
    <cellStyle name="SAPBEXaggItemX 8 9" xfId="29780" xr:uid="{C015B721-5330-4338-9DB5-829814120B24}"/>
    <cellStyle name="SAPBEXaggItemX 9" xfId="6630" xr:uid="{C03315F1-F597-424F-8A47-9BC30A2A0EE7}"/>
    <cellStyle name="SAPBEXaggItemX 9 10" xfId="39633" xr:uid="{5B14687D-0DF2-4D2F-9705-924DBF130E59}"/>
    <cellStyle name="SAPBEXaggItemX 9 11" xfId="35423" xr:uid="{F9A9AFC5-172C-45DE-8E55-AB444E4C00C8}"/>
    <cellStyle name="SAPBEXaggItemX 9 2" xfId="10578" xr:uid="{7D299B43-4939-4667-81F2-928B1268465C}"/>
    <cellStyle name="SAPBEXaggItemX 9 3" xfId="14747" xr:uid="{DEF9ADB4-FFF0-4174-B57A-70B488ACE545}"/>
    <cellStyle name="SAPBEXaggItemX 9 4" xfId="17266" xr:uid="{76449795-3DBA-4096-859D-7ED9AD63F4C0}"/>
    <cellStyle name="SAPBEXaggItemX 9 5" xfId="20378" xr:uid="{240E909C-DD06-4A42-9748-F3F14D20525B}"/>
    <cellStyle name="SAPBEXaggItemX 9 6" xfId="22905" xr:uid="{5766D27C-EB7E-4899-90EA-F505048AC0F7}"/>
    <cellStyle name="SAPBEXaggItemX 9 7" xfId="25329" xr:uid="{DC1F4C03-3629-453C-A7CE-9B7D470C1FAF}"/>
    <cellStyle name="SAPBEXaggItemX 9 8" xfId="27625" xr:uid="{DEF44E89-21DB-4494-9FF9-5FD42392D578}"/>
    <cellStyle name="SAPBEXaggItemX 9 9" xfId="30174" xr:uid="{BDCCDA2F-543E-4092-98ED-5D2553F5E282}"/>
    <cellStyle name="SAPBEXchaText" xfId="3233" xr:uid="{E60B0918-AD37-47D8-A9AF-B5838F3A4D9B}"/>
    <cellStyle name="SAPBEXchaText 2" xfId="42000" xr:uid="{E4116912-7E0B-4913-A60A-C678E8202356}"/>
    <cellStyle name="SAPBEXchaText 2 2" xfId="42476" xr:uid="{C0769B3C-7F7E-4D2D-8234-0A9001FD7C12}"/>
    <cellStyle name="SAPBEXchaText 2 2 2" xfId="43418" xr:uid="{AD899AC4-1517-4F4E-9EC9-B53B30A66DD2}"/>
    <cellStyle name="SAPBEXchaText 2 2 2 2" xfId="44775" xr:uid="{B3933E75-65A8-404B-993E-BEE6B210B1C1}"/>
    <cellStyle name="SAPBEXchaText 2 2 2 2 2" xfId="46042" xr:uid="{C307F58A-9252-4297-9969-11F5722A1616}"/>
    <cellStyle name="SAPBEXchaText 2 2 2 2 2 2" xfId="46968" xr:uid="{A23E7421-33CF-479A-8FF5-646FBC5328E5}"/>
    <cellStyle name="SAPBEXchaText 2 2 2 2 3" xfId="45800" xr:uid="{90C68909-9089-4662-B6BB-078C83DD0F93}"/>
    <cellStyle name="SAPBEXchaText 2 2 2 2 3 2" xfId="46807" xr:uid="{672BBB98-0D93-4353-BBEF-F7DCABD3BAD1}"/>
    <cellStyle name="SAPBEXchaText 2 2 2 2 4" xfId="46534" xr:uid="{A0370D1A-BF85-4F43-9B3C-1BCAC22BA35D}"/>
    <cellStyle name="SAPBEXchaText 2 2 2 3" xfId="45766" xr:uid="{2E45F607-DD7F-4FC0-8150-FD5DEC0BAA20}"/>
    <cellStyle name="SAPBEXchaText 2 2 2 3 2" xfId="46781" xr:uid="{EF8C8B67-AD0F-486E-A401-EE9073352589}"/>
    <cellStyle name="SAPBEXchaText 2 2 2 4" xfId="46088" xr:uid="{A9538174-9BBC-490F-8C0C-E41EB0BAE9E8}"/>
    <cellStyle name="SAPBEXchaText 2 2 2 4 2" xfId="46994" xr:uid="{FE194C90-040E-4C2D-9CFD-84080B07F86B}"/>
    <cellStyle name="SAPBEXchaText 2 2 2 5" xfId="46414" xr:uid="{9DC83291-FBE4-424C-98ED-0B64E2508B13}"/>
    <cellStyle name="SAPBEXchaText 2 2 3" xfId="44103" xr:uid="{7F70B3EB-83B2-485B-BD2B-54E529B2AA8B}"/>
    <cellStyle name="SAPBEXchaText 2 2 3 2" xfId="45906" xr:uid="{E61A547A-97A1-4DE1-89EC-FCF456411348}"/>
    <cellStyle name="SAPBEXchaText 2 2 3 2 2" xfId="46875" xr:uid="{1D80566F-1087-4BA7-9F0D-B94BDA614DF5}"/>
    <cellStyle name="SAPBEXchaText 2 2 3 3" xfId="45964" xr:uid="{FCC957EC-4C7A-4568-B212-866570EB66A4}"/>
    <cellStyle name="SAPBEXchaText 2 2 3 3 2" xfId="46916" xr:uid="{B6640FD9-F9D6-44CE-A9A5-CB79DD5AA1FB}"/>
    <cellStyle name="SAPBEXchaText 2 2 3 4" xfId="46474" xr:uid="{1F9736D7-C6D4-414B-B99A-B9C5BD66E8A3}"/>
    <cellStyle name="SAPBEXchaText 2 2 4" xfId="45599" xr:uid="{F121E673-0129-409E-8272-D232B3F133C1}"/>
    <cellStyle name="SAPBEXchaText 2 2 4 2" xfId="46670" xr:uid="{E3DC9B34-580E-443E-9887-6842D2CBB9A7}"/>
    <cellStyle name="SAPBEXchaText 2 2 5" xfId="46353" xr:uid="{8B0F1FBA-2F52-4483-8633-F739FBDB8304}"/>
    <cellStyle name="SAPBEXchaText 2 3" xfId="43060" xr:uid="{3ACA2658-7931-46CB-9C8E-2CB8CB424D36}"/>
    <cellStyle name="SAPBEXchaText 2 3 2" xfId="44478" xr:uid="{816CD377-6472-418F-9F72-48784534D5F6}"/>
    <cellStyle name="SAPBEXchaText 2 3 2 2" xfId="45992" xr:uid="{BB1BE526-ACC5-44E0-86AB-73205CB25712}"/>
    <cellStyle name="SAPBEXchaText 2 3 2 2 2" xfId="46938" xr:uid="{7BDFDA1B-C28B-4C72-BF2D-67C6248B475F}"/>
    <cellStyle name="SAPBEXchaText 2 3 2 3" xfId="45452" xr:uid="{DB0E9051-9ED6-4E72-AA9E-1BACA81C1C43}"/>
    <cellStyle name="SAPBEXchaText 2 3 2 3 2" xfId="46583" xr:uid="{C8DD1A24-19A9-4F93-8DDF-1510D4483EDF}"/>
    <cellStyle name="SAPBEXchaText 2 3 2 4" xfId="46504" xr:uid="{AE0F2688-D5DC-4565-90A3-95B108B093C6}"/>
    <cellStyle name="SAPBEXchaText 2 3 3" xfId="45715" xr:uid="{BA6D748D-64FB-4169-964B-CDD489E9DF4A}"/>
    <cellStyle name="SAPBEXchaText 2 3 3 2" xfId="46751" xr:uid="{2031E759-561B-46EA-AA8F-CF5E4C540771}"/>
    <cellStyle name="SAPBEXchaText 2 3 4" xfId="45509" xr:uid="{3DF01379-6CCC-464D-90B5-A7812AF02F89}"/>
    <cellStyle name="SAPBEXchaText 2 3 4 2" xfId="46622" xr:uid="{21A4E083-71E9-4DA2-A149-1D161F2E4294}"/>
    <cellStyle name="SAPBEXchaText 2 3 5" xfId="46384" xr:uid="{08129213-C6E3-4CCD-87F2-6967B56401A4}"/>
    <cellStyle name="SAPBEXchaText 2 4" xfId="43806" xr:uid="{856E9CD5-1BA6-460D-B4CF-4C6C2955F5AC}"/>
    <cellStyle name="SAPBEXchaText 2 4 2" xfId="45859" xr:uid="{624783CB-A736-4399-B47A-F23407878A9D}"/>
    <cellStyle name="SAPBEXchaText 2 4 2 2" xfId="46844" xr:uid="{01FC506B-FDE0-4721-BC6F-88DE77F99981}"/>
    <cellStyle name="SAPBEXchaText 2 4 3" xfId="45677" xr:uid="{D40C2CC4-427D-4413-826D-7B7093660558}"/>
    <cellStyle name="SAPBEXchaText 2 4 3 2" xfId="46724" xr:uid="{8E41FD8C-F167-444A-9816-7F5CA69AF52B}"/>
    <cellStyle name="SAPBEXchaText 2 4 4" xfId="46444" xr:uid="{140B19DC-FE77-4404-BF51-27C6D5D5EA37}"/>
    <cellStyle name="SAPBEXchaText 2 5" xfId="45533" xr:uid="{39FAC60A-04BF-42C5-9B19-8ED261319EE3}"/>
    <cellStyle name="SAPBEXchaText 2 5 2" xfId="46634" xr:uid="{747E2994-40DF-44EF-9E22-50E50882B650}"/>
    <cellStyle name="SAPBEXchaText 2 6" xfId="46323" xr:uid="{1151F797-3E49-490F-B11D-9928B4966B14}"/>
    <cellStyle name="SAPBEXchaText 3" xfId="42475" xr:uid="{B71CF227-EFF1-4166-881C-18FF69D7FD3F}"/>
    <cellStyle name="SAPBEXchaText 3 2" xfId="43417" xr:uid="{F228258E-D75B-4175-8A34-2647DA4F859E}"/>
    <cellStyle name="SAPBEXchaText 3 2 2" xfId="44774" xr:uid="{7F49D841-A6DB-4C44-A23D-5F5E14DDC539}"/>
    <cellStyle name="SAPBEXchaText 3 2 2 2" xfId="46041" xr:uid="{E8479E89-BE52-44B5-BE77-2D23A1EF1596}"/>
    <cellStyle name="SAPBEXchaText 3 2 2 2 2" xfId="46967" xr:uid="{91DB006B-A244-42F6-862B-E6F2AEBD5F5F}"/>
    <cellStyle name="SAPBEXchaText 3 2 2 3" xfId="46117" xr:uid="{C802C03D-6B0F-4C24-9476-7145772A1A0B}"/>
    <cellStyle name="SAPBEXchaText 3 2 2 3 2" xfId="47001" xr:uid="{2F9A7743-B04E-4F64-8770-30A2BC8EA4F6}"/>
    <cellStyle name="SAPBEXchaText 3 2 2 4" xfId="46533" xr:uid="{DF7B1F28-6372-4AC9-98C7-6892D36943D7}"/>
    <cellStyle name="SAPBEXchaText 3 2 3" xfId="45765" xr:uid="{ECB24CB6-0EB6-432E-811C-F569B1B7AA77}"/>
    <cellStyle name="SAPBEXchaText 3 2 3 2" xfId="46780" xr:uid="{2067DA0F-AF15-4AA7-9726-A4EF960DCB51}"/>
    <cellStyle name="SAPBEXchaText 3 2 4" xfId="45490" xr:uid="{B7CD776D-B470-43E8-B00A-7932F78B7C89}"/>
    <cellStyle name="SAPBEXchaText 3 2 4 2" xfId="46607" xr:uid="{7D9EAB91-08DF-44A1-952D-5D4FC4607CE0}"/>
    <cellStyle name="SAPBEXchaText 3 2 5" xfId="46413" xr:uid="{7EA9A8B4-C3AA-42AB-870F-4983682AED70}"/>
    <cellStyle name="SAPBEXchaText 3 3" xfId="44102" xr:uid="{F6837889-02DA-4446-9DD6-A47C4636B5AD}"/>
    <cellStyle name="SAPBEXchaText 3 3 2" xfId="45905" xr:uid="{432E5598-8DBB-44DA-B9F3-BE0ED37440D4}"/>
    <cellStyle name="SAPBEXchaText 3 3 2 2" xfId="46874" xr:uid="{57787D55-CD5A-4EAF-AE32-80D49BB2F621}"/>
    <cellStyle name="SAPBEXchaText 3 3 3" xfId="45831" xr:uid="{D550F958-E925-4360-8235-0EE121FF35F5}"/>
    <cellStyle name="SAPBEXchaText 3 3 3 2" xfId="46822" xr:uid="{2E0FBB97-5748-450B-8121-09FFB4362C16}"/>
    <cellStyle name="SAPBEXchaText 3 3 4" xfId="46473" xr:uid="{6D456EBA-EF37-4117-BF29-4DF56F2BD665}"/>
    <cellStyle name="SAPBEXchaText 3 4" xfId="45598" xr:uid="{6332D091-833C-4331-B62D-F4BD63126893}"/>
    <cellStyle name="SAPBEXchaText 3 4 2" xfId="46669" xr:uid="{80A76EC6-D7BE-4C76-BE6A-7B8F41CCE714}"/>
    <cellStyle name="SAPBEXchaText 3 5" xfId="46352" xr:uid="{7922F105-2B46-4720-BB56-EF17CD0E4972}"/>
    <cellStyle name="SAPBEXchaText 4" xfId="43059" xr:uid="{5DC381B6-C7B7-4720-BED8-51B500DE6279}"/>
    <cellStyle name="SAPBEXchaText 4 2" xfId="44477" xr:uid="{4871DE97-DB6D-40B1-A2DC-45341E44B5EC}"/>
    <cellStyle name="SAPBEXchaText 4 2 2" xfId="45991" xr:uid="{41B45219-B7B6-432C-802D-C9B53B455704}"/>
    <cellStyle name="SAPBEXchaText 4 2 2 2" xfId="46937" xr:uid="{E0391200-C32C-48CE-8298-B35FC86172CC}"/>
    <cellStyle name="SAPBEXchaText 4 2 3" xfId="45453" xr:uid="{1C2E96E0-5020-4773-BE7F-E5C69DC73D89}"/>
    <cellStyle name="SAPBEXchaText 4 2 3 2" xfId="46584" xr:uid="{A54E66E7-507F-4407-95D1-FCE76681FEED}"/>
    <cellStyle name="SAPBEXchaText 4 2 4" xfId="46503" xr:uid="{86696E7F-616A-449A-9625-1FFEC14BE88D}"/>
    <cellStyle name="SAPBEXchaText 4 3" xfId="45714" xr:uid="{AED0F0E6-CCFA-4E5B-AEF2-F973717C20BE}"/>
    <cellStyle name="SAPBEXchaText 4 3 2" xfId="46750" xr:uid="{6B096F62-C1B6-49F7-8E61-0C87F4AC68C5}"/>
    <cellStyle name="SAPBEXchaText 4 4" xfId="45696" xr:uid="{C11A708F-D780-4FC9-9062-DE8ABB08E7D8}"/>
    <cellStyle name="SAPBEXchaText 4 4 2" xfId="46740" xr:uid="{98A5AED8-DFF9-4EB6-87F6-3F996C67D2FF}"/>
    <cellStyle name="SAPBEXchaText 4 5" xfId="46383" xr:uid="{809AE18F-2803-4492-8296-598AD702C056}"/>
    <cellStyle name="SAPBEXchaText 5" xfId="43805" xr:uid="{A67A8337-2863-453E-9111-09D03BE74B76}"/>
    <cellStyle name="SAPBEXchaText 5 2" xfId="45858" xr:uid="{908D26C6-054E-4246-A305-A5756237DF76}"/>
    <cellStyle name="SAPBEXchaText 5 2 2" xfId="46843" xr:uid="{E4ECFA1C-6A4F-46B0-9A97-862FE76B1D0A}"/>
    <cellStyle name="SAPBEXchaText 5 3" xfId="45974" xr:uid="{BD8D2231-0F93-4C66-9DF0-B4C38DC3684E}"/>
    <cellStyle name="SAPBEXchaText 5 3 2" xfId="46924" xr:uid="{598A97F9-FBB3-40BB-8B44-E55A4A4E6554}"/>
    <cellStyle name="SAPBEXchaText 5 4" xfId="46443" xr:uid="{3D1BBB68-9C20-411F-8F28-A4628A3B388D}"/>
    <cellStyle name="SAPBEXchaText 6" xfId="45532" xr:uid="{43164380-A88A-407E-BC4B-990B3C099C72}"/>
    <cellStyle name="SAPBEXchaText 6 2" xfId="46633" xr:uid="{E557832C-00CF-47A1-B0D6-CE8F582A18CE}"/>
    <cellStyle name="SAPBEXchaText 7" xfId="41999" xr:uid="{809E90FD-9C8B-4A8E-A2E3-7E78F0BEA61F}"/>
    <cellStyle name="SAPBEXchaText 8" xfId="46322" xr:uid="{D02EDED4-937B-4D4F-BB59-B5CC261EDE77}"/>
    <cellStyle name="SAPBEXexcBad7" xfId="3234" xr:uid="{D8007C3D-62F8-4B5B-A292-97F7DCBD5B5F}"/>
    <cellStyle name="SAPBEXexcBad7 10" xfId="7637" xr:uid="{9BB97052-9CDA-48D9-8410-2873D223B632}"/>
    <cellStyle name="SAPBEXexcBad7 11" xfId="11608" xr:uid="{B5C350CA-2838-4A92-BA56-72C0FA5F195E}"/>
    <cellStyle name="SAPBEXexcBad7 12" xfId="12704" xr:uid="{8F18D50D-F73D-405D-8BD5-68C5A478D3C6}"/>
    <cellStyle name="SAPBEXexcBad7 13" xfId="11749" xr:uid="{FE5C1977-C93D-4EB1-AD2F-CFB0A2BC28B4}"/>
    <cellStyle name="SAPBEXexcBad7 14" xfId="18441" xr:uid="{3B7BCFF5-565B-4B4B-A1C3-6523B619E9FA}"/>
    <cellStyle name="SAPBEXexcBad7 15" xfId="21039" xr:uid="{422B4828-DEB7-4CF6-9C08-0E78C297CD57}"/>
    <cellStyle name="SAPBEXexcBad7 16" xfId="23563" xr:uid="{693AE900-4DB4-41E3-8651-55392595804C}"/>
    <cellStyle name="SAPBEXexcBad7 17" xfId="21116" xr:uid="{F547BCF6-5D30-45E7-83D1-13A280C55B77}"/>
    <cellStyle name="SAPBEXexcBad7 18" xfId="36571" xr:uid="{A7E7A430-6E0E-4557-B16F-83238291EDF4}"/>
    <cellStyle name="SAPBEXexcBad7 19" xfId="34109" xr:uid="{FF253660-3852-4A92-A89F-5A0D0030942E}"/>
    <cellStyle name="SAPBEXexcBad7 2" xfId="3235" xr:uid="{B5AB5F58-AF5B-4547-A16D-2C5176C25C6A}"/>
    <cellStyle name="SAPBEXexcBad7 2 10" xfId="11609" xr:uid="{28E426AC-6A93-47E5-8C40-045D8F43DCB9}"/>
    <cellStyle name="SAPBEXexcBad7 2 11" xfId="12707" xr:uid="{B83E71EC-C4C1-4C86-9CCF-B7E6D6D0342D}"/>
    <cellStyle name="SAPBEXexcBad7 2 12" xfId="11750" xr:uid="{4A684B46-1FE8-45BD-8362-FF47CD3601FF}"/>
    <cellStyle name="SAPBEXexcBad7 2 13" xfId="18444" xr:uid="{56971EB8-EEBC-4A51-8270-26241782A82A}"/>
    <cellStyle name="SAPBEXexcBad7 2 14" xfId="15362" xr:uid="{D26A5455-F70B-4A45-A5E9-8008F5860741}"/>
    <cellStyle name="SAPBEXexcBad7 2 15" xfId="23566" xr:uid="{0E6D027D-BB35-497A-814D-BE19CC74BCF1}"/>
    <cellStyle name="SAPBEXexcBad7 2 16" xfId="21117" xr:uid="{9C48D130-2F28-4BDE-8383-78E404E5BF8A}"/>
    <cellStyle name="SAPBEXexcBad7 2 17" xfId="36572" xr:uid="{45226536-F299-4E0E-8DA2-BE202CD59151}"/>
    <cellStyle name="SAPBEXexcBad7 2 18" xfId="34110" xr:uid="{C3D1279A-E075-40FF-9F89-3C36325FECE8}"/>
    <cellStyle name="SAPBEXexcBad7 2 2" xfId="3236" xr:uid="{20797A33-D1CF-4BB9-88C3-9702633090EC}"/>
    <cellStyle name="SAPBEXexcBad7 2 2 10" xfId="8231" xr:uid="{507992CC-11D6-428A-BAE6-BA0DA221CC24}"/>
    <cellStyle name="SAPBEXexcBad7 2 2 11" xfId="11751" xr:uid="{D3D71699-E608-471D-8549-A652EAB137BB}"/>
    <cellStyle name="SAPBEXexcBad7 2 2 12" xfId="7095" xr:uid="{3A37A35C-E7C6-4717-8646-1F4881434038}"/>
    <cellStyle name="SAPBEXexcBad7 2 2 13" xfId="21037" xr:uid="{02BE0BA7-CE32-4317-B7C1-05DEE0718AAC}"/>
    <cellStyle name="SAPBEXexcBad7 2 2 14" xfId="18584" xr:uid="{43D3B9B4-77D6-4CF7-A94B-512A3D47696B}"/>
    <cellStyle name="SAPBEXexcBad7 2 2 15" xfId="15403" xr:uid="{C76F48C4-8ABB-41B1-9B4E-9EA17BFF6895}"/>
    <cellStyle name="SAPBEXexcBad7 2 2 16" xfId="36573" xr:uid="{01BD17C1-A39D-4DD3-A6E8-33CDE2C90A20}"/>
    <cellStyle name="SAPBEXexcBad7 2 2 17" xfId="34111" xr:uid="{497FBC53-5594-461F-BB07-8BAA3097F074}"/>
    <cellStyle name="SAPBEXexcBad7 2 2 2" xfId="3800" xr:uid="{7F86D4A4-BD86-4777-B795-7CEBD5E75C44}"/>
    <cellStyle name="SAPBEXexcBad7 2 2 2 10" xfId="37119" xr:uid="{84334B03-F88F-4899-A609-1CEA71D01ABE}"/>
    <cellStyle name="SAPBEXexcBad7 2 2 2 11" xfId="37653" xr:uid="{EA009968-5568-4065-87AA-305BF4F1C067}"/>
    <cellStyle name="SAPBEXexcBad7 2 2 2 2" xfId="8027" xr:uid="{417699F8-747B-4B3C-871E-90103848F96E}"/>
    <cellStyle name="SAPBEXexcBad7 2 2 2 3" xfId="12158" xr:uid="{678DAE3E-2191-4AAA-BC4D-B4D2B19EED35}"/>
    <cellStyle name="SAPBEXexcBad7 2 2 2 4" xfId="8826" xr:uid="{19607660-73B2-48BD-9C22-6A91F6696AD9}"/>
    <cellStyle name="SAPBEXexcBad7 2 2 2 5" xfId="17869" xr:uid="{4C36CB57-F2B8-46AE-9407-549FEB72A91B}"/>
    <cellStyle name="SAPBEXexcBad7 2 2 2 6" xfId="7192" xr:uid="{FDFF5804-3E35-474E-BFF1-9D2DEAED1D6B}"/>
    <cellStyle name="SAPBEXexcBad7 2 2 2 7" xfId="17537" xr:uid="{6C028FF3-7208-4600-AA93-528BA197D600}"/>
    <cellStyle name="SAPBEXexcBad7 2 2 2 8" xfId="18355" xr:uid="{276D3C2B-8588-43A5-8E56-F9DAFB5A376D}"/>
    <cellStyle name="SAPBEXexcBad7 2 2 2 9" xfId="28018" xr:uid="{6CBF207D-635D-414A-A72C-CCCE2187FAD7}"/>
    <cellStyle name="SAPBEXexcBad7 2 2 3" xfId="5436" xr:uid="{22DA4AA7-59E5-4AA0-8766-42F994CFB597}"/>
    <cellStyle name="SAPBEXexcBad7 2 2 3 10" xfId="38450" xr:uid="{D034478D-1DEA-4A67-873A-6A74602A0F1C}"/>
    <cellStyle name="SAPBEXexcBad7 2 2 3 11" xfId="34616" xr:uid="{3190A33E-145D-45C8-80A3-FF58274FE014}"/>
    <cellStyle name="SAPBEXexcBad7 2 2 3 2" xfId="9403" xr:uid="{F6C569C2-5970-4018-AE30-52D6C8378609}"/>
    <cellStyle name="SAPBEXexcBad7 2 2 3 3" xfId="13559" xr:uid="{94DC15C3-C41A-4396-A469-4815B93A5CF8}"/>
    <cellStyle name="SAPBEXexcBad7 2 2 3 4" xfId="16097" xr:uid="{0F42BC4D-EAC4-4BAB-8B31-E401716AE044}"/>
    <cellStyle name="SAPBEXexcBad7 2 2 3 5" xfId="19196" xr:uid="{0E3B2943-A16F-401F-807E-51B9B3754A25}"/>
    <cellStyle name="SAPBEXexcBad7 2 2 3 6" xfId="21723" xr:uid="{1C697B7C-B071-4ADF-9DC4-A144110DD865}"/>
    <cellStyle name="SAPBEXexcBad7 2 2 3 7" xfId="24161" xr:uid="{87E9961B-7AD8-4A8F-8E8C-42B550125354}"/>
    <cellStyle name="SAPBEXexcBad7 2 2 3 8" xfId="26460" xr:uid="{2882A214-34CA-4878-8EC2-67485899D4F9}"/>
    <cellStyle name="SAPBEXexcBad7 2 2 3 9" xfId="29009" xr:uid="{CB62B9B6-3AB7-47B8-8C9D-1221341AFAC5}"/>
    <cellStyle name="SAPBEXexcBad7 2 2 4" xfId="5769" xr:uid="{CACDE948-3179-4E64-A412-6D2498A10349}"/>
    <cellStyle name="SAPBEXexcBad7 2 2 4 10" xfId="38779" xr:uid="{FC9483CC-B0F2-4377-9624-75008568AB23}"/>
    <cellStyle name="SAPBEXexcBad7 2 2 4 11" xfId="40342" xr:uid="{12E6A602-7D47-45D7-A609-37930ACD943F}"/>
    <cellStyle name="SAPBEXexcBad7 2 2 4 2" xfId="9717" xr:uid="{AAC24D38-68C1-42C1-BC1F-FC530ABF6EAE}"/>
    <cellStyle name="SAPBEXexcBad7 2 2 4 3" xfId="13886" xr:uid="{438E111F-C1DF-4C10-907E-DA9C0A93F009}"/>
    <cellStyle name="SAPBEXexcBad7 2 2 4 4" xfId="16412" xr:uid="{4160EFBD-5B39-4639-9D0D-DE8A80E578AF}"/>
    <cellStyle name="SAPBEXexcBad7 2 2 4 5" xfId="19520" xr:uid="{FC4C7B6E-1D12-4FC0-95BF-0CBBA7421DC7}"/>
    <cellStyle name="SAPBEXexcBad7 2 2 4 6" xfId="22047" xr:uid="{77B75801-821F-4C08-B008-A97AE37D0BD2}"/>
    <cellStyle name="SAPBEXexcBad7 2 2 4 7" xfId="24475" xr:uid="{C2FB872D-5A44-48C7-99F9-26D7C76D286A}"/>
    <cellStyle name="SAPBEXexcBad7 2 2 4 8" xfId="26771" xr:uid="{DEFB9C11-DCC9-4894-9B5B-388B50469585}"/>
    <cellStyle name="SAPBEXexcBad7 2 2 4 9" xfId="29320" xr:uid="{BB795765-76A2-4B05-B7A3-5248D011112C}"/>
    <cellStyle name="SAPBEXexcBad7 2 2 5" xfId="6021" xr:uid="{B33EADC0-C318-4271-AF1F-0408A2991F16}"/>
    <cellStyle name="SAPBEXexcBad7 2 2 5 10" xfId="39030" xr:uid="{C0641C9C-EBC0-4271-88A5-A05E549EA040}"/>
    <cellStyle name="SAPBEXexcBad7 2 2 5 11" xfId="34804" xr:uid="{44226933-3AB5-4CC8-8085-83651D6138A8}"/>
    <cellStyle name="SAPBEXexcBad7 2 2 5 2" xfId="9969" xr:uid="{D416798B-A35C-4968-8886-340383C49760}"/>
    <cellStyle name="SAPBEXexcBad7 2 2 5 3" xfId="14138" xr:uid="{01B5B6F3-675A-4494-8B08-396987E656D9}"/>
    <cellStyle name="SAPBEXexcBad7 2 2 5 4" xfId="16663" xr:uid="{17D8A4B5-18DD-4C9F-9CE0-BA6554AE1006}"/>
    <cellStyle name="SAPBEXexcBad7 2 2 5 5" xfId="19771" xr:uid="{D404B1A3-16DE-4B61-BBCB-4B75C6C1F9F0}"/>
    <cellStyle name="SAPBEXexcBad7 2 2 5 6" xfId="22298" xr:uid="{9D487244-9545-4513-9B28-02E5A478D918}"/>
    <cellStyle name="SAPBEXexcBad7 2 2 5 7" xfId="24726" xr:uid="{0348702A-0444-4226-A692-743884E1C877}"/>
    <cellStyle name="SAPBEXexcBad7 2 2 5 8" xfId="27022" xr:uid="{B18C7937-7204-4D16-B53D-FD47A3609706}"/>
    <cellStyle name="SAPBEXexcBad7 2 2 5 9" xfId="29571" xr:uid="{57CD1B53-3348-49C8-9F3A-5C7C80E61AA3}"/>
    <cellStyle name="SAPBEXexcBad7 2 2 6" xfId="6237" xr:uid="{3B76C4FB-1512-4E41-8278-D811D7217200}"/>
    <cellStyle name="SAPBEXexcBad7 2 2 6 10" xfId="39245" xr:uid="{6234A588-D813-4F40-B4F0-4A58AFB3DB8A}"/>
    <cellStyle name="SAPBEXexcBad7 2 2 6 11" xfId="40816" xr:uid="{9C72646E-B149-4C0A-92F7-CF2563B23291}"/>
    <cellStyle name="SAPBEXexcBad7 2 2 6 2" xfId="10185" xr:uid="{DEDD6A25-B50F-4FFA-ABD5-4678BFF22314}"/>
    <cellStyle name="SAPBEXexcBad7 2 2 6 3" xfId="14354" xr:uid="{22912F69-356F-4214-A654-1CFD69DD6753}"/>
    <cellStyle name="SAPBEXexcBad7 2 2 6 4" xfId="16878" xr:uid="{ECE56470-AA39-4941-8926-253449BE76D6}"/>
    <cellStyle name="SAPBEXexcBad7 2 2 6 5" xfId="19986" xr:uid="{51E517F8-573C-4C31-A619-381E217BA743}"/>
    <cellStyle name="SAPBEXexcBad7 2 2 6 6" xfId="22513" xr:uid="{1F9FDA78-AE25-4E71-8D5B-496734791A6E}"/>
    <cellStyle name="SAPBEXexcBad7 2 2 6 7" xfId="24941" xr:uid="{B5AD6D9D-7C70-420B-B81C-9071811EFD8E}"/>
    <cellStyle name="SAPBEXexcBad7 2 2 6 8" xfId="27237" xr:uid="{1136D5B8-40FB-44A4-84B9-9CB1D45253EA}"/>
    <cellStyle name="SAPBEXexcBad7 2 2 6 9" xfId="29786" xr:uid="{48F71ACA-5D20-495F-A729-52348745D985}"/>
    <cellStyle name="SAPBEXexcBad7 2 2 7" xfId="6636" xr:uid="{9F900274-42CA-4E82-A313-940C3861D7D6}"/>
    <cellStyle name="SAPBEXexcBad7 2 2 7 10" xfId="39639" xr:uid="{56D75D6F-F152-4C1A-AA4B-2A4789BE433F}"/>
    <cellStyle name="SAPBEXexcBad7 2 2 7 11" xfId="35418" xr:uid="{85C3AF17-888E-42E4-8F9A-71A4543EEA1E}"/>
    <cellStyle name="SAPBEXexcBad7 2 2 7 2" xfId="10584" xr:uid="{1396767A-B029-4AA2-9AA4-0B7185D35478}"/>
    <cellStyle name="SAPBEXexcBad7 2 2 7 3" xfId="14753" xr:uid="{4AC6EEDC-AC90-4BD1-A8D3-396ECB17FA73}"/>
    <cellStyle name="SAPBEXexcBad7 2 2 7 4" xfId="17272" xr:uid="{B61AC33A-ADAD-465A-8A99-5457AA85DF26}"/>
    <cellStyle name="SAPBEXexcBad7 2 2 7 5" xfId="20384" xr:uid="{4DE1EEE2-2B52-4AD9-A9F0-1AF4D9E7F38A}"/>
    <cellStyle name="SAPBEXexcBad7 2 2 7 6" xfId="22911" xr:uid="{43E796D3-58A0-45D6-B685-8942650D5FAC}"/>
    <cellStyle name="SAPBEXexcBad7 2 2 7 7" xfId="25335" xr:uid="{54B35C35-B081-4FE7-BC7D-973C7A2C9BDC}"/>
    <cellStyle name="SAPBEXexcBad7 2 2 7 8" xfId="27631" xr:uid="{3247EFC2-49FB-4151-8AB9-494FFA762DDF}"/>
    <cellStyle name="SAPBEXexcBad7 2 2 7 9" xfId="30180" xr:uid="{F9DB79DB-F700-4517-9D93-966647CB4ADF}"/>
    <cellStyle name="SAPBEXexcBad7 2 2 8" xfId="7639" xr:uid="{0A107627-5941-41C3-B27A-A3AB39A2762C}"/>
    <cellStyle name="SAPBEXexcBad7 2 2 9" xfId="11610" xr:uid="{86211DCC-EBB4-433B-BAC8-2B669FE31FEA}"/>
    <cellStyle name="SAPBEXexcBad7 2 3" xfId="3799" xr:uid="{568027E5-D4AF-488C-8867-F5CAFEC59D3C}"/>
    <cellStyle name="SAPBEXexcBad7 2 3 10" xfId="37118" xr:uid="{FC3D4B8A-5C3B-4EAF-9B62-06AE15D7E4D0}"/>
    <cellStyle name="SAPBEXexcBad7 2 3 11" xfId="34419" xr:uid="{801BE7D8-90A9-482A-B081-96BADB61D2AF}"/>
    <cellStyle name="SAPBEXexcBad7 2 3 2" xfId="8026" xr:uid="{8815E989-6DB6-4EEF-B162-8BE1AD76A6F3}"/>
    <cellStyle name="SAPBEXexcBad7 2 3 3" xfId="12157" xr:uid="{34A0B22F-2EE2-43B2-B83A-110579EFE764}"/>
    <cellStyle name="SAPBEXexcBad7 2 3 4" xfId="8827" xr:uid="{19280446-D23F-46EE-A0C0-9B3A2F92FCDF}"/>
    <cellStyle name="SAPBEXexcBad7 2 3 5" xfId="17868" xr:uid="{5A2737D7-29EC-425E-8501-B3A2AD44307A}"/>
    <cellStyle name="SAPBEXexcBad7 2 3 6" xfId="12782" xr:uid="{D4F94009-1AD1-4B7D-8710-3D9191A83303}"/>
    <cellStyle name="SAPBEXexcBad7 2 3 7" xfId="19007" xr:uid="{FF3B3DD0-7DF2-466D-AEC1-30FC1F0E4681}"/>
    <cellStyle name="SAPBEXexcBad7 2 3 8" xfId="8577" xr:uid="{05C60BE5-E2ED-4F6C-8BE8-36D1159FE8E6}"/>
    <cellStyle name="SAPBEXexcBad7 2 3 9" xfId="28017" xr:uid="{646B4DC6-E1D6-4B48-B479-DD45070E7D67}"/>
    <cellStyle name="SAPBEXexcBad7 2 4" xfId="5435" xr:uid="{163FDB9C-830E-4508-B065-C9564C7C80EE}"/>
    <cellStyle name="SAPBEXexcBad7 2 4 10" xfId="38449" xr:uid="{1E077D89-C317-4712-BE57-85ADF9E7287D}"/>
    <cellStyle name="SAPBEXexcBad7 2 4 11" xfId="40495" xr:uid="{47563AE9-042D-490A-B714-0D3ADFE26111}"/>
    <cellStyle name="SAPBEXexcBad7 2 4 2" xfId="9402" xr:uid="{B786D84D-BC94-4822-A6E3-5D6D02DCBDD4}"/>
    <cellStyle name="SAPBEXexcBad7 2 4 3" xfId="13558" xr:uid="{7BB16E48-5E75-4DC9-B676-0F65096AE335}"/>
    <cellStyle name="SAPBEXexcBad7 2 4 4" xfId="16096" xr:uid="{44864FB5-FAAF-4B4B-A030-345B70C383F5}"/>
    <cellStyle name="SAPBEXexcBad7 2 4 5" xfId="19195" xr:uid="{E1C1F85E-729A-4862-A03A-CDEEE40FB9CD}"/>
    <cellStyle name="SAPBEXexcBad7 2 4 6" xfId="21722" xr:uid="{9FB04622-42CF-4442-806B-05F9F69F1FD6}"/>
    <cellStyle name="SAPBEXexcBad7 2 4 7" xfId="24160" xr:uid="{85601844-920B-4EE4-80E7-A1B01DA5F0FB}"/>
    <cellStyle name="SAPBEXexcBad7 2 4 8" xfId="26459" xr:uid="{B8B69F18-0B92-4AB5-8754-00008027DCB8}"/>
    <cellStyle name="SAPBEXexcBad7 2 4 9" xfId="29008" xr:uid="{2ECEBD01-5018-4189-99CF-6158DE159416}"/>
    <cellStyle name="SAPBEXexcBad7 2 5" xfId="5768" xr:uid="{D829DF0C-EDBC-40BD-BB73-420617BE9A7F}"/>
    <cellStyle name="SAPBEXexcBad7 2 5 10" xfId="38778" xr:uid="{9210B91F-80F3-4D70-B358-70C905D12FF3}"/>
    <cellStyle name="SAPBEXexcBad7 2 5 11" xfId="40339" xr:uid="{1824C12F-F55D-447D-A87A-C3AAC4DD994B}"/>
    <cellStyle name="SAPBEXexcBad7 2 5 2" xfId="9716" xr:uid="{3FD83081-A6AE-4420-9E8A-E167338F8C52}"/>
    <cellStyle name="SAPBEXexcBad7 2 5 3" xfId="13885" xr:uid="{51C3B3A5-A7F1-47F9-B3FD-15AC851EE141}"/>
    <cellStyle name="SAPBEXexcBad7 2 5 4" xfId="16411" xr:uid="{5638A7D8-B922-4AFB-B784-C7C7172DD532}"/>
    <cellStyle name="SAPBEXexcBad7 2 5 5" xfId="19519" xr:uid="{5F995A7A-2144-4B00-B914-ABAD3EDFBB18}"/>
    <cellStyle name="SAPBEXexcBad7 2 5 6" xfId="22046" xr:uid="{AD3A05E8-4175-4AAB-9553-04E31F9B1262}"/>
    <cellStyle name="SAPBEXexcBad7 2 5 7" xfId="24474" xr:uid="{642DD46D-1E68-468B-B261-030D56A0CDAE}"/>
    <cellStyle name="SAPBEXexcBad7 2 5 8" xfId="26770" xr:uid="{8ED7CE12-8D7D-425E-95FF-FCD8C108039C}"/>
    <cellStyle name="SAPBEXexcBad7 2 5 9" xfId="29319" xr:uid="{01A70D03-184C-4962-9C3E-FF4674ADDB7E}"/>
    <cellStyle name="SAPBEXexcBad7 2 6" xfId="6020" xr:uid="{4652631D-D3DD-4BA4-A9DD-7B801524C97B}"/>
    <cellStyle name="SAPBEXexcBad7 2 6 10" xfId="39029" xr:uid="{E808CA23-149F-402E-ABDB-8FF0A4F400C1}"/>
    <cellStyle name="SAPBEXexcBad7 2 6 11" xfId="39997" xr:uid="{8BADC2D8-3E85-4C34-9521-74212E32A1E5}"/>
    <cellStyle name="SAPBEXexcBad7 2 6 2" xfId="9968" xr:uid="{66CB8E00-DF52-45A4-BB0F-D265C612A4DB}"/>
    <cellStyle name="SAPBEXexcBad7 2 6 3" xfId="14137" xr:uid="{38D6449D-3966-4736-A58C-832715BA77B4}"/>
    <cellStyle name="SAPBEXexcBad7 2 6 4" xfId="16662" xr:uid="{343DC430-BA7C-439E-9D34-2C53DC118CC5}"/>
    <cellStyle name="SAPBEXexcBad7 2 6 5" xfId="19770" xr:uid="{9E501655-3684-45E9-BD92-1249B289EE61}"/>
    <cellStyle name="SAPBEXexcBad7 2 6 6" xfId="22297" xr:uid="{DA6942CC-684B-49C6-8DF0-1914C241CF3A}"/>
    <cellStyle name="SAPBEXexcBad7 2 6 7" xfId="24725" xr:uid="{1EBACDD9-5596-46BF-A898-CCF8A48A6D5C}"/>
    <cellStyle name="SAPBEXexcBad7 2 6 8" xfId="27021" xr:uid="{590D17C7-A028-4DC3-8F37-27F764B88DD8}"/>
    <cellStyle name="SAPBEXexcBad7 2 6 9" xfId="29570" xr:uid="{6FF3C2C3-819A-402E-8676-8E7F2E5A9246}"/>
    <cellStyle name="SAPBEXexcBad7 2 7" xfId="6236" xr:uid="{15CCD003-6EEC-4106-9861-6968981C5809}"/>
    <cellStyle name="SAPBEXexcBad7 2 7 10" xfId="39244" xr:uid="{D311514D-5628-4375-B295-988347C8C876}"/>
    <cellStyle name="SAPBEXexcBad7 2 7 11" xfId="40862" xr:uid="{D9469CAD-634B-4697-8AA4-6248706F0BF1}"/>
    <cellStyle name="SAPBEXexcBad7 2 7 2" xfId="10184" xr:uid="{A313A286-79A0-4C15-93C9-A6BD783CE3DB}"/>
    <cellStyle name="SAPBEXexcBad7 2 7 3" xfId="14353" xr:uid="{13D827F7-2FB8-48E4-ACEE-AE47D20521EB}"/>
    <cellStyle name="SAPBEXexcBad7 2 7 4" xfId="16877" xr:uid="{A7BABC8E-2BCB-44AE-AEC7-C21BBC2C7ACE}"/>
    <cellStyle name="SAPBEXexcBad7 2 7 5" xfId="19985" xr:uid="{7A4E3D4E-13FC-4DD8-9A6A-CBF6C5C39DA5}"/>
    <cellStyle name="SAPBEXexcBad7 2 7 6" xfId="22512" xr:uid="{02DEB3DA-BCC4-44D1-9D3A-6853BDA05E68}"/>
    <cellStyle name="SAPBEXexcBad7 2 7 7" xfId="24940" xr:uid="{C6B73AAA-AFA0-43C9-B716-38C638477484}"/>
    <cellStyle name="SAPBEXexcBad7 2 7 8" xfId="27236" xr:uid="{CB3FD40D-8397-469E-8D45-0C68E80E4239}"/>
    <cellStyle name="SAPBEXexcBad7 2 7 9" xfId="29785" xr:uid="{CC731E92-CF45-4D09-A065-89F8CABD8E98}"/>
    <cellStyle name="SAPBEXexcBad7 2 8" xfId="6635" xr:uid="{F7E73282-6989-453B-AEC3-AAE11344F35D}"/>
    <cellStyle name="SAPBEXexcBad7 2 8 10" xfId="39638" xr:uid="{C70E4839-F324-4883-8145-EFC3B6C8DD3A}"/>
    <cellStyle name="SAPBEXexcBad7 2 8 11" xfId="40774" xr:uid="{A82007B9-6898-40EB-9503-C408EAF061BD}"/>
    <cellStyle name="SAPBEXexcBad7 2 8 2" xfId="10583" xr:uid="{D8DB31A4-587A-46AB-9A21-819CB698120D}"/>
    <cellStyle name="SAPBEXexcBad7 2 8 3" xfId="14752" xr:uid="{D854DA26-59E5-462F-8480-A8F99E3DC3A8}"/>
    <cellStyle name="SAPBEXexcBad7 2 8 4" xfId="17271" xr:uid="{33F2CC65-93CF-4F79-BB25-6F29577B8077}"/>
    <cellStyle name="SAPBEXexcBad7 2 8 5" xfId="20383" xr:uid="{C13F46E1-CF0F-4FA8-87BE-D769CCC6E309}"/>
    <cellStyle name="SAPBEXexcBad7 2 8 6" xfId="22910" xr:uid="{B89D00E3-228A-4DEE-B56D-54CC20C09CA1}"/>
    <cellStyle name="SAPBEXexcBad7 2 8 7" xfId="25334" xr:uid="{A1FBFF7A-A0C2-4C67-A170-4CECDBEECAE6}"/>
    <cellStyle name="SAPBEXexcBad7 2 8 8" xfId="27630" xr:uid="{42B4FAAD-3732-427C-8E48-9289A2501F14}"/>
    <cellStyle name="SAPBEXexcBad7 2 8 9" xfId="30179" xr:uid="{9E8BCF4E-FC0A-4D54-A02B-5E04CEFD5E99}"/>
    <cellStyle name="SAPBEXexcBad7 2 9" xfId="7638" xr:uid="{6D31AEC2-AA1C-4D0C-9D6A-6C60439E6404}"/>
    <cellStyle name="SAPBEXexcBad7 3" xfId="3237" xr:uid="{4CF9510B-A0A0-4282-82C4-4919F108E9E6}"/>
    <cellStyle name="SAPBEXexcBad7 3 10" xfId="12705" xr:uid="{F530BE7E-5672-481D-B12D-E7E9F28999DC}"/>
    <cellStyle name="SAPBEXexcBad7 3 11" xfId="11752" xr:uid="{79CA8942-879C-497D-8B8B-76E38B32AB80}"/>
    <cellStyle name="SAPBEXexcBad7 3 12" xfId="18442" xr:uid="{09D8531D-411C-46B9-A9FC-9A6DE498E863}"/>
    <cellStyle name="SAPBEXexcBad7 3 13" xfId="21038" xr:uid="{97AB550E-6750-4E49-BDB5-548BA8C9860E}"/>
    <cellStyle name="SAPBEXexcBad7 3 14" xfId="23564" xr:uid="{C46F7923-DDC8-44F7-A32C-4ED3CB46DE27}"/>
    <cellStyle name="SAPBEXexcBad7 3 15" xfId="19032" xr:uid="{18D5C7CC-EF6B-461C-B9CC-6511014A540D}"/>
    <cellStyle name="SAPBEXexcBad7 3 16" xfId="36574" xr:uid="{C7F5AABD-E259-4CD4-A72B-5B3891B66646}"/>
    <cellStyle name="SAPBEXexcBad7 3 17" xfId="34112" xr:uid="{0891B8B5-0773-439F-9ECB-FBD3EE885DBD}"/>
    <cellStyle name="SAPBEXexcBad7 3 2" xfId="3801" xr:uid="{058D7E0D-E7AF-456E-8306-18DDB42FDFC4}"/>
    <cellStyle name="SAPBEXexcBad7 3 2 10" xfId="37120" xr:uid="{2CE9537A-37C8-48B7-8000-FF3EEF4D0734}"/>
    <cellStyle name="SAPBEXexcBad7 3 2 11" xfId="34420" xr:uid="{20DA4751-DDE9-4278-BE1E-49C9F0D572CF}"/>
    <cellStyle name="SAPBEXexcBad7 3 2 2" xfId="8028" xr:uid="{0EE6F600-9659-4634-AC5C-98C354B0A2BF}"/>
    <cellStyle name="SAPBEXexcBad7 3 2 3" xfId="12159" xr:uid="{8050D311-E129-4FFD-8AA5-83490C8A6DDD}"/>
    <cellStyle name="SAPBEXexcBad7 3 2 4" xfId="7377" xr:uid="{48B6BA93-F8E4-4B3B-968D-C27C8406C2CA}"/>
    <cellStyle name="SAPBEXexcBad7 3 2 5" xfId="17870" xr:uid="{2AF0DAA1-11FB-4D3A-97D1-03381608E928}"/>
    <cellStyle name="SAPBEXexcBad7 3 2 6" xfId="8646" xr:uid="{9543D888-2877-4E17-9139-B319834E6C0A}"/>
    <cellStyle name="SAPBEXexcBad7 3 2 7" xfId="17538" xr:uid="{44AF6A77-0DDA-436F-BCA3-D5B3C98C0463}"/>
    <cellStyle name="SAPBEXexcBad7 3 2 8" xfId="18358" xr:uid="{DAA6E2FD-E30F-4E89-8F5A-DB732F674A69}"/>
    <cellStyle name="SAPBEXexcBad7 3 2 9" xfId="28019" xr:uid="{989B3722-5B27-42D5-9C4D-D7045807E079}"/>
    <cellStyle name="SAPBEXexcBad7 3 3" xfId="5437" xr:uid="{04BFD33B-004B-4367-825A-B09F54EABDB4}"/>
    <cellStyle name="SAPBEXexcBad7 3 3 10" xfId="38451" xr:uid="{4E1264CB-4A9A-4A9A-97F0-D04776F5392A}"/>
    <cellStyle name="SAPBEXexcBad7 3 3 11" xfId="40494" xr:uid="{7831FA1B-25C8-4D0C-B348-3BD3EBAA13AB}"/>
    <cellStyle name="SAPBEXexcBad7 3 3 2" xfId="9404" xr:uid="{820D5648-80C1-4889-906F-B9166A0A3E0F}"/>
    <cellStyle name="SAPBEXexcBad7 3 3 3" xfId="13560" xr:uid="{54CAC210-5E6C-4A98-8D0C-17A99B2BE2B8}"/>
    <cellStyle name="SAPBEXexcBad7 3 3 4" xfId="16098" xr:uid="{817083C5-8A85-4F03-BFB8-2FD161D520F6}"/>
    <cellStyle name="SAPBEXexcBad7 3 3 5" xfId="19197" xr:uid="{97143E1F-665B-4651-81CE-6AD9A9E676CF}"/>
    <cellStyle name="SAPBEXexcBad7 3 3 6" xfId="21724" xr:uid="{36A1EB12-FF37-4350-B74A-84A7678E368A}"/>
    <cellStyle name="SAPBEXexcBad7 3 3 7" xfId="24162" xr:uid="{77C3382A-AD7D-4817-B12F-2D8576D010E5}"/>
    <cellStyle name="SAPBEXexcBad7 3 3 8" xfId="26461" xr:uid="{15A7249A-9631-4F76-9EAA-F3D4BC54330F}"/>
    <cellStyle name="SAPBEXexcBad7 3 3 9" xfId="29010" xr:uid="{FFD3F2F2-2A75-41CA-9C80-74B5B554FBB2}"/>
    <cellStyle name="SAPBEXexcBad7 3 4" xfId="5770" xr:uid="{ADE4EFBA-BD77-42AD-A4C2-D42FA8983E76}"/>
    <cellStyle name="SAPBEXexcBad7 3 4 10" xfId="38780" xr:uid="{CA31EF73-A754-4D3A-9607-907BA68A3FE9}"/>
    <cellStyle name="SAPBEXexcBad7 3 4 11" xfId="36490" xr:uid="{269D953B-D4F9-43B3-B9F9-87302F71C557}"/>
    <cellStyle name="SAPBEXexcBad7 3 4 2" xfId="9718" xr:uid="{B20474A8-73BF-43FF-ADFF-334A945813D1}"/>
    <cellStyle name="SAPBEXexcBad7 3 4 3" xfId="13887" xr:uid="{EC9FBC48-C015-4326-B8E1-F4EFEEF73C70}"/>
    <cellStyle name="SAPBEXexcBad7 3 4 4" xfId="16413" xr:uid="{6D765EAF-2BA0-4CDB-A5EA-A061C98CDD97}"/>
    <cellStyle name="SAPBEXexcBad7 3 4 5" xfId="19521" xr:uid="{9F7BEB24-FC8B-4328-9703-F93BC2EE18C2}"/>
    <cellStyle name="SAPBEXexcBad7 3 4 6" xfId="22048" xr:uid="{15413ED6-D914-43D8-B2B0-BC02DEF42598}"/>
    <cellStyle name="SAPBEXexcBad7 3 4 7" xfId="24476" xr:uid="{70BAF5DD-9BE8-4B84-91F8-809B80E8F4D5}"/>
    <cellStyle name="SAPBEXexcBad7 3 4 8" xfId="26772" xr:uid="{097C127F-85D8-46B6-9B70-3CB8E4374598}"/>
    <cellStyle name="SAPBEXexcBad7 3 4 9" xfId="29321" xr:uid="{7BCE33C3-B670-4DF3-B7EB-969C330A18A2}"/>
    <cellStyle name="SAPBEXexcBad7 3 5" xfId="6022" xr:uid="{5241F42A-5217-4BE9-8B2A-78DBBCEAFA48}"/>
    <cellStyle name="SAPBEXexcBad7 3 5 10" xfId="39031" xr:uid="{C52F50CD-1752-478B-97F9-E2764FA69FE4}"/>
    <cellStyle name="SAPBEXexcBad7 3 5 11" xfId="39996" xr:uid="{34CFC9A7-AC24-4C8A-9885-49921CD660C6}"/>
    <cellStyle name="SAPBEXexcBad7 3 5 2" xfId="9970" xr:uid="{2ABA852B-C2EA-4827-9B0D-47E86AEB28BD}"/>
    <cellStyle name="SAPBEXexcBad7 3 5 3" xfId="14139" xr:uid="{AF023C91-CE8A-4F9A-B45F-8188E6F18B1E}"/>
    <cellStyle name="SAPBEXexcBad7 3 5 4" xfId="16664" xr:uid="{9F5B7ED9-1F70-4FCD-9EC6-1DE6169E6EE6}"/>
    <cellStyle name="SAPBEXexcBad7 3 5 5" xfId="19772" xr:uid="{33F75A64-65BE-4804-A5D7-89C4A73D134B}"/>
    <cellStyle name="SAPBEXexcBad7 3 5 6" xfId="22299" xr:uid="{A8FF751E-8DB3-43C1-9916-25518FAA62B5}"/>
    <cellStyle name="SAPBEXexcBad7 3 5 7" xfId="24727" xr:uid="{D882CCBD-FE4B-4F4B-B0ED-F63B06B973C6}"/>
    <cellStyle name="SAPBEXexcBad7 3 5 8" xfId="27023" xr:uid="{0F5F3669-3E34-4AF9-BDA9-443CEF1EE863}"/>
    <cellStyle name="SAPBEXexcBad7 3 5 9" xfId="29572" xr:uid="{CDABBDF9-177B-4A78-8B92-C99FA062A9BF}"/>
    <cellStyle name="SAPBEXexcBad7 3 6" xfId="6238" xr:uid="{522DAEEE-C3D4-478B-8F63-9E75476A610A}"/>
    <cellStyle name="SAPBEXexcBad7 3 6 10" xfId="39246" xr:uid="{A5AE57AE-41FB-4242-87C2-518CB58CA34C}"/>
    <cellStyle name="SAPBEXexcBad7 3 6 11" xfId="40129" xr:uid="{EB44A4C4-01EF-4EDF-A820-2A47B5B7629F}"/>
    <cellStyle name="SAPBEXexcBad7 3 6 2" xfId="10186" xr:uid="{83100352-FDC0-4730-9809-77CC3EE68B1D}"/>
    <cellStyle name="SAPBEXexcBad7 3 6 3" xfId="14355" xr:uid="{D0E53C9A-5F14-46EF-B40A-28427A857D78}"/>
    <cellStyle name="SAPBEXexcBad7 3 6 4" xfId="16879" xr:uid="{825C9874-C02B-496A-A3F8-6BADBC95C7C0}"/>
    <cellStyle name="SAPBEXexcBad7 3 6 5" xfId="19987" xr:uid="{248AF4A7-1D82-490C-B12E-598E76726EAC}"/>
    <cellStyle name="SAPBEXexcBad7 3 6 6" xfId="22514" xr:uid="{289E45A4-3600-45B1-B815-B31C888A75A6}"/>
    <cellStyle name="SAPBEXexcBad7 3 6 7" xfId="24942" xr:uid="{97BD3698-21B0-4471-A8A5-B9405F59D725}"/>
    <cellStyle name="SAPBEXexcBad7 3 6 8" xfId="27238" xr:uid="{CEF9D2C1-3D06-4FFA-BD9A-EEB5F72AEB5F}"/>
    <cellStyle name="SAPBEXexcBad7 3 6 9" xfId="29787" xr:uid="{FB44CDB7-AE67-4805-B64E-9091C6A6D316}"/>
    <cellStyle name="SAPBEXexcBad7 3 7" xfId="6637" xr:uid="{38A54283-1164-42B6-A689-19BABA27DC17}"/>
    <cellStyle name="SAPBEXexcBad7 3 7 10" xfId="39640" xr:uid="{CF26DAC5-228A-4C7B-BBD5-B0014F6BB181}"/>
    <cellStyle name="SAPBEXexcBad7 3 7 11" xfId="35417" xr:uid="{C7E83A8D-166E-4D01-8B6E-EC32F874706A}"/>
    <cellStyle name="SAPBEXexcBad7 3 7 2" xfId="10585" xr:uid="{824516E4-434A-4426-AB45-0DE5A2EF4E2F}"/>
    <cellStyle name="SAPBEXexcBad7 3 7 3" xfId="14754" xr:uid="{A5C4EC3F-B487-4094-B9DF-7CC960443E26}"/>
    <cellStyle name="SAPBEXexcBad7 3 7 4" xfId="17273" xr:uid="{93FC7FEB-E811-4199-81C9-A57FB0F7E254}"/>
    <cellStyle name="SAPBEXexcBad7 3 7 5" xfId="20385" xr:uid="{6E73DB34-4433-456C-9B90-35ADDAB7002C}"/>
    <cellStyle name="SAPBEXexcBad7 3 7 6" xfId="22912" xr:uid="{35857AD5-EF07-4C66-AFF4-1711C3E7239F}"/>
    <cellStyle name="SAPBEXexcBad7 3 7 7" xfId="25336" xr:uid="{188D87D3-7D2C-4B85-BC6E-BEF113C99F7A}"/>
    <cellStyle name="SAPBEXexcBad7 3 7 8" xfId="27632" xr:uid="{557D7689-F19D-4495-B529-C8ADE07E4BBA}"/>
    <cellStyle name="SAPBEXexcBad7 3 7 9" xfId="30181" xr:uid="{163E35FA-D225-4605-B0F7-20DDB8FBE1BA}"/>
    <cellStyle name="SAPBEXexcBad7 3 8" xfId="7640" xr:uid="{D716F785-BC51-4920-9912-032E9C70FBA8}"/>
    <cellStyle name="SAPBEXexcBad7 3 9" xfId="11611" xr:uid="{CE011A2B-ADEF-4F9C-8E06-CAD063DEC387}"/>
    <cellStyle name="SAPBEXexcBad7 4" xfId="3798" xr:uid="{68CC0B42-F72F-4595-8C90-A3D976CDAAC2}"/>
    <cellStyle name="SAPBEXexcBad7 4 10" xfId="37117" xr:uid="{C7089FD6-0BA7-48ED-BD16-88C5C95A2590}"/>
    <cellStyle name="SAPBEXexcBad7 4 11" xfId="34418" xr:uid="{EBF23395-DE47-472E-B733-D61FD383EF93}"/>
    <cellStyle name="SAPBEXexcBad7 4 2" xfId="8025" xr:uid="{F2E54678-4F04-4B38-946C-90C661248B25}"/>
    <cellStyle name="SAPBEXexcBad7 4 3" xfId="12156" xr:uid="{A84F27F8-64C6-422E-BB44-2D53FC241B4E}"/>
    <cellStyle name="SAPBEXexcBad7 4 4" xfId="7376" xr:uid="{E3978D40-1776-44C8-B290-7741CE240C9F}"/>
    <cellStyle name="SAPBEXexcBad7 4 5" xfId="17867" xr:uid="{3B356048-CACA-42D3-BE89-93C8F9BD4190}"/>
    <cellStyle name="SAPBEXexcBad7 4 6" xfId="12781" xr:uid="{B3034DD9-8B18-4242-BD4F-CCB4C807B902}"/>
    <cellStyle name="SAPBEXexcBad7 4 7" xfId="17536" xr:uid="{C6EF70C1-AF6F-4D94-B601-811E64288A1D}"/>
    <cellStyle name="SAPBEXexcBad7 4 8" xfId="7121" xr:uid="{BC042F41-AE40-4A40-9DD1-077EF2B94177}"/>
    <cellStyle name="SAPBEXexcBad7 4 9" xfId="28016" xr:uid="{74DF1F77-9A2F-4742-9A6B-9EDE9DA48679}"/>
    <cellStyle name="SAPBEXexcBad7 5" xfId="5434" xr:uid="{A6D9EDCE-60B8-47AA-8D2A-27C44B6A03CB}"/>
    <cellStyle name="SAPBEXexcBad7 5 10" xfId="38448" xr:uid="{14EA51D1-93CB-4F55-8985-9E588D991A94}"/>
    <cellStyle name="SAPBEXexcBad7 5 11" xfId="34615" xr:uid="{4DA0D082-B3BB-470B-A46A-EF4EA2FDBB40}"/>
    <cellStyle name="SAPBEXexcBad7 5 2" xfId="9401" xr:uid="{A604DFB8-0C7F-41C9-9A66-C0166A673CA2}"/>
    <cellStyle name="SAPBEXexcBad7 5 3" xfId="13557" xr:uid="{00F56BDF-4360-458A-868B-C4AFC68A780D}"/>
    <cellStyle name="SAPBEXexcBad7 5 4" xfId="16095" xr:uid="{1A0ED846-19A2-4B00-B688-FE00F26870A5}"/>
    <cellStyle name="SAPBEXexcBad7 5 5" xfId="19194" xr:uid="{CAECEF87-1635-4318-AB0E-E30779C64159}"/>
    <cellStyle name="SAPBEXexcBad7 5 6" xfId="21721" xr:uid="{2B7841DD-7772-4FEA-8847-705ADAA39727}"/>
    <cellStyle name="SAPBEXexcBad7 5 7" xfId="24159" xr:uid="{5100B6D1-8B00-43F0-9C98-9938641CE4E7}"/>
    <cellStyle name="SAPBEXexcBad7 5 8" xfId="26458" xr:uid="{B8266BA7-168A-4328-A21E-C894F498F74B}"/>
    <cellStyle name="SAPBEXexcBad7 5 9" xfId="29007" xr:uid="{454195FF-DC1E-4B98-AA59-FE094E53048B}"/>
    <cellStyle name="SAPBEXexcBad7 6" xfId="5767" xr:uid="{249029A2-A2A0-42CE-A0A7-91530C33FC0B}"/>
    <cellStyle name="SAPBEXexcBad7 6 10" xfId="38777" xr:uid="{0C443AFA-0BCD-426F-969E-FD057DE31F8B}"/>
    <cellStyle name="SAPBEXexcBad7 6 11" xfId="36491" xr:uid="{7E47D316-F075-4A2A-8AD5-C951638D58B3}"/>
    <cellStyle name="SAPBEXexcBad7 6 2" xfId="9715" xr:uid="{6CB596AA-39AA-4E0F-AB14-EDB0C7B69F92}"/>
    <cellStyle name="SAPBEXexcBad7 6 3" xfId="13884" xr:uid="{8400302F-3E3B-4155-AAF9-B20185C061F0}"/>
    <cellStyle name="SAPBEXexcBad7 6 4" xfId="16410" xr:uid="{DB56E22A-41D7-40B8-9090-C7017AA975E2}"/>
    <cellStyle name="SAPBEXexcBad7 6 5" xfId="19518" xr:uid="{BA1A63AD-281B-4158-8040-55322B6055A5}"/>
    <cellStyle name="SAPBEXexcBad7 6 6" xfId="22045" xr:uid="{766BB893-394F-481A-A612-A112AA9685CF}"/>
    <cellStyle name="SAPBEXexcBad7 6 7" xfId="24473" xr:uid="{1F2CE92A-073C-4743-8439-20B626640370}"/>
    <cellStyle name="SAPBEXexcBad7 6 8" xfId="26769" xr:uid="{03164B18-313A-43D9-BD96-1407BA81C117}"/>
    <cellStyle name="SAPBEXexcBad7 6 9" xfId="29318" xr:uid="{07A2E5F7-1F07-48C7-BF19-55E52F8EB077}"/>
    <cellStyle name="SAPBEXexcBad7 7" xfId="6019" xr:uid="{ECA4C968-CF98-4782-A853-363FB5904470}"/>
    <cellStyle name="SAPBEXexcBad7 7 10" xfId="39028" xr:uid="{63475BD0-3EBF-4382-B6A1-AF75EFC1DC1A}"/>
    <cellStyle name="SAPBEXexcBad7 7 11" xfId="36331" xr:uid="{5BD0E11D-9DD5-47FA-B81B-C756707BF942}"/>
    <cellStyle name="SAPBEXexcBad7 7 2" xfId="9967" xr:uid="{5BC49EEA-32BD-4CDB-AB27-6BF89362ADEB}"/>
    <cellStyle name="SAPBEXexcBad7 7 3" xfId="14136" xr:uid="{0A9222E3-D0B0-4394-B531-9073B784ADC5}"/>
    <cellStyle name="SAPBEXexcBad7 7 4" xfId="16661" xr:uid="{FA7C44B6-E1DD-4AE1-A275-FEBDBFC1FB93}"/>
    <cellStyle name="SAPBEXexcBad7 7 5" xfId="19769" xr:uid="{EA40CBC4-D408-4CDB-8AF2-D95F51BBDC03}"/>
    <cellStyle name="SAPBEXexcBad7 7 6" xfId="22296" xr:uid="{09D57618-CCDC-4056-8438-5DB85FD86D20}"/>
    <cellStyle name="SAPBEXexcBad7 7 7" xfId="24724" xr:uid="{8F1C1DB5-B172-42F8-AD63-7CD85712F847}"/>
    <cellStyle name="SAPBEXexcBad7 7 8" xfId="27020" xr:uid="{2C8F38F5-A593-473F-8D15-503C6DB889B1}"/>
    <cellStyle name="SAPBEXexcBad7 7 9" xfId="29569" xr:uid="{3C3449B5-EF43-4A43-A30E-342B8CF5EFB8}"/>
    <cellStyle name="SAPBEXexcBad7 8" xfId="6235" xr:uid="{8CE48699-F7BB-4A6E-BA00-EA6B92774EBC}"/>
    <cellStyle name="SAPBEXexcBad7 8 10" xfId="39243" xr:uid="{46AB869B-3685-4E26-B0C3-8A3596C16B5C}"/>
    <cellStyle name="SAPBEXexcBad7 8 11" xfId="40832" xr:uid="{A731F06E-838F-4B1C-8D1D-76A2547B755A}"/>
    <cellStyle name="SAPBEXexcBad7 8 2" xfId="10183" xr:uid="{1CAD12A0-C3CE-48D2-9D8E-A709BFA761A9}"/>
    <cellStyle name="SAPBEXexcBad7 8 3" xfId="14352" xr:uid="{145C89B0-0C27-4524-B8D5-F73E3EA529C8}"/>
    <cellStyle name="SAPBEXexcBad7 8 4" xfId="16876" xr:uid="{70724DA6-662A-4685-A8F6-0C99D23CF4EA}"/>
    <cellStyle name="SAPBEXexcBad7 8 5" xfId="19984" xr:uid="{D26B2966-3527-4C76-AA16-88ED52CE6181}"/>
    <cellStyle name="SAPBEXexcBad7 8 6" xfId="22511" xr:uid="{567723F5-4B1C-4163-AA7D-8231F385DD78}"/>
    <cellStyle name="SAPBEXexcBad7 8 7" xfId="24939" xr:uid="{99B5D2D8-37A2-4717-833F-8F735AE0100A}"/>
    <cellStyle name="SAPBEXexcBad7 8 8" xfId="27235" xr:uid="{9D599128-CA66-4ED9-8CA6-B1D2479B6EAB}"/>
    <cellStyle name="SAPBEXexcBad7 8 9" xfId="29784" xr:uid="{24B49623-908D-449F-AC01-53892AE4C89F}"/>
    <cellStyle name="SAPBEXexcBad7 9" xfId="6634" xr:uid="{F3BFDB70-0FA2-4DAE-AC45-D5312A7523E5}"/>
    <cellStyle name="SAPBEXexcBad7 9 10" xfId="39637" xr:uid="{7CE4C40E-5474-4268-81B9-48E8BB53417F}"/>
    <cellStyle name="SAPBEXexcBad7 9 11" xfId="35419" xr:uid="{C3A95BD4-08A9-4E8A-B786-A928697B853A}"/>
    <cellStyle name="SAPBEXexcBad7 9 2" xfId="10582" xr:uid="{2EF0881A-64DD-4F33-B75A-C0C26E327251}"/>
    <cellStyle name="SAPBEXexcBad7 9 3" xfId="14751" xr:uid="{6BFA3D80-AAC4-46F0-BBA2-8E0ADB84FAB8}"/>
    <cellStyle name="SAPBEXexcBad7 9 4" xfId="17270" xr:uid="{EEF1B49A-573B-431B-87C7-7A69BEC89D5F}"/>
    <cellStyle name="SAPBEXexcBad7 9 5" xfId="20382" xr:uid="{2F53991D-667B-4308-B01A-FEC15148FCAC}"/>
    <cellStyle name="SAPBEXexcBad7 9 6" xfId="22909" xr:uid="{7745FA9A-4328-4FA3-A26D-7E0D62128E4E}"/>
    <cellStyle name="SAPBEXexcBad7 9 7" xfId="25333" xr:uid="{8034F615-F0E5-4ECB-9D32-6A42C15AC529}"/>
    <cellStyle name="SAPBEXexcBad7 9 8" xfId="27629" xr:uid="{B07A24B7-F5FA-4FFF-A055-3C0B31480132}"/>
    <cellStyle name="SAPBEXexcBad7 9 9" xfId="30178" xr:uid="{1B3100EF-11C8-41F7-B89E-388D3604E4A2}"/>
    <cellStyle name="SAPBEXexcBad8" xfId="3238" xr:uid="{CCCBA86B-A1F3-4021-9F54-6AA3828231EF}"/>
    <cellStyle name="SAPBEXexcBad8 10" xfId="7641" xr:uid="{3B242982-6287-427D-AA35-4387E2D0A716}"/>
    <cellStyle name="SAPBEXexcBad8 11" xfId="11612" xr:uid="{5AC30AA8-813D-4615-B3F9-75704CC76B28}"/>
    <cellStyle name="SAPBEXexcBad8 12" xfId="12706" xr:uid="{B97A6749-25EC-48BA-95D9-F27B889D8DB5}"/>
    <cellStyle name="SAPBEXexcBad8 13" xfId="11753" xr:uid="{28BF5588-45E2-413B-A6BE-B84AEA3EEC91}"/>
    <cellStyle name="SAPBEXexcBad8 14" xfId="18443" xr:uid="{6627EAED-60CA-44F0-BDFC-3CA8CCF09AE8}"/>
    <cellStyle name="SAPBEXexcBad8 15" xfId="15363" xr:uid="{649B0298-14D7-4BFE-9C39-AFE9C757765D}"/>
    <cellStyle name="SAPBEXexcBad8 16" xfId="23565" xr:uid="{F733AD29-BACC-46D7-A0BB-DF21C606160A}"/>
    <cellStyle name="SAPBEXexcBad8 17" xfId="19031" xr:uid="{7E79071A-178D-4AAA-AE25-F766D6CDC582}"/>
    <cellStyle name="SAPBEXexcBad8 18" xfId="36575" xr:uid="{AFA90C66-6DE0-487D-BFC8-E874F6081D05}"/>
    <cellStyle name="SAPBEXexcBad8 19" xfId="34113" xr:uid="{0193035E-0E65-4D31-94CD-06BBC5B693C9}"/>
    <cellStyle name="SAPBEXexcBad8 2" xfId="3239" xr:uid="{E32C7671-EE7B-410A-90C5-5304CBF2CE89}"/>
    <cellStyle name="SAPBEXexcBad8 2 10" xfId="11613" xr:uid="{D46B583E-1C9A-44CD-BE9B-E273058CFFCB}"/>
    <cellStyle name="SAPBEXexcBad8 2 11" xfId="7229" xr:uid="{2AFA058B-141F-4273-BE51-071BC1BF5141}"/>
    <cellStyle name="SAPBEXexcBad8 2 12" xfId="11754" xr:uid="{2816189A-D884-4786-8D44-0DFCD4AC032F}"/>
    <cellStyle name="SAPBEXexcBad8 2 13" xfId="7096" xr:uid="{9653D133-4D23-4416-8AF8-3F8B17641F81}"/>
    <cellStyle name="SAPBEXexcBad8 2 14" xfId="11351" xr:uid="{C85176DF-CBA1-4353-8FE7-60A013B52C98}"/>
    <cellStyle name="SAPBEXexcBad8 2 15" xfId="6890" xr:uid="{95939EC2-E45A-439B-B579-2CBEE160D556}"/>
    <cellStyle name="SAPBEXexcBad8 2 16" xfId="21111" xr:uid="{F9086B39-7245-46A9-9936-8C80AEDAFB46}"/>
    <cellStyle name="SAPBEXexcBad8 2 17" xfId="36576" xr:uid="{97977A3C-7837-4A10-AF1E-A534ED8FCBD0}"/>
    <cellStyle name="SAPBEXexcBad8 2 18" xfId="34114" xr:uid="{FCBA1BEF-824D-432E-902C-04F31E5436D4}"/>
    <cellStyle name="SAPBEXexcBad8 2 2" xfId="3240" xr:uid="{1AFE2C6C-D2B9-4729-886B-6D42B62DF769}"/>
    <cellStyle name="SAPBEXexcBad8 2 2 10" xfId="7230" xr:uid="{51C6F6BD-D4C9-48E7-850B-9990CE827832}"/>
    <cellStyle name="SAPBEXexcBad8 2 2 11" xfId="11755" xr:uid="{F29F9D28-3809-4932-9506-505A9E340C28}"/>
    <cellStyle name="SAPBEXexcBad8 2 2 12" xfId="8554" xr:uid="{3CF7925A-FB62-404D-B1CA-AA72EE278C4C}"/>
    <cellStyle name="SAPBEXexcBad8 2 2 13" xfId="21033" xr:uid="{B293378B-CE6A-44DB-A456-B1B9A5DE6068}"/>
    <cellStyle name="SAPBEXexcBad8 2 2 14" xfId="18580" xr:uid="{EE899003-8449-43FF-B4B3-C71680CBC41D}"/>
    <cellStyle name="SAPBEXexcBad8 2 2 15" xfId="21114" xr:uid="{5415CF1A-E116-4236-B3A1-A9F0F0E26F90}"/>
    <cellStyle name="SAPBEXexcBad8 2 2 16" xfId="36577" xr:uid="{CD85A5A0-A898-4D1C-8DFF-76777FDA728D}"/>
    <cellStyle name="SAPBEXexcBad8 2 2 17" xfId="34115" xr:uid="{E691AB4F-8A9E-4662-8987-5ABB20384B93}"/>
    <cellStyle name="SAPBEXexcBad8 2 2 2" xfId="3804" xr:uid="{5A7C3875-DFE4-45EA-AAD1-816CE32F6F12}"/>
    <cellStyle name="SAPBEXexcBad8 2 2 2 10" xfId="37123" xr:uid="{A94D8D06-BF64-4498-AF68-D5A00A8E95AA}"/>
    <cellStyle name="SAPBEXexcBad8 2 2 2 11" xfId="34090" xr:uid="{55FBE288-06F3-4121-A438-B9C69AEA5F56}"/>
    <cellStyle name="SAPBEXexcBad8 2 2 2 2" xfId="8031" xr:uid="{6A480D32-2081-42A9-B67B-0179292BF149}"/>
    <cellStyle name="SAPBEXexcBad8 2 2 2 3" xfId="12162" xr:uid="{D10238EB-D9CB-410D-870A-C6434281C89D}"/>
    <cellStyle name="SAPBEXexcBad8 2 2 2 4" xfId="8828" xr:uid="{3FD2B1B7-6BE8-449C-96B3-79A818648FAD}"/>
    <cellStyle name="SAPBEXexcBad8 2 2 2 5" xfId="17873" xr:uid="{963DB14A-1086-4A5F-86A3-4E13D4C88E57}"/>
    <cellStyle name="SAPBEXexcBad8 2 2 2 6" xfId="8631" xr:uid="{9F444043-72B6-4AAB-8C45-BFFEFCD08B9A}"/>
    <cellStyle name="SAPBEXexcBad8 2 2 2 7" xfId="17541" xr:uid="{D7A68704-1E8F-4B83-B77D-50129E93FBB9}"/>
    <cellStyle name="SAPBEXexcBad8 2 2 2 8" xfId="21518" xr:uid="{3AC63EEF-2B1C-42D0-B21F-427BE7DFB4FE}"/>
    <cellStyle name="SAPBEXexcBad8 2 2 2 9" xfId="28022" xr:uid="{DC770A0D-952B-4F48-8A2E-49D6ECCC5C2F}"/>
    <cellStyle name="SAPBEXexcBad8 2 2 3" xfId="5440" xr:uid="{3272B881-B36A-437F-AF3B-7AAB25B6C974}"/>
    <cellStyle name="SAPBEXexcBad8 2 2 3 10" xfId="38454" xr:uid="{47E4D79B-E4BA-425F-A8BF-321302FD347C}"/>
    <cellStyle name="SAPBEXexcBad8 2 2 3 11" xfId="34617" xr:uid="{0D933FA2-4D26-4AFF-9031-3249D0B55104}"/>
    <cellStyle name="SAPBEXexcBad8 2 2 3 2" xfId="9407" xr:uid="{9EE66781-B04F-44C0-BD9E-C10B34351A28}"/>
    <cellStyle name="SAPBEXexcBad8 2 2 3 3" xfId="13563" xr:uid="{0DCCC5DF-7767-4477-8BA0-01B3F1B379A1}"/>
    <cellStyle name="SAPBEXexcBad8 2 2 3 4" xfId="16101" xr:uid="{70E3F745-453B-4CD0-B5A9-FC86CA741B74}"/>
    <cellStyle name="SAPBEXexcBad8 2 2 3 5" xfId="19200" xr:uid="{1B4ADC6F-01C2-488E-8C90-DCDD2A185608}"/>
    <cellStyle name="SAPBEXexcBad8 2 2 3 6" xfId="21727" xr:uid="{BF823CDD-CC82-4CD3-8B0B-44F65A338BDD}"/>
    <cellStyle name="SAPBEXexcBad8 2 2 3 7" xfId="24165" xr:uid="{5C596A7A-997A-47AE-BBB8-72483F71F5C0}"/>
    <cellStyle name="SAPBEXexcBad8 2 2 3 8" xfId="26464" xr:uid="{E4C51F9F-2C43-4DD6-B2F1-B8D38FBA2830}"/>
    <cellStyle name="SAPBEXexcBad8 2 2 3 9" xfId="29013" xr:uid="{F4A895B7-0A77-4C85-A818-E8F092B5E0FF}"/>
    <cellStyle name="SAPBEXexcBad8 2 2 4" xfId="5773" xr:uid="{B4D04DF2-13BD-4006-9020-C9FA852C31CB}"/>
    <cellStyle name="SAPBEXexcBad8 2 2 4 10" xfId="38783" xr:uid="{E74B490F-E207-40AD-BB05-372360D45C90}"/>
    <cellStyle name="SAPBEXexcBad8 2 2 4 11" xfId="36489" xr:uid="{B2F02CD2-6181-4E74-A2A2-9AD350DC8DD6}"/>
    <cellStyle name="SAPBEXexcBad8 2 2 4 2" xfId="9721" xr:uid="{1AE4CB6F-D17A-40B3-8682-C9051465B139}"/>
    <cellStyle name="SAPBEXexcBad8 2 2 4 3" xfId="13890" xr:uid="{26F76805-0C83-4543-9CB4-5C82A2A754F5}"/>
    <cellStyle name="SAPBEXexcBad8 2 2 4 4" xfId="16416" xr:uid="{C4AD9FEE-BA04-4A27-AE88-537A2BCB44EB}"/>
    <cellStyle name="SAPBEXexcBad8 2 2 4 5" xfId="19524" xr:uid="{170C448C-A7D1-4DE3-B334-F1A8F970A13D}"/>
    <cellStyle name="SAPBEXexcBad8 2 2 4 6" xfId="22051" xr:uid="{F50AFD71-3297-49CE-BDA2-0EDB06B3BB95}"/>
    <cellStyle name="SAPBEXexcBad8 2 2 4 7" xfId="24479" xr:uid="{351BFA80-6BD6-49D1-B3B8-BBE5851F47D9}"/>
    <cellStyle name="SAPBEXexcBad8 2 2 4 8" xfId="26775" xr:uid="{A2DDBE68-473B-437B-B8D3-22EE438E3772}"/>
    <cellStyle name="SAPBEXexcBad8 2 2 4 9" xfId="29324" xr:uid="{64884D6C-1393-4D7A-A969-B51730FF31F8}"/>
    <cellStyle name="SAPBEXexcBad8 2 2 5" xfId="6025" xr:uid="{988A1A77-4962-4FEA-A583-48018646DBDD}"/>
    <cellStyle name="SAPBEXexcBad8 2 2 5 10" xfId="39034" xr:uid="{575F01F9-9B97-4E6E-B0FB-22C72507A0D0}"/>
    <cellStyle name="SAPBEXexcBad8 2 2 5 11" xfId="40217" xr:uid="{EBE0B862-881D-47DB-A4B2-5CDDF1B6AE41}"/>
    <cellStyle name="SAPBEXexcBad8 2 2 5 2" xfId="9973" xr:uid="{18AE317B-569E-47DE-B30F-5D9F8424DC2B}"/>
    <cellStyle name="SAPBEXexcBad8 2 2 5 3" xfId="14142" xr:uid="{71F4B296-7C5A-48CD-915B-C428F6EDCE5B}"/>
    <cellStyle name="SAPBEXexcBad8 2 2 5 4" xfId="16667" xr:uid="{B08B2947-60DC-486C-A3D1-B53F527E966C}"/>
    <cellStyle name="SAPBEXexcBad8 2 2 5 5" xfId="19775" xr:uid="{543D8F41-A98A-4B25-85E2-59945FDA38F2}"/>
    <cellStyle name="SAPBEXexcBad8 2 2 5 6" xfId="22302" xr:uid="{F0D26DB2-1249-42D4-A329-B257B0D72D09}"/>
    <cellStyle name="SAPBEXexcBad8 2 2 5 7" xfId="24730" xr:uid="{9C939054-0C09-41F2-ABEF-E6621DB994D2}"/>
    <cellStyle name="SAPBEXexcBad8 2 2 5 8" xfId="27026" xr:uid="{D0F8412C-602A-48D1-9A93-9A33B2D58C5F}"/>
    <cellStyle name="SAPBEXexcBad8 2 2 5 9" xfId="29575" xr:uid="{812A7435-B20E-46DC-9AFE-8FA87F6F7D46}"/>
    <cellStyle name="SAPBEXexcBad8 2 2 6" xfId="6241" xr:uid="{231A5459-3680-40A1-90CA-537E660479A5}"/>
    <cellStyle name="SAPBEXexcBad8 2 2 6 10" xfId="39249" xr:uid="{AAED715A-D855-4038-B36A-BB75BDDCBEB5}"/>
    <cellStyle name="SAPBEXexcBad8 2 2 6 11" xfId="36230" xr:uid="{3F240A58-A000-4FA1-86FC-CC0BCE4E84A6}"/>
    <cellStyle name="SAPBEXexcBad8 2 2 6 2" xfId="10189" xr:uid="{E769907D-E4EF-40D5-93EE-7CAA35C0F8DD}"/>
    <cellStyle name="SAPBEXexcBad8 2 2 6 3" xfId="14358" xr:uid="{EFE173B5-7907-48D6-9DA7-6A3924C39E7E}"/>
    <cellStyle name="SAPBEXexcBad8 2 2 6 4" xfId="16882" xr:uid="{6C585A96-A787-487A-869E-4B33EE3C60B7}"/>
    <cellStyle name="SAPBEXexcBad8 2 2 6 5" xfId="19990" xr:uid="{9421FD31-AB8F-43C8-9E0A-72D56DF60389}"/>
    <cellStyle name="SAPBEXexcBad8 2 2 6 6" xfId="22517" xr:uid="{A0C34082-F202-49E8-8883-3BF0F390FDBF}"/>
    <cellStyle name="SAPBEXexcBad8 2 2 6 7" xfId="24945" xr:uid="{0CB79796-A178-464F-A403-C115EF64965F}"/>
    <cellStyle name="SAPBEXexcBad8 2 2 6 8" xfId="27241" xr:uid="{46846BE8-E71B-477D-9260-7E6AEACFA35A}"/>
    <cellStyle name="SAPBEXexcBad8 2 2 6 9" xfId="29790" xr:uid="{198C761E-A320-41A5-95E7-EEFE24FEB9B4}"/>
    <cellStyle name="SAPBEXexcBad8 2 2 7" xfId="6640" xr:uid="{DB2BA98F-1D1D-4B5E-BD03-F2705161717F}"/>
    <cellStyle name="SAPBEXexcBad8 2 2 7 10" xfId="39643" xr:uid="{AEA58C9F-DF2E-424C-B699-2A71ED113244}"/>
    <cellStyle name="SAPBEXexcBad8 2 2 7 11" xfId="40778" xr:uid="{BBE2BDA2-09FC-4A99-A940-6AEE1752C7E9}"/>
    <cellStyle name="SAPBEXexcBad8 2 2 7 2" xfId="10588" xr:uid="{BF9F0E94-A152-4CF5-AB78-5AAE50ACEE9C}"/>
    <cellStyle name="SAPBEXexcBad8 2 2 7 3" xfId="14757" xr:uid="{45AF5AC7-D9B0-434C-BF32-FD9186D83F7B}"/>
    <cellStyle name="SAPBEXexcBad8 2 2 7 4" xfId="17276" xr:uid="{90D23C0E-7C0E-41F1-BB62-AF650A46BD10}"/>
    <cellStyle name="SAPBEXexcBad8 2 2 7 5" xfId="20388" xr:uid="{A59F0500-9D12-406E-859B-D163DD328B06}"/>
    <cellStyle name="SAPBEXexcBad8 2 2 7 6" xfId="22915" xr:uid="{9730B762-B206-4799-8D1A-1C64237F86D7}"/>
    <cellStyle name="SAPBEXexcBad8 2 2 7 7" xfId="25339" xr:uid="{88C868AF-B16B-4AAB-87EC-E2261A7114C4}"/>
    <cellStyle name="SAPBEXexcBad8 2 2 7 8" xfId="27635" xr:uid="{B7B1509E-94B8-421E-A040-3D21E1AEEC7A}"/>
    <cellStyle name="SAPBEXexcBad8 2 2 7 9" xfId="30184" xr:uid="{C53C4D99-9A25-4E6A-BD81-6C3A342EBFD2}"/>
    <cellStyle name="SAPBEXexcBad8 2 2 8" xfId="7643" xr:uid="{F01BE39A-9084-479D-A889-68B40A42C0A0}"/>
    <cellStyle name="SAPBEXexcBad8 2 2 9" xfId="11614" xr:uid="{C08B3F8A-3603-4F27-BC32-AF1E7890A4E1}"/>
    <cellStyle name="SAPBEXexcBad8 2 3" xfId="3803" xr:uid="{27810580-B3AD-492E-8472-2D412F7FC39D}"/>
    <cellStyle name="SAPBEXexcBad8 2 3 10" xfId="37122" xr:uid="{9ED2A94E-3590-4162-B517-153714510029}"/>
    <cellStyle name="SAPBEXexcBad8 2 3 11" xfId="37654" xr:uid="{098C0275-E31F-4EDE-BE7D-8FB6ADBF0184}"/>
    <cellStyle name="SAPBEXexcBad8 2 3 2" xfId="8030" xr:uid="{05C78237-5811-491C-86EF-C588934B0C99}"/>
    <cellStyle name="SAPBEXexcBad8 2 3 3" xfId="12161" xr:uid="{09FE92B3-E028-47FC-802B-B23F9348C855}"/>
    <cellStyle name="SAPBEXexcBad8 2 3 4" xfId="8829" xr:uid="{508E5CE4-12E8-4EED-AC3B-12DBF724A626}"/>
    <cellStyle name="SAPBEXexcBad8 2 3 5" xfId="17872" xr:uid="{FF897DA3-811D-4C6E-B67D-5393E8980BE9}"/>
    <cellStyle name="SAPBEXexcBad8 2 3 6" xfId="12780" xr:uid="{F5FAE57B-97ED-4305-AB19-70F795AC72DF}"/>
    <cellStyle name="SAPBEXexcBad8 2 3 7" xfId="17540" xr:uid="{A0F95701-C43D-483A-809B-57A77FE0FA49}"/>
    <cellStyle name="SAPBEXexcBad8 2 3 8" xfId="18356" xr:uid="{99D9B670-D7CE-4C1B-BED9-0A57EFE4ED59}"/>
    <cellStyle name="SAPBEXexcBad8 2 3 9" xfId="28021" xr:uid="{46347CEC-D942-4200-9D99-8313E14C0028}"/>
    <cellStyle name="SAPBEXexcBad8 2 4" xfId="5439" xr:uid="{A314FE78-5D01-4B41-A27A-9756CA5C2925}"/>
    <cellStyle name="SAPBEXexcBad8 2 4 10" xfId="38453" xr:uid="{7C399052-8862-4383-B001-C7821AB9A3D7}"/>
    <cellStyle name="SAPBEXexcBad8 2 4 11" xfId="37840" xr:uid="{207D14EA-FD11-4B52-BE67-CD1345F6B833}"/>
    <cellStyle name="SAPBEXexcBad8 2 4 2" xfId="9406" xr:uid="{706F66B8-D7A0-406F-8792-83F0A3DB6AFE}"/>
    <cellStyle name="SAPBEXexcBad8 2 4 3" xfId="13562" xr:uid="{C4C995AB-E71E-4BB7-B001-1FD996E052D6}"/>
    <cellStyle name="SAPBEXexcBad8 2 4 4" xfId="16100" xr:uid="{A798067D-AF46-4E64-BF0D-78AA53EB9C6D}"/>
    <cellStyle name="SAPBEXexcBad8 2 4 5" xfId="19199" xr:uid="{427583A5-B323-431C-94EE-66F7724A6A53}"/>
    <cellStyle name="SAPBEXexcBad8 2 4 6" xfId="21726" xr:uid="{E04353C6-B5A3-4911-B232-FA5B363BFEA3}"/>
    <cellStyle name="SAPBEXexcBad8 2 4 7" xfId="24164" xr:uid="{76093C4A-9127-46C0-9309-CB8649B74A0C}"/>
    <cellStyle name="SAPBEXexcBad8 2 4 8" xfId="26463" xr:uid="{5CFA830C-0596-4E0E-857F-8BF574F25360}"/>
    <cellStyle name="SAPBEXexcBad8 2 4 9" xfId="29012" xr:uid="{77ACE391-603F-4F07-97FA-BB8514D2793B}"/>
    <cellStyle name="SAPBEXexcBad8 2 5" xfId="5772" xr:uid="{7587779A-848F-46CA-8D57-FCE3200EBEBE}"/>
    <cellStyle name="SAPBEXexcBad8 2 5 10" xfId="38782" xr:uid="{870D2EF6-19B1-4CCA-9AD1-1F9F89669B19}"/>
    <cellStyle name="SAPBEXexcBad8 2 5 11" xfId="40341" xr:uid="{207E620A-1A33-409C-B3AE-EBD852817135}"/>
    <cellStyle name="SAPBEXexcBad8 2 5 2" xfId="9720" xr:uid="{123BBCA0-4D46-4364-8C7F-7937EA97C1AF}"/>
    <cellStyle name="SAPBEXexcBad8 2 5 3" xfId="13889" xr:uid="{BF22417D-CAFD-4238-A276-011E363F8785}"/>
    <cellStyle name="SAPBEXexcBad8 2 5 4" xfId="16415" xr:uid="{685F444B-8520-472D-BC5A-9AFA9603F716}"/>
    <cellStyle name="SAPBEXexcBad8 2 5 5" xfId="19523" xr:uid="{68AB14B7-F110-4E0A-A28A-F88667323EC0}"/>
    <cellStyle name="SAPBEXexcBad8 2 5 6" xfId="22050" xr:uid="{7C5DDC3F-EA4B-41FE-8893-0135663DC112}"/>
    <cellStyle name="SAPBEXexcBad8 2 5 7" xfId="24478" xr:uid="{3BBDFA99-E3CE-46AC-8B2F-BAB1027DA6FE}"/>
    <cellStyle name="SAPBEXexcBad8 2 5 8" xfId="26774" xr:uid="{5EA23737-1B06-491B-B57A-F41848BAD55B}"/>
    <cellStyle name="SAPBEXexcBad8 2 5 9" xfId="29323" xr:uid="{4CEAC39E-1337-48B5-85FB-8565279FBC44}"/>
    <cellStyle name="SAPBEXexcBad8 2 6" xfId="6024" xr:uid="{E613A2E9-AF9C-4659-A99C-08882D073A77}"/>
    <cellStyle name="SAPBEXexcBad8 2 6 10" xfId="39033" xr:uid="{D090E3B0-6526-4CE0-880F-826CB56EE6BA}"/>
    <cellStyle name="SAPBEXexcBad8 2 6 11" xfId="36313" xr:uid="{506C014B-4C8E-46E6-B332-95010C51DE1A}"/>
    <cellStyle name="SAPBEXexcBad8 2 6 2" xfId="9972" xr:uid="{EE573ECE-DB7F-462B-BB0D-05F5E546E782}"/>
    <cellStyle name="SAPBEXexcBad8 2 6 3" xfId="14141" xr:uid="{2B845371-994A-4E82-8578-7B0593EF3D03}"/>
    <cellStyle name="SAPBEXexcBad8 2 6 4" xfId="16666" xr:uid="{B0327EF5-14AC-40F3-9635-A1432EECB8EA}"/>
    <cellStyle name="SAPBEXexcBad8 2 6 5" xfId="19774" xr:uid="{579F94D3-D9C8-44C9-A1A9-9FF2B03BD085}"/>
    <cellStyle name="SAPBEXexcBad8 2 6 6" xfId="22301" xr:uid="{7E7C4C46-3EC4-4586-9A38-D845F2C89986}"/>
    <cellStyle name="SAPBEXexcBad8 2 6 7" xfId="24729" xr:uid="{790DDAD3-2386-467B-8104-E26FCB3544C4}"/>
    <cellStyle name="SAPBEXexcBad8 2 6 8" xfId="27025" xr:uid="{F1EF0176-5E3B-4CB9-8817-707C2627ACEB}"/>
    <cellStyle name="SAPBEXexcBad8 2 6 9" xfId="29574" xr:uid="{0579E6D8-0373-49A3-B0F2-854A6DB1939E}"/>
    <cellStyle name="SAPBEXexcBad8 2 7" xfId="6240" xr:uid="{9331F93D-3637-4E61-B5CB-5563C5ED3D11}"/>
    <cellStyle name="SAPBEXexcBad8 2 7 10" xfId="39248" xr:uid="{70AF2D49-92C1-4B2B-A50E-45CF8F5F452B}"/>
    <cellStyle name="SAPBEXexcBad8 2 7 11" xfId="36231" xr:uid="{04429680-E1B0-4423-B954-3064D3546E88}"/>
    <cellStyle name="SAPBEXexcBad8 2 7 2" xfId="10188" xr:uid="{928317A5-B9ED-44AC-97E8-A727042B9E1A}"/>
    <cellStyle name="SAPBEXexcBad8 2 7 3" xfId="14357" xr:uid="{D4D3EE17-3C9C-44FE-BD2C-4B519023C4BF}"/>
    <cellStyle name="SAPBEXexcBad8 2 7 4" xfId="16881" xr:uid="{5385A338-31A6-47BC-BB25-3563D6DAA89D}"/>
    <cellStyle name="SAPBEXexcBad8 2 7 5" xfId="19989" xr:uid="{4DE7C268-6340-436D-B021-A51926E60311}"/>
    <cellStyle name="SAPBEXexcBad8 2 7 6" xfId="22516" xr:uid="{AFF8E705-B76D-420D-919A-3B85BF0FC892}"/>
    <cellStyle name="SAPBEXexcBad8 2 7 7" xfId="24944" xr:uid="{3684CB7B-4A02-48B9-8DE3-524A9110376F}"/>
    <cellStyle name="SAPBEXexcBad8 2 7 8" xfId="27240" xr:uid="{61D8A2DB-4B5A-49B5-BBF6-CF50689BE844}"/>
    <cellStyle name="SAPBEXexcBad8 2 7 9" xfId="29789" xr:uid="{6D59935F-57DC-4FAA-AF67-C8225A1A51FD}"/>
    <cellStyle name="SAPBEXexcBad8 2 8" xfId="6639" xr:uid="{85466D37-57EC-4BE3-829E-EFF2CFCD3922}"/>
    <cellStyle name="SAPBEXexcBad8 2 8 10" xfId="39642" xr:uid="{93401627-5B3A-4B12-84BF-FBE8899A3433}"/>
    <cellStyle name="SAPBEXexcBad8 2 8 11" xfId="35415" xr:uid="{193FE5E8-7B70-4A55-96D9-433F51AB6648}"/>
    <cellStyle name="SAPBEXexcBad8 2 8 2" xfId="10587" xr:uid="{48CB8900-5B68-43E5-A7F6-9863D04FFFC8}"/>
    <cellStyle name="SAPBEXexcBad8 2 8 3" xfId="14756" xr:uid="{3907571D-46F8-4677-A1E7-8DACFB7F2F7C}"/>
    <cellStyle name="SAPBEXexcBad8 2 8 4" xfId="17275" xr:uid="{1BCC7727-E5EC-46EF-830F-E02A4220977A}"/>
    <cellStyle name="SAPBEXexcBad8 2 8 5" xfId="20387" xr:uid="{E149BE7A-0177-410D-B4E7-2DEC83AFC550}"/>
    <cellStyle name="SAPBEXexcBad8 2 8 6" xfId="22914" xr:uid="{677AEF2B-3096-46F5-9944-220DF12D50E3}"/>
    <cellStyle name="SAPBEXexcBad8 2 8 7" xfId="25338" xr:uid="{3DDB046D-9AEA-4871-996C-BAA9D2D9FDD8}"/>
    <cellStyle name="SAPBEXexcBad8 2 8 8" xfId="27634" xr:uid="{7B8E0014-88A2-463F-881D-C5269F8934CB}"/>
    <cellStyle name="SAPBEXexcBad8 2 8 9" xfId="30183" xr:uid="{F462277B-3361-4096-A29D-2B6FBACD57D2}"/>
    <cellStyle name="SAPBEXexcBad8 2 9" xfId="7642" xr:uid="{FE999B77-84D1-4B7E-80F9-2C2E63D42F41}"/>
    <cellStyle name="SAPBEXexcBad8 3" xfId="3241" xr:uid="{BED34F02-554E-4AF7-9D4D-78A79CC8B76A}"/>
    <cellStyle name="SAPBEXexcBad8 3 10" xfId="8680" xr:uid="{43153E02-CC6B-4CEE-8582-7B1636ACC8C2}"/>
    <cellStyle name="SAPBEXexcBad8 3 11" xfId="11756" xr:uid="{2D4E2FC8-299E-4BC8-84D2-EBE0341738CA}"/>
    <cellStyle name="SAPBEXexcBad8 3 12" xfId="8553" xr:uid="{83BA0135-19C0-4E7E-B1BB-E1F8C288AE4C}"/>
    <cellStyle name="SAPBEXexcBad8 3 13" xfId="21036" xr:uid="{77C8DE7D-CE70-4326-B0C9-52305BB5BAB0}"/>
    <cellStyle name="SAPBEXexcBad8 3 14" xfId="18583" xr:uid="{5941673E-4A1C-416E-94C4-8868288E6163}"/>
    <cellStyle name="SAPBEXexcBad8 3 15" xfId="11316" xr:uid="{4E36AD12-0FCE-42F4-9A17-8E2317E1FD01}"/>
    <cellStyle name="SAPBEXexcBad8 3 16" xfId="36578" xr:uid="{F0D1AAC7-8F37-4106-A15C-04395A350055}"/>
    <cellStyle name="SAPBEXexcBad8 3 17" xfId="34116" xr:uid="{33F4591D-A74E-4197-8137-6186EB87BAA3}"/>
    <cellStyle name="SAPBEXexcBad8 3 2" xfId="3805" xr:uid="{DB4CDE9F-4CD9-47F3-ABA0-A6E45A7DA5D8}"/>
    <cellStyle name="SAPBEXexcBad8 3 2 10" xfId="37124" xr:uid="{29D55933-76E9-48A9-99F6-081C055F3C3D}"/>
    <cellStyle name="SAPBEXexcBad8 3 2 11" xfId="37327" xr:uid="{DAF8560C-4C29-49DA-828F-C9A3B83D4B40}"/>
    <cellStyle name="SAPBEXexcBad8 3 2 2" xfId="8032" xr:uid="{44BE6357-BB30-4C32-9C7E-33D501709A27}"/>
    <cellStyle name="SAPBEXexcBad8 3 2 3" xfId="12163" xr:uid="{863F3D71-4DA0-4EBE-AA41-CB29DC25B606}"/>
    <cellStyle name="SAPBEXexcBad8 3 2 4" xfId="7379" xr:uid="{5F8FD71B-1771-4E3E-A0B0-DC318E36862A}"/>
    <cellStyle name="SAPBEXexcBad8 3 2 5" xfId="17874" xr:uid="{6A797DCF-CCA0-4BCA-9B39-02328BF22BDF}"/>
    <cellStyle name="SAPBEXexcBad8 3 2 6" xfId="7193" xr:uid="{B92A6EE8-BA8F-4E80-9C7E-E80B701C40AE}"/>
    <cellStyle name="SAPBEXexcBad8 3 2 7" xfId="17542" xr:uid="{CE971804-37C4-4673-B3A9-31F6138DF2C1}"/>
    <cellStyle name="SAPBEXexcBad8 3 2 8" xfId="18357" xr:uid="{B407102E-693F-4066-B9A7-A8F2B5915C86}"/>
    <cellStyle name="SAPBEXexcBad8 3 2 9" xfId="28023" xr:uid="{A23F583F-0CA3-40BC-A510-C5A8214FBAF2}"/>
    <cellStyle name="SAPBEXexcBad8 3 3" xfId="5441" xr:uid="{830E3075-E560-4020-B6AB-60AD196BAC88}"/>
    <cellStyle name="SAPBEXexcBad8 3 3 10" xfId="38455" xr:uid="{E4081647-03B0-45FF-BD07-F0157172944C}"/>
    <cellStyle name="SAPBEXexcBad8 3 3 11" xfId="40480" xr:uid="{165024C3-5AA4-44DF-9B30-7D04C4E6E16D}"/>
    <cellStyle name="SAPBEXexcBad8 3 3 2" xfId="9408" xr:uid="{CE9FE9A9-1565-4D49-90D9-D7A83701CB4F}"/>
    <cellStyle name="SAPBEXexcBad8 3 3 3" xfId="13564" xr:uid="{B0847636-6405-49C9-B2A8-F7FA276D78D2}"/>
    <cellStyle name="SAPBEXexcBad8 3 3 4" xfId="16102" xr:uid="{47693B00-8E64-43E7-BBD5-3AD0361D76B3}"/>
    <cellStyle name="SAPBEXexcBad8 3 3 5" xfId="19201" xr:uid="{E50200C3-207C-4F1A-95E8-FBFAA81B6507}"/>
    <cellStyle name="SAPBEXexcBad8 3 3 6" xfId="21728" xr:uid="{391BDE5B-D0F0-4849-A2D1-09629A3500BF}"/>
    <cellStyle name="SAPBEXexcBad8 3 3 7" xfId="24166" xr:uid="{FF08A6DE-74F0-4529-A74F-1CAB5A7C021D}"/>
    <cellStyle name="SAPBEXexcBad8 3 3 8" xfId="26465" xr:uid="{538D239C-E6DE-4BCC-AC28-2CEC67A7D053}"/>
    <cellStyle name="SAPBEXexcBad8 3 3 9" xfId="29014" xr:uid="{7E857FCA-58DD-4C89-896C-AFE2EAE5029C}"/>
    <cellStyle name="SAPBEXexcBad8 3 4" xfId="5774" xr:uid="{DEA748A2-C98B-40CA-8DD6-FA5F1A12AA52}"/>
    <cellStyle name="SAPBEXexcBad8 3 4 10" xfId="38784" xr:uid="{57F5ED1C-76AA-4F27-8416-8BDD9102514B}"/>
    <cellStyle name="SAPBEXexcBad8 3 4 11" xfId="37325" xr:uid="{FB20E397-2F84-476E-BCC5-27030A45B6B7}"/>
    <cellStyle name="SAPBEXexcBad8 3 4 2" xfId="9722" xr:uid="{1A729DFC-34C7-4C92-BE5C-A4D7B3C79D8F}"/>
    <cellStyle name="SAPBEXexcBad8 3 4 3" xfId="13891" xr:uid="{8FC19D1C-6A24-46DE-BB88-E4C10AD2892E}"/>
    <cellStyle name="SAPBEXexcBad8 3 4 4" xfId="16417" xr:uid="{88DA7FC0-C5DE-4243-8607-284712D57C89}"/>
    <cellStyle name="SAPBEXexcBad8 3 4 5" xfId="19525" xr:uid="{596C498E-EEE4-4129-B7AF-E61931C9F6D3}"/>
    <cellStyle name="SAPBEXexcBad8 3 4 6" xfId="22052" xr:uid="{FD89B066-9CE3-4349-AAB2-D55A38A4AE1A}"/>
    <cellStyle name="SAPBEXexcBad8 3 4 7" xfId="24480" xr:uid="{24811741-052D-48A3-A552-50AB9161A337}"/>
    <cellStyle name="SAPBEXexcBad8 3 4 8" xfId="26776" xr:uid="{126FCE38-529B-4840-BDB9-22710FBDE81C}"/>
    <cellStyle name="SAPBEXexcBad8 3 4 9" xfId="29325" xr:uid="{644AED73-7073-4602-8FCE-96F72DBC2560}"/>
    <cellStyle name="SAPBEXexcBad8 3 5" xfId="6026" xr:uid="{421338A2-78DC-4193-A81B-4F1612AA5060}"/>
    <cellStyle name="SAPBEXexcBad8 3 5 10" xfId="39035" xr:uid="{08D5D3EE-ABC0-42BA-BF15-E18661261D5A}"/>
    <cellStyle name="SAPBEXexcBad8 3 5 11" xfId="38317" xr:uid="{0F9AE077-2E30-4BF2-B705-3C0559CB0005}"/>
    <cellStyle name="SAPBEXexcBad8 3 5 2" xfId="9974" xr:uid="{BC412BBA-2E6F-4DFB-B200-430706FA1300}"/>
    <cellStyle name="SAPBEXexcBad8 3 5 3" xfId="14143" xr:uid="{C7799FFA-24C2-4473-9875-4F318566C0CA}"/>
    <cellStyle name="SAPBEXexcBad8 3 5 4" xfId="16668" xr:uid="{C0689C90-12F1-49A9-8E1F-A5237134579F}"/>
    <cellStyle name="SAPBEXexcBad8 3 5 5" xfId="19776" xr:uid="{7D5DCAA7-679F-4B5F-9DC1-38BE27EC0AD3}"/>
    <cellStyle name="SAPBEXexcBad8 3 5 6" xfId="22303" xr:uid="{CB60AF1F-0947-475A-B81A-18627CF94304}"/>
    <cellStyle name="SAPBEXexcBad8 3 5 7" xfId="24731" xr:uid="{7559E03C-D053-41CD-8C4C-CB290B7A4E40}"/>
    <cellStyle name="SAPBEXexcBad8 3 5 8" xfId="27027" xr:uid="{98B4667C-0D27-4BC7-9C6D-4C83240A0D53}"/>
    <cellStyle name="SAPBEXexcBad8 3 5 9" xfId="29576" xr:uid="{D19CC025-DC93-486D-B8A4-FA7BF2B697F3}"/>
    <cellStyle name="SAPBEXexcBad8 3 6" xfId="6242" xr:uid="{3795E28C-35D5-4DF4-8152-FE587B13D9E9}"/>
    <cellStyle name="SAPBEXexcBad8 3 6 10" xfId="39250" xr:uid="{7FA63E91-56B7-42FD-82C8-B9B23CC2B9D3}"/>
    <cellStyle name="SAPBEXexcBad8 3 6 11" xfId="40901" xr:uid="{D24B85FB-1F1C-4658-94E3-2B16A21604CD}"/>
    <cellStyle name="SAPBEXexcBad8 3 6 2" xfId="10190" xr:uid="{25E637BA-3E30-4369-92D9-E41F74FBAC5D}"/>
    <cellStyle name="SAPBEXexcBad8 3 6 3" xfId="14359" xr:uid="{27FB972A-52B2-474F-B8CB-B53636FE1BE3}"/>
    <cellStyle name="SAPBEXexcBad8 3 6 4" xfId="16883" xr:uid="{CD8205EE-3841-476A-99EA-C982BEED7EA2}"/>
    <cellStyle name="SAPBEXexcBad8 3 6 5" xfId="19991" xr:uid="{CF71AD62-527B-4AF5-93F8-3751B6A0AA0A}"/>
    <cellStyle name="SAPBEXexcBad8 3 6 6" xfId="22518" xr:uid="{DD1B9B63-425D-4607-94C1-2E2307ADDCCB}"/>
    <cellStyle name="SAPBEXexcBad8 3 6 7" xfId="24946" xr:uid="{4E5096A6-2E5A-43E7-9B62-757A4C668DF3}"/>
    <cellStyle name="SAPBEXexcBad8 3 6 8" xfId="27242" xr:uid="{2EDE6343-D011-4655-83BD-B36DE8C1A96E}"/>
    <cellStyle name="SAPBEXexcBad8 3 6 9" xfId="29791" xr:uid="{D83C0A8B-EEAE-4767-B9FA-CB0D3C70DBD9}"/>
    <cellStyle name="SAPBEXexcBad8 3 7" xfId="6641" xr:uid="{785498AB-6F18-4A58-83EC-11EFF15D7DA8}"/>
    <cellStyle name="SAPBEXexcBad8 3 7 10" xfId="39644" xr:uid="{A4FAE114-37B2-4455-9B47-6BE7FE51C6D8}"/>
    <cellStyle name="SAPBEXexcBad8 3 7 11" xfId="35414" xr:uid="{D5A52C11-11B8-4988-AB28-8DE18A2F762E}"/>
    <cellStyle name="SAPBEXexcBad8 3 7 2" xfId="10589" xr:uid="{094AD6B5-B99B-4A96-A523-DA9988AC9217}"/>
    <cellStyle name="SAPBEXexcBad8 3 7 3" xfId="14758" xr:uid="{C35A8955-8378-4252-885D-78625E59A83D}"/>
    <cellStyle name="SAPBEXexcBad8 3 7 4" xfId="17277" xr:uid="{2DE17E81-1EF4-480E-9473-2CBE651005D0}"/>
    <cellStyle name="SAPBEXexcBad8 3 7 5" xfId="20389" xr:uid="{526BBBD6-128B-41B8-9B58-938EE669D5E0}"/>
    <cellStyle name="SAPBEXexcBad8 3 7 6" xfId="22916" xr:uid="{F92CFED2-7BA8-4F85-9FBE-B33EF619F71E}"/>
    <cellStyle name="SAPBEXexcBad8 3 7 7" xfId="25340" xr:uid="{6A147154-B389-4C8C-9D02-45E93A3D3B3B}"/>
    <cellStyle name="SAPBEXexcBad8 3 7 8" xfId="27636" xr:uid="{FCFD83B4-E688-48DE-B84E-973AD18B52D5}"/>
    <cellStyle name="SAPBEXexcBad8 3 7 9" xfId="30185" xr:uid="{4FA07BB8-9D32-490D-A122-A9A12F74EA6F}"/>
    <cellStyle name="SAPBEXexcBad8 3 8" xfId="7644" xr:uid="{7B764E8E-5C10-4AA1-8E73-B39732B26C9B}"/>
    <cellStyle name="SAPBEXexcBad8 3 9" xfId="11615" xr:uid="{4C36EA41-1D9F-46F8-9FCF-868B8F03060F}"/>
    <cellStyle name="SAPBEXexcBad8 4" xfId="3802" xr:uid="{50D5503A-3176-4A1A-B598-1995D844BFFC}"/>
    <cellStyle name="SAPBEXexcBad8 4 10" xfId="37121" xr:uid="{376D0B1E-BCE4-490E-944F-C0BFB7588F4C}"/>
    <cellStyle name="SAPBEXexcBad8 4 11" xfId="34421" xr:uid="{195C452B-0811-4210-84BA-E9A5CA9D4B83}"/>
    <cellStyle name="SAPBEXexcBad8 4 2" xfId="8029" xr:uid="{ABD82AD7-1BA6-48D1-A97B-93FF46C0CF2A}"/>
    <cellStyle name="SAPBEXexcBad8 4 3" xfId="12160" xr:uid="{F787DCC5-42FE-4216-B539-E2883531808E}"/>
    <cellStyle name="SAPBEXexcBad8 4 4" xfId="7378" xr:uid="{7DBEEAD0-5373-4011-8A23-36C78CD1B5D0}"/>
    <cellStyle name="SAPBEXexcBad8 4 5" xfId="17871" xr:uid="{296B2FBB-268D-4648-86A6-2BC1B2600224}"/>
    <cellStyle name="SAPBEXexcBad8 4 6" xfId="12779" xr:uid="{939825EB-5741-40D5-A958-EDAFDA073957}"/>
    <cellStyle name="SAPBEXexcBad8 4 7" xfId="17539" xr:uid="{EBCC591B-6363-42A4-9494-BD6AFA0A5B5D}"/>
    <cellStyle name="SAPBEXexcBad8 4 8" xfId="12926" xr:uid="{375BDD28-FB52-4726-9DA3-FF15A449B774}"/>
    <cellStyle name="SAPBEXexcBad8 4 9" xfId="28020" xr:uid="{C3DC1B6B-0138-4B6D-924A-1070AE946B3A}"/>
    <cellStyle name="SAPBEXexcBad8 5" xfId="5438" xr:uid="{C0B3CB6A-E05D-4777-957B-81F9BECB833A}"/>
    <cellStyle name="SAPBEXexcBad8 5 10" xfId="38452" xr:uid="{AA61E134-5363-4FC8-A22C-9161BA7BF9A0}"/>
    <cellStyle name="SAPBEXexcBad8 5 11" xfId="37841" xr:uid="{C26F214E-F1CF-4BB8-90CA-38AC4C132B78}"/>
    <cellStyle name="SAPBEXexcBad8 5 2" xfId="9405" xr:uid="{8A245C03-E50B-48E9-B1F7-1FC46F4A48A7}"/>
    <cellStyle name="SAPBEXexcBad8 5 3" xfId="13561" xr:uid="{5D72AD30-383E-4344-95B7-607D4CD87E46}"/>
    <cellStyle name="SAPBEXexcBad8 5 4" xfId="16099" xr:uid="{3F37D93B-DC38-4CCA-B34C-4C846C6E7C7B}"/>
    <cellStyle name="SAPBEXexcBad8 5 5" xfId="19198" xr:uid="{D656B585-85C1-4DE2-B12F-4E33518757CE}"/>
    <cellStyle name="SAPBEXexcBad8 5 6" xfId="21725" xr:uid="{80286F9C-F618-4E4B-ADF9-35CDF31B7811}"/>
    <cellStyle name="SAPBEXexcBad8 5 7" xfId="24163" xr:uid="{BB771723-A5A6-4479-94AE-1F25D46C00E2}"/>
    <cellStyle name="SAPBEXexcBad8 5 8" xfId="26462" xr:uid="{8F5F0477-518D-464A-9203-3001784EC881}"/>
    <cellStyle name="SAPBEXexcBad8 5 9" xfId="29011" xr:uid="{09C7572D-6E5D-4042-8B07-47A5C0E13E6D}"/>
    <cellStyle name="SAPBEXexcBad8 6" xfId="5771" xr:uid="{18AD1D48-D2B4-4830-B77B-EE5C0B7811A5}"/>
    <cellStyle name="SAPBEXexcBad8 6 10" xfId="38781" xr:uid="{B780CC74-2DBD-43EE-A9C0-DA7D5136A327}"/>
    <cellStyle name="SAPBEXexcBad8 6 11" xfId="40340" xr:uid="{9AF4E14A-7F08-4A5C-B253-1FF503501FC4}"/>
    <cellStyle name="SAPBEXexcBad8 6 2" xfId="9719" xr:uid="{97B6797E-4F6E-4753-AF60-C1024FCF68A6}"/>
    <cellStyle name="SAPBEXexcBad8 6 3" xfId="13888" xr:uid="{D919DF2A-4753-4F27-8F0D-D4EBE63C947D}"/>
    <cellStyle name="SAPBEXexcBad8 6 4" xfId="16414" xr:uid="{05BBEFD2-AF20-4839-A09B-F485E303C8E9}"/>
    <cellStyle name="SAPBEXexcBad8 6 5" xfId="19522" xr:uid="{CB28AB7B-589A-47C8-B538-DDB1DCF80580}"/>
    <cellStyle name="SAPBEXexcBad8 6 6" xfId="22049" xr:uid="{5CF139AC-6299-49A9-BB5F-B83D18662C90}"/>
    <cellStyle name="SAPBEXexcBad8 6 7" xfId="24477" xr:uid="{13C7C613-5BAC-4C16-866F-891809FB4C8A}"/>
    <cellStyle name="SAPBEXexcBad8 6 8" xfId="26773" xr:uid="{7429B9E0-380C-4BA2-9ABE-9C61768F4B5B}"/>
    <cellStyle name="SAPBEXexcBad8 6 9" xfId="29322" xr:uid="{FF759B4A-3B2C-49B5-9F9A-5971C261BE2C}"/>
    <cellStyle name="SAPBEXexcBad8 7" xfId="6023" xr:uid="{A0865812-D89E-49BE-A3FC-44437A08A23E}"/>
    <cellStyle name="SAPBEXexcBad8 7 10" xfId="39032" xr:uid="{0B6D9516-9EAE-443B-BC17-54F614C44706}"/>
    <cellStyle name="SAPBEXexcBad8 7 11" xfId="40197" xr:uid="{7574D604-B615-4D3D-A313-73B58ED5C080}"/>
    <cellStyle name="SAPBEXexcBad8 7 2" xfId="9971" xr:uid="{1BDEF3F6-2AF3-4AA1-B303-668DA1A02050}"/>
    <cellStyle name="SAPBEXexcBad8 7 3" xfId="14140" xr:uid="{BDBADCAA-A5F8-42D2-BD1F-5CCFF7460CE7}"/>
    <cellStyle name="SAPBEXexcBad8 7 4" xfId="16665" xr:uid="{63874FB7-4486-4091-96CA-DDB1D354B1F7}"/>
    <cellStyle name="SAPBEXexcBad8 7 5" xfId="19773" xr:uid="{43130F64-80DE-49CF-BABC-68AD367221EA}"/>
    <cellStyle name="SAPBEXexcBad8 7 6" xfId="22300" xr:uid="{A82C3F11-0E35-4B6B-98C4-3356E717CF2C}"/>
    <cellStyle name="SAPBEXexcBad8 7 7" xfId="24728" xr:uid="{EB7EFBCF-595B-4E3E-9E60-985B092F57A6}"/>
    <cellStyle name="SAPBEXexcBad8 7 8" xfId="27024" xr:uid="{3F7D8EBD-2326-4CAA-815C-5E6464086F5C}"/>
    <cellStyle name="SAPBEXexcBad8 7 9" xfId="29573" xr:uid="{31CE429B-112B-45CE-A410-77F24F085AAE}"/>
    <cellStyle name="SAPBEXexcBad8 8" xfId="6239" xr:uid="{CFF94409-1BFF-4AE9-A607-9070DE44B5A1}"/>
    <cellStyle name="SAPBEXexcBad8 8 10" xfId="39247" xr:uid="{2CAC5AB9-4336-4A45-A013-F7E1DC366E8F}"/>
    <cellStyle name="SAPBEXexcBad8 8 11" xfId="39926" xr:uid="{BB8B1A17-4BAD-43BD-9EFE-FA7B6B4B81A5}"/>
    <cellStyle name="SAPBEXexcBad8 8 2" xfId="10187" xr:uid="{B72396E0-9682-4498-8447-66F7019B4343}"/>
    <cellStyle name="SAPBEXexcBad8 8 3" xfId="14356" xr:uid="{B25DB672-A08E-4E73-9ACF-564A261B81D1}"/>
    <cellStyle name="SAPBEXexcBad8 8 4" xfId="16880" xr:uid="{7EB80816-F590-41DC-BFAB-128C758A2A35}"/>
    <cellStyle name="SAPBEXexcBad8 8 5" xfId="19988" xr:uid="{FCB3601D-5F2F-42F9-B70B-EC0B78841EEA}"/>
    <cellStyle name="SAPBEXexcBad8 8 6" xfId="22515" xr:uid="{15A559F5-E30A-433A-B337-DB94F6A0AF69}"/>
    <cellStyle name="SAPBEXexcBad8 8 7" xfId="24943" xr:uid="{041BAB5E-1FB3-44B8-BC57-04C845BF5038}"/>
    <cellStyle name="SAPBEXexcBad8 8 8" xfId="27239" xr:uid="{5EE68854-6B15-44BB-8D12-49B0F17BCBCB}"/>
    <cellStyle name="SAPBEXexcBad8 8 9" xfId="29788" xr:uid="{70CDEC69-1C4A-4B6C-9B56-EA599632C59A}"/>
    <cellStyle name="SAPBEXexcBad8 9" xfId="6638" xr:uid="{0E24BF52-2EFC-49D2-9E8D-4282741BBCBA}"/>
    <cellStyle name="SAPBEXexcBad8 9 10" xfId="39641" xr:uid="{1CD1BD3D-E770-44D3-B8F8-51B6F01060A1}"/>
    <cellStyle name="SAPBEXexcBad8 9 11" xfId="35416" xr:uid="{E8FF0A4D-EE43-46F5-BEB3-A572C7D54095}"/>
    <cellStyle name="SAPBEXexcBad8 9 2" xfId="10586" xr:uid="{2B4FAEDC-7D7E-417C-BD71-C04EA62565FF}"/>
    <cellStyle name="SAPBEXexcBad8 9 3" xfId="14755" xr:uid="{C6D071F0-5536-4D5B-8EB9-7B60954C8368}"/>
    <cellStyle name="SAPBEXexcBad8 9 4" xfId="17274" xr:uid="{2392D3BC-9226-484F-9B7A-77C6CD04F24F}"/>
    <cellStyle name="SAPBEXexcBad8 9 5" xfId="20386" xr:uid="{EDB633CA-A0E0-4170-84B5-C8D2DEDA2FBF}"/>
    <cellStyle name="SAPBEXexcBad8 9 6" xfId="22913" xr:uid="{068DF6AE-E64F-44D9-B036-4833F03AB9E2}"/>
    <cellStyle name="SAPBEXexcBad8 9 7" xfId="25337" xr:uid="{1EC59961-044A-458E-A73B-F96ACD65B700}"/>
    <cellStyle name="SAPBEXexcBad8 9 8" xfId="27633" xr:uid="{DA208388-8CCB-4606-B876-0B2BEAF15132}"/>
    <cellStyle name="SAPBEXexcBad8 9 9" xfId="30182" xr:uid="{184CA23D-2ED3-4EA7-9468-065F8ED63128}"/>
    <cellStyle name="SAPBEXexcBad9" xfId="3242" xr:uid="{32387D42-9B1B-4ACC-A14D-B1E535774B17}"/>
    <cellStyle name="SAPBEXexcBad9 10" xfId="7645" xr:uid="{2D7A1F89-6EAC-44DE-B959-BB6632C64ECF}"/>
    <cellStyle name="SAPBEXexcBad9 11" xfId="11616" xr:uid="{EDF52108-B84E-42DE-BC9A-44BF37D250F7}"/>
    <cellStyle name="SAPBEXexcBad9 12" xfId="8679" xr:uid="{CAEC891F-C92C-4020-9D0D-C0D171019B06}"/>
    <cellStyle name="SAPBEXexcBad9 13" xfId="11757" xr:uid="{0DE098F1-FD88-4FBE-A2EC-2644C63DD566}"/>
    <cellStyle name="SAPBEXexcBad9 14" xfId="7097" xr:uid="{D1447F68-7A5C-4AF1-9B8C-F7B0DFFC5254}"/>
    <cellStyle name="SAPBEXexcBad9 15" xfId="11352" xr:uid="{6BE730FF-501D-4F7F-A974-FDE929AABAED}"/>
    <cellStyle name="SAPBEXexcBad9 16" xfId="6891" xr:uid="{46BB9C31-3E8E-49D8-AAF7-E6A19E2CB52A}"/>
    <cellStyle name="SAPBEXexcBad9 17" xfId="26305" xr:uid="{79E111B4-D7BD-4E89-A243-0F359EF3C63E}"/>
    <cellStyle name="SAPBEXexcBad9 18" xfId="36579" xr:uid="{E60A4921-8FE4-4B2B-8B4C-4F5B4106A9B8}"/>
    <cellStyle name="SAPBEXexcBad9 19" xfId="34117" xr:uid="{D25BECC8-9048-4860-818B-489D8F4843E3}"/>
    <cellStyle name="SAPBEXexcBad9 2" xfId="3243" xr:uid="{A5D83057-DD5D-4303-8DC7-DCF168626692}"/>
    <cellStyle name="SAPBEXexcBad9 2 10" xfId="11617" xr:uid="{264A76DB-24C6-4F0D-BEF3-B87B0532A937}"/>
    <cellStyle name="SAPBEXexcBad9 2 11" xfId="12695" xr:uid="{C1AC7CE4-9A2B-414D-9E4A-91B446A3B8CE}"/>
    <cellStyle name="SAPBEXexcBad9 2 12" xfId="15916" xr:uid="{EA0EB78F-7E7F-4528-AD74-2913386DEFAA}"/>
    <cellStyle name="SAPBEXexcBad9 2 13" xfId="18432" xr:uid="{3E2CD809-19A4-47F5-AA7F-BEDF978114A6}"/>
    <cellStyle name="SAPBEXexcBad9 2 14" xfId="21034" xr:uid="{226D62C9-EA06-40DA-BB72-2361AB5B6C3C}"/>
    <cellStyle name="SAPBEXexcBad9 2 15" xfId="23554" xr:uid="{64E0B2F1-0C46-43CD-9AC4-7BA997426776}"/>
    <cellStyle name="SAPBEXexcBad9 2 16" xfId="21112" xr:uid="{0FF1410B-64BF-4925-8065-58AB86C83081}"/>
    <cellStyle name="SAPBEXexcBad9 2 17" xfId="36580" xr:uid="{49AD67AD-D163-4959-A35A-40D1E702D3AD}"/>
    <cellStyle name="SAPBEXexcBad9 2 18" xfId="34118" xr:uid="{031B4C34-668C-4E70-90E3-FF893A4F27BB}"/>
    <cellStyle name="SAPBEXexcBad9 2 2" xfId="3244" xr:uid="{A8C7BBAF-5896-4773-BC83-F49C56F66DA5}"/>
    <cellStyle name="SAPBEXexcBad9 2 2 10" xfId="12702" xr:uid="{DA3D9742-7D49-40EF-950D-34F5C67A5242}"/>
    <cellStyle name="SAPBEXexcBad9 2 2 11" xfId="11758" xr:uid="{C69CC3C5-4C74-4C9D-81EA-D2F7BC9FCAB0}"/>
    <cellStyle name="SAPBEXexcBad9 2 2 12" xfId="18439" xr:uid="{7E396228-4F8F-421A-AFFE-EA8EFDE1F45F}"/>
    <cellStyle name="SAPBEXexcBad9 2 2 13" xfId="21035" xr:uid="{41D5BFA0-9773-46B0-81E9-4D6B6AA372DF}"/>
    <cellStyle name="SAPBEXexcBad9 2 2 14" xfId="23561" xr:uid="{E164A129-FBAC-4FB6-883F-1FC17BDE0C30}"/>
    <cellStyle name="SAPBEXexcBad9 2 2 15" xfId="21113" xr:uid="{642345AE-6458-4DFF-9929-28558F2DADDF}"/>
    <cellStyle name="SAPBEXexcBad9 2 2 16" xfId="36581" xr:uid="{0FB3613B-BE38-4C3B-99A6-EC47F477E98D}"/>
    <cellStyle name="SAPBEXexcBad9 2 2 17" xfId="34119" xr:uid="{B18299AF-BC59-453E-A4BD-812C790C4BF8}"/>
    <cellStyle name="SAPBEXexcBad9 2 2 2" xfId="3808" xr:uid="{72DFA89D-CA08-45C7-9D93-135CCC1BE56D}"/>
    <cellStyle name="SAPBEXexcBad9 2 2 2 10" xfId="37127" xr:uid="{24F10DFC-7E07-469B-BA46-EA1004A4F0A6}"/>
    <cellStyle name="SAPBEXexcBad9 2 2 2 11" xfId="34424" xr:uid="{A1B16F78-3569-42F8-B3E5-0BB134F30538}"/>
    <cellStyle name="SAPBEXexcBad9 2 2 2 2" xfId="8035" xr:uid="{061A44D8-118C-4766-A749-6E54C8433250}"/>
    <cellStyle name="SAPBEXexcBad9 2 2 2 3" xfId="12166" xr:uid="{C4C6639B-1CA3-4B74-95BD-6771AE5072FF}"/>
    <cellStyle name="SAPBEXexcBad9 2 2 2 4" xfId="8830" xr:uid="{591497B2-0564-47A1-81AB-B78B80E7E35F}"/>
    <cellStyle name="SAPBEXexcBad9 2 2 2 5" xfId="17877" xr:uid="{2C5B5A13-2F60-42F4-89BB-B358D0014192}"/>
    <cellStyle name="SAPBEXexcBad9 2 2 2 6" xfId="7194" xr:uid="{119B3659-DB8C-435E-814F-98E84B42F993}"/>
    <cellStyle name="SAPBEXexcBad9 2 2 2 7" xfId="19350" xr:uid="{FD2C62AC-2A77-4BF9-B2AE-218B09142E74}"/>
    <cellStyle name="SAPBEXexcBad9 2 2 2 8" xfId="21541" xr:uid="{FEA497FC-9186-459C-8CD7-85C77A542CBD}"/>
    <cellStyle name="SAPBEXexcBad9 2 2 2 9" xfId="28026" xr:uid="{C5C4D6FD-C3B4-43BE-A91E-DD089D0A7193}"/>
    <cellStyle name="SAPBEXexcBad9 2 2 3" xfId="5444" xr:uid="{229FCD4A-1BE7-445F-9D83-B59F81C82F76}"/>
    <cellStyle name="SAPBEXexcBad9 2 2 3 10" xfId="38458" xr:uid="{DE69998B-2E0F-43B3-8490-17289419CA55}"/>
    <cellStyle name="SAPBEXexcBad9 2 2 3 11" xfId="37842" xr:uid="{5E43C580-CDB1-4FA3-90D8-BEC07FF981A2}"/>
    <cellStyle name="SAPBEXexcBad9 2 2 3 2" xfId="9411" xr:uid="{AD9B0D84-2F38-41AB-962D-81840FB7359E}"/>
    <cellStyle name="SAPBEXexcBad9 2 2 3 3" xfId="13567" xr:uid="{CECDB9E8-7CA9-45A2-9AA3-6E15983E5A0C}"/>
    <cellStyle name="SAPBEXexcBad9 2 2 3 4" xfId="16105" xr:uid="{F05AC8C1-83F5-45BD-81FD-FF38FDF800EB}"/>
    <cellStyle name="SAPBEXexcBad9 2 2 3 5" xfId="19204" xr:uid="{EC2F7801-3D8F-4EEF-B58D-63DCD330BD59}"/>
    <cellStyle name="SAPBEXexcBad9 2 2 3 6" xfId="21731" xr:uid="{50D6253E-3C56-4388-804A-2CFBB68DB682}"/>
    <cellStyle name="SAPBEXexcBad9 2 2 3 7" xfId="24169" xr:uid="{D9A9E66E-9FC2-427A-AFC2-6AB170E4DFDC}"/>
    <cellStyle name="SAPBEXexcBad9 2 2 3 8" xfId="26468" xr:uid="{660D0B51-B7CA-4C1A-B2FC-9023C2510D2E}"/>
    <cellStyle name="SAPBEXexcBad9 2 2 3 9" xfId="29017" xr:uid="{FCFA020E-0DFB-44CC-AD50-BE23E1BFCB8C}"/>
    <cellStyle name="SAPBEXexcBad9 2 2 4" xfId="5777" xr:uid="{650881CF-0901-4F7E-A3B4-D58CD6EB583F}"/>
    <cellStyle name="SAPBEXexcBad9 2 2 4 10" xfId="38787" xr:uid="{92B0C9EB-6CC3-4ED6-A56E-00EA76F91036}"/>
    <cellStyle name="SAPBEXexcBad9 2 2 4 11" xfId="40338" xr:uid="{4FDB7E9C-9129-4549-B316-32728D9F2E95}"/>
    <cellStyle name="SAPBEXexcBad9 2 2 4 2" xfId="9725" xr:uid="{E2E26D6E-2CB1-4764-8382-1E0616DAF408}"/>
    <cellStyle name="SAPBEXexcBad9 2 2 4 3" xfId="13894" xr:uid="{D17D8E8D-476A-4296-960D-B76A0F10B392}"/>
    <cellStyle name="SAPBEXexcBad9 2 2 4 4" xfId="16420" xr:uid="{5358A02D-3DED-4501-9879-F26D4579F781}"/>
    <cellStyle name="SAPBEXexcBad9 2 2 4 5" xfId="19528" xr:uid="{1702F439-E4FF-4E99-878D-57B4CD539E7E}"/>
    <cellStyle name="SAPBEXexcBad9 2 2 4 6" xfId="22055" xr:uid="{61416017-4253-4A63-8EBB-CE0410CBDFC6}"/>
    <cellStyle name="SAPBEXexcBad9 2 2 4 7" xfId="24483" xr:uid="{294A5777-D245-41C2-A3A9-067A41D4D63E}"/>
    <cellStyle name="SAPBEXexcBad9 2 2 4 8" xfId="26779" xr:uid="{F44DE23C-EE43-435E-A1EC-C0EDDEF84AEC}"/>
    <cellStyle name="SAPBEXexcBad9 2 2 4 9" xfId="29328" xr:uid="{7214A043-E41D-4B8C-ACA5-F0914BBDFAEB}"/>
    <cellStyle name="SAPBEXexcBad9 2 2 5" xfId="6029" xr:uid="{502FA717-415D-4E4B-B6FA-B3A32E9E503A}"/>
    <cellStyle name="SAPBEXexcBad9 2 2 5 10" xfId="39038" xr:uid="{2ADACA43-2F03-4D43-A742-C3F9854EA37F}"/>
    <cellStyle name="SAPBEXexcBad9 2 2 5 11" xfId="38318" xr:uid="{F1E5FC1B-74D0-426B-A705-D3D80B40991A}"/>
    <cellStyle name="SAPBEXexcBad9 2 2 5 2" xfId="9977" xr:uid="{EC5F00B8-F3C3-4732-B341-148847F5706D}"/>
    <cellStyle name="SAPBEXexcBad9 2 2 5 3" xfId="14146" xr:uid="{A9812869-0E7E-43B7-AF59-120DA80812CD}"/>
    <cellStyle name="SAPBEXexcBad9 2 2 5 4" xfId="16671" xr:uid="{F3500BC4-ECC4-466B-814F-3168FE32A276}"/>
    <cellStyle name="SAPBEXexcBad9 2 2 5 5" xfId="19779" xr:uid="{D7C4C6A2-722C-4E29-A2B6-9EAC7929872E}"/>
    <cellStyle name="SAPBEXexcBad9 2 2 5 6" xfId="22306" xr:uid="{E2885F21-13B3-4B52-ABC2-D37AA09D7B64}"/>
    <cellStyle name="SAPBEXexcBad9 2 2 5 7" xfId="24734" xr:uid="{B6613BFC-5C2D-4495-ACA5-C966CA4D4946}"/>
    <cellStyle name="SAPBEXexcBad9 2 2 5 8" xfId="27030" xr:uid="{19CA29B4-E67B-4EC9-9753-87C1CFCBA52A}"/>
    <cellStyle name="SAPBEXexcBad9 2 2 5 9" xfId="29579" xr:uid="{ECBBD3C2-2562-46F7-8F8F-4494FEE1FA52}"/>
    <cellStyle name="SAPBEXexcBad9 2 2 6" xfId="6245" xr:uid="{6A4B44FC-5872-4A75-8231-8799E77C8227}"/>
    <cellStyle name="SAPBEXexcBad9 2 2 6 10" xfId="39253" xr:uid="{5FAD74ED-5A2A-4783-AEBC-A667C82B4258}"/>
    <cellStyle name="SAPBEXexcBad9 2 2 6 11" xfId="40865" xr:uid="{746D9A70-FA7C-46C0-8355-248C27282793}"/>
    <cellStyle name="SAPBEXexcBad9 2 2 6 2" xfId="10193" xr:uid="{5D098F20-C0CA-444C-AB73-7BB559E94C6E}"/>
    <cellStyle name="SAPBEXexcBad9 2 2 6 3" xfId="14362" xr:uid="{ED4DD7F2-7693-4C88-96CC-CDDB60D8E086}"/>
    <cellStyle name="SAPBEXexcBad9 2 2 6 4" xfId="16886" xr:uid="{22196926-8E06-43E6-BCC5-348B9C34A5B1}"/>
    <cellStyle name="SAPBEXexcBad9 2 2 6 5" xfId="19994" xr:uid="{E8694007-1546-4288-91C5-CEC28137AE16}"/>
    <cellStyle name="SAPBEXexcBad9 2 2 6 6" xfId="22521" xr:uid="{2FE8AD00-F412-492D-A071-9C1705338EC6}"/>
    <cellStyle name="SAPBEXexcBad9 2 2 6 7" xfId="24949" xr:uid="{DE5F882B-D1F4-4345-9997-DDFEC0D6C579}"/>
    <cellStyle name="SAPBEXexcBad9 2 2 6 8" xfId="27245" xr:uid="{7D9D01A0-1773-4F51-BF66-FA2CECFF8707}"/>
    <cellStyle name="SAPBEXexcBad9 2 2 6 9" xfId="29794" xr:uid="{D1336B0D-9D17-4965-BA75-65C6E10C697D}"/>
    <cellStyle name="SAPBEXexcBad9 2 2 7" xfId="6644" xr:uid="{80220843-B08F-4BA2-B86E-2402E8B9FC00}"/>
    <cellStyle name="SAPBEXexcBad9 2 2 7 10" xfId="39647" xr:uid="{6D1568B1-0DE2-4E48-A576-29E56C99E5CB}"/>
    <cellStyle name="SAPBEXexcBad9 2 2 7 11" xfId="35411" xr:uid="{BC45056F-6D2E-4132-9BFB-AAE454825170}"/>
    <cellStyle name="SAPBEXexcBad9 2 2 7 2" xfId="10592" xr:uid="{5F6AF458-2027-436D-B478-396F58F0F90E}"/>
    <cellStyle name="SAPBEXexcBad9 2 2 7 3" xfId="14761" xr:uid="{23967712-F2E1-4691-998A-07B6F9BB76D9}"/>
    <cellStyle name="SAPBEXexcBad9 2 2 7 4" xfId="17280" xr:uid="{704893A2-E131-40BF-92AC-8025A5E01137}"/>
    <cellStyle name="SAPBEXexcBad9 2 2 7 5" xfId="20392" xr:uid="{56DF9F7B-A1F1-4ADB-9C30-8AAF4E35739F}"/>
    <cellStyle name="SAPBEXexcBad9 2 2 7 6" xfId="22919" xr:uid="{596A575E-85F8-4300-87BD-C8C9C993F29B}"/>
    <cellStyle name="SAPBEXexcBad9 2 2 7 7" xfId="25343" xr:uid="{E56BF5AD-5F28-4B34-905F-4AE741833661}"/>
    <cellStyle name="SAPBEXexcBad9 2 2 7 8" xfId="27639" xr:uid="{5A463FDB-6273-4733-A860-475C2B8C1704}"/>
    <cellStyle name="SAPBEXexcBad9 2 2 7 9" xfId="30188" xr:uid="{FA8EE2E7-DD80-4F9C-AE41-AF2E0280045E}"/>
    <cellStyle name="SAPBEXexcBad9 2 2 8" xfId="7647" xr:uid="{803F5D99-3C80-4148-B0EF-A894669D8E81}"/>
    <cellStyle name="SAPBEXexcBad9 2 2 9" xfId="11618" xr:uid="{78DA6BCD-6B06-4043-886B-454A508076FF}"/>
    <cellStyle name="SAPBEXexcBad9 2 3" xfId="3807" xr:uid="{1ED3B571-16BB-433E-BE9A-16775E4C4AD9}"/>
    <cellStyle name="SAPBEXexcBad9 2 3 10" xfId="37126" xr:uid="{4C6E7642-682A-4069-A8D2-9A224897A69A}"/>
    <cellStyle name="SAPBEXexcBad9 2 3 11" xfId="34423" xr:uid="{55510DA4-E4B8-4928-9AA2-5D25F39BCBD5}"/>
    <cellStyle name="SAPBEXexcBad9 2 3 2" xfId="8034" xr:uid="{A8E6E8B2-FBD7-4095-957D-5794A0C73BF7}"/>
    <cellStyle name="SAPBEXexcBad9 2 3 3" xfId="12165" xr:uid="{F24435EC-66F7-4E95-89E9-26DB7AA64891}"/>
    <cellStyle name="SAPBEXexcBad9 2 3 4" xfId="8831" xr:uid="{E8601C6F-80AD-4557-BC6E-FD197140FDA1}"/>
    <cellStyle name="SAPBEXexcBad9 2 3 5" xfId="17876" xr:uid="{3000F61E-9AC9-488D-9339-5B3E9FF0A066}"/>
    <cellStyle name="SAPBEXexcBad9 2 3 6" xfId="12778" xr:uid="{B9579DCE-CEAF-4867-A329-8CADFF8E67CD}"/>
    <cellStyle name="SAPBEXexcBad9 2 3 7" xfId="17544" xr:uid="{64D1110C-D03B-4AB9-8C3F-F67FD106765C}"/>
    <cellStyle name="SAPBEXexcBad9 2 3 8" xfId="8225" xr:uid="{80A11AF1-B1D2-4B52-8D73-D18A8D23E0D7}"/>
    <cellStyle name="SAPBEXexcBad9 2 3 9" xfId="28025" xr:uid="{040129B0-5AE9-4032-BEE4-E711FC5D201F}"/>
    <cellStyle name="SAPBEXexcBad9 2 4" xfId="5443" xr:uid="{4576EAF7-A18A-4824-A3C1-166B9DDF0E7E}"/>
    <cellStyle name="SAPBEXexcBad9 2 4 10" xfId="38457" xr:uid="{E3F19280-69E5-4CC0-BBA8-4D3FF1A14F51}"/>
    <cellStyle name="SAPBEXexcBad9 2 4 11" xfId="40491" xr:uid="{78BE9F01-703F-4F99-AB59-DFA5E5321818}"/>
    <cellStyle name="SAPBEXexcBad9 2 4 2" xfId="9410" xr:uid="{EFEB3F81-90AC-4B26-AEF5-F80CCE2F7E67}"/>
    <cellStyle name="SAPBEXexcBad9 2 4 3" xfId="13566" xr:uid="{77D9C28A-8E34-4B2A-B7B1-D8E3A84071B0}"/>
    <cellStyle name="SAPBEXexcBad9 2 4 4" xfId="16104" xr:uid="{88C1A7F4-F1B6-4C8C-85D3-AACAA05FBE06}"/>
    <cellStyle name="SAPBEXexcBad9 2 4 5" xfId="19203" xr:uid="{5FA8BADA-7840-4C84-A588-35B184309C4A}"/>
    <cellStyle name="SAPBEXexcBad9 2 4 6" xfId="21730" xr:uid="{08B4AE3B-F3E6-4026-BCF0-E4ADD8850324}"/>
    <cellStyle name="SAPBEXexcBad9 2 4 7" xfId="24168" xr:uid="{49138057-70DA-454B-BB07-5A7E5C83A061}"/>
    <cellStyle name="SAPBEXexcBad9 2 4 8" xfId="26467" xr:uid="{BC5FB3FA-4215-43F8-A560-BE9CCAACFCEB}"/>
    <cellStyle name="SAPBEXexcBad9 2 4 9" xfId="29016" xr:uid="{73AAA13E-2009-4AF2-8ED7-D8622E039358}"/>
    <cellStyle name="SAPBEXexcBad9 2 5" xfId="5776" xr:uid="{70989405-31AA-4350-9BA4-30C78799233D}"/>
    <cellStyle name="SAPBEXexcBad9 2 5 10" xfId="38786" xr:uid="{673DB456-C5AE-46D1-B7C8-D669305355AF}"/>
    <cellStyle name="SAPBEXexcBad9 2 5 11" xfId="40335" xr:uid="{CA121F37-C2AC-46DC-9C3D-1C75D239A140}"/>
    <cellStyle name="SAPBEXexcBad9 2 5 2" xfId="9724" xr:uid="{C55D7AF6-02F7-4B83-9CEC-8E5F38710F7F}"/>
    <cellStyle name="SAPBEXexcBad9 2 5 3" xfId="13893" xr:uid="{91C956EE-2A6A-4C4A-8D3D-505916687066}"/>
    <cellStyle name="SAPBEXexcBad9 2 5 4" xfId="16419" xr:uid="{44790748-538E-483A-9594-A66C40106067}"/>
    <cellStyle name="SAPBEXexcBad9 2 5 5" xfId="19527" xr:uid="{04BFE1F6-BED1-44AD-A719-79FC451B67AE}"/>
    <cellStyle name="SAPBEXexcBad9 2 5 6" xfId="22054" xr:uid="{46EE7AA4-B1A8-4CCC-AA31-1D2B038AA74F}"/>
    <cellStyle name="SAPBEXexcBad9 2 5 7" xfId="24482" xr:uid="{FE55191B-9A29-4C84-82F5-5D0EFE93E14C}"/>
    <cellStyle name="SAPBEXexcBad9 2 5 8" xfId="26778" xr:uid="{CD9746A9-C178-4315-970F-695A10ED5725}"/>
    <cellStyle name="SAPBEXexcBad9 2 5 9" xfId="29327" xr:uid="{C0C9AEE7-6798-4548-A99F-7B57A018B2E2}"/>
    <cellStyle name="SAPBEXexcBad9 2 6" xfId="6028" xr:uid="{9E57D860-1EDE-4345-B485-8F845DB04BCD}"/>
    <cellStyle name="SAPBEXexcBad9 2 6 10" xfId="39037" xr:uid="{B5ABE937-0B8E-47E2-8F63-9B1ADEF76C92}"/>
    <cellStyle name="SAPBEXexcBad9 2 6 11" xfId="40216" xr:uid="{58178C26-15FF-493B-8212-726D05399CA6}"/>
    <cellStyle name="SAPBEXexcBad9 2 6 2" xfId="9976" xr:uid="{7739B20D-B941-4956-8E9C-3908F85EC4DD}"/>
    <cellStyle name="SAPBEXexcBad9 2 6 3" xfId="14145" xr:uid="{01919983-C840-4D6D-B9E0-2D1EFF3BCCA1}"/>
    <cellStyle name="SAPBEXexcBad9 2 6 4" xfId="16670" xr:uid="{9272E8AD-0028-450D-B76E-2A90BFD08E5B}"/>
    <cellStyle name="SAPBEXexcBad9 2 6 5" xfId="19778" xr:uid="{A176DD8D-8297-4938-BF1D-2B9CD489A82F}"/>
    <cellStyle name="SAPBEXexcBad9 2 6 6" xfId="22305" xr:uid="{4093019D-C264-4B9D-875E-48C55477F3A1}"/>
    <cellStyle name="SAPBEXexcBad9 2 6 7" xfId="24733" xr:uid="{6E845BA4-472E-41B9-A213-964D91A37777}"/>
    <cellStyle name="SAPBEXexcBad9 2 6 8" xfId="27029" xr:uid="{EBEF8DD6-92A6-42B7-8598-436C866AF329}"/>
    <cellStyle name="SAPBEXexcBad9 2 6 9" xfId="29578" xr:uid="{B951F70C-929F-4FA8-A52C-3DDDC0E48A68}"/>
    <cellStyle name="SAPBEXexcBad9 2 7" xfId="6244" xr:uid="{EE926C6A-AA30-45F4-9458-E80F912802FE}"/>
    <cellStyle name="SAPBEXexcBad9 2 7 10" xfId="39252" xr:uid="{78CEBA17-6832-4BA9-863C-2BE00598C4CA}"/>
    <cellStyle name="SAPBEXexcBad9 2 7 11" xfId="40835" xr:uid="{2F39D7FF-F2BE-4090-ABAC-64F589C9767B}"/>
    <cellStyle name="SAPBEXexcBad9 2 7 2" xfId="10192" xr:uid="{FD5FA7C1-0BF2-4CFD-BA9C-151F31614A0F}"/>
    <cellStyle name="SAPBEXexcBad9 2 7 3" xfId="14361" xr:uid="{157A3951-EDAE-40EB-BCAE-41FEB772C3D3}"/>
    <cellStyle name="SAPBEXexcBad9 2 7 4" xfId="16885" xr:uid="{23964B1B-4D0A-417F-98C6-9DF376C3B152}"/>
    <cellStyle name="SAPBEXexcBad9 2 7 5" xfId="19993" xr:uid="{6863EF77-453F-4031-AFAD-6DA23A0E8F53}"/>
    <cellStyle name="SAPBEXexcBad9 2 7 6" xfId="22520" xr:uid="{D0560078-05ED-42B7-BD26-CF8FCEA836B0}"/>
    <cellStyle name="SAPBEXexcBad9 2 7 7" xfId="24948" xr:uid="{F7B6A8A7-DE99-435A-9306-47E79C106BA4}"/>
    <cellStyle name="SAPBEXexcBad9 2 7 8" xfId="27244" xr:uid="{EFC2BD74-15AA-4195-B60A-2E3267B52335}"/>
    <cellStyle name="SAPBEXexcBad9 2 7 9" xfId="29793" xr:uid="{36A9CEB8-0409-4EDB-B488-3ADB6AB68D3A}"/>
    <cellStyle name="SAPBEXexcBad9 2 8" xfId="6643" xr:uid="{17961A44-D409-45E9-97D2-7AABF7A7E528}"/>
    <cellStyle name="SAPBEXexcBad9 2 8 10" xfId="39646" xr:uid="{97D30DA1-568B-4AEB-ADD3-91AED8C1FF6D}"/>
    <cellStyle name="SAPBEXexcBad9 2 8 11" xfId="35412" xr:uid="{9C68A632-4042-4841-84FA-A5F6665022C9}"/>
    <cellStyle name="SAPBEXexcBad9 2 8 2" xfId="10591" xr:uid="{221FF19E-7934-4AAC-BC7E-F829F3A5D9C0}"/>
    <cellStyle name="SAPBEXexcBad9 2 8 3" xfId="14760" xr:uid="{777A4107-F5CE-4B74-8302-226AB45D7DB1}"/>
    <cellStyle name="SAPBEXexcBad9 2 8 4" xfId="17279" xr:uid="{094F94DD-BB6E-4C77-995D-68CB675A9C8B}"/>
    <cellStyle name="SAPBEXexcBad9 2 8 5" xfId="20391" xr:uid="{366B6EEC-0B8F-49E5-9CD2-0196A5C1E9C4}"/>
    <cellStyle name="SAPBEXexcBad9 2 8 6" xfId="22918" xr:uid="{DF389F46-5C0C-43F5-A621-31A99E4D6E6D}"/>
    <cellStyle name="SAPBEXexcBad9 2 8 7" xfId="25342" xr:uid="{C63EE55C-BFCA-4893-A8CC-11A12DB22FB7}"/>
    <cellStyle name="SAPBEXexcBad9 2 8 8" xfId="27638" xr:uid="{334EBF4F-7B5E-4984-9A02-3A5DA9EFECBB}"/>
    <cellStyle name="SAPBEXexcBad9 2 8 9" xfId="30187" xr:uid="{E3DDB255-1A43-4089-A149-A8382D95410A}"/>
    <cellStyle name="SAPBEXexcBad9 2 9" xfId="7646" xr:uid="{15E40ADC-6796-477E-9743-D6B7A6B7E0D5}"/>
    <cellStyle name="SAPBEXexcBad9 3" xfId="3245" xr:uid="{4CE51314-2D66-4F9B-AE39-8FC047EF6E5E}"/>
    <cellStyle name="SAPBEXexcBad9 3 10" xfId="7231" xr:uid="{F69EE1A2-686F-48B2-B5E2-74DB8E1328F2}"/>
    <cellStyle name="SAPBEXexcBad9 3 11" xfId="11759" xr:uid="{336A87B2-A8D7-4D55-B527-DBF26DA3FE52}"/>
    <cellStyle name="SAPBEXexcBad9 3 12" xfId="7098" xr:uid="{9E84D41A-4E95-49EA-AEB2-4DE3AF58F982}"/>
    <cellStyle name="SAPBEXexcBad9 3 13" xfId="15360" xr:uid="{0D937C66-3E6D-4F48-9248-E535B2C9E06D}"/>
    <cellStyle name="SAPBEXexcBad9 3 14" xfId="18581" xr:uid="{6CAD50C8-7D5C-4C5E-A905-87712D64D60C}"/>
    <cellStyle name="SAPBEXexcBad9 3 15" xfId="11317" xr:uid="{EBACCF7C-5A5C-4F07-82AE-9E44BB844F88}"/>
    <cellStyle name="SAPBEXexcBad9 3 16" xfId="36582" xr:uid="{AE1990C5-F153-4E55-9106-9204263636D4}"/>
    <cellStyle name="SAPBEXexcBad9 3 17" xfId="34120" xr:uid="{ADBFA5AA-435D-4F17-A215-6CE4603265A5}"/>
    <cellStyle name="SAPBEXexcBad9 3 2" xfId="3809" xr:uid="{796D5E47-43C8-4B79-A660-72F5BAA9BE43}"/>
    <cellStyle name="SAPBEXexcBad9 3 2 10" xfId="37128" xr:uid="{1AEB6C92-66C8-41AD-9FA2-3DE8508044D0}"/>
    <cellStyle name="SAPBEXexcBad9 3 2 11" xfId="34425" xr:uid="{08C56561-09E3-45B8-9E44-409262B78832}"/>
    <cellStyle name="SAPBEXexcBad9 3 2 2" xfId="8036" xr:uid="{9DE0190D-ED17-499F-AB75-BEF4E6AA63C8}"/>
    <cellStyle name="SAPBEXexcBad9 3 2 3" xfId="12167" xr:uid="{82FF56F5-718F-4106-8308-855ED494150A}"/>
    <cellStyle name="SAPBEXexcBad9 3 2 4" xfId="7381" xr:uid="{1952C4DF-A477-4D94-B64D-F017D9F439CF}"/>
    <cellStyle name="SAPBEXexcBad9 3 2 5" xfId="17878" xr:uid="{65D3CF77-DB09-4733-8FBC-1AD06E411D37}"/>
    <cellStyle name="SAPBEXexcBad9 3 2 6" xfId="7195" xr:uid="{07C88AF1-716A-4FFA-8867-6E376BD28046}"/>
    <cellStyle name="SAPBEXexcBad9 3 2 7" xfId="17543" xr:uid="{94EEB232-29AC-4981-9D92-407B5F050CD3}"/>
    <cellStyle name="SAPBEXexcBad9 3 2 8" xfId="7123" xr:uid="{70C5A33E-3EE9-4ED0-86BB-5F337A3F62E6}"/>
    <cellStyle name="SAPBEXexcBad9 3 2 9" xfId="28027" xr:uid="{F673F09A-32F9-4193-ACE4-528FB6054250}"/>
    <cellStyle name="SAPBEXexcBad9 3 3" xfId="5445" xr:uid="{41E62B0C-C789-4E21-92E6-3ED60F8FA9C2}"/>
    <cellStyle name="SAPBEXexcBad9 3 3 10" xfId="38459" xr:uid="{296E820C-E7BE-4E77-9BAE-E99ED314A8AE}"/>
    <cellStyle name="SAPBEXexcBad9 3 3 11" xfId="40489" xr:uid="{F9B5A20D-4400-4C2D-B46A-003910E9B094}"/>
    <cellStyle name="SAPBEXexcBad9 3 3 2" xfId="9412" xr:uid="{E2D64C41-9858-4B85-B1FF-6965AEFA66E7}"/>
    <cellStyle name="SAPBEXexcBad9 3 3 3" xfId="13568" xr:uid="{5AF15591-A378-4BD0-BD41-B271D3DC2FEA}"/>
    <cellStyle name="SAPBEXexcBad9 3 3 4" xfId="16106" xr:uid="{E3E7566C-7BA0-4AAA-B118-6A4FCCF8B0A7}"/>
    <cellStyle name="SAPBEXexcBad9 3 3 5" xfId="19205" xr:uid="{5C4F67F5-689B-44F9-A3BD-D10196D58B25}"/>
    <cellStyle name="SAPBEXexcBad9 3 3 6" xfId="21732" xr:uid="{CD26CF59-4BE2-4830-A4AE-B7F167E9A6A0}"/>
    <cellStyle name="SAPBEXexcBad9 3 3 7" xfId="24170" xr:uid="{3EDA19C4-52CC-490B-BFEC-B16F1E9D7B2C}"/>
    <cellStyle name="SAPBEXexcBad9 3 3 8" xfId="26469" xr:uid="{6F1961DC-1791-489C-ABF0-3EA01374C689}"/>
    <cellStyle name="SAPBEXexcBad9 3 3 9" xfId="29018" xr:uid="{AD6F5F81-E2F9-4A70-BA52-EBAF04A5E2B2}"/>
    <cellStyle name="SAPBEXexcBad9 3 4" xfId="5778" xr:uid="{22890F91-8E7A-44E0-A60A-17D37F1B7616}"/>
    <cellStyle name="SAPBEXexcBad9 3 4 10" xfId="38788" xr:uid="{CE330A15-E01E-4AC6-93C0-052DE74DEF1A}"/>
    <cellStyle name="SAPBEXexcBad9 3 4 11" xfId="36482" xr:uid="{D053D47D-621D-42A5-A2F2-71A591A6AEA3}"/>
    <cellStyle name="SAPBEXexcBad9 3 4 2" xfId="9726" xr:uid="{D0B1510F-43D1-4F92-9B77-B42F061CEA83}"/>
    <cellStyle name="SAPBEXexcBad9 3 4 3" xfId="13895" xr:uid="{F043D9D0-64EA-40EE-AD40-D76A0D857DCB}"/>
    <cellStyle name="SAPBEXexcBad9 3 4 4" xfId="16421" xr:uid="{80BE583E-988F-4A2B-8D63-E1F714FA021A}"/>
    <cellStyle name="SAPBEXexcBad9 3 4 5" xfId="19529" xr:uid="{21E4B007-5E90-4803-9C4A-98CBEFE70563}"/>
    <cellStyle name="SAPBEXexcBad9 3 4 6" xfId="22056" xr:uid="{F02D6D4F-F0E3-4EB7-9E83-80A1CD916557}"/>
    <cellStyle name="SAPBEXexcBad9 3 4 7" xfId="24484" xr:uid="{62F96EA0-1C1E-4917-8CFB-3EDC9C891A21}"/>
    <cellStyle name="SAPBEXexcBad9 3 4 8" xfId="26780" xr:uid="{3FD36DA7-0697-412B-8481-487CCBAB76EE}"/>
    <cellStyle name="SAPBEXexcBad9 3 4 9" xfId="29329" xr:uid="{03E57B3D-354F-4E50-AEF3-ADEA69EDE2FE}"/>
    <cellStyle name="SAPBEXexcBad9 3 5" xfId="6030" xr:uid="{621B2C9C-FC2C-4D8F-ADA2-4EC60E34EE3A}"/>
    <cellStyle name="SAPBEXexcBad9 3 5 10" xfId="39039" xr:uid="{3A35B32D-C8CE-49CF-A75F-4405B5C24F6D}"/>
    <cellStyle name="SAPBEXexcBad9 3 5 11" xfId="36329" xr:uid="{3F79A1F9-955D-407D-9E1C-2F963E6D89D9}"/>
    <cellStyle name="SAPBEXexcBad9 3 5 2" xfId="9978" xr:uid="{2B47D2D7-FCD9-4C52-9AA9-25B1EBB7B2AD}"/>
    <cellStyle name="SAPBEXexcBad9 3 5 3" xfId="14147" xr:uid="{7C04C100-8CD1-4C18-9144-4B30A91B005B}"/>
    <cellStyle name="SAPBEXexcBad9 3 5 4" xfId="16672" xr:uid="{C612F0C7-5D06-4FC7-B2F6-98D8819FEA49}"/>
    <cellStyle name="SAPBEXexcBad9 3 5 5" xfId="19780" xr:uid="{3DE7A1F1-970C-4CA9-B4D2-E37F455E04F2}"/>
    <cellStyle name="SAPBEXexcBad9 3 5 6" xfId="22307" xr:uid="{440EA942-0E5A-4ED0-B6BE-3C70D2702139}"/>
    <cellStyle name="SAPBEXexcBad9 3 5 7" xfId="24735" xr:uid="{4A5A03B6-1482-468E-8AD2-3E9150155673}"/>
    <cellStyle name="SAPBEXexcBad9 3 5 8" xfId="27031" xr:uid="{30A7CB10-0DAA-41FF-8B7D-3D34A1FA947C}"/>
    <cellStyle name="SAPBEXexcBad9 3 5 9" xfId="29580" xr:uid="{CF02AD38-2489-4F1E-A768-48345E6B8776}"/>
    <cellStyle name="SAPBEXexcBad9 3 6" xfId="6246" xr:uid="{5C7E9069-EEBE-4F56-AFC6-B266CDB69B3C}"/>
    <cellStyle name="SAPBEXexcBad9 3 6 10" xfId="39254" xr:uid="{145D0DA2-9279-4177-991E-0F4AFCA7310D}"/>
    <cellStyle name="SAPBEXexcBad9 3 6 11" xfId="40819" xr:uid="{F993D42A-6ED8-4326-B149-A070CB76EC8F}"/>
    <cellStyle name="SAPBEXexcBad9 3 6 2" xfId="10194" xr:uid="{BBE06BEA-7F49-4754-BD0D-931F50D9CDC5}"/>
    <cellStyle name="SAPBEXexcBad9 3 6 3" xfId="14363" xr:uid="{1944BE18-0177-4EB4-B1C7-F2FA4C86BC2A}"/>
    <cellStyle name="SAPBEXexcBad9 3 6 4" xfId="16887" xr:uid="{AB4E4DD1-27DD-4B0B-AD74-D95245B39F1F}"/>
    <cellStyle name="SAPBEXexcBad9 3 6 5" xfId="19995" xr:uid="{EED7BE5E-3420-4E70-840F-04D27ADC21C4}"/>
    <cellStyle name="SAPBEXexcBad9 3 6 6" xfId="22522" xr:uid="{191C4306-636A-4AC2-BF48-E97747433ABA}"/>
    <cellStyle name="SAPBEXexcBad9 3 6 7" xfId="24950" xr:uid="{69131999-0154-4F09-8C17-44299F55CD23}"/>
    <cellStyle name="SAPBEXexcBad9 3 6 8" xfId="27246" xr:uid="{1319C0A9-2398-49BB-AB7A-C305646ED164}"/>
    <cellStyle name="SAPBEXexcBad9 3 6 9" xfId="29795" xr:uid="{986B5161-962E-4ED6-906C-AEB20B08559E}"/>
    <cellStyle name="SAPBEXexcBad9 3 7" xfId="6645" xr:uid="{2FF5F891-1417-482C-826B-3C164361BF98}"/>
    <cellStyle name="SAPBEXexcBad9 3 7 10" xfId="39648" xr:uid="{1C2FC39A-DA0F-4C96-9F28-3514045B1B18}"/>
    <cellStyle name="SAPBEXexcBad9 3 7 11" xfId="40782" xr:uid="{82A28854-6809-46C0-BFB0-6C4508FE4403}"/>
    <cellStyle name="SAPBEXexcBad9 3 7 2" xfId="10593" xr:uid="{B438B6F4-EEED-4DE2-A54F-EC79DF7F940D}"/>
    <cellStyle name="SAPBEXexcBad9 3 7 3" xfId="14762" xr:uid="{6CA7BFE2-0577-4882-9090-65936B27E3CE}"/>
    <cellStyle name="SAPBEXexcBad9 3 7 4" xfId="17281" xr:uid="{C184F4D8-3D16-45FD-B6FC-47F621D0A515}"/>
    <cellStyle name="SAPBEXexcBad9 3 7 5" xfId="20393" xr:uid="{652CEE0A-B782-4E2D-86E9-043343428627}"/>
    <cellStyle name="SAPBEXexcBad9 3 7 6" xfId="22920" xr:uid="{8E3094B0-628B-4282-A7F3-0FEF481AE0E8}"/>
    <cellStyle name="SAPBEXexcBad9 3 7 7" xfId="25344" xr:uid="{DF876FC5-F2B8-4886-8273-9FF3463E0C6A}"/>
    <cellStyle name="SAPBEXexcBad9 3 7 8" xfId="27640" xr:uid="{DE4287B2-8AB5-49BC-867A-3CE741DD7DC1}"/>
    <cellStyle name="SAPBEXexcBad9 3 7 9" xfId="30189" xr:uid="{FBF35258-80F8-43C8-8DDA-7AA443680023}"/>
    <cellStyle name="SAPBEXexcBad9 3 8" xfId="7648" xr:uid="{FBEB7F2E-47E0-4AC9-8E96-47847B122112}"/>
    <cellStyle name="SAPBEXexcBad9 3 9" xfId="11619" xr:uid="{E4DF8B09-4125-4451-A42C-82EAC4E00F59}"/>
    <cellStyle name="SAPBEXexcBad9 4" xfId="3806" xr:uid="{7E4F77A3-E3F8-4573-8AEC-66654DF8AC98}"/>
    <cellStyle name="SAPBEXexcBad9 4 10" xfId="37125" xr:uid="{8298297D-6CAD-4438-B8C0-48CF72CE00A7}"/>
    <cellStyle name="SAPBEXexcBad9 4 11" xfId="34072" xr:uid="{4ECBFD75-99BB-40F8-9F2B-A47989CC3B13}"/>
    <cellStyle name="SAPBEXexcBad9 4 2" xfId="8033" xr:uid="{77950CAA-8D31-4605-AE4E-D12A5784ABEC}"/>
    <cellStyle name="SAPBEXexcBad9 4 3" xfId="12164" xr:uid="{417EAFDD-E70A-4EED-8C27-44885B0813F7}"/>
    <cellStyle name="SAPBEXexcBad9 4 4" xfId="7380" xr:uid="{5E1D384D-2D97-4BC9-8488-7B97A6238279}"/>
    <cellStyle name="SAPBEXexcBad9 4 5" xfId="17875" xr:uid="{55BC6EF4-D3D1-4735-8EB2-6EF6B5010A87}"/>
    <cellStyle name="SAPBEXexcBad9 4 6" xfId="12777" xr:uid="{9A3ED849-C4C2-477C-9426-DA91814C05B2}"/>
    <cellStyle name="SAPBEXexcBad9 4 7" xfId="12735" xr:uid="{DEA12C59-8EA0-4ABB-8FD8-88DB1B5AAFA5}"/>
    <cellStyle name="SAPBEXexcBad9 4 8" xfId="7101" xr:uid="{83A4D8B6-CE64-441D-A972-D4473120AC4C}"/>
    <cellStyle name="SAPBEXexcBad9 4 9" xfId="28024" xr:uid="{D2CB8585-33B8-45CB-BD27-90CA1E0D34EA}"/>
    <cellStyle name="SAPBEXexcBad9 5" xfId="5442" xr:uid="{B09B1FAB-40CA-4784-B2ED-E3BF89573315}"/>
    <cellStyle name="SAPBEXexcBad9 5 10" xfId="38456" xr:uid="{D9E0B438-6D55-4BEF-B6E7-081AE96F1FD1}"/>
    <cellStyle name="SAPBEXexcBad9 5 11" xfId="39994" xr:uid="{17F3FF09-7762-4B1B-BF08-45E3B8F4297E}"/>
    <cellStyle name="SAPBEXexcBad9 5 2" xfId="9409" xr:uid="{E3CBBD82-F41D-4417-AB3D-087CD405DF99}"/>
    <cellStyle name="SAPBEXexcBad9 5 3" xfId="13565" xr:uid="{2655C9F9-D510-4BEC-A2A8-923730DE3161}"/>
    <cellStyle name="SAPBEXexcBad9 5 4" xfId="16103" xr:uid="{39538174-6705-4682-A9A4-05E30EF2A163}"/>
    <cellStyle name="SAPBEXexcBad9 5 5" xfId="19202" xr:uid="{882A2F81-3463-46D4-8A52-5F8F3B18D9EA}"/>
    <cellStyle name="SAPBEXexcBad9 5 6" xfId="21729" xr:uid="{AAC517E2-A6E5-430E-90D2-C5C6199A30AC}"/>
    <cellStyle name="SAPBEXexcBad9 5 7" xfId="24167" xr:uid="{71240824-85EE-4125-9F23-76FCC28B8317}"/>
    <cellStyle name="SAPBEXexcBad9 5 8" xfId="26466" xr:uid="{2ED08595-FDE5-4F87-A0F6-BD9E010E9A84}"/>
    <cellStyle name="SAPBEXexcBad9 5 9" xfId="29015" xr:uid="{CA95F962-20FD-480F-8A3D-5F96B5750BF3}"/>
    <cellStyle name="SAPBEXexcBad9 6" xfId="5775" xr:uid="{DCEC1A1E-7832-493A-8745-4D9B1AEE6578}"/>
    <cellStyle name="SAPBEXexcBad9 6 10" xfId="38785" xr:uid="{6EC92CB2-2C85-4E55-BE53-6366B9BC31BE}"/>
    <cellStyle name="SAPBEXexcBad9 6 11" xfId="34086" xr:uid="{470264E0-D848-41D9-82FC-30423ABF1AD6}"/>
    <cellStyle name="SAPBEXexcBad9 6 2" xfId="9723" xr:uid="{302F74A3-7CFF-45B6-843B-22379C1522C6}"/>
    <cellStyle name="SAPBEXexcBad9 6 3" xfId="13892" xr:uid="{A3E4A632-743A-4393-BB02-EB7CCFC45D2A}"/>
    <cellStyle name="SAPBEXexcBad9 6 4" xfId="16418" xr:uid="{A8AB842E-8168-4415-8E70-06673A88805C}"/>
    <cellStyle name="SAPBEXexcBad9 6 5" xfId="19526" xr:uid="{0B668B9B-3109-4439-A23F-2D71593B4EA8}"/>
    <cellStyle name="SAPBEXexcBad9 6 6" xfId="22053" xr:uid="{916C8FB1-EA11-4E5B-9C2E-682375110622}"/>
    <cellStyle name="SAPBEXexcBad9 6 7" xfId="24481" xr:uid="{02D9206D-0CA3-47F1-86F8-E163238C55A5}"/>
    <cellStyle name="SAPBEXexcBad9 6 8" xfId="26777" xr:uid="{A1AC40E3-60C7-4007-BDAE-A240AD16B7E7}"/>
    <cellStyle name="SAPBEXexcBad9 6 9" xfId="29326" xr:uid="{15877A31-B708-467B-A50A-56AAD0386B7E}"/>
    <cellStyle name="SAPBEXexcBad9 7" xfId="6027" xr:uid="{78F06D31-7018-41C8-9CAA-FB9E4B0DDC6A}"/>
    <cellStyle name="SAPBEXexcBad9 7 10" xfId="39036" xr:uid="{2F2CE565-9E41-411D-9640-2121E358FB4F}"/>
    <cellStyle name="SAPBEXexcBad9 7 11" xfId="40215" xr:uid="{13A0E841-FD97-46BC-A804-54D173743FBC}"/>
    <cellStyle name="SAPBEXexcBad9 7 2" xfId="9975" xr:uid="{C158A3B2-9659-4221-956B-A12DBD332744}"/>
    <cellStyle name="SAPBEXexcBad9 7 3" xfId="14144" xr:uid="{878909AE-2C57-445B-83D6-5E2862A9363B}"/>
    <cellStyle name="SAPBEXexcBad9 7 4" xfId="16669" xr:uid="{0A6DD3B3-F29B-4606-8E88-DE18153CDBC3}"/>
    <cellStyle name="SAPBEXexcBad9 7 5" xfId="19777" xr:uid="{0FB39B33-8847-418F-8C20-4D60DFE2B8CD}"/>
    <cellStyle name="SAPBEXexcBad9 7 6" xfId="22304" xr:uid="{4FAEB97C-0216-4462-830F-7DBAD370BC54}"/>
    <cellStyle name="SAPBEXexcBad9 7 7" xfId="24732" xr:uid="{AD9E9129-45E5-4E84-BDC6-F43917C6CF2C}"/>
    <cellStyle name="SAPBEXexcBad9 7 8" xfId="27028" xr:uid="{EDBDF733-E710-47E8-984A-867DA9DF38A5}"/>
    <cellStyle name="SAPBEXexcBad9 7 9" xfId="29577" xr:uid="{8A0F8A73-DF61-495D-A74F-877F22BCEC0D}"/>
    <cellStyle name="SAPBEXexcBad9 8" xfId="6243" xr:uid="{1617E18B-3C2D-48A0-BEBC-D3155121273F}"/>
    <cellStyle name="SAPBEXexcBad9 8 10" xfId="39251" xr:uid="{2849A43A-49F7-4943-B667-FCF19BB02E80}"/>
    <cellStyle name="SAPBEXexcBad9 8 11" xfId="40880" xr:uid="{E1082C55-B788-4E6E-AED3-9957EFE61846}"/>
    <cellStyle name="SAPBEXexcBad9 8 2" xfId="10191" xr:uid="{4CE5B070-9384-4FED-B3B9-E9AB93C56FED}"/>
    <cellStyle name="SAPBEXexcBad9 8 3" xfId="14360" xr:uid="{D2847E5D-ECD9-435E-9B42-12EACE6FC0F9}"/>
    <cellStyle name="SAPBEXexcBad9 8 4" xfId="16884" xr:uid="{3B70522D-4590-4A81-AD6D-314A7F0CB8A8}"/>
    <cellStyle name="SAPBEXexcBad9 8 5" xfId="19992" xr:uid="{7019F46A-ED45-4004-B942-A749CC346821}"/>
    <cellStyle name="SAPBEXexcBad9 8 6" xfId="22519" xr:uid="{DF511D4B-03CD-443F-B4D1-B75E8DFDD146}"/>
    <cellStyle name="SAPBEXexcBad9 8 7" xfId="24947" xr:uid="{1CE8DD3E-46CE-4014-A224-83550439A54D}"/>
    <cellStyle name="SAPBEXexcBad9 8 8" xfId="27243" xr:uid="{005CE145-11FF-43E5-843A-584F18DD6B69}"/>
    <cellStyle name="SAPBEXexcBad9 8 9" xfId="29792" xr:uid="{E88D25F3-00F1-4201-B351-AA4A3C6039E2}"/>
    <cellStyle name="SAPBEXexcBad9 9" xfId="6642" xr:uid="{6A50AD31-45A3-4B5C-92CF-380E27FAAB9A}"/>
    <cellStyle name="SAPBEXexcBad9 9 10" xfId="39645" xr:uid="{C542525A-1CE9-419C-90BD-F5D9F7625EC5}"/>
    <cellStyle name="SAPBEXexcBad9 9 11" xfId="35413" xr:uid="{30D3AA7F-7224-47E3-BBDA-54D1AAF532CF}"/>
    <cellStyle name="SAPBEXexcBad9 9 2" xfId="10590" xr:uid="{DFD49407-0E41-4DF7-9056-98080512ECA2}"/>
    <cellStyle name="SAPBEXexcBad9 9 3" xfId="14759" xr:uid="{4C40134A-F9F3-4F90-B2BC-2C13A2B8BC74}"/>
    <cellStyle name="SAPBEXexcBad9 9 4" xfId="17278" xr:uid="{35474577-34A7-4066-B250-FBC91F7F86B9}"/>
    <cellStyle name="SAPBEXexcBad9 9 5" xfId="20390" xr:uid="{8460D31A-C900-4852-8D75-0977D6CD5CC0}"/>
    <cellStyle name="SAPBEXexcBad9 9 6" xfId="22917" xr:uid="{71641DFA-1AF1-42A5-86A9-ADB7F0BF91F8}"/>
    <cellStyle name="SAPBEXexcBad9 9 7" xfId="25341" xr:uid="{7991EA4F-7326-45EE-A130-9ED6B8B74A82}"/>
    <cellStyle name="SAPBEXexcBad9 9 8" xfId="27637" xr:uid="{CF44DAA6-7EB9-4B91-A75B-87A8FDCCCFAB}"/>
    <cellStyle name="SAPBEXexcBad9 9 9" xfId="30186" xr:uid="{3EEF2030-43CB-4FE8-B789-C754DF87145F}"/>
    <cellStyle name="SAPBEXexcCritical4" xfId="3246" xr:uid="{F9A1CD62-6924-4C90-BF51-70F5CBCFC018}"/>
    <cellStyle name="SAPBEXexcCritical4 10" xfId="7649" xr:uid="{C656278C-8D4A-4813-85CA-5D12A82F60DD}"/>
    <cellStyle name="SAPBEXexcCritical4 11" xfId="11620" xr:uid="{18B3E449-28C4-4EAE-B0DD-17B40AF9638A}"/>
    <cellStyle name="SAPBEXexcCritical4 12" xfId="12700" xr:uid="{ADAA33A6-7396-4A90-9097-07ECEFFC28FB}"/>
    <cellStyle name="SAPBEXexcCritical4 13" xfId="11760" xr:uid="{ED51DAF4-59AE-4F33-8E03-5EBB6426C9AE}"/>
    <cellStyle name="SAPBEXexcCritical4 14" xfId="18437" xr:uid="{6F8A4A1C-D911-4FC2-9F13-851158B5FC1A}"/>
    <cellStyle name="SAPBEXexcCritical4 15" xfId="15361" xr:uid="{55813FBF-1B35-4AA0-9849-1E1ACD04F4A3}"/>
    <cellStyle name="SAPBEXexcCritical4 16" xfId="23559" xr:uid="{9062E022-E9FA-4629-9FAB-FB738E9BDE83}"/>
    <cellStyle name="SAPBEXexcCritical4 17" xfId="24040" xr:uid="{9763D29B-A1C1-4A17-8645-D99B821FE96D}"/>
    <cellStyle name="SAPBEXexcCritical4 18" xfId="36583" xr:uid="{26E4F517-48D7-4906-B5C6-14472B63605B}"/>
    <cellStyle name="SAPBEXexcCritical4 19" xfId="34121" xr:uid="{3C582409-EAF1-4959-809D-963CEF5AE256}"/>
    <cellStyle name="SAPBEXexcCritical4 2" xfId="3247" xr:uid="{B0703DB2-79F6-4083-B1E9-DA610B58EBF2}"/>
    <cellStyle name="SAPBEXexcCritical4 2 10" xfId="11621" xr:uid="{683836AD-75E8-4362-BA17-23D45F0A5CC4}"/>
    <cellStyle name="SAPBEXexcCritical4 2 11" xfId="12701" xr:uid="{C6ABAA5E-4D3B-4DD9-B9A7-FE175A7B8CE4}"/>
    <cellStyle name="SAPBEXexcCritical4 2 12" xfId="11761" xr:uid="{EEA69DD4-77D5-4D20-8B7F-D7355AA19EB2}"/>
    <cellStyle name="SAPBEXexcCritical4 2 13" xfId="18438" xr:uid="{A2AC5657-C141-4CD8-B3A5-E69C1AEF8B98}"/>
    <cellStyle name="SAPBEXexcCritical4 2 14" xfId="11353" xr:uid="{FE064710-9AF5-4DFA-A16D-850549FF24BB}"/>
    <cellStyle name="SAPBEXexcCritical4 2 15" xfId="23560" xr:uid="{EDE4D3B4-DA4E-4C9E-B39C-3C046A7E809E}"/>
    <cellStyle name="SAPBEXexcCritical4 2 16" xfId="24039" xr:uid="{379F8D3F-0B04-4157-80DD-BD8F2C5BF4B1}"/>
    <cellStyle name="SAPBEXexcCritical4 2 17" xfId="36584" xr:uid="{773ABA4E-78BA-41D5-8474-34D80D1C675D}"/>
    <cellStyle name="SAPBEXexcCritical4 2 18" xfId="34122" xr:uid="{B590B35E-F0F0-48A1-99C9-FBAECB845D86}"/>
    <cellStyle name="SAPBEXexcCritical4 2 2" xfId="3248" xr:uid="{0088C4BB-2D81-4B35-9C1B-BBB9CEB85402}"/>
    <cellStyle name="SAPBEXexcCritical4 2 2 10" xfId="7232" xr:uid="{12F5E1D0-DF26-4AFE-B158-1E931E608DA1}"/>
    <cellStyle name="SAPBEXexcCritical4 2 2 11" xfId="15920" xr:uid="{C663DA8E-1328-428D-BCDC-E1853266FF71}"/>
    <cellStyle name="SAPBEXexcCritical4 2 2 12" xfId="8555" xr:uid="{793CB39A-466E-495F-94C0-94363B088A01}"/>
    <cellStyle name="SAPBEXexcCritical4 2 2 13" xfId="11354" xr:uid="{DE8F4318-D67B-4112-99E0-9AFCA0CDD77A}"/>
    <cellStyle name="SAPBEXexcCritical4 2 2 14" xfId="18582" xr:uid="{A327E73B-DF88-47EE-9CC6-1F0AF731E365}"/>
    <cellStyle name="SAPBEXexcCritical4 2 2 15" xfId="11318" xr:uid="{6FD20F12-4951-459A-A848-1AE492A5BC94}"/>
    <cellStyle name="SAPBEXexcCritical4 2 2 16" xfId="36585" xr:uid="{F5167295-4A38-4781-B8A7-9DA2FD5154A4}"/>
    <cellStyle name="SAPBEXexcCritical4 2 2 17" xfId="34123" xr:uid="{B6203297-7C90-418D-86CB-D91770A5C0DB}"/>
    <cellStyle name="SAPBEXexcCritical4 2 2 2" xfId="3812" xr:uid="{5C00BE87-7972-4071-BD54-4EF45A0B19AA}"/>
    <cellStyle name="SAPBEXexcCritical4 2 2 2 10" xfId="37131" xr:uid="{F8579628-48AF-4A3D-9613-222AC6C1FCEE}"/>
    <cellStyle name="SAPBEXexcCritical4 2 2 2 11" xfId="34426" xr:uid="{9E9050D4-3A7D-47DE-A4A4-208BDFB71EA8}"/>
    <cellStyle name="SAPBEXexcCritical4 2 2 2 2" xfId="8039" xr:uid="{8C002130-F7B1-46A4-9C7A-C16D398A631B}"/>
    <cellStyle name="SAPBEXexcCritical4 2 2 2 3" xfId="12170" xr:uid="{B637E1E1-21D6-4F47-8DE2-F55BB8361B0E}"/>
    <cellStyle name="SAPBEXexcCritical4 2 2 2 4" xfId="8832" xr:uid="{D98531EC-F00A-4E3C-83DE-3B5CA5F33C81}"/>
    <cellStyle name="SAPBEXexcCritical4 2 2 2 5" xfId="17881" xr:uid="{7D04BAFA-C780-4FFA-93B9-061F63EC681D}"/>
    <cellStyle name="SAPBEXexcCritical4 2 2 2 6" xfId="7196" xr:uid="{C0CE1182-D929-45A0-8860-56122D32ADDB}"/>
    <cellStyle name="SAPBEXexcCritical4 2 2 2 7" xfId="19351" xr:uid="{0DA98AFE-4B11-487A-B2CF-A2056306C67F}"/>
    <cellStyle name="SAPBEXexcCritical4 2 2 2 8" xfId="15060" xr:uid="{44DA005A-4DEA-4FDE-96B9-26EC201786CD}"/>
    <cellStyle name="SAPBEXexcCritical4 2 2 2 9" xfId="28030" xr:uid="{D5AFC3C9-3737-4A53-9E08-5C888F4C4069}"/>
    <cellStyle name="SAPBEXexcCritical4 2 2 3" xfId="5448" xr:uid="{69316AFF-59B5-479F-8BE0-26AD5DD698A0}"/>
    <cellStyle name="SAPBEXexcCritical4 2 2 3 10" xfId="38462" xr:uid="{C8BA9CB0-EF0F-4F01-B794-1158567ECDBA}"/>
    <cellStyle name="SAPBEXexcCritical4 2 2 3 11" xfId="34618" xr:uid="{D98B7776-9508-4B6E-8AB6-2AA7E5430F2C}"/>
    <cellStyle name="SAPBEXexcCritical4 2 2 3 2" xfId="9415" xr:uid="{3EE38DB4-DEB8-4388-A3B6-2672A751B6D5}"/>
    <cellStyle name="SAPBEXexcCritical4 2 2 3 3" xfId="13571" xr:uid="{6A4DF7EC-869D-4515-859F-FFC17FFFCB35}"/>
    <cellStyle name="SAPBEXexcCritical4 2 2 3 4" xfId="16109" xr:uid="{560E7134-39F8-4D6D-AA25-8BFCC37E465E}"/>
    <cellStyle name="SAPBEXexcCritical4 2 2 3 5" xfId="19208" xr:uid="{1E5007DB-9935-4A44-8720-05068FA42F79}"/>
    <cellStyle name="SAPBEXexcCritical4 2 2 3 6" xfId="21735" xr:uid="{711A430F-0C03-4273-AFCF-5FF8E4BC6BFE}"/>
    <cellStyle name="SAPBEXexcCritical4 2 2 3 7" xfId="24173" xr:uid="{DBBE496B-A4D2-4CB5-99F9-45BED5BC248C}"/>
    <cellStyle name="SAPBEXexcCritical4 2 2 3 8" xfId="26472" xr:uid="{D3E13B98-8B0B-4E30-BCD3-928E7FFC50EC}"/>
    <cellStyle name="SAPBEXexcCritical4 2 2 3 9" xfId="29021" xr:uid="{5FCACFBA-223A-4FFE-BD98-3B82042A865B}"/>
    <cellStyle name="SAPBEXexcCritical4 2 2 4" xfId="5781" xr:uid="{838B1D22-6417-466E-BEA5-C8B806A92471}"/>
    <cellStyle name="SAPBEXexcCritical4 2 2 4 10" xfId="38791" xr:uid="{76706C50-6B8F-43BA-97A9-91AEC377E0B3}"/>
    <cellStyle name="SAPBEXexcCritical4 2 2 4 11" xfId="38414" xr:uid="{3D0DD6B0-3815-452D-BF1E-36FBC942F231}"/>
    <cellStyle name="SAPBEXexcCritical4 2 2 4 2" xfId="9729" xr:uid="{A8E2BAE5-EA75-4245-B5CB-07E132C9FAB8}"/>
    <cellStyle name="SAPBEXexcCritical4 2 2 4 3" xfId="13898" xr:uid="{EB78445B-67BA-464C-A4DC-9998EBBB7600}"/>
    <cellStyle name="SAPBEXexcCritical4 2 2 4 4" xfId="16424" xr:uid="{3BA5C02E-91D2-4D6C-B4FA-7BC87BF76D41}"/>
    <cellStyle name="SAPBEXexcCritical4 2 2 4 5" xfId="19532" xr:uid="{E6175D08-99BF-41E8-AB08-898ED24BFA5F}"/>
    <cellStyle name="SAPBEXexcCritical4 2 2 4 6" xfId="22059" xr:uid="{8F3A210E-54EE-4490-81BC-458C0CE86109}"/>
    <cellStyle name="SAPBEXexcCritical4 2 2 4 7" xfId="24487" xr:uid="{A422CDA1-573F-4873-96B1-35B01B575A3E}"/>
    <cellStyle name="SAPBEXexcCritical4 2 2 4 8" xfId="26783" xr:uid="{950FD4A9-4F8C-494F-974D-4AC463F53340}"/>
    <cellStyle name="SAPBEXexcCritical4 2 2 4 9" xfId="29332" xr:uid="{B13BFF0A-8A23-4FF2-A1EE-74517AA4D494}"/>
    <cellStyle name="SAPBEXexcCritical4 2 2 5" xfId="6033" xr:uid="{AE751D9E-912D-4BFB-B9F9-FE3E0FEB8E01}"/>
    <cellStyle name="SAPBEXexcCritical4 2 2 5 10" xfId="39042" xr:uid="{9AC53CAA-E0A3-4402-9A36-665A30024922}"/>
    <cellStyle name="SAPBEXexcCritical4 2 2 5 11" xfId="40210" xr:uid="{8C417AE6-EC71-4F46-A2AB-9D84230E4791}"/>
    <cellStyle name="SAPBEXexcCritical4 2 2 5 2" xfId="9981" xr:uid="{5D5C20C4-B39C-46B7-B34C-59A93C68A895}"/>
    <cellStyle name="SAPBEXexcCritical4 2 2 5 3" xfId="14150" xr:uid="{8A411332-CCA1-4146-935F-0E8559C73E46}"/>
    <cellStyle name="SAPBEXexcCritical4 2 2 5 4" xfId="16675" xr:uid="{62B60744-AA07-46F8-AE68-E35EB816E933}"/>
    <cellStyle name="SAPBEXexcCritical4 2 2 5 5" xfId="19783" xr:uid="{CA0F0C69-B282-47C4-940A-6AA7BC192C94}"/>
    <cellStyle name="SAPBEXexcCritical4 2 2 5 6" xfId="22310" xr:uid="{956FCEF5-A317-4A09-BB6E-553A28746A1D}"/>
    <cellStyle name="SAPBEXexcCritical4 2 2 5 7" xfId="24738" xr:uid="{5EFB74AF-EFD9-4CAC-907F-30E907124941}"/>
    <cellStyle name="SAPBEXexcCritical4 2 2 5 8" xfId="27034" xr:uid="{16A7BC1A-53CF-4258-A44A-9D4D327F1828}"/>
    <cellStyle name="SAPBEXexcCritical4 2 2 5 9" xfId="29583" xr:uid="{B6703A0C-FFF4-438D-996D-5E1834D6D1FC}"/>
    <cellStyle name="SAPBEXexcCritical4 2 2 6" xfId="6249" xr:uid="{5CC0FD77-5141-4983-82BB-8F415B79C394}"/>
    <cellStyle name="SAPBEXexcCritical4 2 2 6 10" xfId="39257" xr:uid="{AC5EDCB4-AB2E-40D0-85A3-E85EFCE02554}"/>
    <cellStyle name="SAPBEXexcCritical4 2 2 6 11" xfId="40902" xr:uid="{7BB98CF8-D65D-44E7-974B-611D5D67DA84}"/>
    <cellStyle name="SAPBEXexcCritical4 2 2 6 2" xfId="10197" xr:uid="{2F191E97-A2A4-483B-8413-5CC208B0F6F2}"/>
    <cellStyle name="SAPBEXexcCritical4 2 2 6 3" xfId="14366" xr:uid="{3C684BD1-8943-4EA2-B448-82A65D854818}"/>
    <cellStyle name="SAPBEXexcCritical4 2 2 6 4" xfId="16890" xr:uid="{F0946337-C94A-48E7-9C79-31717CC826F5}"/>
    <cellStyle name="SAPBEXexcCritical4 2 2 6 5" xfId="19998" xr:uid="{EF725C42-D910-486B-B8D5-4689AC235B65}"/>
    <cellStyle name="SAPBEXexcCritical4 2 2 6 6" xfId="22525" xr:uid="{7894FCF5-6E81-4A2B-9E50-EA2ED5891B9E}"/>
    <cellStyle name="SAPBEXexcCritical4 2 2 6 7" xfId="24953" xr:uid="{D87A9911-4D99-46FE-8C7D-2BD5A7C68E63}"/>
    <cellStyle name="SAPBEXexcCritical4 2 2 6 8" xfId="27249" xr:uid="{8EC52D62-72C9-456E-B7C8-04BC454C2779}"/>
    <cellStyle name="SAPBEXexcCritical4 2 2 6 9" xfId="29798" xr:uid="{5FE72BE0-6FEA-4F26-9A5C-E618505FDFC6}"/>
    <cellStyle name="SAPBEXexcCritical4 2 2 7" xfId="6648" xr:uid="{27BFBDA6-1313-4069-A531-3C5D8849FDCB}"/>
    <cellStyle name="SAPBEXexcCritical4 2 2 7 10" xfId="39651" xr:uid="{F1A209D7-1B19-40D8-84AE-CEA654362D1F}"/>
    <cellStyle name="SAPBEXexcCritical4 2 2 7 11" xfId="35408" xr:uid="{C7570242-9BAD-4954-9853-57502D1B6DC9}"/>
    <cellStyle name="SAPBEXexcCritical4 2 2 7 2" xfId="10596" xr:uid="{BDE732BC-DC4D-452E-81A4-6793B5D1D829}"/>
    <cellStyle name="SAPBEXexcCritical4 2 2 7 3" xfId="14765" xr:uid="{6ED4E4DC-01CC-46C0-944F-A2A973329317}"/>
    <cellStyle name="SAPBEXexcCritical4 2 2 7 4" xfId="17284" xr:uid="{8EBE724B-BC37-475F-8E98-7EEE3F6E9683}"/>
    <cellStyle name="SAPBEXexcCritical4 2 2 7 5" xfId="20396" xr:uid="{1BC212AE-DD77-4E5F-A27A-9B984DE3CE49}"/>
    <cellStyle name="SAPBEXexcCritical4 2 2 7 6" xfId="22923" xr:uid="{8E95F084-C3A1-4479-BE6A-DD56905360DD}"/>
    <cellStyle name="SAPBEXexcCritical4 2 2 7 7" xfId="25347" xr:uid="{B7F20DD8-F82E-480E-8703-7496AF281497}"/>
    <cellStyle name="SAPBEXexcCritical4 2 2 7 8" xfId="27643" xr:uid="{BBD63F19-32C3-4C6D-8B29-7114D4AB5029}"/>
    <cellStyle name="SAPBEXexcCritical4 2 2 7 9" xfId="30192" xr:uid="{0A8AC2C9-F704-483C-8CC9-FE1FF59B24C9}"/>
    <cellStyle name="SAPBEXexcCritical4 2 2 8" xfId="7651" xr:uid="{5635BA3B-6442-4867-B026-55B9E355DEAE}"/>
    <cellStyle name="SAPBEXexcCritical4 2 2 9" xfId="11622" xr:uid="{55351099-1583-411A-BB8F-30BE1D126BAA}"/>
    <cellStyle name="SAPBEXexcCritical4 2 3" xfId="3811" xr:uid="{BE6BE093-D713-46CA-9954-43462545C39C}"/>
    <cellStyle name="SAPBEXexcCritical4 2 3 10" xfId="37130" xr:uid="{26BBA2E4-4269-49CC-B5F2-93EA49B2C466}"/>
    <cellStyle name="SAPBEXexcCritical4 2 3 11" xfId="37657" xr:uid="{CECA6CD7-8BBF-423D-BE17-1EAB6CFF66EA}"/>
    <cellStyle name="SAPBEXexcCritical4 2 3 2" xfId="8038" xr:uid="{EA233715-7E9C-489C-9426-02BE2A1E3C52}"/>
    <cellStyle name="SAPBEXexcCritical4 2 3 3" xfId="12169" xr:uid="{E7499F1D-5A90-4929-89AE-3D58056B528D}"/>
    <cellStyle name="SAPBEXexcCritical4 2 3 4" xfId="8833" xr:uid="{A8F493AF-D022-45C9-8983-302DA199C981}"/>
    <cellStyle name="SAPBEXexcCritical4 2 3 5" xfId="17880" xr:uid="{C63BB976-97AB-493A-8CEC-B04457E41DDE}"/>
    <cellStyle name="SAPBEXexcCritical4 2 3 6" xfId="12776" xr:uid="{781DFBD9-64EA-4EAD-A1C5-B432426ADE27}"/>
    <cellStyle name="SAPBEXexcCritical4 2 3 7" xfId="17545" xr:uid="{5E98D171-06BB-4494-9051-4EBC87FF36CE}"/>
    <cellStyle name="SAPBEXexcCritical4 2 3 8" xfId="11933" xr:uid="{2C0E7D4A-F6BE-4BC8-B9B6-968A25AAE94D}"/>
    <cellStyle name="SAPBEXexcCritical4 2 3 9" xfId="28029" xr:uid="{3E595E74-3E5B-4F74-A909-8BAFF0944D19}"/>
    <cellStyle name="SAPBEXexcCritical4 2 4" xfId="5447" xr:uid="{2C7C42E6-8D26-4C47-85E2-DAB4061F37AB}"/>
    <cellStyle name="SAPBEXexcCritical4 2 4 10" xfId="38461" xr:uid="{1BCAED52-1ABB-4631-88B9-76B2DE25E8D5}"/>
    <cellStyle name="SAPBEXexcCritical4 2 4 11" xfId="37839" xr:uid="{EB8DAC75-FB33-47AA-B738-9499EBA94DED}"/>
    <cellStyle name="SAPBEXexcCritical4 2 4 2" xfId="9414" xr:uid="{5F2032AC-5E50-4995-BE32-08ADEF9CCE61}"/>
    <cellStyle name="SAPBEXexcCritical4 2 4 3" xfId="13570" xr:uid="{B858D9B4-723C-44AF-B103-28C7FFD61B50}"/>
    <cellStyle name="SAPBEXexcCritical4 2 4 4" xfId="16108" xr:uid="{CB856848-47CE-46BC-A81B-199478C71846}"/>
    <cellStyle name="SAPBEXexcCritical4 2 4 5" xfId="19207" xr:uid="{640A88B3-E2BD-47AF-9688-6415AD7939F2}"/>
    <cellStyle name="SAPBEXexcCritical4 2 4 6" xfId="21734" xr:uid="{B7595716-A54C-45E8-94E0-D5533662AC4B}"/>
    <cellStyle name="SAPBEXexcCritical4 2 4 7" xfId="24172" xr:uid="{E8304566-E0C8-47CF-AD3E-EB9E209CF42D}"/>
    <cellStyle name="SAPBEXexcCritical4 2 4 8" xfId="26471" xr:uid="{62B45BAA-DA7B-4ADE-BA4B-31CF54B3483C}"/>
    <cellStyle name="SAPBEXexcCritical4 2 4 9" xfId="29020" xr:uid="{86E8A9B8-2DC6-4648-BD7B-ADD0D0D6D7AD}"/>
    <cellStyle name="SAPBEXexcCritical4 2 5" xfId="5780" xr:uid="{D86AAEA3-7B1F-4126-A0FD-046BC7C86442}"/>
    <cellStyle name="SAPBEXexcCritical4 2 5 10" xfId="38790" xr:uid="{EAAF0520-7894-4D37-BBF3-538CE85C9B3A}"/>
    <cellStyle name="SAPBEXexcCritical4 2 5 11" xfId="40337" xr:uid="{C1F39070-81C7-4A55-8529-E5CC8DD9CAAE}"/>
    <cellStyle name="SAPBEXexcCritical4 2 5 2" xfId="9728" xr:uid="{59243028-E391-4565-9043-28E2E83AEAE4}"/>
    <cellStyle name="SAPBEXexcCritical4 2 5 3" xfId="13897" xr:uid="{8C14D5B0-1D26-449C-94C0-CA7663C54236}"/>
    <cellStyle name="SAPBEXexcCritical4 2 5 4" xfId="16423" xr:uid="{ED3E0981-034E-4E9E-AE71-998F65DA7871}"/>
    <cellStyle name="SAPBEXexcCritical4 2 5 5" xfId="19531" xr:uid="{8ABFD4F0-A8C1-4D78-8612-04957B671A3B}"/>
    <cellStyle name="SAPBEXexcCritical4 2 5 6" xfId="22058" xr:uid="{53AF03FA-31A9-4DC4-993A-F97E7D5AE460}"/>
    <cellStyle name="SAPBEXexcCritical4 2 5 7" xfId="24486" xr:uid="{AD0A01AC-695A-46F6-9DE1-292F8FF7DDCB}"/>
    <cellStyle name="SAPBEXexcCritical4 2 5 8" xfId="26782" xr:uid="{F954D6FF-A47F-47C7-B047-11B434BAB4FF}"/>
    <cellStyle name="SAPBEXexcCritical4 2 5 9" xfId="29331" xr:uid="{48772CD7-4CA7-4EFB-AAEF-8EF280649DA2}"/>
    <cellStyle name="SAPBEXexcCritical4 2 6" xfId="6032" xr:uid="{47672129-538C-4AE6-B6B7-3D9FFBA0429A}"/>
    <cellStyle name="SAPBEXexcCritical4 2 6 10" xfId="39041" xr:uid="{1D57FA11-389C-4E48-B87F-308334E1ED3C}"/>
    <cellStyle name="SAPBEXexcCritical4 2 6 11" xfId="36328" xr:uid="{65CBAC60-3722-466A-BF20-F841B26F1B05}"/>
    <cellStyle name="SAPBEXexcCritical4 2 6 2" xfId="9980" xr:uid="{4A31BECA-975C-4E0D-B011-A93EF46DEF8E}"/>
    <cellStyle name="SAPBEXexcCritical4 2 6 3" xfId="14149" xr:uid="{1978E445-9F49-4DB6-9A32-B6E20B8EFCAC}"/>
    <cellStyle name="SAPBEXexcCritical4 2 6 4" xfId="16674" xr:uid="{E32A2393-7B06-4B0B-BCEF-F6AE3F98C0B9}"/>
    <cellStyle name="SAPBEXexcCritical4 2 6 5" xfId="19782" xr:uid="{52723DAA-2828-44F9-813F-1752B2879A42}"/>
    <cellStyle name="SAPBEXexcCritical4 2 6 6" xfId="22309" xr:uid="{FCC7A2FF-78E2-412A-8851-25C2F7311B9D}"/>
    <cellStyle name="SAPBEXexcCritical4 2 6 7" xfId="24737" xr:uid="{824A986A-9AEB-4C2F-B32F-64D04FDEBA7C}"/>
    <cellStyle name="SAPBEXexcCritical4 2 6 8" xfId="27033" xr:uid="{8B2E81AE-97C3-431D-B28E-38C703034562}"/>
    <cellStyle name="SAPBEXexcCritical4 2 6 9" xfId="29582" xr:uid="{EF7BAEE6-B6AC-4992-A554-C1D38649D012}"/>
    <cellStyle name="SAPBEXexcCritical4 2 7" xfId="6248" xr:uid="{A74F5F40-3219-4397-9434-D4F2FCE111ED}"/>
    <cellStyle name="SAPBEXexcCritical4 2 7 10" xfId="39256" xr:uid="{9B10943F-B304-473D-8E3C-9CC8CFB6CCC8}"/>
    <cellStyle name="SAPBEXexcCritical4 2 7 11" xfId="39923" xr:uid="{B51A0E0A-3F0D-4FCA-8469-1CD9E7F7CC5B}"/>
    <cellStyle name="SAPBEXexcCritical4 2 7 2" xfId="10196" xr:uid="{7EB24DE3-48F9-4563-BC39-903BC9333809}"/>
    <cellStyle name="SAPBEXexcCritical4 2 7 3" xfId="14365" xr:uid="{A7421E79-4600-4872-8DCE-DFFDCFDD69EF}"/>
    <cellStyle name="SAPBEXexcCritical4 2 7 4" xfId="16889" xr:uid="{452BFDF4-F4DD-4899-8729-21956DE3E63A}"/>
    <cellStyle name="SAPBEXexcCritical4 2 7 5" xfId="19997" xr:uid="{4FDD77B9-4306-4C6A-A1A1-BFF80D5E96D5}"/>
    <cellStyle name="SAPBEXexcCritical4 2 7 6" xfId="22524" xr:uid="{A8E68FD0-11A7-4022-92A3-423A7A4FDB3C}"/>
    <cellStyle name="SAPBEXexcCritical4 2 7 7" xfId="24952" xr:uid="{FF40DA38-E4DE-4823-B941-A09F5B49E967}"/>
    <cellStyle name="SAPBEXexcCritical4 2 7 8" xfId="27248" xr:uid="{B705F841-0189-42D9-9EE6-417CB6A6B14B}"/>
    <cellStyle name="SAPBEXexcCritical4 2 7 9" xfId="29797" xr:uid="{8E3CFB6A-F9EA-46E9-B066-8F32AE059807}"/>
    <cellStyle name="SAPBEXexcCritical4 2 8" xfId="6647" xr:uid="{035DA93F-EA64-4C59-AB3B-2E6A17709052}"/>
    <cellStyle name="SAPBEXexcCritical4 2 8 10" xfId="39650" xr:uid="{42FB6398-FA97-4E88-A99A-23B95F8245A5}"/>
    <cellStyle name="SAPBEXexcCritical4 2 8 11" xfId="35409" xr:uid="{076F9062-BF83-4967-A14E-1B39BBF3CC3F}"/>
    <cellStyle name="SAPBEXexcCritical4 2 8 2" xfId="10595" xr:uid="{26E02E9C-0FD8-4262-A0D9-B2D155D5BED1}"/>
    <cellStyle name="SAPBEXexcCritical4 2 8 3" xfId="14764" xr:uid="{EC3D3628-94ED-439E-A1C0-88BCABB84376}"/>
    <cellStyle name="SAPBEXexcCritical4 2 8 4" xfId="17283" xr:uid="{16EC4C00-F05A-468C-A1D0-D3CB65A8DD18}"/>
    <cellStyle name="SAPBEXexcCritical4 2 8 5" xfId="20395" xr:uid="{C8746E6C-E9B0-4345-85F7-3B88EAF59986}"/>
    <cellStyle name="SAPBEXexcCritical4 2 8 6" xfId="22922" xr:uid="{284DE08A-8ED1-4B8B-B0C7-E39FB2E9C0A0}"/>
    <cellStyle name="SAPBEXexcCritical4 2 8 7" xfId="25346" xr:uid="{0A7F274C-4781-4038-983B-3A2C97572F9F}"/>
    <cellStyle name="SAPBEXexcCritical4 2 8 8" xfId="27642" xr:uid="{3DB6A9AF-FBB1-42C4-95F1-98D3365679E2}"/>
    <cellStyle name="SAPBEXexcCritical4 2 8 9" xfId="30191" xr:uid="{E5F263BC-B8A6-43CB-8D65-6B9C3F38E06D}"/>
    <cellStyle name="SAPBEXexcCritical4 2 9" xfId="7650" xr:uid="{990E1A18-6942-4F6D-9E4C-CA566D9BA6D4}"/>
    <cellStyle name="SAPBEXexcCritical4 3" xfId="3249" xr:uid="{96EA324D-7ACE-4985-B825-CF6233022846}"/>
    <cellStyle name="SAPBEXexcCritical4 3 10" xfId="7233" xr:uid="{A4CDD10C-027F-4EE5-BE90-EC71DC2D125D}"/>
    <cellStyle name="SAPBEXexcCritical4 3 11" xfId="11762" xr:uid="{0802CD35-A4CA-4845-B150-D2C4C72AB4DC}"/>
    <cellStyle name="SAPBEXexcCritical4 3 12" xfId="8556" xr:uid="{09D51C15-2E72-4232-9EE2-DD0BD4E12541}"/>
    <cellStyle name="SAPBEXexcCritical4 3 13" xfId="21025" xr:uid="{8ABFC15C-5C0A-4AEE-8537-679299EFC704}"/>
    <cellStyle name="SAPBEXexcCritical4 3 14" xfId="6892" xr:uid="{0198516D-A3C5-47A3-8FA5-8DBD688B859B}"/>
    <cellStyle name="SAPBEXexcCritical4 3 15" xfId="11319" xr:uid="{A4FA86A6-ED7E-4FF3-AE1A-0B898D233A01}"/>
    <cellStyle name="SAPBEXexcCritical4 3 16" xfId="36586" xr:uid="{5776FE0A-0C4B-4E55-A7D3-F0E7F4BA6451}"/>
    <cellStyle name="SAPBEXexcCritical4 3 17" xfId="34124" xr:uid="{4CC13CD9-BDBB-4869-85AA-122301B9FFE8}"/>
    <cellStyle name="SAPBEXexcCritical4 3 2" xfId="3813" xr:uid="{EF3557DA-CBD1-4EEE-9262-508808A43A2D}"/>
    <cellStyle name="SAPBEXexcCritical4 3 2 10" xfId="37132" xr:uid="{5BD52F84-D79C-4C7D-BC0D-A72A501A9397}"/>
    <cellStyle name="SAPBEXexcCritical4 3 2 11" xfId="37659" xr:uid="{E857B53E-1140-44C0-BFF0-F9AE01C0B943}"/>
    <cellStyle name="SAPBEXexcCritical4 3 2 2" xfId="8040" xr:uid="{0C960EF3-D538-4E5E-8235-606C42DA066F}"/>
    <cellStyle name="SAPBEXexcCritical4 3 2 3" xfId="12171" xr:uid="{2A4B8A33-6C54-4180-AEE2-C72688B99AA3}"/>
    <cellStyle name="SAPBEXexcCritical4 3 2 4" xfId="7383" xr:uid="{7791F08A-BAE4-4BE6-B953-827EDED68D9C}"/>
    <cellStyle name="SAPBEXexcCritical4 3 2 5" xfId="17882" xr:uid="{AB9A885C-E3FC-429C-BC60-A58C23EDDA74}"/>
    <cellStyle name="SAPBEXexcCritical4 3 2 6" xfId="8650" xr:uid="{1A737531-7582-4C26-8E53-EFD21E3EAD39}"/>
    <cellStyle name="SAPBEXexcCritical4 3 2 7" xfId="19348" xr:uid="{CC03F75F-1EDC-42C4-BCB8-3BFD409E13AB}"/>
    <cellStyle name="SAPBEXexcCritical4 3 2 8" xfId="11944" xr:uid="{B612F562-A99F-4E16-8FEE-58F93B8B8CBA}"/>
    <cellStyle name="SAPBEXexcCritical4 3 2 9" xfId="28031" xr:uid="{A8426FD2-254E-4356-9CD4-6DD054F5A025}"/>
    <cellStyle name="SAPBEXexcCritical4 3 3" xfId="5449" xr:uid="{57FD6881-16D8-47C8-9C51-7F503B55411D}"/>
    <cellStyle name="SAPBEXexcCritical4 3 3 10" xfId="38463" xr:uid="{4614B1F9-7997-48E3-9CB8-17E847AD2041}"/>
    <cellStyle name="SAPBEXexcCritical4 3 3 11" xfId="40487" xr:uid="{41DDDC3D-930C-4BFA-B018-13D01A72A0CC}"/>
    <cellStyle name="SAPBEXexcCritical4 3 3 2" xfId="9416" xr:uid="{6AD7DECF-69C9-4485-8C62-136E07550275}"/>
    <cellStyle name="SAPBEXexcCritical4 3 3 3" xfId="13572" xr:uid="{109AE05F-0597-40B9-80FF-D85496FB913B}"/>
    <cellStyle name="SAPBEXexcCritical4 3 3 4" xfId="16110" xr:uid="{8A28C3B1-70AC-4FAE-A2AD-88CC2D76005A}"/>
    <cellStyle name="SAPBEXexcCritical4 3 3 5" xfId="19209" xr:uid="{7C4CBD22-59C9-4CB5-AB9E-F1398FCF780C}"/>
    <cellStyle name="SAPBEXexcCritical4 3 3 6" xfId="21736" xr:uid="{636A17DF-0DB4-4239-8E70-8CABF9F974D1}"/>
    <cellStyle name="SAPBEXexcCritical4 3 3 7" xfId="24174" xr:uid="{091A80EA-D863-4ECF-8CF7-2F0980064842}"/>
    <cellStyle name="SAPBEXexcCritical4 3 3 8" xfId="26473" xr:uid="{64900F85-0CB0-4207-9EA7-017B58586567}"/>
    <cellStyle name="SAPBEXexcCritical4 3 3 9" xfId="29022" xr:uid="{A6A2B648-750C-4B97-A3D0-1E42E50CA987}"/>
    <cellStyle name="SAPBEXexcCritical4 3 4" xfId="5782" xr:uid="{759CA954-C1A5-41C4-95AC-9E7AB25923D3}"/>
    <cellStyle name="SAPBEXexcCritical4 3 4 10" xfId="38792" xr:uid="{16018FED-55DE-493E-A6F1-1DF4208B968A}"/>
    <cellStyle name="SAPBEXexcCritical4 3 4 11" xfId="38415" xr:uid="{3920F5C5-5519-4B81-837E-72E300B46006}"/>
    <cellStyle name="SAPBEXexcCritical4 3 4 2" xfId="9730" xr:uid="{563E06DF-518D-43E5-B850-EFABF3F3EE3A}"/>
    <cellStyle name="SAPBEXexcCritical4 3 4 3" xfId="13899" xr:uid="{5A96D28E-A6E6-4ACB-958A-939DA3FB18F5}"/>
    <cellStyle name="SAPBEXexcCritical4 3 4 4" xfId="16425" xr:uid="{25DC6952-06CA-4CBB-925C-01813420935B}"/>
    <cellStyle name="SAPBEXexcCritical4 3 4 5" xfId="19533" xr:uid="{B9DBF609-44CA-4D9D-AA06-FC03E0F66F4E}"/>
    <cellStyle name="SAPBEXexcCritical4 3 4 6" xfId="22060" xr:uid="{4B6C4A6F-3B98-4042-B8C8-AA30F2B662EC}"/>
    <cellStyle name="SAPBEXexcCritical4 3 4 7" xfId="24488" xr:uid="{DC1E8C4A-B8AD-4E12-A8D7-6472D9B875BC}"/>
    <cellStyle name="SAPBEXexcCritical4 3 4 8" xfId="26784" xr:uid="{C8AC698D-A50F-4F31-A78C-AE6EA5DB015C}"/>
    <cellStyle name="SAPBEXexcCritical4 3 4 9" xfId="29333" xr:uid="{9F0EA498-B22D-4D0C-AECB-3F71D31DAE2D}"/>
    <cellStyle name="SAPBEXexcCritical4 3 5" xfId="6034" xr:uid="{8280A69C-2E84-44AD-B5CB-FB8A3FF35509}"/>
    <cellStyle name="SAPBEXexcCritical4 3 5 10" xfId="39043" xr:uid="{07131C8B-08CC-47EC-A966-81617155101B}"/>
    <cellStyle name="SAPBEXexcCritical4 3 5 11" xfId="40213" xr:uid="{7EEA4DB2-DA9F-4873-8661-685AADC323E0}"/>
    <cellStyle name="SAPBEXexcCritical4 3 5 2" xfId="9982" xr:uid="{5015291D-14B2-4785-8156-01BAF4CACEDB}"/>
    <cellStyle name="SAPBEXexcCritical4 3 5 3" xfId="14151" xr:uid="{9AE51FC1-E414-4B46-90A6-4119F208BD5F}"/>
    <cellStyle name="SAPBEXexcCritical4 3 5 4" xfId="16676" xr:uid="{EC6149D5-3127-4FCC-817D-FDC88CCC72E0}"/>
    <cellStyle name="SAPBEXexcCritical4 3 5 5" xfId="19784" xr:uid="{F0718369-3E67-4FE1-BCAD-63B851D6AC99}"/>
    <cellStyle name="SAPBEXexcCritical4 3 5 6" xfId="22311" xr:uid="{939CC006-E583-4BC7-8E65-3FB99041AED2}"/>
    <cellStyle name="SAPBEXexcCritical4 3 5 7" xfId="24739" xr:uid="{EE4FD19F-5811-4973-9630-9345BB6A6954}"/>
    <cellStyle name="SAPBEXexcCritical4 3 5 8" xfId="27035" xr:uid="{78615C25-35FA-4A18-B867-26907AA0E398}"/>
    <cellStyle name="SAPBEXexcCritical4 3 5 9" xfId="29584" xr:uid="{3E8A64B9-1362-46C5-AA20-3D41A90ECAA4}"/>
    <cellStyle name="SAPBEXexcCritical4 3 6" xfId="6250" xr:uid="{F3443735-89C4-4892-A491-795DCF4C35C8}"/>
    <cellStyle name="SAPBEXexcCritical4 3 6 10" xfId="39258" xr:uid="{A7F5E087-534C-465A-8572-D0CD097A4B37}"/>
    <cellStyle name="SAPBEXexcCritical4 3 6 11" xfId="40879" xr:uid="{E73581A5-7B0C-4C82-8C4D-83BE0DFBDD0E}"/>
    <cellStyle name="SAPBEXexcCritical4 3 6 2" xfId="10198" xr:uid="{31782063-C4B2-4B3D-87EF-AC9BAEE3F113}"/>
    <cellStyle name="SAPBEXexcCritical4 3 6 3" xfId="14367" xr:uid="{76619BFE-9EEE-4DDD-B10C-6BF6B6813748}"/>
    <cellStyle name="SAPBEXexcCritical4 3 6 4" xfId="16891" xr:uid="{F0A7E072-A88F-4861-B488-8AE78C634900}"/>
    <cellStyle name="SAPBEXexcCritical4 3 6 5" xfId="19999" xr:uid="{7391513C-BF02-4D85-8CF3-E85CD1BBC4CB}"/>
    <cellStyle name="SAPBEXexcCritical4 3 6 6" xfId="22526" xr:uid="{DBFAB452-8209-4F83-B1C4-0FB797869C3A}"/>
    <cellStyle name="SAPBEXexcCritical4 3 6 7" xfId="24954" xr:uid="{0CA0E4E8-95D4-4A41-B15C-C9EEF1A527AF}"/>
    <cellStyle name="SAPBEXexcCritical4 3 6 8" xfId="27250" xr:uid="{ABA4D4D0-4C29-45D4-89EC-68CAAA5BCD80}"/>
    <cellStyle name="SAPBEXexcCritical4 3 6 9" xfId="29799" xr:uid="{0ADB6F79-AC7D-41CB-9C64-F0E35612A55F}"/>
    <cellStyle name="SAPBEXexcCritical4 3 7" xfId="6649" xr:uid="{1746AC42-F104-4B52-9A6C-3189EFBA100C}"/>
    <cellStyle name="SAPBEXexcCritical4 3 7 10" xfId="39652" xr:uid="{36C486AD-D4A2-4908-8998-0F2DAB1757A2}"/>
    <cellStyle name="SAPBEXexcCritical4 3 7 11" xfId="35407" xr:uid="{3B04799E-58CE-49B2-B8B5-307743C974B6}"/>
    <cellStyle name="SAPBEXexcCritical4 3 7 2" xfId="10597" xr:uid="{ADB37313-00A7-4B8C-B945-94B4D45AAB83}"/>
    <cellStyle name="SAPBEXexcCritical4 3 7 3" xfId="14766" xr:uid="{2A1A62C7-9B27-483B-901A-B3B4901623F0}"/>
    <cellStyle name="SAPBEXexcCritical4 3 7 4" xfId="17285" xr:uid="{DD4F2809-D0DA-44FA-9038-2277D754F3D9}"/>
    <cellStyle name="SAPBEXexcCritical4 3 7 5" xfId="20397" xr:uid="{841B5C5E-136B-4F0A-B21B-047BBCA3731F}"/>
    <cellStyle name="SAPBEXexcCritical4 3 7 6" xfId="22924" xr:uid="{F36F0852-50A3-4321-AC08-BC698296709C}"/>
    <cellStyle name="SAPBEXexcCritical4 3 7 7" xfId="25348" xr:uid="{663A533C-71B8-4EB2-BE3E-807F6BC94ACC}"/>
    <cellStyle name="SAPBEXexcCritical4 3 7 8" xfId="27644" xr:uid="{3BFC57AF-F9CA-4DB8-BDFA-977ABBC4EDB5}"/>
    <cellStyle name="SAPBEXexcCritical4 3 7 9" xfId="30193" xr:uid="{C8C5C943-EC4D-4F05-89F6-31680BB5C225}"/>
    <cellStyle name="SAPBEXexcCritical4 3 8" xfId="7652" xr:uid="{3FBB9D20-5E2F-43D6-9096-6365FCD1BC91}"/>
    <cellStyle name="SAPBEXexcCritical4 3 9" xfId="11623" xr:uid="{EB43F9CA-F9EE-44E1-8CD5-3F7431A3165F}"/>
    <cellStyle name="SAPBEXexcCritical4 4" xfId="3810" xr:uid="{66BB644B-3A7D-4AF1-83BC-7AFB22BE181E}"/>
    <cellStyle name="SAPBEXexcCritical4 4 10" xfId="37129" xr:uid="{921E9439-F3D4-42E4-AD5F-8E5F4B699937}"/>
    <cellStyle name="SAPBEXexcCritical4 4 11" xfId="37658" xr:uid="{A5C5D481-2890-4738-A351-FD33BFE2EA93}"/>
    <cellStyle name="SAPBEXexcCritical4 4 2" xfId="8037" xr:uid="{3C393591-8AE3-4CCB-8FDE-C1EB48A2ECF0}"/>
    <cellStyle name="SAPBEXexcCritical4 4 3" xfId="12168" xr:uid="{87662DFD-5264-450A-9655-1863D548E50C}"/>
    <cellStyle name="SAPBEXexcCritical4 4 4" xfId="7382" xr:uid="{7715F5E6-82D2-4AC7-9FD0-4FC2F53022CA}"/>
    <cellStyle name="SAPBEXexcCritical4 4 5" xfId="17879" xr:uid="{285E6AD4-1A80-4059-879F-A1B8D1435CC9}"/>
    <cellStyle name="SAPBEXexcCritical4 4 6" xfId="12775" xr:uid="{66F1F1CC-81AC-4E4A-A8CA-9D67D5097EE6}"/>
    <cellStyle name="SAPBEXexcCritical4 4 7" xfId="19349" xr:uid="{3A2E75AD-D204-435D-BDDA-AE291C7E9E59}"/>
    <cellStyle name="SAPBEXexcCritical4 4 8" xfId="18347" xr:uid="{6891F290-BE8D-485F-8BBB-DBE08B9EB762}"/>
    <cellStyle name="SAPBEXexcCritical4 4 9" xfId="28028" xr:uid="{9781E6BA-FBD2-41D5-B27A-A98241E9CBB0}"/>
    <cellStyle name="SAPBEXexcCritical4 5" xfId="5446" xr:uid="{513758FA-ABDD-4D68-BEF0-B37F5E1AD1A3}"/>
    <cellStyle name="SAPBEXexcCritical4 5 10" xfId="38460" xr:uid="{A6628841-0344-48A7-8236-0FA1EEC4BD51}"/>
    <cellStyle name="SAPBEXexcCritical4 5 11" xfId="40490" xr:uid="{4AC65342-5D78-4F4F-A415-497F7DE76817}"/>
    <cellStyle name="SAPBEXexcCritical4 5 2" xfId="9413" xr:uid="{27AAF595-E22F-4636-9DCB-82DEA48231FC}"/>
    <cellStyle name="SAPBEXexcCritical4 5 3" xfId="13569" xr:uid="{3B3B0603-ECDA-47E5-93D6-2A94645AB5A6}"/>
    <cellStyle name="SAPBEXexcCritical4 5 4" xfId="16107" xr:uid="{F3DA3071-0AC8-4A82-8FA8-DB0C368DBE3A}"/>
    <cellStyle name="SAPBEXexcCritical4 5 5" xfId="19206" xr:uid="{581E1B86-31ED-4974-91F3-A0295B8FC7CF}"/>
    <cellStyle name="SAPBEXexcCritical4 5 6" xfId="21733" xr:uid="{51BA9092-8559-4C09-A85E-11E3931F7A4C}"/>
    <cellStyle name="SAPBEXexcCritical4 5 7" xfId="24171" xr:uid="{303DCBAD-7F59-480D-84E7-BCAA6903D821}"/>
    <cellStyle name="SAPBEXexcCritical4 5 8" xfId="26470" xr:uid="{F2299C45-AC85-446A-BCEE-6121E1ED91B5}"/>
    <cellStyle name="SAPBEXexcCritical4 5 9" xfId="29019" xr:uid="{07F3D8EE-03EE-48A4-A5AD-758FD56ED957}"/>
    <cellStyle name="SAPBEXexcCritical4 6" xfId="5779" xr:uid="{AF626787-C048-4DC4-AB10-9BD4E8F4AF5B}"/>
    <cellStyle name="SAPBEXexcCritical4 6 10" xfId="38789" xr:uid="{969F72F1-D553-48ED-AED0-0BB09E5D4492}"/>
    <cellStyle name="SAPBEXexcCritical4 6 11" xfId="40336" xr:uid="{2B9F946D-FAD8-49F2-83D2-678EE49EB973}"/>
    <cellStyle name="SAPBEXexcCritical4 6 2" xfId="9727" xr:uid="{86BD22F8-2150-4909-98E1-C951C73800D2}"/>
    <cellStyle name="SAPBEXexcCritical4 6 3" xfId="13896" xr:uid="{919C7E75-1501-49EE-990F-EBBCF12791B9}"/>
    <cellStyle name="SAPBEXexcCritical4 6 4" xfId="16422" xr:uid="{25742F2B-DDC5-4577-A8D8-404F627E35FC}"/>
    <cellStyle name="SAPBEXexcCritical4 6 5" xfId="19530" xr:uid="{E12EEF51-74ED-4B4D-A511-8B33649D49B9}"/>
    <cellStyle name="SAPBEXexcCritical4 6 6" xfId="22057" xr:uid="{2E43BA02-8FD0-472C-8F89-037F2901EA84}"/>
    <cellStyle name="SAPBEXexcCritical4 6 7" xfId="24485" xr:uid="{941A8636-9C67-470E-80FC-1BA09930A066}"/>
    <cellStyle name="SAPBEXexcCritical4 6 8" xfId="26781" xr:uid="{01700C91-9190-41E3-8019-21F4EBA56906}"/>
    <cellStyle name="SAPBEXexcCritical4 6 9" xfId="29330" xr:uid="{7E5C6DA1-A93E-4535-BB4C-65026FD79DB1}"/>
    <cellStyle name="SAPBEXexcCritical4 7" xfId="6031" xr:uid="{F8C4007E-7484-4B2F-B264-B309FCB141E2}"/>
    <cellStyle name="SAPBEXexcCritical4 7 10" xfId="39040" xr:uid="{4DED316E-56FF-45FC-8BC2-A443EA08EDE8}"/>
    <cellStyle name="SAPBEXexcCritical4 7 11" xfId="40214" xr:uid="{88F07D37-DBA1-4C49-AD98-382DBD856162}"/>
    <cellStyle name="SAPBEXexcCritical4 7 2" xfId="9979" xr:uid="{5BF7B7B3-F5BB-49C5-A30D-061ACE7DE0C5}"/>
    <cellStyle name="SAPBEXexcCritical4 7 3" xfId="14148" xr:uid="{6B6E9008-7EB6-43EC-BC19-04AE73479B4E}"/>
    <cellStyle name="SAPBEXexcCritical4 7 4" xfId="16673" xr:uid="{F12D5FBE-467D-4A9F-B332-AA5A6C956906}"/>
    <cellStyle name="SAPBEXexcCritical4 7 5" xfId="19781" xr:uid="{250B7599-A45A-477F-88D8-27F5E517CE9E}"/>
    <cellStyle name="SAPBEXexcCritical4 7 6" xfId="22308" xr:uid="{C6A9717D-CD84-45EF-8EBB-31B88015AE9C}"/>
    <cellStyle name="SAPBEXexcCritical4 7 7" xfId="24736" xr:uid="{48426051-F1B5-4D51-835F-921D6071198F}"/>
    <cellStyle name="SAPBEXexcCritical4 7 8" xfId="27032" xr:uid="{C9BA5211-4468-491D-855E-B01307275D49}"/>
    <cellStyle name="SAPBEXexcCritical4 7 9" xfId="29581" xr:uid="{24FBC520-26D6-4CFE-97A3-14C70B91F158}"/>
    <cellStyle name="SAPBEXexcCritical4 8" xfId="6247" xr:uid="{89593F7C-DA3D-40F2-A675-8183D557114A}"/>
    <cellStyle name="SAPBEXexcCritical4 8 10" xfId="39255" xr:uid="{FB75B6A4-72DF-4BFE-8A0C-EAD398AB7854}"/>
    <cellStyle name="SAPBEXexcCritical4 8 11" xfId="40126" xr:uid="{031C192C-DA96-40DD-AFE5-3E990C1170B9}"/>
    <cellStyle name="SAPBEXexcCritical4 8 2" xfId="10195" xr:uid="{4BDDD347-460A-4AC2-B459-C50A3A9F45A3}"/>
    <cellStyle name="SAPBEXexcCritical4 8 3" xfId="14364" xr:uid="{D96C45FF-8444-44B0-A557-02CE729E4F17}"/>
    <cellStyle name="SAPBEXexcCritical4 8 4" xfId="16888" xr:uid="{9910109F-0A9F-46FB-9A3B-31037496FD2E}"/>
    <cellStyle name="SAPBEXexcCritical4 8 5" xfId="19996" xr:uid="{BE00A418-E541-4621-A641-0C607F9C3D40}"/>
    <cellStyle name="SAPBEXexcCritical4 8 6" xfId="22523" xr:uid="{B468672B-4F1E-4F3C-ABBB-43A593696B91}"/>
    <cellStyle name="SAPBEXexcCritical4 8 7" xfId="24951" xr:uid="{EA30CA99-3C5D-4985-98F6-F69A3D6929B8}"/>
    <cellStyle name="SAPBEXexcCritical4 8 8" xfId="27247" xr:uid="{30EDA158-7928-466C-A7E1-6EA4A97A5160}"/>
    <cellStyle name="SAPBEXexcCritical4 8 9" xfId="29796" xr:uid="{2C31DDE1-1BE7-451E-8C1E-188EF20BC2DB}"/>
    <cellStyle name="SAPBEXexcCritical4 9" xfId="6646" xr:uid="{1C582674-B023-4DB1-9569-AF1099C0FAC5}"/>
    <cellStyle name="SAPBEXexcCritical4 9 10" xfId="39649" xr:uid="{7578C3DC-2988-4230-A4BC-5A670AD993F8}"/>
    <cellStyle name="SAPBEXexcCritical4 9 11" xfId="35410" xr:uid="{1F014D65-5F5F-4F37-B6A9-9233641CE038}"/>
    <cellStyle name="SAPBEXexcCritical4 9 2" xfId="10594" xr:uid="{61BE69D2-6338-4406-808A-01DF28C9C184}"/>
    <cellStyle name="SAPBEXexcCritical4 9 3" xfId="14763" xr:uid="{A75B3ED0-2ADD-426C-8444-AF06312C17CB}"/>
    <cellStyle name="SAPBEXexcCritical4 9 4" xfId="17282" xr:uid="{C660C0B8-A4EC-42F2-A08B-8DF6CDC126FE}"/>
    <cellStyle name="SAPBEXexcCritical4 9 5" xfId="20394" xr:uid="{9DA58797-0543-43F7-86F0-00EA03066934}"/>
    <cellStyle name="SAPBEXexcCritical4 9 6" xfId="22921" xr:uid="{D2BC4736-2354-4F0C-914A-F7C6618D3FAD}"/>
    <cellStyle name="SAPBEXexcCritical4 9 7" xfId="25345" xr:uid="{67379697-DAF6-40A4-8C3C-88C2EF75F6B8}"/>
    <cellStyle name="SAPBEXexcCritical4 9 8" xfId="27641" xr:uid="{9314719B-ED41-40B6-AA1C-D33FED7F0AFF}"/>
    <cellStyle name="SAPBEXexcCritical4 9 9" xfId="30190" xr:uid="{2AB42E74-BAAE-49EA-864F-C05FAC720BED}"/>
    <cellStyle name="SAPBEXexcCritical5" xfId="3250" xr:uid="{7D3B5E79-F6EF-43BB-B79A-C2BF3802AD71}"/>
    <cellStyle name="SAPBEXexcCritical5 10" xfId="7653" xr:uid="{82F4C161-9152-4F28-8FAC-17C909514133}"/>
    <cellStyle name="SAPBEXexcCritical5 11" xfId="11624" xr:uid="{0AD8CABE-F485-45DF-ADB1-706F8B75E9A4}"/>
    <cellStyle name="SAPBEXexcCritical5 12" xfId="12696" xr:uid="{F4ECA96E-91FA-4D9F-BFC2-DC207155C234}"/>
    <cellStyle name="SAPBEXexcCritical5 13" xfId="11763" xr:uid="{4F767F9E-1B04-48A5-914D-E34F0D254A93}"/>
    <cellStyle name="SAPBEXexcCritical5 14" xfId="18433" xr:uid="{772E3142-109C-4EF5-94F0-AF6C17F90998}"/>
    <cellStyle name="SAPBEXexcCritical5 15" xfId="21032" xr:uid="{3C0BC92C-A6A3-42A4-9C64-C7F06117AFF7}"/>
    <cellStyle name="SAPBEXexcCritical5 16" xfId="23555" xr:uid="{77F06046-3221-4023-BD37-4F585CB3F1EB}"/>
    <cellStyle name="SAPBEXexcCritical5 17" xfId="21102" xr:uid="{B4160E27-F7A1-4C6C-8C00-0A51F8C7FA72}"/>
    <cellStyle name="SAPBEXexcCritical5 18" xfId="36587" xr:uid="{56FB0073-861B-4648-B63A-EDB663E0B102}"/>
    <cellStyle name="SAPBEXexcCritical5 19" xfId="34125" xr:uid="{E27B80F9-A52C-4C3C-8D23-5B4E90118D3E}"/>
    <cellStyle name="SAPBEXexcCritical5 2" xfId="3251" xr:uid="{FA6ED306-637A-44E7-B163-C2B2B609E22B}"/>
    <cellStyle name="SAPBEXexcCritical5 2 10" xfId="11625" xr:uid="{78802826-CE1D-4AF2-BA0F-E4575BEE355C}"/>
    <cellStyle name="SAPBEXexcCritical5 2 11" xfId="12699" xr:uid="{3B031952-FA74-4EA8-B2E6-D9410470A81B}"/>
    <cellStyle name="SAPBEXexcCritical5 2 12" xfId="11764" xr:uid="{AA9ED3BD-1AD3-415F-921C-6CDFEB0F3939}"/>
    <cellStyle name="SAPBEXexcCritical5 2 13" xfId="18436" xr:uid="{C52E353B-C33C-4206-BB71-3E7BCCF5646C}"/>
    <cellStyle name="SAPBEXexcCritical5 2 14" xfId="15358" xr:uid="{4BDDFB8C-8401-475F-ABAE-2D3089EA18F2}"/>
    <cellStyle name="SAPBEXexcCritical5 2 15" xfId="23558" xr:uid="{3022EBA5-83F2-4F19-9E25-93B213357B07}"/>
    <cellStyle name="SAPBEXexcCritical5 2 16" xfId="21110" xr:uid="{A77AD848-F65B-4A97-A5C9-0C19EA164674}"/>
    <cellStyle name="SAPBEXexcCritical5 2 17" xfId="36588" xr:uid="{0F31BE0F-AC63-451B-92B3-FF2C05C8A4F7}"/>
    <cellStyle name="SAPBEXexcCritical5 2 18" xfId="34126" xr:uid="{F3A2E11A-FD97-4A34-B27C-0A8998C73027}"/>
    <cellStyle name="SAPBEXexcCritical5 2 2" xfId="3252" xr:uid="{5BB46B5E-2BF1-48CB-9D3F-37071E88EC30}"/>
    <cellStyle name="SAPBEXexcCritical5 2 2 10" xfId="8683" xr:uid="{42EF94A7-91CE-4BDE-B71A-E1A557C62953}"/>
    <cellStyle name="SAPBEXexcCritical5 2 2 11" xfId="11765" xr:uid="{52D7E78F-7430-43A0-91A9-276DDDAF1B1F}"/>
    <cellStyle name="SAPBEXexcCritical5 2 2 12" xfId="6844" xr:uid="{C23ADBA0-199C-467D-8B59-5EE8D1B5BCF3}"/>
    <cellStyle name="SAPBEXexcCritical5 2 2 13" xfId="21030" xr:uid="{0BF6068C-A69A-4874-8285-968D64CD1690}"/>
    <cellStyle name="SAPBEXexcCritical5 2 2 14" xfId="6893" xr:uid="{5B4A0394-699D-4056-B6C4-FEAC0F5B3C50}"/>
    <cellStyle name="SAPBEXexcCritical5 2 2 15" xfId="15394" xr:uid="{F6A6FABF-2A88-4F9E-B390-09245A22B061}"/>
    <cellStyle name="SAPBEXexcCritical5 2 2 16" xfId="36589" xr:uid="{E4BC270A-D4F2-4D15-B764-27BBC0F22014}"/>
    <cellStyle name="SAPBEXexcCritical5 2 2 17" xfId="34127" xr:uid="{19C0DF43-8509-491E-AA59-EA4A1ACF7799}"/>
    <cellStyle name="SAPBEXexcCritical5 2 2 2" xfId="3816" xr:uid="{231480E3-515C-4BFC-A403-6560FC11E099}"/>
    <cellStyle name="SAPBEXexcCritical5 2 2 2 10" xfId="37135" xr:uid="{801A488F-855A-400A-9101-7640E00100AB}"/>
    <cellStyle name="SAPBEXexcCritical5 2 2 2 11" xfId="34428" xr:uid="{62720E9F-AD85-414F-9098-B87E14BC1394}"/>
    <cellStyle name="SAPBEXexcCritical5 2 2 2 2" xfId="8043" xr:uid="{BD784E4A-78BF-4EA0-BCA3-07144F8E2FE8}"/>
    <cellStyle name="SAPBEXexcCritical5 2 2 2 3" xfId="12174" xr:uid="{2241084D-E539-4582-9F02-5F6F51789E3C}"/>
    <cellStyle name="SAPBEXexcCritical5 2 2 2 4" xfId="8834" xr:uid="{4B405E1D-1800-4ABA-A815-CE62F97F5673}"/>
    <cellStyle name="SAPBEXexcCritical5 2 2 2 5" xfId="17885" xr:uid="{668ABC25-CD63-4848-A3E9-72CBE0F4E80D}"/>
    <cellStyle name="SAPBEXexcCritical5 2 2 2 6" xfId="8649" xr:uid="{9CB3B1F7-A1B5-4D9E-9248-33C77E3866C3}"/>
    <cellStyle name="SAPBEXexcCritical5 2 2 2 7" xfId="19028" xr:uid="{F9FE82D8-B4BB-454F-B863-BF514D6979E8}"/>
    <cellStyle name="SAPBEXexcCritical5 2 2 2 8" xfId="12921" xr:uid="{E8A12496-AC15-469B-8301-A7A5ACD27F02}"/>
    <cellStyle name="SAPBEXexcCritical5 2 2 2 9" xfId="28034" xr:uid="{B7CDEB84-979C-475D-BCA8-908099C9B79E}"/>
    <cellStyle name="SAPBEXexcCritical5 2 2 3" xfId="5452" xr:uid="{B3289BFE-6D8C-49F2-A8F8-1606323AED0C}"/>
    <cellStyle name="SAPBEXexcCritical5 2 2 3 10" xfId="38466" xr:uid="{2E556A62-43AF-46D9-BF85-9CA9BCE3505A}"/>
    <cellStyle name="SAPBEXexcCritical5 2 2 3 11" xfId="37844" xr:uid="{9B9B08CB-82B9-4D9B-A6F2-34CE162D159C}"/>
    <cellStyle name="SAPBEXexcCritical5 2 2 3 2" xfId="9419" xr:uid="{56CFF267-612E-4D40-94E2-1401CC6E69F1}"/>
    <cellStyle name="SAPBEXexcCritical5 2 2 3 3" xfId="13575" xr:uid="{CF99FACE-0772-4C34-AA58-D12C28A84D8F}"/>
    <cellStyle name="SAPBEXexcCritical5 2 2 3 4" xfId="16113" xr:uid="{7C5662C2-28D3-418A-877E-BCD2EAC63B4B}"/>
    <cellStyle name="SAPBEXexcCritical5 2 2 3 5" xfId="19212" xr:uid="{8270CC90-20A5-49E8-8077-C54EF3EA812E}"/>
    <cellStyle name="SAPBEXexcCritical5 2 2 3 6" xfId="21739" xr:uid="{353A3ADB-5A2C-41EF-8927-6D8C2A8A6E8B}"/>
    <cellStyle name="SAPBEXexcCritical5 2 2 3 7" xfId="24177" xr:uid="{7969D2C9-0AEF-440D-8CB5-FAE94EA3FDF8}"/>
    <cellStyle name="SAPBEXexcCritical5 2 2 3 8" xfId="26476" xr:uid="{2A45E2F0-B193-4DF6-A178-06FF0FDEB205}"/>
    <cellStyle name="SAPBEXexcCritical5 2 2 3 9" xfId="29025" xr:uid="{B157606D-4430-4C5E-BC7C-75E4728D72A6}"/>
    <cellStyle name="SAPBEXexcCritical5 2 2 4" xfId="5785" xr:uid="{ACBED93A-26B9-44E5-99DF-CBED5612BB8B}"/>
    <cellStyle name="SAPBEXexcCritical5 2 2 4 10" xfId="38795" xr:uid="{631A12B4-B3DE-4F88-BBBE-659378D46B3B}"/>
    <cellStyle name="SAPBEXexcCritical5 2 2 4 11" xfId="40334" xr:uid="{7BA99FF5-6166-420E-AB04-4E1348F2D540}"/>
    <cellStyle name="SAPBEXexcCritical5 2 2 4 2" xfId="9733" xr:uid="{88E0A4BC-8EF1-404B-B346-0321B2D39A34}"/>
    <cellStyle name="SAPBEXexcCritical5 2 2 4 3" xfId="13902" xr:uid="{2815AD53-9DDA-4140-8D0B-860733847A81}"/>
    <cellStyle name="SAPBEXexcCritical5 2 2 4 4" xfId="16428" xr:uid="{5A1288BF-77B9-4CAB-93C8-421F651B2C6D}"/>
    <cellStyle name="SAPBEXexcCritical5 2 2 4 5" xfId="19536" xr:uid="{B6ABC735-8C06-4207-BC4E-C13C4C167FCC}"/>
    <cellStyle name="SAPBEXexcCritical5 2 2 4 6" xfId="22063" xr:uid="{EDDE0A62-D8ED-4689-917D-803EB282F1CB}"/>
    <cellStyle name="SAPBEXexcCritical5 2 2 4 7" xfId="24491" xr:uid="{C8E9325D-53EE-4DAF-B974-BBF8281777C1}"/>
    <cellStyle name="SAPBEXexcCritical5 2 2 4 8" xfId="26787" xr:uid="{4ECE3302-7D95-4F76-AF80-823EA54A6E8E}"/>
    <cellStyle name="SAPBEXexcCritical5 2 2 4 9" xfId="29336" xr:uid="{FFA0E87B-ABA4-474A-8061-D7CD58BA34A5}"/>
    <cellStyle name="SAPBEXexcCritical5 2 2 5" xfId="6037" xr:uid="{E4C2FE4C-5977-41C8-ACF9-AFC9EB60BCE2}"/>
    <cellStyle name="SAPBEXexcCritical5 2 2 5 10" xfId="39046" xr:uid="{1E608300-D0CE-42EB-AE60-1626B5A1334A}"/>
    <cellStyle name="SAPBEXexcCritical5 2 2 5 11" xfId="40212" xr:uid="{1FA996E8-835B-462A-999C-86FA3F5F911D}"/>
    <cellStyle name="SAPBEXexcCritical5 2 2 5 2" xfId="9985" xr:uid="{0AA1491B-2B31-4C6B-86A7-64FE6AA6BB53}"/>
    <cellStyle name="SAPBEXexcCritical5 2 2 5 3" xfId="14154" xr:uid="{AC3EEC95-8C16-4942-AB88-A48CCD95902B}"/>
    <cellStyle name="SAPBEXexcCritical5 2 2 5 4" xfId="16679" xr:uid="{B0DF30A3-D3BD-4ABD-B28D-90E76DBF109E}"/>
    <cellStyle name="SAPBEXexcCritical5 2 2 5 5" xfId="19787" xr:uid="{B818E206-BC45-4678-AF86-1F3BB48CB620}"/>
    <cellStyle name="SAPBEXexcCritical5 2 2 5 6" xfId="22314" xr:uid="{B7C48514-8108-44F9-90E0-D87071EC977F}"/>
    <cellStyle name="SAPBEXexcCritical5 2 2 5 7" xfId="24742" xr:uid="{CFF18146-CAA0-4AF0-933B-6490FE35112B}"/>
    <cellStyle name="SAPBEXexcCritical5 2 2 5 8" xfId="27038" xr:uid="{04F93661-3967-45C8-B7E6-CE244E5AE13E}"/>
    <cellStyle name="SAPBEXexcCritical5 2 2 5 9" xfId="29587" xr:uid="{4A74CA1E-437A-4C94-800E-7F07C01C0619}"/>
    <cellStyle name="SAPBEXexcCritical5 2 2 6" xfId="6253" xr:uid="{F146CD2F-70CC-4987-A7C1-6BAC30A53DE0}"/>
    <cellStyle name="SAPBEXexcCritical5 2 2 6 10" xfId="39261" xr:uid="{B2A5F52F-ED04-43FD-8DAE-A5BEC1011243}"/>
    <cellStyle name="SAPBEXexcCritical5 2 2 6 11" xfId="40818" xr:uid="{3C311EF8-7FE9-405E-A583-4DBD6A65F118}"/>
    <cellStyle name="SAPBEXexcCritical5 2 2 6 2" xfId="10201" xr:uid="{2AC588D7-9D3D-44D8-BAB3-A741C08A6EF2}"/>
    <cellStyle name="SAPBEXexcCritical5 2 2 6 3" xfId="14370" xr:uid="{BAA62BEA-C855-4D91-9890-C57F498400F4}"/>
    <cellStyle name="SAPBEXexcCritical5 2 2 6 4" xfId="16894" xr:uid="{D5D8EE61-C8FC-49AA-84AB-B7B8AC62348D}"/>
    <cellStyle name="SAPBEXexcCritical5 2 2 6 5" xfId="20002" xr:uid="{10DFA98F-AD26-4BA6-A422-DF3262EC86B6}"/>
    <cellStyle name="SAPBEXexcCritical5 2 2 6 6" xfId="22529" xr:uid="{A65EB7B7-FDA3-45C0-A79C-572BD720D1DA}"/>
    <cellStyle name="SAPBEXexcCritical5 2 2 6 7" xfId="24957" xr:uid="{6A5F0191-50EE-4BBA-B345-BFEEEFCB0C49}"/>
    <cellStyle name="SAPBEXexcCritical5 2 2 6 8" xfId="27253" xr:uid="{8F581FA7-DEBF-4C89-9A70-02E52F6CBBD1}"/>
    <cellStyle name="SAPBEXexcCritical5 2 2 6 9" xfId="29802" xr:uid="{F1472BF6-5CA8-4620-83C2-9C80F0FCFB0D}"/>
    <cellStyle name="SAPBEXexcCritical5 2 2 7" xfId="6652" xr:uid="{C585F0D6-D0DD-48DD-9630-627A9A3BF952}"/>
    <cellStyle name="SAPBEXexcCritical5 2 2 7 10" xfId="39655" xr:uid="{EFA1268C-D609-4490-BB3B-74156D2D1D88}"/>
    <cellStyle name="SAPBEXexcCritical5 2 2 7 11" xfId="35405" xr:uid="{6508B738-BFBA-4BC8-920C-0C19AC5A7101}"/>
    <cellStyle name="SAPBEXexcCritical5 2 2 7 2" xfId="10600" xr:uid="{0DE6B1B1-BE21-4F49-AA16-36859D0190E2}"/>
    <cellStyle name="SAPBEXexcCritical5 2 2 7 3" xfId="14769" xr:uid="{F8124D34-A184-4656-9E36-CE50132F29A4}"/>
    <cellStyle name="SAPBEXexcCritical5 2 2 7 4" xfId="17288" xr:uid="{8998B07F-519C-4FDE-A519-C96446A6D72F}"/>
    <cellStyle name="SAPBEXexcCritical5 2 2 7 5" xfId="20400" xr:uid="{E1550665-C45E-4C41-BCAB-45800C70E969}"/>
    <cellStyle name="SAPBEXexcCritical5 2 2 7 6" xfId="22927" xr:uid="{220B728D-825A-4344-B2D6-AEBDF9B748E4}"/>
    <cellStyle name="SAPBEXexcCritical5 2 2 7 7" xfId="25351" xr:uid="{99AE480D-F2AB-4E97-B666-8461D9D9ACFF}"/>
    <cellStyle name="SAPBEXexcCritical5 2 2 7 8" xfId="27647" xr:uid="{FEEB2612-DB41-4CAE-A8B3-8C0B18F1F6DE}"/>
    <cellStyle name="SAPBEXexcCritical5 2 2 7 9" xfId="30196" xr:uid="{1AFB646B-8BDF-4705-94B8-DCC68652FDAB}"/>
    <cellStyle name="SAPBEXexcCritical5 2 2 8" xfId="7655" xr:uid="{CD36CD2F-6B58-4A27-8275-5ED385D2A12D}"/>
    <cellStyle name="SAPBEXexcCritical5 2 2 9" xfId="11626" xr:uid="{419E62A4-8A63-4E82-A17E-E5602CF5334E}"/>
    <cellStyle name="SAPBEXexcCritical5 2 3" xfId="3815" xr:uid="{540C2DC6-5E1C-4F26-820F-33E79DD4F68D}"/>
    <cellStyle name="SAPBEXexcCritical5 2 3 10" xfId="37134" xr:uid="{ABFE329E-C334-415A-BB25-B86F3DB5870F}"/>
    <cellStyle name="SAPBEXexcCritical5 2 3 11" xfId="34427" xr:uid="{1E9D79B9-3E7A-4FB2-A5D5-A7469CC235E6}"/>
    <cellStyle name="SAPBEXexcCritical5 2 3 2" xfId="8042" xr:uid="{F2E0513C-AE2F-445D-9451-5D7444614549}"/>
    <cellStyle name="SAPBEXexcCritical5 2 3 3" xfId="12173" xr:uid="{5263BF55-97BE-4FAD-83E8-D853D1AFDECF}"/>
    <cellStyle name="SAPBEXexcCritical5 2 3 4" xfId="8835" xr:uid="{D41A1379-AB42-42B8-8238-367D54FF5701}"/>
    <cellStyle name="SAPBEXexcCritical5 2 3 5" xfId="17884" xr:uid="{7620E58D-028D-4B63-B6C7-88014D164A8B}"/>
    <cellStyle name="SAPBEXexcCritical5 2 3 6" xfId="12774" xr:uid="{49EB1EA4-8DBE-48EC-A95D-746437A7CEB6}"/>
    <cellStyle name="SAPBEXexcCritical5 2 3 7" xfId="20578" xr:uid="{FAD5BAEE-B8CE-4B34-B029-59E055CBE20D}"/>
    <cellStyle name="SAPBEXexcCritical5 2 3 8" xfId="12920" xr:uid="{F2BAFC28-5C3F-4F50-AA91-B8B92ACF5FD4}"/>
    <cellStyle name="SAPBEXexcCritical5 2 3 9" xfId="28033" xr:uid="{FDA06CE6-5468-4300-A89E-11C266DBB9A9}"/>
    <cellStyle name="SAPBEXexcCritical5 2 4" xfId="5451" xr:uid="{17246E3C-9FDA-4491-90F4-2026E0F04A2D}"/>
    <cellStyle name="SAPBEXexcCritical5 2 4 10" xfId="38465" xr:uid="{BDDB6099-68B2-4B2D-9D9F-59670FDBAEAE}"/>
    <cellStyle name="SAPBEXexcCritical5 2 4 11" xfId="34619" xr:uid="{CB8A6806-ED2A-4F59-BA0B-EF710C75EAF6}"/>
    <cellStyle name="SAPBEXexcCritical5 2 4 2" xfId="9418" xr:uid="{BD0A4E91-B225-4CEC-B596-F7DF97EA94CB}"/>
    <cellStyle name="SAPBEXexcCritical5 2 4 3" xfId="13574" xr:uid="{B412E86E-BA63-45B3-8EFC-380022ED82D2}"/>
    <cellStyle name="SAPBEXexcCritical5 2 4 4" xfId="16112" xr:uid="{051A1943-EDDA-4EAE-8D20-0BB53B67D14D}"/>
    <cellStyle name="SAPBEXexcCritical5 2 4 5" xfId="19211" xr:uid="{F51E5A1D-B004-4A69-80F7-33CC28D490CC}"/>
    <cellStyle name="SAPBEXexcCritical5 2 4 6" xfId="21738" xr:uid="{528098DC-0F1D-4713-86C2-83CFBB49106F}"/>
    <cellStyle name="SAPBEXexcCritical5 2 4 7" xfId="24176" xr:uid="{55658A9D-DB34-45C0-B594-B8AA70357FD1}"/>
    <cellStyle name="SAPBEXexcCritical5 2 4 8" xfId="26475" xr:uid="{A608AAD0-6123-43C0-A7FC-CBA0A114D0EE}"/>
    <cellStyle name="SAPBEXexcCritical5 2 4 9" xfId="29024" xr:uid="{66569C52-6D66-4CE0-9AE1-6E753994C71A}"/>
    <cellStyle name="SAPBEXexcCritical5 2 5" xfId="5784" xr:uid="{009D5C19-7924-4CCC-8267-100DA02949AF}"/>
    <cellStyle name="SAPBEXexcCritical5 2 5 10" xfId="38794" xr:uid="{51117D9A-1D4D-4E5C-A232-A2296E12946C}"/>
    <cellStyle name="SAPBEXexcCritical5 2 5 11" xfId="40326" xr:uid="{498FF322-D520-472B-B3BF-1DABD54622C9}"/>
    <cellStyle name="SAPBEXexcCritical5 2 5 2" xfId="9732" xr:uid="{92D6F3A7-D681-4532-B841-AC6BB67CD41F}"/>
    <cellStyle name="SAPBEXexcCritical5 2 5 3" xfId="13901" xr:uid="{EA85ED26-612B-4768-885A-1D8DB866EA25}"/>
    <cellStyle name="SAPBEXexcCritical5 2 5 4" xfId="16427" xr:uid="{29903FD8-4B4E-4EFC-8EF4-8F0AD1802E1C}"/>
    <cellStyle name="SAPBEXexcCritical5 2 5 5" xfId="19535" xr:uid="{60F7B126-DDFE-48D9-9535-B3623EBBCA50}"/>
    <cellStyle name="SAPBEXexcCritical5 2 5 6" xfId="22062" xr:uid="{5D7067F0-2236-405F-99E3-9FD51C074D60}"/>
    <cellStyle name="SAPBEXexcCritical5 2 5 7" xfId="24490" xr:uid="{564ADFBC-79AC-4DE4-B1FD-3A738461A588}"/>
    <cellStyle name="SAPBEXexcCritical5 2 5 8" xfId="26786" xr:uid="{3A1FA70F-EEE8-41B4-89C8-46A671885FCF}"/>
    <cellStyle name="SAPBEXexcCritical5 2 5 9" xfId="29335" xr:uid="{A7E222DC-51C6-4A65-B456-AB89410F7289}"/>
    <cellStyle name="SAPBEXexcCritical5 2 6" xfId="6036" xr:uid="{61B8298E-31EC-40B2-B6B9-18A93829AE9E}"/>
    <cellStyle name="SAPBEXexcCritical5 2 6 10" xfId="39045" xr:uid="{3DFDBD8A-77CB-415F-8AF2-00751D2E2BAE}"/>
    <cellStyle name="SAPBEXexcCritical5 2 6 11" xfId="40211" xr:uid="{74562687-B67F-4457-8E0F-49D7215C0317}"/>
    <cellStyle name="SAPBEXexcCritical5 2 6 2" xfId="9984" xr:uid="{A97D7F69-33C9-4191-9852-502A6C1F7DE5}"/>
    <cellStyle name="SAPBEXexcCritical5 2 6 3" xfId="14153" xr:uid="{47959C08-C624-4510-94AD-CD0A8DC92BA6}"/>
    <cellStyle name="SAPBEXexcCritical5 2 6 4" xfId="16678" xr:uid="{FA083C8C-7F2E-49F6-9EB3-95C4BD0BE713}"/>
    <cellStyle name="SAPBEXexcCritical5 2 6 5" xfId="19786" xr:uid="{3A87E317-5CD2-482F-ADD2-7A60F941332E}"/>
    <cellStyle name="SAPBEXexcCritical5 2 6 6" xfId="22313" xr:uid="{300EDF9E-9B40-4027-BC60-F5A4AB80AE94}"/>
    <cellStyle name="SAPBEXexcCritical5 2 6 7" xfId="24741" xr:uid="{50CB2EB6-4D35-4F2D-B146-AEF9106100ED}"/>
    <cellStyle name="SAPBEXexcCritical5 2 6 8" xfId="27037" xr:uid="{217D0322-CB9F-4BB4-B0F5-4AE0C52ACDF8}"/>
    <cellStyle name="SAPBEXexcCritical5 2 6 9" xfId="29586" xr:uid="{82B4D502-881B-4862-A24D-147550272825}"/>
    <cellStyle name="SAPBEXexcCritical5 2 7" xfId="6252" xr:uid="{2FBF98C2-BD1A-4981-9159-7CFF265F0A4E}"/>
    <cellStyle name="SAPBEXexcCritical5 2 7 10" xfId="39260" xr:uid="{6508947B-D3A5-4967-BD17-236DCC9C9CC4}"/>
    <cellStyle name="SAPBEXexcCritical5 2 7 11" xfId="40864" xr:uid="{94D7366B-7763-42DF-8328-7FA885D99AB5}"/>
    <cellStyle name="SAPBEXexcCritical5 2 7 2" xfId="10200" xr:uid="{C57A3870-848A-49AC-93F2-33332E6A2E23}"/>
    <cellStyle name="SAPBEXexcCritical5 2 7 3" xfId="14369" xr:uid="{04C3FF2A-7D4E-4998-ABB6-9C6C792665AE}"/>
    <cellStyle name="SAPBEXexcCritical5 2 7 4" xfId="16893" xr:uid="{FF640122-9744-4E7B-BBE8-7202DB4F3CC4}"/>
    <cellStyle name="SAPBEXexcCritical5 2 7 5" xfId="20001" xr:uid="{94218B3E-C7D2-4BAD-A634-F4E8A25521F8}"/>
    <cellStyle name="SAPBEXexcCritical5 2 7 6" xfId="22528" xr:uid="{85DEC76E-8DAB-4540-BB4B-7E6E8B8CBCC2}"/>
    <cellStyle name="SAPBEXexcCritical5 2 7 7" xfId="24956" xr:uid="{4DA74006-E45D-42D0-BB6E-40EB173E2F6A}"/>
    <cellStyle name="SAPBEXexcCritical5 2 7 8" xfId="27252" xr:uid="{EDD5C941-6067-4252-93AB-CFB29FE3A307}"/>
    <cellStyle name="SAPBEXexcCritical5 2 7 9" xfId="29801" xr:uid="{CDEFEF4C-7E94-416C-9B38-B8AC258B9778}"/>
    <cellStyle name="SAPBEXexcCritical5 2 8" xfId="6651" xr:uid="{8860F220-D086-405C-8A3B-837E8F5CCD43}"/>
    <cellStyle name="SAPBEXexcCritical5 2 8 10" xfId="39654" xr:uid="{23565626-8524-4B03-A993-9394F72E3434}"/>
    <cellStyle name="SAPBEXexcCritical5 2 8 11" xfId="35406" xr:uid="{1384A12F-4267-474B-A828-23C9B78EFC83}"/>
    <cellStyle name="SAPBEXexcCritical5 2 8 2" xfId="10599" xr:uid="{8306BAC7-AD42-46F7-81BB-7BFF7F8083C4}"/>
    <cellStyle name="SAPBEXexcCritical5 2 8 3" xfId="14768" xr:uid="{D12B461A-7B72-40E3-8F5C-4F50C8B0D314}"/>
    <cellStyle name="SAPBEXexcCritical5 2 8 4" xfId="17287" xr:uid="{ED7F52CC-1179-4F7C-B9A3-6C1CFBDB3A9B}"/>
    <cellStyle name="SAPBEXexcCritical5 2 8 5" xfId="20399" xr:uid="{9516154F-3639-44CC-AE1D-F121E04DBE7A}"/>
    <cellStyle name="SAPBEXexcCritical5 2 8 6" xfId="22926" xr:uid="{9D63074C-F686-42C4-8B30-CE42E67C4BCF}"/>
    <cellStyle name="SAPBEXexcCritical5 2 8 7" xfId="25350" xr:uid="{8982ADB0-31EB-4822-A8D9-4EC73F97A3B7}"/>
    <cellStyle name="SAPBEXexcCritical5 2 8 8" xfId="27646" xr:uid="{3548976D-CD9D-4071-AD69-BA7FC5C9ED6B}"/>
    <cellStyle name="SAPBEXexcCritical5 2 8 9" xfId="30195" xr:uid="{A407568B-0AB8-4D3E-98AB-29EC497D3052}"/>
    <cellStyle name="SAPBEXexcCritical5 2 9" xfId="7654" xr:uid="{70EDBBFC-F377-4432-8890-E9402D9A1118}"/>
    <cellStyle name="SAPBEXexcCritical5 3" xfId="3253" xr:uid="{5C3E865D-3EDD-4F96-B8A9-8C5C58C6BAB0}"/>
    <cellStyle name="SAPBEXexcCritical5 3 10" xfId="12697" xr:uid="{302DCBEB-1226-4A7F-800F-195AB32ED0F5}"/>
    <cellStyle name="SAPBEXexcCritical5 3 11" xfId="15924" xr:uid="{78F90D18-C746-4DCB-B5B9-739913BB6C68}"/>
    <cellStyle name="SAPBEXexcCritical5 3 12" xfId="18434" xr:uid="{1C9C511F-D19D-4372-9D06-6EE0FF70AF87}"/>
    <cellStyle name="SAPBEXexcCritical5 3 13" xfId="21031" xr:uid="{A724F928-3CFE-4B1A-974E-1A6485F3FCC8}"/>
    <cellStyle name="SAPBEXexcCritical5 3 14" xfId="23556" xr:uid="{4D01C727-F646-46B5-A19C-FE6471E54A0A}"/>
    <cellStyle name="SAPBEXexcCritical5 3 15" xfId="21109" xr:uid="{DA91C27F-CC4E-4467-B520-94F2B2EE0C74}"/>
    <cellStyle name="SAPBEXexcCritical5 3 16" xfId="36590" xr:uid="{ABA58B7D-6B26-4F5C-9A32-3DBD29B6C2A0}"/>
    <cellStyle name="SAPBEXexcCritical5 3 17" xfId="34128" xr:uid="{E1A568D9-262D-4FAC-A311-F6DDC30F7415}"/>
    <cellStyle name="SAPBEXexcCritical5 3 2" xfId="3817" xr:uid="{84EE32CF-6492-45BD-9DAA-E8EA206652C2}"/>
    <cellStyle name="SAPBEXexcCritical5 3 2 10" xfId="37136" xr:uid="{7DE8B6D7-A737-4779-94E4-0CE881520BE0}"/>
    <cellStyle name="SAPBEXexcCritical5 3 2 11" xfId="34429" xr:uid="{7188E723-559F-40AC-B18E-99D5191C8901}"/>
    <cellStyle name="SAPBEXexcCritical5 3 2 2" xfId="8044" xr:uid="{DC4BC4E0-75A9-4D01-BD4A-5004107AC8AA}"/>
    <cellStyle name="SAPBEXexcCritical5 3 2 3" xfId="12175" xr:uid="{1CC5D673-8402-4369-968E-47B48798751C}"/>
    <cellStyle name="SAPBEXexcCritical5 3 2 4" xfId="7385" xr:uid="{E922862E-C683-4289-AE00-9F97BB997F05}"/>
    <cellStyle name="SAPBEXexcCritical5 3 2 5" xfId="17886" xr:uid="{147CBD92-F388-4187-8B58-DC952EEA4891}"/>
    <cellStyle name="SAPBEXexcCritical5 3 2 6" xfId="15950" xr:uid="{BF5ED4E5-139E-4B61-9523-858915E195BE}"/>
    <cellStyle name="SAPBEXexcCritical5 3 2 7" xfId="17546" xr:uid="{196EF8DC-6915-40BD-8C43-E3182E204BC5}"/>
    <cellStyle name="SAPBEXexcCritical5 3 2 8" xfId="7124" xr:uid="{74EF1996-D528-4413-B153-FFF22996F646}"/>
    <cellStyle name="SAPBEXexcCritical5 3 2 9" xfId="28035" xr:uid="{76186654-9A0F-402D-A1FB-FD92D9DF0F6E}"/>
    <cellStyle name="SAPBEXexcCritical5 3 3" xfId="5453" xr:uid="{5475D5A4-7592-4D8B-826E-BA77CACC403D}"/>
    <cellStyle name="SAPBEXexcCritical5 3 3 10" xfId="38467" xr:uid="{0E3C54B0-86FA-4FD6-ACCD-319AF69FDCC0}"/>
    <cellStyle name="SAPBEXexcCritical5 3 3 11" xfId="40481" xr:uid="{1EFE4307-7840-4468-8A1F-B3486F6C6BE2}"/>
    <cellStyle name="SAPBEXexcCritical5 3 3 2" xfId="9420" xr:uid="{BBE1ECC3-337F-4AE7-8DBB-505F2D19A04E}"/>
    <cellStyle name="SAPBEXexcCritical5 3 3 3" xfId="13576" xr:uid="{8E93BE80-B7FB-4D55-8826-C11FC4F049B4}"/>
    <cellStyle name="SAPBEXexcCritical5 3 3 4" xfId="16114" xr:uid="{839F66C4-8CEB-4F45-A830-671DA0ABED15}"/>
    <cellStyle name="SAPBEXexcCritical5 3 3 5" xfId="19213" xr:uid="{3006C94F-AFBB-4E70-A4D5-91A239BCF50F}"/>
    <cellStyle name="SAPBEXexcCritical5 3 3 6" xfId="21740" xr:uid="{5E3753E5-1787-4FA1-A14A-CB273BAD868D}"/>
    <cellStyle name="SAPBEXexcCritical5 3 3 7" xfId="24178" xr:uid="{0EF0A9E8-DC8C-44AD-857F-FA9CE826FE25}"/>
    <cellStyle name="SAPBEXexcCritical5 3 3 8" xfId="26477" xr:uid="{DBA42065-3DDF-471F-8CF8-17EA32535307}"/>
    <cellStyle name="SAPBEXexcCritical5 3 3 9" xfId="29026" xr:uid="{EFE98949-5349-438F-829C-CEFCD21DC510}"/>
    <cellStyle name="SAPBEXexcCritical5 3 4" xfId="5786" xr:uid="{43819F08-410C-41FB-B19D-59703758FB4F}"/>
    <cellStyle name="SAPBEXexcCritical5 3 4 10" xfId="38796" xr:uid="{1151FC9B-32FB-4467-B355-8F08D21EBF30}"/>
    <cellStyle name="SAPBEXexcCritical5 3 4 11" xfId="36487" xr:uid="{068B88C9-749C-4295-AD71-BF410063C0C0}"/>
    <cellStyle name="SAPBEXexcCritical5 3 4 2" xfId="9734" xr:uid="{5F4DB001-7533-49A3-815D-D10D1A399054}"/>
    <cellStyle name="SAPBEXexcCritical5 3 4 3" xfId="13903" xr:uid="{ED2F43E6-C6D7-4094-A8DE-FD59F9E997CF}"/>
    <cellStyle name="SAPBEXexcCritical5 3 4 4" xfId="16429" xr:uid="{E98F52A9-FF51-42DD-A2A6-A0FC674D503D}"/>
    <cellStyle name="SAPBEXexcCritical5 3 4 5" xfId="19537" xr:uid="{6FBBCDB7-14D3-48FE-BD92-46AF5299FCE2}"/>
    <cellStyle name="SAPBEXexcCritical5 3 4 6" xfId="22064" xr:uid="{75BBE94C-D9A7-4FAD-8FFC-10DD7ECD1423}"/>
    <cellStyle name="SAPBEXexcCritical5 3 4 7" xfId="24492" xr:uid="{A4EB77DF-6518-4226-98E4-E9B28AF0B1AF}"/>
    <cellStyle name="SAPBEXexcCritical5 3 4 8" xfId="26788" xr:uid="{EEC597FA-121C-4ED1-8429-87A095B08F9A}"/>
    <cellStyle name="SAPBEXexcCritical5 3 4 9" xfId="29337" xr:uid="{43BE3665-4F2F-4D03-A3C2-0DF0D414539E}"/>
    <cellStyle name="SAPBEXexcCritical5 3 5" xfId="6038" xr:uid="{CE5DF20D-64BB-40BC-ADC2-6918E6A69F0C}"/>
    <cellStyle name="SAPBEXexcCritical5 3 5 10" xfId="39047" xr:uid="{4355C4A8-EDA5-4FBE-8E97-04C607B2CEC8}"/>
    <cellStyle name="SAPBEXexcCritical5 3 5 11" xfId="36326" xr:uid="{8F10E9A2-59FD-4F1F-896B-7108FD196C91}"/>
    <cellStyle name="SAPBEXexcCritical5 3 5 2" xfId="9986" xr:uid="{36A73371-3B00-43FC-BAF6-0E300B8F10FC}"/>
    <cellStyle name="SAPBEXexcCritical5 3 5 3" xfId="14155" xr:uid="{26CF9C64-6472-49E6-8CE1-66CBD10CF41F}"/>
    <cellStyle name="SAPBEXexcCritical5 3 5 4" xfId="16680" xr:uid="{E2520D8C-C9D3-40C4-8426-60835A7CA689}"/>
    <cellStyle name="SAPBEXexcCritical5 3 5 5" xfId="19788" xr:uid="{A396E691-A0A0-4F0F-BF2D-7FF6AE42E2BC}"/>
    <cellStyle name="SAPBEXexcCritical5 3 5 6" xfId="22315" xr:uid="{7A6BE067-BEFC-4902-AFC3-A46DFD175F5E}"/>
    <cellStyle name="SAPBEXexcCritical5 3 5 7" xfId="24743" xr:uid="{086537F6-605D-483F-AFC5-B67989595662}"/>
    <cellStyle name="SAPBEXexcCritical5 3 5 8" xfId="27039" xr:uid="{950EC758-9855-4CFF-8461-9C77090B6FD7}"/>
    <cellStyle name="SAPBEXexcCritical5 3 5 9" xfId="29588" xr:uid="{0889DDCB-D944-4E22-9032-30D5CD76AF05}"/>
    <cellStyle name="SAPBEXexcCritical5 3 6" xfId="6254" xr:uid="{7E08947A-1158-4812-A6A2-54D98140424F}"/>
    <cellStyle name="SAPBEXexcCritical5 3 6 10" xfId="39262" xr:uid="{39F0DA00-D96E-4130-ABD2-174B06C71FDC}"/>
    <cellStyle name="SAPBEXexcCritical5 3 6 11" xfId="40127" xr:uid="{98C36389-0289-4FD5-86EB-A485C78A7FB2}"/>
    <cellStyle name="SAPBEXexcCritical5 3 6 2" xfId="10202" xr:uid="{A45EEDBE-F0D4-488D-B096-3E21C0B3C118}"/>
    <cellStyle name="SAPBEXexcCritical5 3 6 3" xfId="14371" xr:uid="{5B61DFA6-FB3C-4165-87B4-E9FE5D488235}"/>
    <cellStyle name="SAPBEXexcCritical5 3 6 4" xfId="16895" xr:uid="{942463BE-14D5-4560-9226-560E55653BB1}"/>
    <cellStyle name="SAPBEXexcCritical5 3 6 5" xfId="20003" xr:uid="{45919FC5-46A6-4FD9-803E-1F94C9A852C9}"/>
    <cellStyle name="SAPBEXexcCritical5 3 6 6" xfId="22530" xr:uid="{0B112C5A-77F6-4676-8BEE-7DEA8D2C5CA3}"/>
    <cellStyle name="SAPBEXexcCritical5 3 6 7" xfId="24958" xr:uid="{AC51CDB9-77FE-4350-B253-E1ECA615FE9A}"/>
    <cellStyle name="SAPBEXexcCritical5 3 6 8" xfId="27254" xr:uid="{BFF7E32D-E551-4A9B-8138-35A070C78A79}"/>
    <cellStyle name="SAPBEXexcCritical5 3 6 9" xfId="29803" xr:uid="{AFD234CF-B505-4F9D-93AE-05E6D1001368}"/>
    <cellStyle name="SAPBEXexcCritical5 3 7" xfId="6653" xr:uid="{9CC6B679-7274-4E31-85FD-BD4727D43635}"/>
    <cellStyle name="SAPBEXexcCritical5 3 7 10" xfId="39656" xr:uid="{380D8F6C-D1E8-4F0A-9F73-E9CAC01FA6CB}"/>
    <cellStyle name="SAPBEXexcCritical5 3 7 11" xfId="35404" xr:uid="{144985EA-AA35-47E1-B223-F39A84A11AA3}"/>
    <cellStyle name="SAPBEXexcCritical5 3 7 2" xfId="10601" xr:uid="{61087C6E-F66A-4A8E-9EB2-33D1C431542C}"/>
    <cellStyle name="SAPBEXexcCritical5 3 7 3" xfId="14770" xr:uid="{0F1B9A21-4AC1-4FCA-A646-E0A2842248F7}"/>
    <cellStyle name="SAPBEXexcCritical5 3 7 4" xfId="17289" xr:uid="{EFD1DA26-7D65-4D92-88B8-880C5EBDDAC0}"/>
    <cellStyle name="SAPBEXexcCritical5 3 7 5" xfId="20401" xr:uid="{0874E43D-934A-43E4-B740-E8CF87E16B92}"/>
    <cellStyle name="SAPBEXexcCritical5 3 7 6" xfId="22928" xr:uid="{F1B0E62D-A1AE-42E1-80DC-D8C67A5BCB0D}"/>
    <cellStyle name="SAPBEXexcCritical5 3 7 7" xfId="25352" xr:uid="{A47DF753-6EB8-4F4D-8AD7-342542296897}"/>
    <cellStyle name="SAPBEXexcCritical5 3 7 8" xfId="27648" xr:uid="{4C505A02-F869-4F5C-BDCE-D69F7F35DD85}"/>
    <cellStyle name="SAPBEXexcCritical5 3 7 9" xfId="30197" xr:uid="{59AA5886-525A-4DBB-86B6-711D60BF4EA1}"/>
    <cellStyle name="SAPBEXexcCritical5 3 8" xfId="7656" xr:uid="{75E2E798-6A0B-4462-9F38-C49548B62EC1}"/>
    <cellStyle name="SAPBEXexcCritical5 3 9" xfId="11627" xr:uid="{F915859C-23F1-4AE0-851B-1D4EECE2E200}"/>
    <cellStyle name="SAPBEXexcCritical5 4" xfId="3814" xr:uid="{DC884FA1-051A-4A95-BDC0-EFAA102130A9}"/>
    <cellStyle name="SAPBEXexcCritical5 4 10" xfId="37133" xr:uid="{64F8E644-622A-492C-AD3B-F988E3E83E22}"/>
    <cellStyle name="SAPBEXexcCritical5 4 11" xfId="37656" xr:uid="{54A45512-25F7-468C-B08A-45EE5E7EDB29}"/>
    <cellStyle name="SAPBEXexcCritical5 4 2" xfId="8041" xr:uid="{C3EA10C5-AFD3-4A19-A11C-328E43E7FD71}"/>
    <cellStyle name="SAPBEXexcCritical5 4 3" xfId="12172" xr:uid="{7A07EDD1-1388-4805-9A9E-FD396349D07C}"/>
    <cellStyle name="SAPBEXexcCritical5 4 4" xfId="7384" xr:uid="{60F90E37-2FC9-4E09-830C-14B4CB161196}"/>
    <cellStyle name="SAPBEXexcCritical5 4 5" xfId="17883" xr:uid="{B088DCC7-4F18-488B-9FD9-736DC4912532}"/>
    <cellStyle name="SAPBEXexcCritical5 4 6" xfId="12773" xr:uid="{55CB9CBB-ACFA-4CEA-9A0D-1983B519D6D4}"/>
    <cellStyle name="SAPBEXexcCritical5 4 7" xfId="19027" xr:uid="{4BA3DA05-8173-4BC0-A7DF-C91CD4C15668}"/>
    <cellStyle name="SAPBEXexcCritical5 4 8" xfId="15054" xr:uid="{CF8ADA75-35A7-4384-8F0C-4CCD43BFBFFB}"/>
    <cellStyle name="SAPBEXexcCritical5 4 9" xfId="28032" xr:uid="{553A9ACA-626B-45D2-B91F-1E7A3C433476}"/>
    <cellStyle name="SAPBEXexcCritical5 5" xfId="5450" xr:uid="{99125BA3-4BF9-433C-9E26-AEC63D8EF2E3}"/>
    <cellStyle name="SAPBEXexcCritical5 5 10" xfId="38464" xr:uid="{8837679C-A123-419F-894F-7D48F8693942}"/>
    <cellStyle name="SAPBEXexcCritical5 5 11" xfId="40488" xr:uid="{47FA23A0-7111-4988-BE94-6D6965E69110}"/>
    <cellStyle name="SAPBEXexcCritical5 5 2" xfId="9417" xr:uid="{2E1C7A89-97CA-4F01-B6D0-2F811D415DD0}"/>
    <cellStyle name="SAPBEXexcCritical5 5 3" xfId="13573" xr:uid="{8CF7742C-DE43-4C9A-9F88-9509B82588BD}"/>
    <cellStyle name="SAPBEXexcCritical5 5 4" xfId="16111" xr:uid="{1BC6A966-7432-4F38-8211-AF1AC700BBD1}"/>
    <cellStyle name="SAPBEXexcCritical5 5 5" xfId="19210" xr:uid="{B82CB9F1-BC49-4BF9-B58C-21A8641D9EEA}"/>
    <cellStyle name="SAPBEXexcCritical5 5 6" xfId="21737" xr:uid="{33009CD6-7B1E-499D-AACD-DCF9742FD1D3}"/>
    <cellStyle name="SAPBEXexcCritical5 5 7" xfId="24175" xr:uid="{2B29D861-0CB5-4431-ACB4-F15DF8920B1D}"/>
    <cellStyle name="SAPBEXexcCritical5 5 8" xfId="26474" xr:uid="{6C53CBD7-F428-4230-A4D0-BA5330B122C3}"/>
    <cellStyle name="SAPBEXexcCritical5 5 9" xfId="29023" xr:uid="{3E0C66F3-B6D7-46CB-9AD2-E1888487F312}"/>
    <cellStyle name="SAPBEXexcCritical5 6" xfId="5783" xr:uid="{1C716263-47C7-4EDC-B638-E6F5E8AD2F6C}"/>
    <cellStyle name="SAPBEXexcCritical5 6 10" xfId="38793" xr:uid="{9A3D4DB3-1A43-4D0A-946C-787E4FEB0D9B}"/>
    <cellStyle name="SAPBEXexcCritical5 6 11" xfId="36488" xr:uid="{7FC27FC4-1BF3-47A8-8400-7BBDD26DADEC}"/>
    <cellStyle name="SAPBEXexcCritical5 6 2" xfId="9731" xr:uid="{B4D0765F-3134-4C88-9615-253F54D9B1F3}"/>
    <cellStyle name="SAPBEXexcCritical5 6 3" xfId="13900" xr:uid="{0662B546-F679-4599-9294-5A03F3FF6340}"/>
    <cellStyle name="SAPBEXexcCritical5 6 4" xfId="16426" xr:uid="{475F0B9A-6549-4931-B539-61ADDEC3FEBB}"/>
    <cellStyle name="SAPBEXexcCritical5 6 5" xfId="19534" xr:uid="{E4437EAF-7181-4DBA-A2A5-79D8CDC2597F}"/>
    <cellStyle name="SAPBEXexcCritical5 6 6" xfId="22061" xr:uid="{15D459A7-FAD4-4A1F-AD12-1925EBC85B2A}"/>
    <cellStyle name="SAPBEXexcCritical5 6 7" xfId="24489" xr:uid="{CC574DDC-57FB-47A6-BB98-F33E060C27DD}"/>
    <cellStyle name="SAPBEXexcCritical5 6 8" xfId="26785" xr:uid="{C9FF07E4-ADFB-4879-AE26-0CDA65C9DA2B}"/>
    <cellStyle name="SAPBEXexcCritical5 6 9" xfId="29334" xr:uid="{39FF009A-4DD7-48CA-B2B0-39B0407822CD}"/>
    <cellStyle name="SAPBEXexcCritical5 7" xfId="6035" xr:uid="{45AA3145-06F4-4208-829C-8014382EB90B}"/>
    <cellStyle name="SAPBEXexcCritical5 7 10" xfId="39044" xr:uid="{1B2614D9-4522-4B88-A455-B69F554B0317}"/>
    <cellStyle name="SAPBEXexcCritical5 7 11" xfId="36327" xr:uid="{EF09DF31-5B98-4620-895A-1B8DF8CFF67B}"/>
    <cellStyle name="SAPBEXexcCritical5 7 2" xfId="9983" xr:uid="{A7C71DE0-D437-4509-B5E3-F363F0C921FD}"/>
    <cellStyle name="SAPBEXexcCritical5 7 3" xfId="14152" xr:uid="{25476F23-6A65-40F9-A5E9-2334041DF27B}"/>
    <cellStyle name="SAPBEXexcCritical5 7 4" xfId="16677" xr:uid="{23842022-52DF-4519-9177-724E722CCC68}"/>
    <cellStyle name="SAPBEXexcCritical5 7 5" xfId="19785" xr:uid="{B4B02414-86EB-4090-BD29-FDFD274021F1}"/>
    <cellStyle name="SAPBEXexcCritical5 7 6" xfId="22312" xr:uid="{6CC85160-A0D1-4A55-A1DF-4DCF1D643848}"/>
    <cellStyle name="SAPBEXexcCritical5 7 7" xfId="24740" xr:uid="{A272430D-5252-48EB-8536-5998972C1A57}"/>
    <cellStyle name="SAPBEXexcCritical5 7 8" xfId="27036" xr:uid="{2EE1059B-99F1-4B71-B18C-2F32B2CE85CB}"/>
    <cellStyle name="SAPBEXexcCritical5 7 9" xfId="29585" xr:uid="{A12363C4-976C-4EB3-BA45-B0B6D5A0D9C4}"/>
    <cellStyle name="SAPBEXexcCritical5 8" xfId="6251" xr:uid="{DFD0FB80-8934-42BD-AD52-32231FFCACA9}"/>
    <cellStyle name="SAPBEXexcCritical5 8 10" xfId="39259" xr:uid="{E134C414-43E6-4718-A8CB-53D125BD9E8F}"/>
    <cellStyle name="SAPBEXexcCritical5 8 11" xfId="40834" xr:uid="{8D0201A8-1CBE-4EC2-AADE-42B8256854FE}"/>
    <cellStyle name="SAPBEXexcCritical5 8 2" xfId="10199" xr:uid="{92A6C1AE-3640-4627-89BD-9A6BEBDCB2A4}"/>
    <cellStyle name="SAPBEXexcCritical5 8 3" xfId="14368" xr:uid="{A2FBCE45-5C52-4BBD-9348-6CB64A4FBE2B}"/>
    <cellStyle name="SAPBEXexcCritical5 8 4" xfId="16892" xr:uid="{7B9D0316-C74B-4862-A2FC-C9829074961D}"/>
    <cellStyle name="SAPBEXexcCritical5 8 5" xfId="20000" xr:uid="{76F47282-8C4C-423D-86E1-96CA1CDD24D5}"/>
    <cellStyle name="SAPBEXexcCritical5 8 6" xfId="22527" xr:uid="{07A66A57-A892-4CF8-801B-3A540FEEC30A}"/>
    <cellStyle name="SAPBEXexcCritical5 8 7" xfId="24955" xr:uid="{D36A3CC2-399F-4955-9DFF-20F7C9F88EEA}"/>
    <cellStyle name="SAPBEXexcCritical5 8 8" xfId="27251" xr:uid="{A913ACE7-9603-42FE-96CA-801902FE4CFA}"/>
    <cellStyle name="SAPBEXexcCritical5 8 9" xfId="29800" xr:uid="{B56E35B2-5CD7-49E2-BF14-AB486A93574A}"/>
    <cellStyle name="SAPBEXexcCritical5 9" xfId="6650" xr:uid="{A8B17906-8FFE-4B33-B687-D29BB50D5D60}"/>
    <cellStyle name="SAPBEXexcCritical5 9 10" xfId="39653" xr:uid="{7FFCF950-147E-41AD-9124-5C39AC52CEEF}"/>
    <cellStyle name="SAPBEXexcCritical5 9 11" xfId="40786" xr:uid="{5D82604F-F9CF-44A7-B57B-C7993B97F521}"/>
    <cellStyle name="SAPBEXexcCritical5 9 2" xfId="10598" xr:uid="{5014EFA3-DDC8-4B08-895B-6B3DC8D226A2}"/>
    <cellStyle name="SAPBEXexcCritical5 9 3" xfId="14767" xr:uid="{AF4AB178-E698-4ED0-91D9-EDA34FB87486}"/>
    <cellStyle name="SAPBEXexcCritical5 9 4" xfId="17286" xr:uid="{9D975A81-7B00-4FB8-AB2D-D38870D6DE9E}"/>
    <cellStyle name="SAPBEXexcCritical5 9 5" xfId="20398" xr:uid="{A300FBBA-0EDD-4F36-AC8A-1F226E980000}"/>
    <cellStyle name="SAPBEXexcCritical5 9 6" xfId="22925" xr:uid="{8A7B0695-578D-4337-8375-E680F4F2D698}"/>
    <cellStyle name="SAPBEXexcCritical5 9 7" xfId="25349" xr:uid="{3A27126C-DCF2-41E5-924B-28DBC388D720}"/>
    <cellStyle name="SAPBEXexcCritical5 9 8" xfId="27645" xr:uid="{08754861-A2AB-4610-8127-805CF353F926}"/>
    <cellStyle name="SAPBEXexcCritical5 9 9" xfId="30194" xr:uid="{8CBEA7BC-89D7-4AB3-BDDB-14CCEC58BE12}"/>
    <cellStyle name="SAPBEXexcCritical6" xfId="3254" xr:uid="{333576DF-25B3-4850-8105-F7379D3E52C6}"/>
    <cellStyle name="SAPBEXexcCritical6 10" xfId="7657" xr:uid="{573462D0-AD6C-4DF8-A385-02E059E8515B}"/>
    <cellStyle name="SAPBEXexcCritical6 11" xfId="11628" xr:uid="{59B5CAC4-439E-4357-B0C3-C62ACCCD0DF8}"/>
    <cellStyle name="SAPBEXexcCritical6 12" xfId="12698" xr:uid="{B6DFA63F-3A09-4C1E-9AE4-6545B60896D6}"/>
    <cellStyle name="SAPBEXexcCritical6 13" xfId="11766" xr:uid="{788DE167-0C30-4A72-88A0-48FB68FB36A7}"/>
    <cellStyle name="SAPBEXexcCritical6 14" xfId="18435" xr:uid="{657D27C6-5093-43FA-A1FC-CA344AE17800}"/>
    <cellStyle name="SAPBEXexcCritical6 15" xfId="15359" xr:uid="{C213AAFC-5E67-4F3C-A94A-E979305F168D}"/>
    <cellStyle name="SAPBEXexcCritical6 16" xfId="23557" xr:uid="{BACD71E1-40FD-4594-9E80-3B5A66AAC7CF}"/>
    <cellStyle name="SAPBEXexcCritical6 17" xfId="15401" xr:uid="{F8180955-82D9-44D5-A144-23F29F4E3FC3}"/>
    <cellStyle name="SAPBEXexcCritical6 18" xfId="36591" xr:uid="{53A79BFD-00BE-4DC5-9874-D81BF754D0FF}"/>
    <cellStyle name="SAPBEXexcCritical6 19" xfId="34129" xr:uid="{0068152A-2462-4322-A0EB-574D32F81AF6}"/>
    <cellStyle name="SAPBEXexcCritical6 2" xfId="3255" xr:uid="{FA0DAD76-0FAC-47A8-B79A-2772CAFEDCED}"/>
    <cellStyle name="SAPBEXexcCritical6 2 10" xfId="11629" xr:uid="{52DE9D00-3BA9-42C0-9B64-EBE14AFA5A1A}"/>
    <cellStyle name="SAPBEXexcCritical6 2 11" xfId="8682" xr:uid="{D91FB0BD-4A4F-44A0-8A7F-102CCE25BC1D}"/>
    <cellStyle name="SAPBEXexcCritical6 2 12" xfId="11767" xr:uid="{FA469F92-4F4F-4C43-B5A7-3F798FA796B4}"/>
    <cellStyle name="SAPBEXexcCritical6 2 13" xfId="8235" xr:uid="{F983D0AB-E71D-4CE7-BAF0-10E381E776C3}"/>
    <cellStyle name="SAPBEXexcCritical6 2 14" xfId="11355" xr:uid="{F3E9A22E-A0B3-4FBA-9B34-BAA19D70F1BF}"/>
    <cellStyle name="SAPBEXexcCritical6 2 15" xfId="6894" xr:uid="{D92CD641-E3D3-4861-9970-D297AFF94B6B}"/>
    <cellStyle name="SAPBEXexcCritical6 2 16" xfId="23980" xr:uid="{7FC1B23F-4EA5-492D-BDA7-89E1FD2D821F}"/>
    <cellStyle name="SAPBEXexcCritical6 2 17" xfId="36592" xr:uid="{140C4A4C-C1EE-4F7D-B95D-CA59EF46D7AA}"/>
    <cellStyle name="SAPBEXexcCritical6 2 18" xfId="34130" xr:uid="{65F3793E-3B9C-47FE-9280-FB65BE93CCBE}"/>
    <cellStyle name="SAPBEXexcCritical6 2 2" xfId="3256" xr:uid="{38F41479-73A5-4714-8EFE-63475DF0C510}"/>
    <cellStyle name="SAPBEXexcCritical6 2 2 10" xfId="7234" xr:uid="{9B0D33A6-0741-4099-B570-C6A4AAF9DBE7}"/>
    <cellStyle name="SAPBEXexcCritical6 2 2 11" xfId="11768" xr:uid="{D84ACA13-1F73-4F49-91E0-DADF2D346558}"/>
    <cellStyle name="SAPBEXexcCritical6 2 2 12" xfId="6838" xr:uid="{2BC5706A-8423-455C-9345-350708384E08}"/>
    <cellStyle name="SAPBEXexcCritical6 2 2 13" xfId="21026" xr:uid="{3104E975-619F-4797-8592-2AA6F032C1DE}"/>
    <cellStyle name="SAPBEXexcCritical6 2 2 14" xfId="18578" xr:uid="{B936AC7E-0AEE-46B4-BCE3-A18C36A7E217}"/>
    <cellStyle name="SAPBEXexcCritical6 2 2 15" xfId="21108" xr:uid="{68ADFB96-EA80-4699-ADBB-CECCBA02D810}"/>
    <cellStyle name="SAPBEXexcCritical6 2 2 16" xfId="36593" xr:uid="{63DB081D-C0B2-404E-996A-42E22B9F35E2}"/>
    <cellStyle name="SAPBEXexcCritical6 2 2 17" xfId="34131" xr:uid="{4A017F94-5C05-416A-A7FC-F55CA2392B27}"/>
    <cellStyle name="SAPBEXexcCritical6 2 2 2" xfId="3820" xr:uid="{43B7E641-AD45-481D-9DED-31160EA365DA}"/>
    <cellStyle name="SAPBEXexcCritical6 2 2 2 10" xfId="37139" xr:uid="{81253645-1B48-43E2-B77B-117E06C8E7E2}"/>
    <cellStyle name="SAPBEXexcCritical6 2 2 2 11" xfId="34430" xr:uid="{B1FE142F-E0CD-430F-8B6C-91B15EDC0BA9}"/>
    <cellStyle name="SAPBEXexcCritical6 2 2 2 2" xfId="8047" xr:uid="{4A14DD0D-2DD9-4A77-AEE3-281DFACF79CB}"/>
    <cellStyle name="SAPBEXexcCritical6 2 2 2 3" xfId="12178" xr:uid="{87FF6C03-B3D1-4891-933C-F823A54A1451}"/>
    <cellStyle name="SAPBEXexcCritical6 2 2 2 4" xfId="8836" xr:uid="{9C8BF1FB-D968-4241-B5D6-95C7EA563296}"/>
    <cellStyle name="SAPBEXexcCritical6 2 2 2 5" xfId="17889" xr:uid="{83B43983-9CDE-4664-9A2F-02D5D32EE38E}"/>
    <cellStyle name="SAPBEXexcCritical6 2 2 2 6" xfId="7197" xr:uid="{AD6B189B-9620-4938-8906-672C90B00AD2}"/>
    <cellStyle name="SAPBEXexcCritical6 2 2 2 7" xfId="19354" xr:uid="{1862B497-6A35-41BD-8384-36918E181472}"/>
    <cellStyle name="SAPBEXexcCritical6 2 2 2 8" xfId="15909" xr:uid="{978AFB87-9FFD-4CC6-9C4E-BDF23F2EDBDB}"/>
    <cellStyle name="SAPBEXexcCritical6 2 2 2 9" xfId="28038" xr:uid="{2F62B34A-D03E-4FE6-9562-FA2E6E5B26A5}"/>
    <cellStyle name="SAPBEXexcCritical6 2 2 3" xfId="5456" xr:uid="{6077DC1C-2C43-4EB1-9060-5DC2D0190756}"/>
    <cellStyle name="SAPBEXexcCritical6 2 2 3 10" xfId="38470" xr:uid="{A2B4AC51-EE97-49E3-9566-6C84EFDC3B4F}"/>
    <cellStyle name="SAPBEXexcCritical6 2 2 3 11" xfId="34620" xr:uid="{363A7DE2-3B6F-42AC-85B0-AF333E8E3C9C}"/>
    <cellStyle name="SAPBEXexcCritical6 2 2 3 2" xfId="9423" xr:uid="{4C7CA917-5788-4B9B-A7B6-464A55FF2673}"/>
    <cellStyle name="SAPBEXexcCritical6 2 2 3 3" xfId="13579" xr:uid="{FADB14FD-2511-4F8C-A021-788C376179EE}"/>
    <cellStyle name="SAPBEXexcCritical6 2 2 3 4" xfId="16117" xr:uid="{80693A8E-D986-446A-AFF9-81D022293173}"/>
    <cellStyle name="SAPBEXexcCritical6 2 2 3 5" xfId="19216" xr:uid="{F83CEE5E-3217-4475-A005-799BED464340}"/>
    <cellStyle name="SAPBEXexcCritical6 2 2 3 6" xfId="21743" xr:uid="{2152A25F-2F4D-49FB-ACD4-68B3BBADDBA2}"/>
    <cellStyle name="SAPBEXexcCritical6 2 2 3 7" xfId="24181" xr:uid="{B08472B3-F010-409C-810A-E0E83B3E49B2}"/>
    <cellStyle name="SAPBEXexcCritical6 2 2 3 8" xfId="26480" xr:uid="{BA61CD42-2304-4A53-A63D-45C08DB9E0A5}"/>
    <cellStyle name="SAPBEXexcCritical6 2 2 3 9" xfId="29029" xr:uid="{9F6B037F-E59D-4859-BAB3-5CB3B7327CF5}"/>
    <cellStyle name="SAPBEXexcCritical6 2 2 4" xfId="5789" xr:uid="{BD78483A-55ED-4342-9716-F1EC4ED61EB4}"/>
    <cellStyle name="SAPBEXexcCritical6 2 2 4 10" xfId="38799" xr:uid="{EB33B841-A90E-40C7-A6B9-31A92F269ADF}"/>
    <cellStyle name="SAPBEXexcCritical6 2 2 4 11" xfId="40331" xr:uid="{07D80945-44B0-4740-B97B-956F48D6F855}"/>
    <cellStyle name="SAPBEXexcCritical6 2 2 4 2" xfId="9737" xr:uid="{AB01E8B3-4F5F-4F4A-B2BD-F06D95730A5A}"/>
    <cellStyle name="SAPBEXexcCritical6 2 2 4 3" xfId="13906" xr:uid="{8ED49735-AFAB-4329-81FE-E4E34B3C3AC4}"/>
    <cellStyle name="SAPBEXexcCritical6 2 2 4 4" xfId="16432" xr:uid="{0519C2E5-FF66-42B4-84FE-5E6A81619263}"/>
    <cellStyle name="SAPBEXexcCritical6 2 2 4 5" xfId="19540" xr:uid="{40F64C80-C60D-4B5F-B9CC-2F93F92771FB}"/>
    <cellStyle name="SAPBEXexcCritical6 2 2 4 6" xfId="22067" xr:uid="{A6167E38-00F8-42E9-B86F-DFE2C72541DB}"/>
    <cellStyle name="SAPBEXexcCritical6 2 2 4 7" xfId="24495" xr:uid="{07785F09-546E-41C7-8BAD-9962BACBCE33}"/>
    <cellStyle name="SAPBEXexcCritical6 2 2 4 8" xfId="26791" xr:uid="{89C2EC3A-558A-4BF1-8ADC-13ABDED930B9}"/>
    <cellStyle name="SAPBEXexcCritical6 2 2 4 9" xfId="29340" xr:uid="{21AAB7FF-8726-4CBC-B372-F6EE3353E016}"/>
    <cellStyle name="SAPBEXexcCritical6 2 2 5" xfId="6041" xr:uid="{226CE0DF-1997-45E7-845C-5F82261F6709}"/>
    <cellStyle name="SAPBEXexcCritical6 2 2 5 10" xfId="39050" xr:uid="{A17738DC-4E7E-4EA2-B0B2-0C94F9AD5141}"/>
    <cellStyle name="SAPBEXexcCritical6 2 2 5 11" xfId="40206" xr:uid="{BED5D115-2705-4AD8-A364-CF054CEA5F9D}"/>
    <cellStyle name="SAPBEXexcCritical6 2 2 5 2" xfId="9989" xr:uid="{09CBC4AB-1AA0-4AA9-952B-BF120CFC72C1}"/>
    <cellStyle name="SAPBEXexcCritical6 2 2 5 3" xfId="14158" xr:uid="{30A9628A-1C19-427C-943C-D4B4290B5173}"/>
    <cellStyle name="SAPBEXexcCritical6 2 2 5 4" xfId="16683" xr:uid="{3790AAA5-F628-4135-B9A2-16B2FE98FDCE}"/>
    <cellStyle name="SAPBEXexcCritical6 2 2 5 5" xfId="19791" xr:uid="{6E9F7E50-8575-4E28-A836-8EE251C77EB2}"/>
    <cellStyle name="SAPBEXexcCritical6 2 2 5 6" xfId="22318" xr:uid="{1C73F338-BFB0-416A-8812-E7FEFD63DCC6}"/>
    <cellStyle name="SAPBEXexcCritical6 2 2 5 7" xfId="24746" xr:uid="{F76275A5-749C-4887-B0EF-E07503170CE0}"/>
    <cellStyle name="SAPBEXexcCritical6 2 2 5 8" xfId="27042" xr:uid="{761F08EC-FBD6-4C0B-BC63-785DA733CCBA}"/>
    <cellStyle name="SAPBEXexcCritical6 2 2 5 9" xfId="29591" xr:uid="{94605247-A4D2-4457-AB70-CEE11F7E7992}"/>
    <cellStyle name="SAPBEXexcCritical6 2 2 6" xfId="6257" xr:uid="{86EC6BBB-8848-4694-B946-02706C30768E}"/>
    <cellStyle name="SAPBEXexcCritical6 2 2 6 10" xfId="39265" xr:uid="{F38D13CB-545B-49BA-B658-95D2CFB0C622}"/>
    <cellStyle name="SAPBEXexcCritical6 2 2 6 11" xfId="36228" xr:uid="{994769CC-0D19-4406-A4EB-379D2DA800A8}"/>
    <cellStyle name="SAPBEXexcCritical6 2 2 6 2" xfId="10205" xr:uid="{4F9D726B-9E6A-41BE-9CDA-57BCB93665EF}"/>
    <cellStyle name="SAPBEXexcCritical6 2 2 6 3" xfId="14374" xr:uid="{CEFAB86E-5036-48C0-A21A-A5E8CE8545B3}"/>
    <cellStyle name="SAPBEXexcCritical6 2 2 6 4" xfId="16898" xr:uid="{744C6074-340F-46EF-B63E-AA1ABCB3ED44}"/>
    <cellStyle name="SAPBEXexcCritical6 2 2 6 5" xfId="20006" xr:uid="{58941B48-F680-4045-8FCC-01132CCAFC87}"/>
    <cellStyle name="SAPBEXexcCritical6 2 2 6 6" xfId="22533" xr:uid="{3AC84689-3585-4A7A-94A2-BE9CA79C8D75}"/>
    <cellStyle name="SAPBEXexcCritical6 2 2 6 7" xfId="24961" xr:uid="{EFA8749A-E07B-4901-BF87-AC568E183ACB}"/>
    <cellStyle name="SAPBEXexcCritical6 2 2 6 8" xfId="27257" xr:uid="{6ADB478A-5BC1-46FA-9436-AC0778D56CF7}"/>
    <cellStyle name="SAPBEXexcCritical6 2 2 6 9" xfId="29806" xr:uid="{4929F40F-A6D6-4BE8-8B43-2C0C2513B6EB}"/>
    <cellStyle name="SAPBEXexcCritical6 2 2 7" xfId="6656" xr:uid="{B6824817-B561-4679-915C-19A89321B592}"/>
    <cellStyle name="SAPBEXexcCritical6 2 2 7 10" xfId="39659" xr:uid="{053559D0-7B4E-45C2-A0D0-F72101E1BC91}"/>
    <cellStyle name="SAPBEXexcCritical6 2 2 7 11" xfId="35402" xr:uid="{D7502091-9538-43DD-8EB6-CD75A626798D}"/>
    <cellStyle name="SAPBEXexcCritical6 2 2 7 2" xfId="10604" xr:uid="{8A365175-0FBA-42C0-99AE-3E29266435D5}"/>
    <cellStyle name="SAPBEXexcCritical6 2 2 7 3" xfId="14773" xr:uid="{BA512C83-A47D-40B3-80BF-929E4567D4D2}"/>
    <cellStyle name="SAPBEXexcCritical6 2 2 7 4" xfId="17292" xr:uid="{5A6423AF-9331-47EF-87A5-3BD120C91B4D}"/>
    <cellStyle name="SAPBEXexcCritical6 2 2 7 5" xfId="20404" xr:uid="{8011AD8B-FCE6-4DBF-86E0-6AAD17963A63}"/>
    <cellStyle name="SAPBEXexcCritical6 2 2 7 6" xfId="22931" xr:uid="{C4B2CE74-225E-444C-83C7-17DE07B786D8}"/>
    <cellStyle name="SAPBEXexcCritical6 2 2 7 7" xfId="25355" xr:uid="{B4EDD147-03F8-466B-A461-163DE895879B}"/>
    <cellStyle name="SAPBEXexcCritical6 2 2 7 8" xfId="27651" xr:uid="{BC107FE5-E626-4100-A6BB-2E961E31C427}"/>
    <cellStyle name="SAPBEXexcCritical6 2 2 7 9" xfId="30200" xr:uid="{EC19DE9E-316A-43FF-BC2A-B906E3E5D988}"/>
    <cellStyle name="SAPBEXexcCritical6 2 2 8" xfId="7659" xr:uid="{8E1377E5-7C7C-4F5F-8574-4658060DE02E}"/>
    <cellStyle name="SAPBEXexcCritical6 2 2 9" xfId="11630" xr:uid="{F2B23390-B163-4870-AE62-430C4B23DC9D}"/>
    <cellStyle name="SAPBEXexcCritical6 2 3" xfId="3819" xr:uid="{0E215F36-0E90-41BD-A04F-F5B408BFCB09}"/>
    <cellStyle name="SAPBEXexcCritical6 2 3 10" xfId="37138" xr:uid="{0D773FA4-45F6-459C-8DF4-CCB2649B4545}"/>
    <cellStyle name="SAPBEXexcCritical6 2 3 11" xfId="37661" xr:uid="{8B42A80E-8E6B-423A-B770-1D495F736599}"/>
    <cellStyle name="SAPBEXexcCritical6 2 3 2" xfId="8046" xr:uid="{DE938FCC-5BE6-4A60-BE21-53951446798A}"/>
    <cellStyle name="SAPBEXexcCritical6 2 3 3" xfId="12177" xr:uid="{6F8AF509-C472-4629-9F49-617F54B15A02}"/>
    <cellStyle name="SAPBEXexcCritical6 2 3 4" xfId="8837" xr:uid="{6C181BA4-8655-4C6C-AD43-0CA6C12B472D}"/>
    <cellStyle name="SAPBEXexcCritical6 2 3 5" xfId="17888" xr:uid="{65173D37-6B3F-4350-AE90-5E7CEE017F8A}"/>
    <cellStyle name="SAPBEXexcCritical6 2 3 6" xfId="15949" xr:uid="{6295AC1D-8BF3-401A-9BD9-C11E7E20D241}"/>
    <cellStyle name="SAPBEXexcCritical6 2 3 7" xfId="17548" xr:uid="{C3076761-A7DA-4438-A8B9-8960429C1306}"/>
    <cellStyle name="SAPBEXexcCritical6 2 3 8" xfId="21543" xr:uid="{4550F939-97B5-49A9-B49D-A9436C90A88B}"/>
    <cellStyle name="SAPBEXexcCritical6 2 3 9" xfId="28037" xr:uid="{05FBB039-9C15-4FB9-9448-AF7895F761DD}"/>
    <cellStyle name="SAPBEXexcCritical6 2 4" xfId="5455" xr:uid="{E486933B-CBFB-4F40-93C2-82AA6D86082D}"/>
    <cellStyle name="SAPBEXexcCritical6 2 4 10" xfId="38469" xr:uid="{225CA0F5-B06D-40D0-AB1A-066855FDCFA8}"/>
    <cellStyle name="SAPBEXexcCritical6 2 4 11" xfId="37843" xr:uid="{E51BB7AA-05A4-4ED2-8878-2537F0A2ADD8}"/>
    <cellStyle name="SAPBEXexcCritical6 2 4 2" xfId="9422" xr:uid="{2A870319-675B-4CF6-A283-7CD0C034D23F}"/>
    <cellStyle name="SAPBEXexcCritical6 2 4 3" xfId="13578" xr:uid="{DE2669B2-53FD-4A31-9D4B-8C4B68364127}"/>
    <cellStyle name="SAPBEXexcCritical6 2 4 4" xfId="16116" xr:uid="{B1CF6CAE-5694-4C2C-82FF-60D0D24D5725}"/>
    <cellStyle name="SAPBEXexcCritical6 2 4 5" xfId="19215" xr:uid="{F27BCC67-8C1C-40FB-A7D1-4387828F365E}"/>
    <cellStyle name="SAPBEXexcCritical6 2 4 6" xfId="21742" xr:uid="{B1BE971F-E4BE-4E7D-ADFB-16411AD03D7D}"/>
    <cellStyle name="SAPBEXexcCritical6 2 4 7" xfId="24180" xr:uid="{A6CB7635-705A-4380-9D61-0EC9AB06BB27}"/>
    <cellStyle name="SAPBEXexcCritical6 2 4 8" xfId="26479" xr:uid="{FA8B5AFF-125E-4ED6-85C5-5C1B1ED7EB78}"/>
    <cellStyle name="SAPBEXexcCritical6 2 4 9" xfId="29028" xr:uid="{0EE72028-669D-4FE9-82BA-AD44C8C36EFB}"/>
    <cellStyle name="SAPBEXexcCritical6 2 5" xfId="5788" xr:uid="{7A4D5163-B153-4CFC-B546-ADB61368C2EE}"/>
    <cellStyle name="SAPBEXexcCritical6 2 5 10" xfId="38798" xr:uid="{FD407E4A-4274-458C-A4D4-0A041BEB9F4E}"/>
    <cellStyle name="SAPBEXexcCritical6 2 5 11" xfId="38275" xr:uid="{77148E64-EB4D-4326-9D0C-03A75C87CE21}"/>
    <cellStyle name="SAPBEXexcCritical6 2 5 2" xfId="9736" xr:uid="{DAFE5C53-3B50-488B-8E9B-AC3FE673F603}"/>
    <cellStyle name="SAPBEXexcCritical6 2 5 3" xfId="13905" xr:uid="{78051025-2715-4763-892E-7EDBCA757BFA}"/>
    <cellStyle name="SAPBEXexcCritical6 2 5 4" xfId="16431" xr:uid="{A079152A-FFCE-45E3-93C8-A77172AA7E1B}"/>
    <cellStyle name="SAPBEXexcCritical6 2 5 5" xfId="19539" xr:uid="{50A878A8-4C68-43E6-85DA-0B6BAF672FF3}"/>
    <cellStyle name="SAPBEXexcCritical6 2 5 6" xfId="22066" xr:uid="{FB7C854D-C4D8-4415-BEE9-C6B61A00ED6C}"/>
    <cellStyle name="SAPBEXexcCritical6 2 5 7" xfId="24494" xr:uid="{73D2D582-1926-4711-8D70-8273E85CFA17}"/>
    <cellStyle name="SAPBEXexcCritical6 2 5 8" xfId="26790" xr:uid="{E1E1B4A0-62B9-4BB5-9BA5-EEDC57F42725}"/>
    <cellStyle name="SAPBEXexcCritical6 2 5 9" xfId="29339" xr:uid="{63581F4A-CFCA-4F86-A41D-C1CFCAE45229}"/>
    <cellStyle name="SAPBEXexcCritical6 2 6" xfId="6040" xr:uid="{6EE65DB7-B045-43BC-A258-B277B65427E3}"/>
    <cellStyle name="SAPBEXexcCritical6 2 6 10" xfId="39049" xr:uid="{AD36F2CD-BE3C-4EDD-ADC5-FE061D65F027}"/>
    <cellStyle name="SAPBEXexcCritical6 2 6 11" xfId="36324" xr:uid="{93D85A36-3D06-429A-A8F8-82A6A2353604}"/>
    <cellStyle name="SAPBEXexcCritical6 2 6 2" xfId="9988" xr:uid="{A82F7A4C-281B-47DD-A981-835CA6D847BF}"/>
    <cellStyle name="SAPBEXexcCritical6 2 6 3" xfId="14157" xr:uid="{F8A84139-6D88-4845-85EC-634F838822DD}"/>
    <cellStyle name="SAPBEXexcCritical6 2 6 4" xfId="16682" xr:uid="{5003E794-E283-42A8-9452-64868A08FCE9}"/>
    <cellStyle name="SAPBEXexcCritical6 2 6 5" xfId="19790" xr:uid="{43C610D4-68A0-4F5B-B838-DB0EE8163BDE}"/>
    <cellStyle name="SAPBEXexcCritical6 2 6 6" xfId="22317" xr:uid="{A72C5379-227D-4925-9A6C-2D723FFEA4EC}"/>
    <cellStyle name="SAPBEXexcCritical6 2 6 7" xfId="24745" xr:uid="{D0AD74A0-AD5F-4F7C-8BEE-73B127620A84}"/>
    <cellStyle name="SAPBEXexcCritical6 2 6 8" xfId="27041" xr:uid="{69F2E000-A83A-4FD7-A745-A4C6100602DD}"/>
    <cellStyle name="SAPBEXexcCritical6 2 6 9" xfId="29590" xr:uid="{92E83F2D-4A67-4CA2-B087-0A85CD3E7344}"/>
    <cellStyle name="SAPBEXexcCritical6 2 7" xfId="6256" xr:uid="{793A4BF3-2008-40FD-B443-14A090668057}"/>
    <cellStyle name="SAPBEXexcCritical6 2 7 10" xfId="39264" xr:uid="{33C2C73E-DB90-487D-B525-1B4676FC3C0F}"/>
    <cellStyle name="SAPBEXexcCritical6 2 7 11" xfId="36229" xr:uid="{1B8AB389-8887-4F84-A3FA-851151A595D1}"/>
    <cellStyle name="SAPBEXexcCritical6 2 7 2" xfId="10204" xr:uid="{CD2EBDD9-EF35-4657-8064-843CAA967855}"/>
    <cellStyle name="SAPBEXexcCritical6 2 7 3" xfId="14373" xr:uid="{7A540A38-B7BC-4202-A164-75A1DF1F6295}"/>
    <cellStyle name="SAPBEXexcCritical6 2 7 4" xfId="16897" xr:uid="{4F125B3E-80F1-47BA-8208-64BBA77A32A4}"/>
    <cellStyle name="SAPBEXexcCritical6 2 7 5" xfId="20005" xr:uid="{973851BD-A6C7-4DD0-9532-2C9EC26CAFE6}"/>
    <cellStyle name="SAPBEXexcCritical6 2 7 6" xfId="22532" xr:uid="{5381F42A-CE88-4A7D-B3EC-8BBAAD9BCA7A}"/>
    <cellStyle name="SAPBEXexcCritical6 2 7 7" xfId="24960" xr:uid="{1360638E-4BDB-4399-A054-97CF1F6801EE}"/>
    <cellStyle name="SAPBEXexcCritical6 2 7 8" xfId="27256" xr:uid="{9D6031E0-4FC5-4542-A15B-10FE0631423E}"/>
    <cellStyle name="SAPBEXexcCritical6 2 7 9" xfId="29805" xr:uid="{021934BE-B5AF-414E-AF37-05364F40DF43}"/>
    <cellStyle name="SAPBEXexcCritical6 2 8" xfId="6655" xr:uid="{CDF2C125-4258-4A98-AF9D-1A84FAC9C250}"/>
    <cellStyle name="SAPBEXexcCritical6 2 8 10" xfId="39658" xr:uid="{0D4FEB05-6D07-4B30-8B77-0D7C02939ABA}"/>
    <cellStyle name="SAPBEXexcCritical6 2 8 11" xfId="40790" xr:uid="{CA6CF9D0-11DF-4C80-992E-F61D584109AA}"/>
    <cellStyle name="SAPBEXexcCritical6 2 8 2" xfId="10603" xr:uid="{4A9DFD7D-5035-439D-929D-D1416D89C7E3}"/>
    <cellStyle name="SAPBEXexcCritical6 2 8 3" xfId="14772" xr:uid="{B5AF15D0-1C5E-4AB6-B1BF-C4CB0C9C5D44}"/>
    <cellStyle name="SAPBEXexcCritical6 2 8 4" xfId="17291" xr:uid="{9B6CB1C1-736A-4265-B3F3-3E37EF0D45A6}"/>
    <cellStyle name="SAPBEXexcCritical6 2 8 5" xfId="20403" xr:uid="{1CBA8980-E273-4FEA-A1B7-9B174F31F3C3}"/>
    <cellStyle name="SAPBEXexcCritical6 2 8 6" xfId="22930" xr:uid="{189387D9-5946-4CC8-BB7D-ADB7E395A7F6}"/>
    <cellStyle name="SAPBEXexcCritical6 2 8 7" xfId="25354" xr:uid="{0D5E3DBE-DD78-40F4-A52E-12538370302B}"/>
    <cellStyle name="SAPBEXexcCritical6 2 8 8" xfId="27650" xr:uid="{C8D46385-F706-4509-8C03-38D3482306D1}"/>
    <cellStyle name="SAPBEXexcCritical6 2 8 9" xfId="30199" xr:uid="{FCA111EC-B3E6-4D6D-879A-242E86E387F6}"/>
    <cellStyle name="SAPBEXexcCritical6 2 9" xfId="7658" xr:uid="{2E8BBCFE-6A12-4789-B983-DB6BAD3F4E11}"/>
    <cellStyle name="SAPBEXexcCritical6 3" xfId="3257" xr:uid="{B3CCD69A-22A8-4F22-A56C-7F174C3893E3}"/>
    <cellStyle name="SAPBEXexcCritical6 3 10" xfId="8684" xr:uid="{7F27AA68-32A5-4F90-B4BA-077870BFFF32}"/>
    <cellStyle name="SAPBEXexcCritical6 3 11" xfId="11769" xr:uid="{FDDEF081-4AAB-4D7A-A32D-1E43D7CF8AC2}"/>
    <cellStyle name="SAPBEXexcCritical6 3 12" xfId="7102" xr:uid="{175ACB11-D03A-411C-804A-398ACFCB712C}"/>
    <cellStyle name="SAPBEXexcCritical6 3 13" xfId="21029" xr:uid="{8584BDA2-E1F7-4106-AA9A-3A21D89909AF}"/>
    <cellStyle name="SAPBEXexcCritical6 3 14" xfId="18579" xr:uid="{196F3F46-E82D-4712-8470-BC7B9351DB1F}"/>
    <cellStyle name="SAPBEXexcCritical6 3 15" xfId="15395" xr:uid="{9398CCDA-8541-4DE6-A26B-92D4479EF0AE}"/>
    <cellStyle name="SAPBEXexcCritical6 3 16" xfId="36594" xr:uid="{437EEEF1-1A4D-463D-8DAC-424BAB6A6E94}"/>
    <cellStyle name="SAPBEXexcCritical6 3 17" xfId="34132" xr:uid="{08FD23FB-3D31-40A0-A5DD-EF6D332BAAA5}"/>
    <cellStyle name="SAPBEXexcCritical6 3 2" xfId="3821" xr:uid="{47EC0579-2DB6-4218-A1E6-986A67A1051F}"/>
    <cellStyle name="SAPBEXexcCritical6 3 2 10" xfId="37140" xr:uid="{7F0D24D3-59ED-44E6-86F4-B5E0FB255383}"/>
    <cellStyle name="SAPBEXexcCritical6 3 2 11" xfId="37663" xr:uid="{A6D65644-437F-4B57-B47D-DF3FE41CCA73}"/>
    <cellStyle name="SAPBEXexcCritical6 3 2 2" xfId="8048" xr:uid="{C54841B3-623A-4BC0-BDB0-A34A91B8459D}"/>
    <cellStyle name="SAPBEXexcCritical6 3 2 3" xfId="12179" xr:uid="{FF557264-14C8-4933-A36F-00D645CB4323}"/>
    <cellStyle name="SAPBEXexcCritical6 3 2 4" xfId="7387" xr:uid="{F03D44E9-3CA3-404E-8D9F-B62250508235}"/>
    <cellStyle name="SAPBEXexcCritical6 3 2 5" xfId="17890" xr:uid="{9228241A-67A5-4D0F-880C-1672710E37EB}"/>
    <cellStyle name="SAPBEXexcCritical6 3 2 6" xfId="12769" xr:uid="{7C3A8977-2F9D-44E6-A0E8-4556A35E4BA8}"/>
    <cellStyle name="SAPBEXexcCritical6 3 2 7" xfId="19353" xr:uid="{11AE2794-29E4-4C38-81F1-EF31ABDFA2BE}"/>
    <cellStyle name="SAPBEXexcCritical6 3 2 8" xfId="15908" xr:uid="{0A8F19B6-823B-48D1-AAF5-4A912A87FFCA}"/>
    <cellStyle name="SAPBEXexcCritical6 3 2 9" xfId="28039" xr:uid="{8C818D33-1717-49A9-8BC8-B64DF9642955}"/>
    <cellStyle name="SAPBEXexcCritical6 3 3" xfId="5457" xr:uid="{A6089D11-FC58-49C7-B1B1-17B6B81E6016}"/>
    <cellStyle name="SAPBEXexcCritical6 3 3 10" xfId="38471" xr:uid="{2E307B11-0224-4886-8E01-AF9496193709}"/>
    <cellStyle name="SAPBEXexcCritical6 3 3 11" xfId="40482" xr:uid="{AC3753CE-0680-482A-BF19-6CB04F733A25}"/>
    <cellStyle name="SAPBEXexcCritical6 3 3 2" xfId="9424" xr:uid="{9B2DA93B-7C05-4D76-B22A-39FF7C47C373}"/>
    <cellStyle name="SAPBEXexcCritical6 3 3 3" xfId="13580" xr:uid="{7404F34C-5904-4B8C-A424-D31F04A33E02}"/>
    <cellStyle name="SAPBEXexcCritical6 3 3 4" xfId="16118" xr:uid="{5169F68A-CC16-48F0-A79B-835A0E7ED760}"/>
    <cellStyle name="SAPBEXexcCritical6 3 3 5" xfId="19217" xr:uid="{E34F0737-7CE1-4F48-9E3F-2BC2DCFEBEDC}"/>
    <cellStyle name="SAPBEXexcCritical6 3 3 6" xfId="21744" xr:uid="{53EA1D09-FE14-4668-992B-755951096449}"/>
    <cellStyle name="SAPBEXexcCritical6 3 3 7" xfId="24182" xr:uid="{2CB76B0B-8BF3-4659-B9E3-FE9032D50383}"/>
    <cellStyle name="SAPBEXexcCritical6 3 3 8" xfId="26481" xr:uid="{2537C24B-B49C-442B-97EB-1E67841D9D59}"/>
    <cellStyle name="SAPBEXexcCritical6 3 3 9" xfId="29030" xr:uid="{5A8E5E8A-4DF1-4FD4-A21B-897CB54E0194}"/>
    <cellStyle name="SAPBEXexcCritical6 3 4" xfId="5790" xr:uid="{B764D8A2-C102-4799-9CEE-446AFC52827C}"/>
    <cellStyle name="SAPBEXexcCritical6 3 4 10" xfId="38800" xr:uid="{28BB9FCB-955C-4875-90FD-900D53D24F01}"/>
    <cellStyle name="SAPBEXexcCritical6 3 4 11" xfId="40332" xr:uid="{005FAED8-68A4-4A22-A657-BA98D7085637}"/>
    <cellStyle name="SAPBEXexcCritical6 3 4 2" xfId="9738" xr:uid="{B402BBD4-3788-4701-B942-6951A9A3FDB3}"/>
    <cellStyle name="SAPBEXexcCritical6 3 4 3" xfId="13907" xr:uid="{4BA63754-2C55-444F-A774-1551E5DFC910}"/>
    <cellStyle name="SAPBEXexcCritical6 3 4 4" xfId="16433" xr:uid="{371D8C47-6BC1-4D97-BDD1-4D5AFC380481}"/>
    <cellStyle name="SAPBEXexcCritical6 3 4 5" xfId="19541" xr:uid="{506619AC-2124-45FC-A00C-511E78CB672A}"/>
    <cellStyle name="SAPBEXexcCritical6 3 4 6" xfId="22068" xr:uid="{32347199-244B-4638-82C7-2962C8C075B7}"/>
    <cellStyle name="SAPBEXexcCritical6 3 4 7" xfId="24496" xr:uid="{398A7DDE-DAD1-46EB-85EE-6CDC2BB7C509}"/>
    <cellStyle name="SAPBEXexcCritical6 3 4 8" xfId="26792" xr:uid="{E8507909-35D1-4245-B6F5-C547E882A68C}"/>
    <cellStyle name="SAPBEXexcCritical6 3 4 9" xfId="29341" xr:uid="{6B04C642-2021-410B-8B72-2E1BFFA57096}"/>
    <cellStyle name="SAPBEXexcCritical6 3 5" xfId="6042" xr:uid="{00B252B1-B9DF-45FA-A6CC-99FE7038DECF}"/>
    <cellStyle name="SAPBEXexcCritical6 3 5 10" xfId="39051" xr:uid="{CB103DE1-EB82-42EF-BDAA-76672BCFA55C}"/>
    <cellStyle name="SAPBEXexcCritical6 3 5 11" xfId="40209" xr:uid="{D6D4E52F-05B7-4221-825B-59FCFEB7C710}"/>
    <cellStyle name="SAPBEXexcCritical6 3 5 2" xfId="9990" xr:uid="{F8DFAEC9-1A64-4C3E-9C92-FE5A2120147F}"/>
    <cellStyle name="SAPBEXexcCritical6 3 5 3" xfId="14159" xr:uid="{7403A9BF-541A-4828-8637-7496B366DACB}"/>
    <cellStyle name="SAPBEXexcCritical6 3 5 4" xfId="16684" xr:uid="{8A6F6804-6747-4465-9452-0533D6E0AF1C}"/>
    <cellStyle name="SAPBEXexcCritical6 3 5 5" xfId="19792" xr:uid="{FD45DD13-BC0D-4961-95C6-8A59B7210BA6}"/>
    <cellStyle name="SAPBEXexcCritical6 3 5 6" xfId="22319" xr:uid="{1D6ED012-CD52-455A-9B8F-534B9F4FF983}"/>
    <cellStyle name="SAPBEXexcCritical6 3 5 7" xfId="24747" xr:uid="{9EC50825-41E5-4976-A283-B56DFFAE8FFE}"/>
    <cellStyle name="SAPBEXexcCritical6 3 5 8" xfId="27043" xr:uid="{B868F712-AF1B-44C7-B74B-D14C44CFBCB6}"/>
    <cellStyle name="SAPBEXexcCritical6 3 5 9" xfId="29592" xr:uid="{148DBC7C-EA31-4E03-8182-C6EA713D4839}"/>
    <cellStyle name="SAPBEXexcCritical6 3 6" xfId="6258" xr:uid="{69144F83-70DE-4009-B647-716ADF00B0D2}"/>
    <cellStyle name="SAPBEXexcCritical6 3 6 10" xfId="39266" xr:uid="{55934F35-0BE4-47DF-A142-38D867BFBDE5}"/>
    <cellStyle name="SAPBEXexcCritical6 3 6 11" xfId="36227" xr:uid="{40802DB0-83E7-4557-A2C7-C8BBD45D2F72}"/>
    <cellStyle name="SAPBEXexcCritical6 3 6 2" xfId="10206" xr:uid="{35C2DFBE-8E04-45B3-8B2A-4018C6E2D628}"/>
    <cellStyle name="SAPBEXexcCritical6 3 6 3" xfId="14375" xr:uid="{85673F32-AC52-478E-BC4B-7EDF030CF91A}"/>
    <cellStyle name="SAPBEXexcCritical6 3 6 4" xfId="16899" xr:uid="{60AEFDAD-CBB2-48D2-B781-9EFC4BC39E22}"/>
    <cellStyle name="SAPBEXexcCritical6 3 6 5" xfId="20007" xr:uid="{50712C1A-E711-4B4B-B04C-3BDBA0B9C39D}"/>
    <cellStyle name="SAPBEXexcCritical6 3 6 6" xfId="22534" xr:uid="{93782FC3-6022-4099-A432-360F86C0F3F3}"/>
    <cellStyle name="SAPBEXexcCritical6 3 6 7" xfId="24962" xr:uid="{4918A74C-C44C-4D32-A6F1-10CDAEE6DD9F}"/>
    <cellStyle name="SAPBEXexcCritical6 3 6 8" xfId="27258" xr:uid="{868EC2CC-6DE0-4433-B84A-F60358078CDD}"/>
    <cellStyle name="SAPBEXexcCritical6 3 6 9" xfId="29807" xr:uid="{2659DF68-85C5-4694-A9AD-48A2AFF326BC}"/>
    <cellStyle name="SAPBEXexcCritical6 3 7" xfId="6657" xr:uid="{94490F6B-9D78-44B9-A728-D706D3058980}"/>
    <cellStyle name="SAPBEXexcCritical6 3 7 10" xfId="39660" xr:uid="{9361880B-69A2-46F7-A844-3A7FF731739B}"/>
    <cellStyle name="SAPBEXexcCritical6 3 7 11" xfId="35401" xr:uid="{D4CCF742-18E3-48A2-867A-4FD9AA234454}"/>
    <cellStyle name="SAPBEXexcCritical6 3 7 2" xfId="10605" xr:uid="{90E94BD3-045D-4B93-A50C-C08C62F419B4}"/>
    <cellStyle name="SAPBEXexcCritical6 3 7 3" xfId="14774" xr:uid="{C730FD01-75C9-4B8C-AD55-9493B5D45430}"/>
    <cellStyle name="SAPBEXexcCritical6 3 7 4" xfId="17293" xr:uid="{874AFA99-817E-44F7-A0A9-3BDAB123DD7B}"/>
    <cellStyle name="SAPBEXexcCritical6 3 7 5" xfId="20405" xr:uid="{55591CB6-477C-4C54-94C5-D332F7FDA663}"/>
    <cellStyle name="SAPBEXexcCritical6 3 7 6" xfId="22932" xr:uid="{F40E2414-1270-4D0D-9A54-60A3F34AC6E8}"/>
    <cellStyle name="SAPBEXexcCritical6 3 7 7" xfId="25356" xr:uid="{5BFA489E-4B0E-43E5-8A9F-CFEC3970DDAC}"/>
    <cellStyle name="SAPBEXexcCritical6 3 7 8" xfId="27652" xr:uid="{5C373A9C-C11C-4E06-9484-E6DDB6F12B7B}"/>
    <cellStyle name="SAPBEXexcCritical6 3 7 9" xfId="30201" xr:uid="{980E87BC-4348-4989-A5B3-0F7F3AD8F8B8}"/>
    <cellStyle name="SAPBEXexcCritical6 3 8" xfId="7660" xr:uid="{84EE47D6-DD03-43BE-B666-82F8C0CE0896}"/>
    <cellStyle name="SAPBEXexcCritical6 3 9" xfId="11631" xr:uid="{F68787CC-7659-450B-A4EC-72D2E8A37CEA}"/>
    <cellStyle name="SAPBEXexcCritical6 4" xfId="3818" xr:uid="{E084D7D4-AED5-4F34-8A8C-18A23049B369}"/>
    <cellStyle name="SAPBEXexcCritical6 4 10" xfId="37137" xr:uid="{D2CD76A0-75D0-4A73-B58E-03D008DD6883}"/>
    <cellStyle name="SAPBEXexcCritical6 4 11" xfId="37662" xr:uid="{DDDC7B39-9127-478B-A80A-4FE23DF8A2A8}"/>
    <cellStyle name="SAPBEXexcCritical6 4 2" xfId="8045" xr:uid="{242C1DDC-61C5-4DA9-9D4C-252E2FAE32DB}"/>
    <cellStyle name="SAPBEXexcCritical6 4 3" xfId="12176" xr:uid="{C3BD81F6-D509-476C-8BB2-6FC69D9C2355}"/>
    <cellStyle name="SAPBEXexcCritical6 4 4" xfId="7386" xr:uid="{2E745DBC-0BF2-43B1-8AFC-3ACA9A7B8D0C}"/>
    <cellStyle name="SAPBEXexcCritical6 4 5" xfId="17887" xr:uid="{79F5B198-E68D-4C69-926C-4610734BD865}"/>
    <cellStyle name="SAPBEXexcCritical6 4 6" xfId="12783" xr:uid="{BD072CD9-B286-47E1-AC05-C168C960EDF5}"/>
    <cellStyle name="SAPBEXexcCritical6 4 7" xfId="17547" xr:uid="{8C7D67E0-34D4-4C74-BA5E-10A827DD2D43}"/>
    <cellStyle name="SAPBEXexcCritical6 4 8" xfId="7125" xr:uid="{F7E791D9-7F2E-45E8-B4FF-F1EAF1912E8B}"/>
    <cellStyle name="SAPBEXexcCritical6 4 9" xfId="28036" xr:uid="{69AD3698-BC3E-4A6C-A5B4-A18BA79CFEF3}"/>
    <cellStyle name="SAPBEXexcCritical6 5" xfId="5454" xr:uid="{82E3F0C9-EDAE-4C6D-AA20-3E91CFC2A18F}"/>
    <cellStyle name="SAPBEXexcCritical6 5 10" xfId="38468" xr:uid="{4BB88C18-1403-4A1E-B846-A0C565D1FBF5}"/>
    <cellStyle name="SAPBEXexcCritical6 5 11" xfId="40486" xr:uid="{C86A4FEE-8437-40CA-9FF7-DF72D097891D}"/>
    <cellStyle name="SAPBEXexcCritical6 5 2" xfId="9421" xr:uid="{15F6CF76-CD9B-48FC-845D-729A0DD8265C}"/>
    <cellStyle name="SAPBEXexcCritical6 5 3" xfId="13577" xr:uid="{30C5C1C4-C47E-47EB-B8FB-DC47A77A9A5E}"/>
    <cellStyle name="SAPBEXexcCritical6 5 4" xfId="16115" xr:uid="{E73B8B7A-ABFD-479F-A2BF-979F8D421B32}"/>
    <cellStyle name="SAPBEXexcCritical6 5 5" xfId="19214" xr:uid="{D4D691EC-088B-4AB1-918C-26A44BB9F858}"/>
    <cellStyle name="SAPBEXexcCritical6 5 6" xfId="21741" xr:uid="{154CC350-9A3F-49AD-8EB8-B626067BE800}"/>
    <cellStyle name="SAPBEXexcCritical6 5 7" xfId="24179" xr:uid="{169DE812-D504-453C-B936-503890940CB8}"/>
    <cellStyle name="SAPBEXexcCritical6 5 8" xfId="26478" xr:uid="{B4D460BF-8168-4BA7-8275-483D63D49899}"/>
    <cellStyle name="SAPBEXexcCritical6 5 9" xfId="29027" xr:uid="{325CE5DB-7405-4D56-AC27-BE52E50E141B}"/>
    <cellStyle name="SAPBEXexcCritical6 6" xfId="5787" xr:uid="{3041D53A-88E5-4C88-A8A7-A6D11FE0225E}"/>
    <cellStyle name="SAPBEXexcCritical6 6 10" xfId="38797" xr:uid="{CA686FE7-0B1E-45F4-8560-D459F16AD920}"/>
    <cellStyle name="SAPBEXexcCritical6 6 11" xfId="40333" xr:uid="{838605BC-CC57-450D-B6F5-3DB7F140E073}"/>
    <cellStyle name="SAPBEXexcCritical6 6 2" xfId="9735" xr:uid="{2DFC64F5-5EA7-4040-828D-C61BEA3D12E8}"/>
    <cellStyle name="SAPBEXexcCritical6 6 3" xfId="13904" xr:uid="{5787AB46-075A-43A5-9EEF-67EF4AEB9140}"/>
    <cellStyle name="SAPBEXexcCritical6 6 4" xfId="16430" xr:uid="{32473816-92EC-4D84-BC96-50B9826B81F1}"/>
    <cellStyle name="SAPBEXexcCritical6 6 5" xfId="19538" xr:uid="{B15527E8-443E-4F89-B5D9-B90165BC855B}"/>
    <cellStyle name="SAPBEXexcCritical6 6 6" xfId="22065" xr:uid="{02C454EF-8C1B-4237-AE12-499B1C651DA6}"/>
    <cellStyle name="SAPBEXexcCritical6 6 7" xfId="24493" xr:uid="{AEEA6226-61B6-49A0-88B7-EFD71395078F}"/>
    <cellStyle name="SAPBEXexcCritical6 6 8" xfId="26789" xr:uid="{BF4F37FF-3BCF-4EE1-B8E6-1987166DA68F}"/>
    <cellStyle name="SAPBEXexcCritical6 6 9" xfId="29338" xr:uid="{1ED5F7A9-18C4-4214-8A3B-F25426C15D95}"/>
    <cellStyle name="SAPBEXexcCritical6 7" xfId="6039" xr:uid="{6C344880-83A6-4B1A-A0AE-00D912111D1F}"/>
    <cellStyle name="SAPBEXexcCritical6 7 10" xfId="39048" xr:uid="{C7B2D919-DF34-43DC-981D-341C666E638F}"/>
    <cellStyle name="SAPBEXexcCritical6 7 11" xfId="36325" xr:uid="{E8629196-59AE-49C5-B31D-ADCEF58722EC}"/>
    <cellStyle name="SAPBEXexcCritical6 7 2" xfId="9987" xr:uid="{5F8F7E80-58AE-4653-A45E-EFDDF4ACD348}"/>
    <cellStyle name="SAPBEXexcCritical6 7 3" xfId="14156" xr:uid="{CFB2F545-31DA-4B84-A86B-EA5628EC5FE3}"/>
    <cellStyle name="SAPBEXexcCritical6 7 4" xfId="16681" xr:uid="{27B5A96D-C2FC-43A0-BB31-8BDBB6C110A9}"/>
    <cellStyle name="SAPBEXexcCritical6 7 5" xfId="19789" xr:uid="{911E03C8-D79E-44E4-9D79-9205FDC3244F}"/>
    <cellStyle name="SAPBEXexcCritical6 7 6" xfId="22316" xr:uid="{63BDDA71-AE3E-40A3-8D59-589F41D92FEC}"/>
    <cellStyle name="SAPBEXexcCritical6 7 7" xfId="24744" xr:uid="{BE1208D2-E29E-4169-9251-6B4C24DBF982}"/>
    <cellStyle name="SAPBEXexcCritical6 7 8" xfId="27040" xr:uid="{CB52C3B2-22C2-4F1F-A552-A9834FB5A69C}"/>
    <cellStyle name="SAPBEXexcCritical6 7 9" xfId="29589" xr:uid="{604CCA87-F67D-41F5-BECC-90A7A1652F71}"/>
    <cellStyle name="SAPBEXexcCritical6 8" xfId="6255" xr:uid="{1C8729A7-7160-4ED2-A8D7-46615043B678}"/>
    <cellStyle name="SAPBEXexcCritical6 8 10" xfId="39263" xr:uid="{1EE22B75-8875-4E45-A29A-DAAA7698AB97}"/>
    <cellStyle name="SAPBEXexcCritical6 8 11" xfId="39924" xr:uid="{A1955A3F-3371-4F68-8115-E2AA0773E429}"/>
    <cellStyle name="SAPBEXexcCritical6 8 2" xfId="10203" xr:uid="{E1D9CE3B-5D8E-41CD-ABE8-B4D7F039BA5C}"/>
    <cellStyle name="SAPBEXexcCritical6 8 3" xfId="14372" xr:uid="{F7C4920E-896F-47EF-B000-87FFB94C197C}"/>
    <cellStyle name="SAPBEXexcCritical6 8 4" xfId="16896" xr:uid="{3C3D005D-1C9E-4497-BD89-CA655D32EBB7}"/>
    <cellStyle name="SAPBEXexcCritical6 8 5" xfId="20004" xr:uid="{23BA29FC-D688-4241-9133-AE1F01C90A03}"/>
    <cellStyle name="SAPBEXexcCritical6 8 6" xfId="22531" xr:uid="{EA1CD42A-AD19-4336-9C3D-0CFA173A5E67}"/>
    <cellStyle name="SAPBEXexcCritical6 8 7" xfId="24959" xr:uid="{C9C1BACD-AD34-4E9A-9962-9A39757CAE87}"/>
    <cellStyle name="SAPBEXexcCritical6 8 8" xfId="27255" xr:uid="{CB20FA58-BF22-4A3E-A655-8E7B33B132E0}"/>
    <cellStyle name="SAPBEXexcCritical6 8 9" xfId="29804" xr:uid="{F97A2800-7EF1-4AD7-AEF2-2E69B72320AB}"/>
    <cellStyle name="SAPBEXexcCritical6 9" xfId="6654" xr:uid="{F1B1B17B-4D0D-4CDA-B326-B4590820D31F}"/>
    <cellStyle name="SAPBEXexcCritical6 9 10" xfId="39657" xr:uid="{DF3520E5-F6F7-417F-9A07-0691AE999EBA}"/>
    <cellStyle name="SAPBEXexcCritical6 9 11" xfId="35403" xr:uid="{0D101EB1-46BC-4197-ADD4-2C81FF854439}"/>
    <cellStyle name="SAPBEXexcCritical6 9 2" xfId="10602" xr:uid="{05E1A8AF-9630-4243-8A89-E3D68AECDF3C}"/>
    <cellStyle name="SAPBEXexcCritical6 9 3" xfId="14771" xr:uid="{9E0F01F3-8355-4BC5-968C-A11A9BCD2ACD}"/>
    <cellStyle name="SAPBEXexcCritical6 9 4" xfId="17290" xr:uid="{03294F24-F86D-4B4D-91DB-4B8ADFF82E0B}"/>
    <cellStyle name="SAPBEXexcCritical6 9 5" xfId="20402" xr:uid="{08327D5D-A76F-48F5-AC66-B602D4231231}"/>
    <cellStyle name="SAPBEXexcCritical6 9 6" xfId="22929" xr:uid="{6D76C820-353D-4459-BAD7-4AFFE0C03CD9}"/>
    <cellStyle name="SAPBEXexcCritical6 9 7" xfId="25353" xr:uid="{83473046-A59F-4105-BB84-8B513DB32B99}"/>
    <cellStyle name="SAPBEXexcCritical6 9 8" xfId="27649" xr:uid="{47DC8312-41EC-46E5-ACF6-5FC8CB12A2A7}"/>
    <cellStyle name="SAPBEXexcCritical6 9 9" xfId="30198" xr:uid="{C81C13CC-3FBD-4495-A2D0-3437F314E3D5}"/>
    <cellStyle name="SAPBEXexcGood1" xfId="3258" xr:uid="{80922D5F-BA11-4947-8990-AF105DB99C82}"/>
    <cellStyle name="SAPBEXexcGood1 10" xfId="7661" xr:uid="{DC1E805A-5177-4B24-8E9B-AF0AA5790C63}"/>
    <cellStyle name="SAPBEXexcGood1 11" xfId="11632" xr:uid="{45BEC5A8-6ACD-4441-BCA4-8A318B653440}"/>
    <cellStyle name="SAPBEXexcGood1 12" xfId="8681" xr:uid="{05015B06-7F7D-42A8-BAA9-1B70D6C1F3B0}"/>
    <cellStyle name="SAPBEXexcGood1 13" xfId="15928" xr:uid="{2D5E0EE5-0053-4746-9C2D-5B56D9616F39}"/>
    <cellStyle name="SAPBEXexcGood1 14" xfId="7103" xr:uid="{6404D64F-3412-4C92-9346-908C9BB053EF}"/>
    <cellStyle name="SAPBEXexcGood1 15" xfId="19067" xr:uid="{D06EA355-B085-4046-8778-4BEA07BC4B6C}"/>
    <cellStyle name="SAPBEXexcGood1 16" xfId="6895" xr:uid="{4D3A9A12-B203-4AB2-9D49-F50B788A41BF}"/>
    <cellStyle name="SAPBEXexcGood1 17" xfId="15398" xr:uid="{7FB0C354-95FD-48F1-B494-2A46ECFA51FE}"/>
    <cellStyle name="SAPBEXexcGood1 18" xfId="36595" xr:uid="{396A205E-90F8-4F47-A8E8-A8055ABABF17}"/>
    <cellStyle name="SAPBEXexcGood1 19" xfId="34133" xr:uid="{F66C8499-EA9E-4BB5-A96B-40C7CE3DB0C7}"/>
    <cellStyle name="SAPBEXexcGood1 2" xfId="3259" xr:uid="{5E78C22C-0C04-4063-9A77-990D485D7C5F}"/>
    <cellStyle name="SAPBEXexcGood1 2 10" xfId="11633" xr:uid="{BBC29769-934E-4200-AE29-BCB88DEFFB8B}"/>
    <cellStyle name="SAPBEXexcGood1 2 11" xfId="12688" xr:uid="{D67AC381-EC56-4D32-AF44-F4843F8A6784}"/>
    <cellStyle name="SAPBEXexcGood1 2 12" xfId="11770" xr:uid="{02938BDB-C047-4014-A68C-EC8A0D5B7F4B}"/>
    <cellStyle name="SAPBEXexcGood1 2 13" xfId="18424" xr:uid="{A0CA835E-FA18-4EA0-A7C7-06021CD0BD60}"/>
    <cellStyle name="SAPBEXexcGood1 2 14" xfId="21027" xr:uid="{DBB9989C-1FC8-4DB6-9059-BA45A73B4221}"/>
    <cellStyle name="SAPBEXexcGood1 2 15" xfId="23547" xr:uid="{F2D4F906-1EEC-4FF6-8EC4-F2EE50EFFAD5}"/>
    <cellStyle name="SAPBEXexcGood1 2 16" xfId="13429" xr:uid="{D3D9E914-28E4-432F-A7C3-B8ADDAB8D0E0}"/>
    <cellStyle name="SAPBEXexcGood1 2 17" xfId="36596" xr:uid="{240E1D80-57E3-4997-980D-F5D6A7A50B2D}"/>
    <cellStyle name="SAPBEXexcGood1 2 18" xfId="34134" xr:uid="{A7A17FB9-7B3A-484F-9035-266E7A303F41}"/>
    <cellStyle name="SAPBEXexcGood1 2 2" xfId="3260" xr:uid="{1FB9361E-0C74-4DF1-8CCA-118E04E8D642}"/>
    <cellStyle name="SAPBEXexcGood1 2 2 10" xfId="12694" xr:uid="{EEDD0C14-7D3F-4DE9-8FA3-E0D79D540670}"/>
    <cellStyle name="SAPBEXexcGood1 2 2 11" xfId="11771" xr:uid="{89CCD9F4-931E-4C43-8D2A-082D26D87568}"/>
    <cellStyle name="SAPBEXexcGood1 2 2 12" xfId="18431" xr:uid="{2454E9FB-076E-42F5-8724-46BBE6C480C5}"/>
    <cellStyle name="SAPBEXexcGood1 2 2 13" xfId="21028" xr:uid="{2EF4D375-B83C-43C6-B375-4FA92F539AF6}"/>
    <cellStyle name="SAPBEXexcGood1 2 2 14" xfId="23553" xr:uid="{8809F529-041B-4745-BDF2-BAADA263D9AC}"/>
    <cellStyle name="SAPBEXexcGood1 2 2 15" xfId="24053" xr:uid="{8F99D4BB-38F4-4CA2-B9CD-29A0EC02F169}"/>
    <cellStyle name="SAPBEXexcGood1 2 2 16" xfId="36597" xr:uid="{9B6DE7E9-032A-461A-A90C-21BB1757F515}"/>
    <cellStyle name="SAPBEXexcGood1 2 2 17" xfId="34135" xr:uid="{F835553C-6F1E-4836-A195-401CB2E65504}"/>
    <cellStyle name="SAPBEXexcGood1 2 2 2" xfId="3824" xr:uid="{A29887AD-501A-42C6-9027-EE90ADE850F2}"/>
    <cellStyle name="SAPBEXexcGood1 2 2 2 10" xfId="37143" xr:uid="{6DF61DE4-5D50-4658-883F-98BF2EDDF2BD}"/>
    <cellStyle name="SAPBEXexcGood1 2 2 2 11" xfId="34432" xr:uid="{8155D845-1DE4-4455-A0FE-36FE69B4A82C}"/>
    <cellStyle name="SAPBEXexcGood1 2 2 2 2" xfId="8051" xr:uid="{7BD57B79-957A-4015-9BCE-4116F910C71B}"/>
    <cellStyle name="SAPBEXexcGood1 2 2 2 3" xfId="12182" xr:uid="{884DE2D8-0D97-438B-94B4-0D2593A3AA64}"/>
    <cellStyle name="SAPBEXexcGood1 2 2 2 4" xfId="8840" xr:uid="{B08B5559-074C-4545-9794-1F364C423E83}"/>
    <cellStyle name="SAPBEXexcGood1 2 2 2 5" xfId="17893" xr:uid="{A15DF79D-B68C-46B9-B0FD-79ABE4123E9F}"/>
    <cellStyle name="SAPBEXexcGood1 2 2 2 6" xfId="12770" xr:uid="{C59E67B4-9456-410A-8FEA-FA98DFAA93E3}"/>
    <cellStyle name="SAPBEXexcGood1 2 2 2 7" xfId="19352" xr:uid="{5D4CDF8D-DE06-4903-9424-32E86E5F2C54}"/>
    <cellStyle name="SAPBEXexcGood1 2 2 2 8" xfId="15907" xr:uid="{82B4F228-2722-445C-861B-7D2CE0B7C644}"/>
    <cellStyle name="SAPBEXexcGood1 2 2 2 9" xfId="28042" xr:uid="{DE4D547C-1F6B-458E-88E5-8B8862EB3FB1}"/>
    <cellStyle name="SAPBEXexcGood1 2 2 3" xfId="5460" xr:uid="{9FF54575-93FA-48B5-9331-5C2CDD02E1D8}"/>
    <cellStyle name="SAPBEXexcGood1 2 2 3 10" xfId="38474" xr:uid="{9A2B5356-6D92-4748-B9D0-0601754CF0CF}"/>
    <cellStyle name="SAPBEXexcGood1 2 2 3 11" xfId="37846" xr:uid="{3D2544D7-45AD-4ABE-824D-113DC20748E1}"/>
    <cellStyle name="SAPBEXexcGood1 2 2 3 2" xfId="9427" xr:uid="{E4F1CFC3-BB6B-43E8-837D-949E22C44C19}"/>
    <cellStyle name="SAPBEXexcGood1 2 2 3 3" xfId="13583" xr:uid="{23BF9B81-0328-479A-9269-98D0E797B8CF}"/>
    <cellStyle name="SAPBEXexcGood1 2 2 3 4" xfId="16121" xr:uid="{D3A2E13F-59A9-4029-A078-9D5A46E2F64E}"/>
    <cellStyle name="SAPBEXexcGood1 2 2 3 5" xfId="19220" xr:uid="{E9ECA34D-85FE-411B-982F-A5A6731C41E8}"/>
    <cellStyle name="SAPBEXexcGood1 2 2 3 6" xfId="21747" xr:uid="{D7C567F1-A401-4619-89C2-C73376C7BFDC}"/>
    <cellStyle name="SAPBEXexcGood1 2 2 3 7" xfId="24185" xr:uid="{2A957D0C-6E48-4522-B0AA-B5F52F1B1CDF}"/>
    <cellStyle name="SAPBEXexcGood1 2 2 3 8" xfId="26484" xr:uid="{234A5724-44FA-4AF7-96D2-46BED86151EC}"/>
    <cellStyle name="SAPBEXexcGood1 2 2 3 9" xfId="29033" xr:uid="{3DB76283-86CF-408B-8609-B260CBBD905C}"/>
    <cellStyle name="SAPBEXexcGood1 2 2 4" xfId="5793" xr:uid="{EC8179EF-8044-4722-A1CD-C032D2A10059}"/>
    <cellStyle name="SAPBEXexcGood1 2 2 4 10" xfId="38803" xr:uid="{538189A7-8B31-4F40-81D4-1834F391753C}"/>
    <cellStyle name="SAPBEXexcGood1 2 2 4 11" xfId="40327" xr:uid="{E43567E7-4BC7-41A3-B6C9-5A92345D73A3}"/>
    <cellStyle name="SAPBEXexcGood1 2 2 4 2" xfId="9741" xr:uid="{2AAF9E29-2B04-4B08-86AB-B3E5209DC4CE}"/>
    <cellStyle name="SAPBEXexcGood1 2 2 4 3" xfId="13910" xr:uid="{11ED8077-CF05-414C-B640-1DA59FB167B9}"/>
    <cellStyle name="SAPBEXexcGood1 2 2 4 4" xfId="16436" xr:uid="{93E6647B-4B8E-4B1C-9F94-BBF579DA8588}"/>
    <cellStyle name="SAPBEXexcGood1 2 2 4 5" xfId="19544" xr:uid="{159EC7B1-A611-481E-85DA-18D0A589F2CC}"/>
    <cellStyle name="SAPBEXexcGood1 2 2 4 6" xfId="22071" xr:uid="{D6A2E842-BD0A-483F-A25C-8CB619951B60}"/>
    <cellStyle name="SAPBEXexcGood1 2 2 4 7" xfId="24499" xr:uid="{D7F9FD58-137A-43BC-B579-F221E3FF6929}"/>
    <cellStyle name="SAPBEXexcGood1 2 2 4 8" xfId="26795" xr:uid="{636A49C3-01F0-4E2C-9492-F2EADE2A1D1A}"/>
    <cellStyle name="SAPBEXexcGood1 2 2 4 9" xfId="29344" xr:uid="{8CE04195-2FF7-4F29-9D8F-C879FA63AC77}"/>
    <cellStyle name="SAPBEXexcGood1 2 2 5" xfId="6045" xr:uid="{16956283-6D9E-49F1-AA56-4DDDE438752F}"/>
    <cellStyle name="SAPBEXexcGood1 2 2 5 10" xfId="39054" xr:uid="{5CB465E1-9846-4317-A125-C98C7CA010C1}"/>
    <cellStyle name="SAPBEXexcGood1 2 2 5 11" xfId="40208" xr:uid="{DDCF91FA-A813-486A-B0A7-2205CD0F9477}"/>
    <cellStyle name="SAPBEXexcGood1 2 2 5 2" xfId="9993" xr:uid="{D195A36E-FEFB-493A-89A9-DF0CCC3EFC69}"/>
    <cellStyle name="SAPBEXexcGood1 2 2 5 3" xfId="14162" xr:uid="{0A91F41C-3AFD-4A99-89FC-E31BEBDE65EE}"/>
    <cellStyle name="SAPBEXexcGood1 2 2 5 4" xfId="16687" xr:uid="{1494DF43-D543-4725-BF54-20B05F08805F}"/>
    <cellStyle name="SAPBEXexcGood1 2 2 5 5" xfId="19795" xr:uid="{582CCF0C-E3CD-445E-9025-57EC635D9FD7}"/>
    <cellStyle name="SAPBEXexcGood1 2 2 5 6" xfId="22322" xr:uid="{5931A42C-2882-4AFB-823F-1AFFD8B119F4}"/>
    <cellStyle name="SAPBEXexcGood1 2 2 5 7" xfId="24750" xr:uid="{CC62E5C9-3252-4F7F-96EE-65179E6B4489}"/>
    <cellStyle name="SAPBEXexcGood1 2 2 5 8" xfId="27046" xr:uid="{AB63F284-3B33-4DE9-A66D-15CB0A8A5252}"/>
    <cellStyle name="SAPBEXexcGood1 2 2 5 9" xfId="29595" xr:uid="{BDAB40D5-C8E9-4D9A-B9A1-83A71D5653F0}"/>
    <cellStyle name="SAPBEXexcGood1 2 2 6" xfId="6261" xr:uid="{4742D477-9569-4785-8EAA-B8266474C154}"/>
    <cellStyle name="SAPBEXexcGood1 2 2 6 10" xfId="39269" xr:uid="{7B7CE601-E292-4BDD-AB0B-750BAF00DFC3}"/>
    <cellStyle name="SAPBEXexcGood1 2 2 6 11" xfId="39913" xr:uid="{CF027FDA-9849-4EBC-8106-3C27DC91C3A3}"/>
    <cellStyle name="SAPBEXexcGood1 2 2 6 2" xfId="10209" xr:uid="{2C6C6117-FAF2-49F7-9969-825A76EFB474}"/>
    <cellStyle name="SAPBEXexcGood1 2 2 6 3" xfId="14378" xr:uid="{7FA87B91-41CE-43B7-9FA4-31E3CEA4EF29}"/>
    <cellStyle name="SAPBEXexcGood1 2 2 6 4" xfId="16902" xr:uid="{671AD0F3-3E29-495D-8FC3-D3B46F1A4509}"/>
    <cellStyle name="SAPBEXexcGood1 2 2 6 5" xfId="20010" xr:uid="{A192F114-C76E-4670-9D80-1BB259D43868}"/>
    <cellStyle name="SAPBEXexcGood1 2 2 6 6" xfId="22537" xr:uid="{6BEBF309-C13D-48B7-8DF9-ABE13BE769B2}"/>
    <cellStyle name="SAPBEXexcGood1 2 2 6 7" xfId="24965" xr:uid="{955BA53A-D239-4990-95CA-6BCEE8701255}"/>
    <cellStyle name="SAPBEXexcGood1 2 2 6 8" xfId="27261" xr:uid="{4F78731A-FE82-4CAC-A46E-D12D589D6382}"/>
    <cellStyle name="SAPBEXexcGood1 2 2 6 9" xfId="29810" xr:uid="{02BDFCC7-0DC5-45E0-BB84-6A1D55E0472F}"/>
    <cellStyle name="SAPBEXexcGood1 2 2 7" xfId="6660" xr:uid="{06AA62E0-0AD6-453A-B06F-A1DFCA89BA02}"/>
    <cellStyle name="SAPBEXexcGood1 2 2 7 10" xfId="39663" xr:uid="{857C40B3-1FCE-4C1F-ADCD-041AC0F5E2A7}"/>
    <cellStyle name="SAPBEXexcGood1 2 2 7 11" xfId="40794" xr:uid="{5FC932A3-189F-4EDC-BEB7-8789D24F47E3}"/>
    <cellStyle name="SAPBEXexcGood1 2 2 7 2" xfId="10608" xr:uid="{D519553C-3F78-458B-80B5-CEBECE94D384}"/>
    <cellStyle name="SAPBEXexcGood1 2 2 7 3" xfId="14777" xr:uid="{A0880C37-43B5-482E-95E8-617C66D4652D}"/>
    <cellStyle name="SAPBEXexcGood1 2 2 7 4" xfId="17296" xr:uid="{BC1CFC10-CB80-4ED3-A9D4-C623FDDF7671}"/>
    <cellStyle name="SAPBEXexcGood1 2 2 7 5" xfId="20408" xr:uid="{F6612BC0-B0CD-4337-A149-C9392307480C}"/>
    <cellStyle name="SAPBEXexcGood1 2 2 7 6" xfId="22935" xr:uid="{C351A2C4-0934-4C28-94C9-BC55D1E79792}"/>
    <cellStyle name="SAPBEXexcGood1 2 2 7 7" xfId="25359" xr:uid="{708D4710-6549-4CA1-83BC-4DC6B3310042}"/>
    <cellStyle name="SAPBEXexcGood1 2 2 7 8" xfId="27655" xr:uid="{1D0E75AC-0E45-4BD4-A205-8D8B9F79C864}"/>
    <cellStyle name="SAPBEXexcGood1 2 2 7 9" xfId="30204" xr:uid="{64929420-9FCF-4FE1-9C22-3FB129E7E6E2}"/>
    <cellStyle name="SAPBEXexcGood1 2 2 8" xfId="7663" xr:uid="{7B995E36-3D7C-4501-B847-EFE14E657AF3}"/>
    <cellStyle name="SAPBEXexcGood1 2 2 9" xfId="11634" xr:uid="{278DE798-8A4F-4E2D-8A82-DFB2E43484C7}"/>
    <cellStyle name="SAPBEXexcGood1 2 3" xfId="3823" xr:uid="{6E24A65D-8F8E-433A-89ED-2821CE53D1C6}"/>
    <cellStyle name="SAPBEXexcGood1 2 3 10" xfId="37142" xr:uid="{B2B50E37-5803-4B41-82EF-4F6A069F8254}"/>
    <cellStyle name="SAPBEXexcGood1 2 3 11" xfId="34431" xr:uid="{79AC387A-5F22-47AD-9FAE-A793BB9B41B6}"/>
    <cellStyle name="SAPBEXexcGood1 2 3 2" xfId="8050" xr:uid="{480B27A6-0AFC-4788-8419-EB1DACD3302F}"/>
    <cellStyle name="SAPBEXexcGood1 2 3 3" xfId="12181" xr:uid="{96A09E8C-123E-4276-BE16-8F6413B64B3A}"/>
    <cellStyle name="SAPBEXexcGood1 2 3 4" xfId="7389" xr:uid="{2FEF44D4-FBE8-48DB-9CCF-F2F465B10732}"/>
    <cellStyle name="SAPBEXexcGood1 2 3 5" xfId="17892" xr:uid="{20F4E9B1-5681-4164-AE67-A1B7E4DE6993}"/>
    <cellStyle name="SAPBEXexcGood1 2 3 6" xfId="8651" xr:uid="{A9FF3019-543F-4934-A735-EBDCE6687B0A}"/>
    <cellStyle name="SAPBEXexcGood1 2 3 7" xfId="19355" xr:uid="{FF8B914C-56A6-45C3-8A4C-DF5766267276}"/>
    <cellStyle name="SAPBEXexcGood1 2 3 8" xfId="15910" xr:uid="{99ED4BF8-5485-45F7-BABF-65C770D52C0D}"/>
    <cellStyle name="SAPBEXexcGood1 2 3 9" xfId="28041" xr:uid="{D7F0BF8F-0162-4263-8C32-8D32F51BA716}"/>
    <cellStyle name="SAPBEXexcGood1 2 4" xfId="5459" xr:uid="{9C0DCA78-8BD0-44AB-9E44-F39DD2E317F8}"/>
    <cellStyle name="SAPBEXexcGood1 2 4 10" xfId="38473" xr:uid="{78F26E27-19E1-47FF-8772-7943FE29640C}"/>
    <cellStyle name="SAPBEXexcGood1 2 4 11" xfId="34621" xr:uid="{732FEFB0-DFF1-4EC7-9A50-0A626B2487C0}"/>
    <cellStyle name="SAPBEXexcGood1 2 4 2" xfId="9426" xr:uid="{A2429B4D-2E68-4515-8E49-05430C7DA567}"/>
    <cellStyle name="SAPBEXexcGood1 2 4 3" xfId="13582" xr:uid="{AC31A100-177C-4310-83CB-40AAC44207A6}"/>
    <cellStyle name="SAPBEXexcGood1 2 4 4" xfId="16120" xr:uid="{A006E85F-2001-4D15-9690-7404CD52DA2D}"/>
    <cellStyle name="SAPBEXexcGood1 2 4 5" xfId="19219" xr:uid="{387E6316-90B4-446F-885B-563355959083}"/>
    <cellStyle name="SAPBEXexcGood1 2 4 6" xfId="21746" xr:uid="{4FB209FD-BEE9-4092-9651-83133A46DF27}"/>
    <cellStyle name="SAPBEXexcGood1 2 4 7" xfId="24184" xr:uid="{6C09E686-77C8-4F50-9618-B119CD9BD22F}"/>
    <cellStyle name="SAPBEXexcGood1 2 4 8" xfId="26483" xr:uid="{F35E8A5A-5994-460A-A270-FD376D0D816B}"/>
    <cellStyle name="SAPBEXexcGood1 2 4 9" xfId="29032" xr:uid="{7CCAD289-2F39-42AD-B844-D455A1CF1075}"/>
    <cellStyle name="SAPBEXexcGood1 2 5" xfId="5792" xr:uid="{A25534DD-9B49-452E-8060-2D3673E7E773}"/>
    <cellStyle name="SAPBEXexcGood1 2 5 10" xfId="38802" xr:uid="{3BB91C03-375F-453A-972D-EFF96913E9FA}"/>
    <cellStyle name="SAPBEXexcGood1 2 5 11" xfId="36914" xr:uid="{045967AE-6CB5-4010-9B85-7315529358F0}"/>
    <cellStyle name="SAPBEXexcGood1 2 5 2" xfId="9740" xr:uid="{DB446BF5-706A-4838-856A-B1E848A4298D}"/>
    <cellStyle name="SAPBEXexcGood1 2 5 3" xfId="13909" xr:uid="{05598F03-032E-4764-A8A4-826D39554E6E}"/>
    <cellStyle name="SAPBEXexcGood1 2 5 4" xfId="16435" xr:uid="{1D43BE1F-97F4-4B4A-8C6E-52DB1575E78F}"/>
    <cellStyle name="SAPBEXexcGood1 2 5 5" xfId="19543" xr:uid="{40D942EE-0457-44D2-93E2-0A605CF1C20D}"/>
    <cellStyle name="SAPBEXexcGood1 2 5 6" xfId="22070" xr:uid="{CCA49238-285C-4689-B7C7-48D0AB3736A4}"/>
    <cellStyle name="SAPBEXexcGood1 2 5 7" xfId="24498" xr:uid="{C81434AF-4174-4F47-A211-56F00FA89DC2}"/>
    <cellStyle name="SAPBEXexcGood1 2 5 8" xfId="26794" xr:uid="{DDE4573C-9A6A-446C-8482-F2AD45E9727F}"/>
    <cellStyle name="SAPBEXexcGood1 2 5 9" xfId="29343" xr:uid="{02A3BD8E-ACFD-4AA7-B3D9-309ABB9CCD8D}"/>
    <cellStyle name="SAPBEXexcGood1 2 6" xfId="6044" xr:uid="{B8D7C3F9-1EC6-4796-AB41-4464DAEEB24D}"/>
    <cellStyle name="SAPBEXexcGood1 2 6 10" xfId="39053" xr:uid="{C4FDD9E5-436A-4832-A662-B40660778051}"/>
    <cellStyle name="SAPBEXexcGood1 2 6 11" xfId="40207" xr:uid="{C9C7C9BA-3089-4B35-A36B-24D63368F438}"/>
    <cellStyle name="SAPBEXexcGood1 2 6 2" xfId="9992" xr:uid="{FC7BDAC0-9D32-48CC-B6D6-89F658BF7192}"/>
    <cellStyle name="SAPBEXexcGood1 2 6 3" xfId="14161" xr:uid="{69BB0748-D361-4709-96F0-6393A26005FA}"/>
    <cellStyle name="SAPBEXexcGood1 2 6 4" xfId="16686" xr:uid="{E732E321-9ED6-4ABE-AE6C-9C78B8B7DCF2}"/>
    <cellStyle name="SAPBEXexcGood1 2 6 5" xfId="19794" xr:uid="{03D7C570-BC7C-4B89-9B0E-3AF8425D2660}"/>
    <cellStyle name="SAPBEXexcGood1 2 6 6" xfId="22321" xr:uid="{A3AE6C7F-E293-4181-9DEC-988F8506078A}"/>
    <cellStyle name="SAPBEXexcGood1 2 6 7" xfId="24749" xr:uid="{DB382751-FD4F-403E-AB97-8FB39A06ADA9}"/>
    <cellStyle name="SAPBEXexcGood1 2 6 8" xfId="27045" xr:uid="{BCAD8F0D-2DAE-4DC2-B6A7-B856A5C95FCC}"/>
    <cellStyle name="SAPBEXexcGood1 2 6 9" xfId="29594" xr:uid="{75A74123-736D-4145-9BB7-B807B52CEFE8}"/>
    <cellStyle name="SAPBEXexcGood1 2 7" xfId="6260" xr:uid="{90888A07-32EF-465F-AD2C-C0202946DFAB}"/>
    <cellStyle name="SAPBEXexcGood1 2 7 10" xfId="39268" xr:uid="{2DBB4E8D-BF65-4F8F-B192-1A875E016EDC}"/>
    <cellStyle name="SAPBEXexcGood1 2 7 11" xfId="40114" xr:uid="{8C73BE5A-3E0E-4513-AA79-7CB3F69B8F75}"/>
    <cellStyle name="SAPBEXexcGood1 2 7 2" xfId="10208" xr:uid="{24D3E472-675C-4672-93F1-4C3F286E7061}"/>
    <cellStyle name="SAPBEXexcGood1 2 7 3" xfId="14377" xr:uid="{7FE6FBC1-2353-42E8-8E41-8E4D91BAE16F}"/>
    <cellStyle name="SAPBEXexcGood1 2 7 4" xfId="16901" xr:uid="{A6E757B4-D277-4828-9042-1C9344CFF5DF}"/>
    <cellStyle name="SAPBEXexcGood1 2 7 5" xfId="20009" xr:uid="{8433EFFB-6264-44DE-95ED-0B7931EC04F6}"/>
    <cellStyle name="SAPBEXexcGood1 2 7 6" xfId="22536" xr:uid="{C075AE86-D128-412A-ACED-EF71B746B623}"/>
    <cellStyle name="SAPBEXexcGood1 2 7 7" xfId="24964" xr:uid="{86299BFD-0983-4FF2-A1FF-357DBAF8AAFE}"/>
    <cellStyle name="SAPBEXexcGood1 2 7 8" xfId="27260" xr:uid="{3A9788E9-CA6A-4C55-8837-A2324C0500C3}"/>
    <cellStyle name="SAPBEXexcGood1 2 7 9" xfId="29809" xr:uid="{CF89E83F-6D73-40E7-B418-1B30A104AC4C}"/>
    <cellStyle name="SAPBEXexcGood1 2 8" xfId="6659" xr:uid="{A34A7198-F8FD-4372-8123-C7256B89BD63}"/>
    <cellStyle name="SAPBEXexcGood1 2 8 10" xfId="39662" xr:uid="{BF23C788-B24B-40FE-9521-A11141FF5EF9}"/>
    <cellStyle name="SAPBEXexcGood1 2 8 11" xfId="35399" xr:uid="{C9794A30-FEC2-4A44-80BB-F314D3588A50}"/>
    <cellStyle name="SAPBEXexcGood1 2 8 2" xfId="10607" xr:uid="{E17CB179-A3A6-4970-8104-D5165EEE7385}"/>
    <cellStyle name="SAPBEXexcGood1 2 8 3" xfId="14776" xr:uid="{3D70E32E-852E-43AE-B7DA-A8785BB28CC4}"/>
    <cellStyle name="SAPBEXexcGood1 2 8 4" xfId="17295" xr:uid="{CB43B50D-4A94-4CA7-AF0D-ADBE087DB582}"/>
    <cellStyle name="SAPBEXexcGood1 2 8 5" xfId="20407" xr:uid="{6C4EC3FA-DD8C-47AD-AF01-E7AEC07C38A4}"/>
    <cellStyle name="SAPBEXexcGood1 2 8 6" xfId="22934" xr:uid="{5439C3DD-FB3A-4AB1-927E-FF040728119C}"/>
    <cellStyle name="SAPBEXexcGood1 2 8 7" xfId="25358" xr:uid="{230D2DDF-A21E-462D-9327-6B5B564AD772}"/>
    <cellStyle name="SAPBEXexcGood1 2 8 8" xfId="27654" xr:uid="{84C26F95-BB1A-46C5-84C3-697D98EB60EA}"/>
    <cellStyle name="SAPBEXexcGood1 2 8 9" xfId="30203" xr:uid="{4201183E-DA79-45EC-B7C1-857ED32BC5E6}"/>
    <cellStyle name="SAPBEXexcGood1 2 9" xfId="7662" xr:uid="{D748FCF2-15AC-4DE7-8C76-5506A0E6032E}"/>
    <cellStyle name="SAPBEXexcGood1 3" xfId="3261" xr:uid="{3A30F1F6-EC68-4E4F-AEEF-A9415C32AF4B}"/>
    <cellStyle name="SAPBEXexcGood1 3 10" xfId="7235" xr:uid="{33154B68-814D-4A1B-A008-B731C799983A}"/>
    <cellStyle name="SAPBEXexcGood1 3 11" xfId="11772" xr:uid="{8FA82163-4E4F-43CF-B852-88FD529A6DDB}"/>
    <cellStyle name="SAPBEXexcGood1 3 12" xfId="12959" xr:uid="{1DB0F96C-2F18-4A8C-8B7F-BDDDD476B713}"/>
    <cellStyle name="SAPBEXexcGood1 3 13" xfId="19066" xr:uid="{6E563CB5-7FB1-43B5-9A7D-EB18344BDCDC}"/>
    <cellStyle name="SAPBEXexcGood1 3 14" xfId="6896" xr:uid="{2201A744-5D11-4029-BC40-AD8D94B1441D}"/>
    <cellStyle name="SAPBEXexcGood1 3 15" xfId="24052" xr:uid="{9E6787C4-C921-4210-8B46-895794E0379B}"/>
    <cellStyle name="SAPBEXexcGood1 3 16" xfId="36598" xr:uid="{0F58791C-5BEF-4BD1-953D-24DA85A7F86F}"/>
    <cellStyle name="SAPBEXexcGood1 3 17" xfId="34136" xr:uid="{76D23869-7E5F-403A-B0F1-BC4BD6BD5D32}"/>
    <cellStyle name="SAPBEXexcGood1 3 2" xfId="3825" xr:uid="{58DFC643-22C6-43B6-B5AD-2E10DBE4D3E3}"/>
    <cellStyle name="SAPBEXexcGood1 3 2 10" xfId="37144" xr:uid="{50AB5E52-7D8C-4D1C-8D9D-25289EF72420}"/>
    <cellStyle name="SAPBEXexcGood1 3 2 11" xfId="34433" xr:uid="{E6C5A2F6-F8FE-48A6-BC98-36F1D1814C75}"/>
    <cellStyle name="SAPBEXexcGood1 3 2 2" xfId="8052" xr:uid="{A97149AD-7814-4021-BF2C-86D4C689CC59}"/>
    <cellStyle name="SAPBEXexcGood1 3 2 3" xfId="12183" xr:uid="{066EF283-7898-4FBE-A614-F5ECCAC728FB}"/>
    <cellStyle name="SAPBEXexcGood1 3 2 4" xfId="7390" xr:uid="{5B73683C-F876-4B4F-ACE5-B25C0DECCA59}"/>
    <cellStyle name="SAPBEXexcGood1 3 2 5" xfId="17894" xr:uid="{BFFBA384-A437-4D37-95F4-877E986D23D6}"/>
    <cellStyle name="SAPBEXexcGood1 3 2 6" xfId="12771" xr:uid="{F6D654E0-1984-4341-8E71-0CC846421653}"/>
    <cellStyle name="SAPBEXexcGood1 3 2 7" xfId="17550" xr:uid="{31920D8C-4EAB-4747-93DB-522C37A532B0}"/>
    <cellStyle name="SAPBEXexcGood1 3 2 8" xfId="12898" xr:uid="{35A2ACE1-AF16-4066-86ED-E7DC29A877C5}"/>
    <cellStyle name="SAPBEXexcGood1 3 2 9" xfId="28043" xr:uid="{9FBB24A2-E9EE-4726-817C-9950C35F7EAE}"/>
    <cellStyle name="SAPBEXexcGood1 3 3" xfId="5461" xr:uid="{14128155-7663-4F3F-9922-D1D433FF164B}"/>
    <cellStyle name="SAPBEXexcGood1 3 3 10" xfId="38475" xr:uid="{91BAF851-BD93-47A4-A1BE-8D22EE5DC248}"/>
    <cellStyle name="SAPBEXexcGood1 3 3 11" xfId="40483" xr:uid="{2219AB67-E77E-4BAE-917C-79C661E7FE1D}"/>
    <cellStyle name="SAPBEXexcGood1 3 3 2" xfId="9428" xr:uid="{3D633C03-57A0-47DE-A707-CD504BB78E80}"/>
    <cellStyle name="SAPBEXexcGood1 3 3 3" xfId="13584" xr:uid="{71F7DC59-A4EE-4EA2-A147-D3855CEF06B5}"/>
    <cellStyle name="SAPBEXexcGood1 3 3 4" xfId="16122" xr:uid="{A67538AA-F339-4B25-8C71-3238921CB074}"/>
    <cellStyle name="SAPBEXexcGood1 3 3 5" xfId="19221" xr:uid="{943874B3-1B4E-42B1-BD7B-30883F912E17}"/>
    <cellStyle name="SAPBEXexcGood1 3 3 6" xfId="21748" xr:uid="{C9D978CD-783C-4E31-A5B4-C1FA340C9C00}"/>
    <cellStyle name="SAPBEXexcGood1 3 3 7" xfId="24186" xr:uid="{34CED347-345C-4ED5-B92D-7C7BF6C9DEE7}"/>
    <cellStyle name="SAPBEXexcGood1 3 3 8" xfId="26485" xr:uid="{0646BB76-3984-4492-B7EF-62B8FA71F6EC}"/>
    <cellStyle name="SAPBEXexcGood1 3 3 9" xfId="29034" xr:uid="{D02AE03F-9274-4878-8CD8-7F6FEBC0F447}"/>
    <cellStyle name="SAPBEXexcGood1 3 4" xfId="5794" xr:uid="{DC884FD8-B7F5-42B9-8A5E-81BF4465348F}"/>
    <cellStyle name="SAPBEXexcGood1 3 4 10" xfId="38804" xr:uid="{42003D1B-3D8A-4FBD-8207-323C470D7510}"/>
    <cellStyle name="SAPBEXexcGood1 3 4 11" xfId="40330" xr:uid="{78F30EFC-92DC-4567-BDA8-9C779F266E91}"/>
    <cellStyle name="SAPBEXexcGood1 3 4 2" xfId="9742" xr:uid="{F84983FA-C7BE-4C2A-B3C2-A73E4D7403A3}"/>
    <cellStyle name="SAPBEXexcGood1 3 4 3" xfId="13911" xr:uid="{F58C42D1-6E43-4395-8F82-69D20B63EDFE}"/>
    <cellStyle name="SAPBEXexcGood1 3 4 4" xfId="16437" xr:uid="{B690FE47-596F-4EBF-A98F-F7070AA1AD9E}"/>
    <cellStyle name="SAPBEXexcGood1 3 4 5" xfId="19545" xr:uid="{23BCAA0D-BB33-4E5F-BC25-8CA2A04A2B13}"/>
    <cellStyle name="SAPBEXexcGood1 3 4 6" xfId="22072" xr:uid="{22A5474F-E369-40C1-9474-82F57604D95F}"/>
    <cellStyle name="SAPBEXexcGood1 3 4 7" xfId="24500" xr:uid="{4A1D1D54-ECB1-4D85-AA3A-50752456FE1D}"/>
    <cellStyle name="SAPBEXexcGood1 3 4 8" xfId="26796" xr:uid="{AEEA2ECD-1564-44AE-9C1D-CDE853AA7EE4}"/>
    <cellStyle name="SAPBEXexcGood1 3 4 9" xfId="29345" xr:uid="{95879AA1-2831-45F8-B295-3D78010D1632}"/>
    <cellStyle name="SAPBEXexcGood1 3 5" xfId="6046" xr:uid="{1413C39C-959B-4165-B5F9-C5FC175C05E5}"/>
    <cellStyle name="SAPBEXexcGood1 3 5 10" xfId="39055" xr:uid="{DA64B8AD-07DE-404E-BD2E-4F054BFDB227}"/>
    <cellStyle name="SAPBEXexcGood1 3 5 11" xfId="36322" xr:uid="{CAD3F208-ADBA-4A93-A2E9-AB2228E127C8}"/>
    <cellStyle name="SAPBEXexcGood1 3 5 2" xfId="9994" xr:uid="{C5BF691B-545C-4FCC-BB1A-F0CB93A66419}"/>
    <cellStyle name="SAPBEXexcGood1 3 5 3" xfId="14163" xr:uid="{7A876170-39B9-48A7-928E-D5EA4D891233}"/>
    <cellStyle name="SAPBEXexcGood1 3 5 4" xfId="16688" xr:uid="{F4A60E00-0A3F-4C10-9201-2A74E3F0E176}"/>
    <cellStyle name="SAPBEXexcGood1 3 5 5" xfId="19796" xr:uid="{9E8CD375-679F-467A-9A19-0BA3B6044BDD}"/>
    <cellStyle name="SAPBEXexcGood1 3 5 6" xfId="22323" xr:uid="{0682AE67-5119-4DC5-9036-5CD5BE2028A8}"/>
    <cellStyle name="SAPBEXexcGood1 3 5 7" xfId="24751" xr:uid="{E79A62EC-8D23-4C30-B5B6-09D94CEE8B91}"/>
    <cellStyle name="SAPBEXexcGood1 3 5 8" xfId="27047" xr:uid="{01F3432A-6B90-45B8-84A4-E91B09432E7F}"/>
    <cellStyle name="SAPBEXexcGood1 3 5 9" xfId="29596" xr:uid="{DF7E8CF4-01E4-4773-AF37-E1A27131A061}"/>
    <cellStyle name="SAPBEXexcGood1 3 6" xfId="6262" xr:uid="{48890C1C-8C14-486A-8D0C-48D45F897089}"/>
    <cellStyle name="SAPBEXexcGood1 3 6 10" xfId="39270" xr:uid="{1E893ACB-7B0F-435E-9A1E-0A48AE4BCC6A}"/>
    <cellStyle name="SAPBEXexcGood1 3 6 11" xfId="40900" xr:uid="{34C8AFBA-B84D-4658-9317-4846A1CF7AEE}"/>
    <cellStyle name="SAPBEXexcGood1 3 6 2" xfId="10210" xr:uid="{C9C636F4-A652-4558-93F2-C56F99D723C7}"/>
    <cellStyle name="SAPBEXexcGood1 3 6 3" xfId="14379" xr:uid="{E1134193-67B1-493F-93EA-E70AEF6C68F0}"/>
    <cellStyle name="SAPBEXexcGood1 3 6 4" xfId="16903" xr:uid="{9DB4775B-EDAF-4DEF-A8FB-5977A9338481}"/>
    <cellStyle name="SAPBEXexcGood1 3 6 5" xfId="20011" xr:uid="{F765C34B-F5D7-4D98-82A0-9B892C898092}"/>
    <cellStyle name="SAPBEXexcGood1 3 6 6" xfId="22538" xr:uid="{0DD3DDD5-A05A-4C8B-B1F7-414F1472AFE9}"/>
    <cellStyle name="SAPBEXexcGood1 3 6 7" xfId="24966" xr:uid="{01B62BA1-C754-4E47-84AF-51C9BB3CBEAC}"/>
    <cellStyle name="SAPBEXexcGood1 3 6 8" xfId="27262" xr:uid="{E7BA9854-2C84-4470-AD2D-72AC728F7EFA}"/>
    <cellStyle name="SAPBEXexcGood1 3 6 9" xfId="29811" xr:uid="{A3A898C8-4CA5-4654-AB7D-81EAFD2DDA00}"/>
    <cellStyle name="SAPBEXexcGood1 3 7" xfId="6661" xr:uid="{9C3B26A5-9440-4C4D-9AE9-57F9F53ECFB9}"/>
    <cellStyle name="SAPBEXexcGood1 3 7 10" xfId="39664" xr:uid="{326C5F2E-165B-4A2A-8CF9-00BEAD985C5F}"/>
    <cellStyle name="SAPBEXexcGood1 3 7 11" xfId="35398" xr:uid="{18BC1C44-E920-40F6-B6C5-863C3397452E}"/>
    <cellStyle name="SAPBEXexcGood1 3 7 2" xfId="10609" xr:uid="{EABF0F4C-A7F1-40FB-879D-15A6C4B46524}"/>
    <cellStyle name="SAPBEXexcGood1 3 7 3" xfId="14778" xr:uid="{8B15F595-297D-407E-8B91-8B4535CE4D7A}"/>
    <cellStyle name="SAPBEXexcGood1 3 7 4" xfId="17297" xr:uid="{7228BF2B-3631-4B20-9346-C614C449BE94}"/>
    <cellStyle name="SAPBEXexcGood1 3 7 5" xfId="20409" xr:uid="{58C717B6-2149-48D2-A6DA-FCDBFD9A38F4}"/>
    <cellStyle name="SAPBEXexcGood1 3 7 6" xfId="22936" xr:uid="{6DCDC6BB-A2F9-48AF-85A0-2E68E49B8FA5}"/>
    <cellStyle name="SAPBEXexcGood1 3 7 7" xfId="25360" xr:uid="{FBDCE289-6C64-468D-A350-0ED8531AC697}"/>
    <cellStyle name="SAPBEXexcGood1 3 7 8" xfId="27656" xr:uid="{7C87A0EE-229B-4D4B-A6E8-CF1940D8F84F}"/>
    <cellStyle name="SAPBEXexcGood1 3 7 9" xfId="30205" xr:uid="{442F0E40-BD11-44F7-B24C-0485F76511C1}"/>
    <cellStyle name="SAPBEXexcGood1 3 8" xfId="7664" xr:uid="{11610CEB-A51C-4953-83D5-3670FBBEC61A}"/>
    <cellStyle name="SAPBEXexcGood1 3 9" xfId="11635" xr:uid="{8D0D6584-FA1E-4014-9370-8F84B185614F}"/>
    <cellStyle name="SAPBEXexcGood1 4" xfId="3822" xr:uid="{AACE6685-45A1-421A-BF0E-956DC175C4BE}"/>
    <cellStyle name="SAPBEXexcGood1 4 10" xfId="37141" xr:uid="{1A885D05-BA14-4547-86D5-4D48218DF7E6}"/>
    <cellStyle name="SAPBEXexcGood1 4 11" xfId="37660" xr:uid="{DA1D5029-6782-4C07-B703-FE1FED76192F}"/>
    <cellStyle name="SAPBEXexcGood1 4 2" xfId="8049" xr:uid="{E6700903-1FE2-4723-8B01-B5AC9291A195}"/>
    <cellStyle name="SAPBEXexcGood1 4 3" xfId="12180" xr:uid="{70C68D99-1780-48B2-B144-4BD639E6A692}"/>
    <cellStyle name="SAPBEXexcGood1 4 4" xfId="7388" xr:uid="{EDB3E50E-F2C3-4AB5-9B38-4EAE3971910B}"/>
    <cellStyle name="SAPBEXexcGood1 4 5" xfId="17891" xr:uid="{15D219A3-6D08-4E2A-8294-1CA8B635909E}"/>
    <cellStyle name="SAPBEXexcGood1 4 6" xfId="12772" xr:uid="{6BAB7B40-EA51-4E7A-87D3-82156EB2C1C2}"/>
    <cellStyle name="SAPBEXexcGood1 4 7" xfId="17549" xr:uid="{E7EC0A84-54C0-4478-8953-3C8CC8C4AC01}"/>
    <cellStyle name="SAPBEXexcGood1 4 8" xfId="13352" xr:uid="{24E0F64B-5A5B-4FAD-A9EB-DA5DC2294849}"/>
    <cellStyle name="SAPBEXexcGood1 4 9" xfId="28040" xr:uid="{301DD85E-6CC3-423A-AB06-F20717684857}"/>
    <cellStyle name="SAPBEXexcGood1 5" xfId="5458" xr:uid="{FB36B46F-C42D-492D-AFD5-E218F815F3AF}"/>
    <cellStyle name="SAPBEXexcGood1 5 10" xfId="38472" xr:uid="{96A22644-0B0A-4C47-8EE8-061D282EE389}"/>
    <cellStyle name="SAPBEXexcGood1 5 11" xfId="40485" xr:uid="{4204E224-226A-4A90-BAD7-14FCCFE5002E}"/>
    <cellStyle name="SAPBEXexcGood1 5 2" xfId="9425" xr:uid="{B27B6BAF-2BFC-4D30-B328-343352803C6B}"/>
    <cellStyle name="SAPBEXexcGood1 5 3" xfId="13581" xr:uid="{EB857296-0F54-41EC-910D-EFFD979D9A25}"/>
    <cellStyle name="SAPBEXexcGood1 5 4" xfId="16119" xr:uid="{6461F63D-E718-4760-B559-21CCDD07BD90}"/>
    <cellStyle name="SAPBEXexcGood1 5 5" xfId="19218" xr:uid="{309B879A-4722-48E4-975A-F6AA48D4CE49}"/>
    <cellStyle name="SAPBEXexcGood1 5 6" xfId="21745" xr:uid="{11402A4C-B684-49A8-B35D-890B5019A7C4}"/>
    <cellStyle name="SAPBEXexcGood1 5 7" xfId="24183" xr:uid="{71723A29-8AC8-4753-9BC2-3450D1037341}"/>
    <cellStyle name="SAPBEXexcGood1 5 8" xfId="26482" xr:uid="{725B6F55-880E-494C-A800-0F97C3F35258}"/>
    <cellStyle name="SAPBEXexcGood1 5 9" xfId="29031" xr:uid="{44F6E6D9-E946-42BE-A65B-1CC0320F0403}"/>
    <cellStyle name="SAPBEXexcGood1 6" xfId="5791" xr:uid="{B321CB9B-4A1F-4D3A-9FC4-465E94AC3BBD}"/>
    <cellStyle name="SAPBEXexcGood1 6 10" xfId="38801" xr:uid="{A1D4D1D3-A1DA-4CEF-80C1-FD9C3EF13628}"/>
    <cellStyle name="SAPBEXexcGood1 6 11" xfId="36898" xr:uid="{9D9AD8E5-1740-433F-B7DA-9C39F40DFCAF}"/>
    <cellStyle name="SAPBEXexcGood1 6 2" xfId="9739" xr:uid="{E3839805-B33D-499A-94B2-815785012CA8}"/>
    <cellStyle name="SAPBEXexcGood1 6 3" xfId="13908" xr:uid="{06C34796-E0C6-471D-A23B-1F97A9FCB727}"/>
    <cellStyle name="SAPBEXexcGood1 6 4" xfId="16434" xr:uid="{0728C234-1F1B-4745-BF1A-A161D5A4D99F}"/>
    <cellStyle name="SAPBEXexcGood1 6 5" xfId="19542" xr:uid="{3D3761E3-EAA6-4631-837E-BBFF35F4B0C1}"/>
    <cellStyle name="SAPBEXexcGood1 6 6" xfId="22069" xr:uid="{4FA8E016-CF06-45B1-A190-0121F497563A}"/>
    <cellStyle name="SAPBEXexcGood1 6 7" xfId="24497" xr:uid="{825C5F98-690C-409B-82CE-64F8E427AEC8}"/>
    <cellStyle name="SAPBEXexcGood1 6 8" xfId="26793" xr:uid="{FBF536F4-9B03-483C-8004-73D31EB7507E}"/>
    <cellStyle name="SAPBEXexcGood1 6 9" xfId="29342" xr:uid="{2F0B7EA9-2DC9-4EE7-9F71-19698D1CE475}"/>
    <cellStyle name="SAPBEXexcGood1 7" xfId="6043" xr:uid="{6699C591-6D32-47DA-A61B-9015CD491882}"/>
    <cellStyle name="SAPBEXexcGood1 7 10" xfId="39052" xr:uid="{A9B7D3D6-83A5-4EC5-91D7-9379AFDE6A40}"/>
    <cellStyle name="SAPBEXexcGood1 7 11" xfId="36323" xr:uid="{B7F44A53-0792-438D-B2F2-5C5527A72852}"/>
    <cellStyle name="SAPBEXexcGood1 7 2" xfId="9991" xr:uid="{02DBF119-5C60-4B34-AE82-0D8A54F95AFC}"/>
    <cellStyle name="SAPBEXexcGood1 7 3" xfId="14160" xr:uid="{CBD7D563-FAC7-4EDA-BFD3-27843D32C103}"/>
    <cellStyle name="SAPBEXexcGood1 7 4" xfId="16685" xr:uid="{4233A2C4-2908-4D56-A432-6A165B0A4F46}"/>
    <cellStyle name="SAPBEXexcGood1 7 5" xfId="19793" xr:uid="{055C1D62-3BFE-437A-984D-E87B2560C7CE}"/>
    <cellStyle name="SAPBEXexcGood1 7 6" xfId="22320" xr:uid="{1EF67653-A810-47DB-9B4E-7419A95D2129}"/>
    <cellStyle name="SAPBEXexcGood1 7 7" xfId="24748" xr:uid="{6836F3E8-434D-4238-86A0-ACBA11EB7A53}"/>
    <cellStyle name="SAPBEXexcGood1 7 8" xfId="27044" xr:uid="{661165A4-9314-458D-B608-CD137B7D11C1}"/>
    <cellStyle name="SAPBEXexcGood1 7 9" xfId="29593" xr:uid="{AD983CC0-64E4-4411-9940-1ECB613F33C2}"/>
    <cellStyle name="SAPBEXexcGood1 8" xfId="6259" xr:uid="{D0B99DE9-8D4F-4A17-A40E-C4942A2E8AEB}"/>
    <cellStyle name="SAPBEXexcGood1 8 10" xfId="39267" xr:uid="{B4FD8304-A8DD-4C99-BBD5-C133B80FBBF3}"/>
    <cellStyle name="SAPBEXexcGood1 8 11" xfId="40829" xr:uid="{5D2783DA-48FC-41A0-94FE-0A151A69830A}"/>
    <cellStyle name="SAPBEXexcGood1 8 2" xfId="10207" xr:uid="{7F1BDAA5-18F6-4EFE-8718-058B92903F23}"/>
    <cellStyle name="SAPBEXexcGood1 8 3" xfId="14376" xr:uid="{EF6A382F-7178-41D6-A968-FE7D2E3B9CEC}"/>
    <cellStyle name="SAPBEXexcGood1 8 4" xfId="16900" xr:uid="{C4E925CE-9F05-4133-961A-4F0AD2F9EAEF}"/>
    <cellStyle name="SAPBEXexcGood1 8 5" xfId="20008" xr:uid="{05111D39-3E8B-49F4-B86E-F70E149EDB67}"/>
    <cellStyle name="SAPBEXexcGood1 8 6" xfId="22535" xr:uid="{F6FAC3FA-F1B0-4D2F-BA69-D3D51460CA21}"/>
    <cellStyle name="SAPBEXexcGood1 8 7" xfId="24963" xr:uid="{9D522B7C-67F3-4084-A92A-C91A74F4A4AF}"/>
    <cellStyle name="SAPBEXexcGood1 8 8" xfId="27259" xr:uid="{4E7D3942-BCA8-40BD-86EF-669B91C0ED04}"/>
    <cellStyle name="SAPBEXexcGood1 8 9" xfId="29808" xr:uid="{28871381-95F3-4575-B6E0-8BF80693B484}"/>
    <cellStyle name="SAPBEXexcGood1 9" xfId="6658" xr:uid="{0E9CD6D6-7375-4B1F-A0ED-7C940D39C915}"/>
    <cellStyle name="SAPBEXexcGood1 9 10" xfId="39661" xr:uid="{6DE0590D-CCEF-4A99-AE25-9BDD7BC518B9}"/>
    <cellStyle name="SAPBEXexcGood1 9 11" xfId="35400" xr:uid="{B6D249B4-72AE-4EF9-B2D7-88F0951FB721}"/>
    <cellStyle name="SAPBEXexcGood1 9 2" xfId="10606" xr:uid="{516DB205-05CE-487F-8B81-6ED71A731B93}"/>
    <cellStyle name="SAPBEXexcGood1 9 3" xfId="14775" xr:uid="{6FD72E8F-7B4F-47F7-A249-9E13D329D04E}"/>
    <cellStyle name="SAPBEXexcGood1 9 4" xfId="17294" xr:uid="{7B903C14-2275-43D6-992A-E2CA3CA1FFCB}"/>
    <cellStyle name="SAPBEXexcGood1 9 5" xfId="20406" xr:uid="{423FD00C-13C7-4EB3-901B-E636A3485A01}"/>
    <cellStyle name="SAPBEXexcGood1 9 6" xfId="22933" xr:uid="{260DD08D-A53C-49A3-9F25-9762B970E775}"/>
    <cellStyle name="SAPBEXexcGood1 9 7" xfId="25357" xr:uid="{B9845A1A-6293-44B0-8D6A-D3E02F5B3134}"/>
    <cellStyle name="SAPBEXexcGood1 9 8" xfId="27653" xr:uid="{9311EE80-C7F0-4319-8BD4-7E2818199779}"/>
    <cellStyle name="SAPBEXexcGood1 9 9" xfId="30202" xr:uid="{F2609DA4-C6E5-4AF6-A8B0-76B8766896BF}"/>
    <cellStyle name="SAPBEXexcGood2" xfId="3262" xr:uid="{E67112E7-877B-43BD-B432-CA7FC9BD3DE7}"/>
    <cellStyle name="SAPBEXexcGood2 10" xfId="7665" xr:uid="{34C86DA4-8538-4607-8545-C03399310AEC}"/>
    <cellStyle name="SAPBEXexcGood2 11" xfId="11636" xr:uid="{8D9B290F-E04A-4633-B887-5E1D86FC4628}"/>
    <cellStyle name="SAPBEXexcGood2 12" xfId="12692" xr:uid="{E1FC79C0-2E34-450B-9CC7-EA12963E1C84}"/>
    <cellStyle name="SAPBEXexcGood2 13" xfId="11773" xr:uid="{444699AA-0945-47D2-9672-E40DFC5588E8}"/>
    <cellStyle name="SAPBEXexcGood2 14" xfId="18429" xr:uid="{DAEB440A-A0F7-4FAD-B534-711648270967}"/>
    <cellStyle name="SAPBEXexcGood2 15" xfId="11356" xr:uid="{BD67EBD2-D5B0-43F4-9EE2-381C5B21D5BF}"/>
    <cellStyle name="SAPBEXexcGood2 16" xfId="23551" xr:uid="{C68D292A-E983-4ED7-A905-5E4F12A77851}"/>
    <cellStyle name="SAPBEXexcGood2 17" xfId="15396" xr:uid="{53CDF071-D5F8-47AA-BD5F-A60B81847972}"/>
    <cellStyle name="SAPBEXexcGood2 18" xfId="36599" xr:uid="{3636C8BC-E8DE-4408-81E2-A2DB0D40B8B9}"/>
    <cellStyle name="SAPBEXexcGood2 19" xfId="34137" xr:uid="{B8FF93FF-E607-46D6-8E39-66D2DC49AB42}"/>
    <cellStyle name="SAPBEXexcGood2 2" xfId="3263" xr:uid="{ACF3D7E2-2687-4D43-AE22-18C1C4B1A589}"/>
    <cellStyle name="SAPBEXexcGood2 2 10" xfId="11637" xr:uid="{D764934A-A170-41D7-9408-A39F0D79F424}"/>
    <cellStyle name="SAPBEXexcGood2 2 11" xfId="12693" xr:uid="{7AC291F9-BA3C-4814-8ECF-7A7B5DD496E6}"/>
    <cellStyle name="SAPBEXexcGood2 2 12" xfId="15932" xr:uid="{071DD6C4-22D9-4ADD-96F8-7C1EC6DCBE9F}"/>
    <cellStyle name="SAPBEXexcGood2 2 13" xfId="18430" xr:uid="{554ADD66-4D99-4ED4-9E50-628F40B444A4}"/>
    <cellStyle name="SAPBEXexcGood2 2 14" xfId="15356" xr:uid="{58143E71-BBB4-4C67-AD44-8D09CB9CDD20}"/>
    <cellStyle name="SAPBEXexcGood2 2 15" xfId="23552" xr:uid="{AFFC0FD7-3884-49D5-B11B-92AFDCD1A7C8}"/>
    <cellStyle name="SAPBEXexcGood2 2 16" xfId="24054" xr:uid="{5CBA6603-ACB9-4C20-9491-1717577052E1}"/>
    <cellStyle name="SAPBEXexcGood2 2 17" xfId="36600" xr:uid="{8A52539D-1857-416F-AB2A-7DED9E2F6153}"/>
    <cellStyle name="SAPBEXexcGood2 2 18" xfId="34138" xr:uid="{5EFFF5EE-89E3-4623-82FE-8EF64195E8BC}"/>
    <cellStyle name="SAPBEXexcGood2 2 2" xfId="3264" xr:uid="{0188A01D-8CCE-4ED1-88B7-77A6110DD2C8}"/>
    <cellStyle name="SAPBEXexcGood2 2 2 10" xfId="7236" xr:uid="{C0C15405-6919-43F1-9A88-72F961A527B9}"/>
    <cellStyle name="SAPBEXexcGood2 2 2 11" xfId="11774" xr:uid="{4CF0D574-0E88-4695-818D-AECED2680CC8}"/>
    <cellStyle name="SAPBEXexcGood2 2 2 12" xfId="7104" xr:uid="{75C98013-4459-4E1C-9773-660680024644}"/>
    <cellStyle name="SAPBEXexcGood2 2 2 13" xfId="15357" xr:uid="{4DAE877D-5294-46CC-88B7-7E4119296ED9}"/>
    <cellStyle name="SAPBEXexcGood2 2 2 14" xfId="18574" xr:uid="{C5E3D9E4-D8DF-48B9-B83E-927F643CF617}"/>
    <cellStyle name="SAPBEXexcGood2 2 2 15" xfId="24051" xr:uid="{ABA4AA48-7C1C-4291-87BC-55ADA87B144D}"/>
    <cellStyle name="SAPBEXexcGood2 2 2 16" xfId="36601" xr:uid="{D22BE3FF-5ECB-41F7-9282-9C64116B1388}"/>
    <cellStyle name="SAPBEXexcGood2 2 2 17" xfId="34139" xr:uid="{7339A2F3-80CF-44D9-8762-296124C25811}"/>
    <cellStyle name="SAPBEXexcGood2 2 2 2" xfId="3828" xr:uid="{B687BEAC-4BE2-40B1-A814-37515369E9F9}"/>
    <cellStyle name="SAPBEXexcGood2 2 2 2 10" xfId="37147" xr:uid="{C983DAA5-8059-42F0-8CF3-CEACF262083D}"/>
    <cellStyle name="SAPBEXexcGood2 2 2 2 11" xfId="34434" xr:uid="{16B55551-F399-471A-BEF8-077DC58846D8}"/>
    <cellStyle name="SAPBEXexcGood2 2 2 2 2" xfId="8055" xr:uid="{0F64AE7B-844D-4FD5-B256-51456755B038}"/>
    <cellStyle name="SAPBEXexcGood2 2 2 2 3" xfId="12186" xr:uid="{60B2B505-0B12-4B03-BD38-F1839FA605D5}"/>
    <cellStyle name="SAPBEXexcGood2 2 2 2 4" xfId="8842" xr:uid="{90EC04BC-9A1A-4C80-8739-BEA8888B9EDD}"/>
    <cellStyle name="SAPBEXexcGood2 2 2 2 5" xfId="17897" xr:uid="{70E38C83-273C-474D-8F8B-D75293440E2F}"/>
    <cellStyle name="SAPBEXexcGood2 2 2 2 6" xfId="7199" xr:uid="{B8762955-26B8-40A6-ABF8-AFB65EF126F8}"/>
    <cellStyle name="SAPBEXexcGood2 2 2 2 7" xfId="19356" xr:uid="{A55B4002-D566-4FF8-85EB-FE65B0DE3DCC}"/>
    <cellStyle name="SAPBEXexcGood2 2 2 2 8" xfId="21877" xr:uid="{8A46B91E-11E9-4616-81C6-1D74B8166EA6}"/>
    <cellStyle name="SAPBEXexcGood2 2 2 2 9" xfId="28046" xr:uid="{3F589170-CF57-45B0-AB98-5F8D2F71139F}"/>
    <cellStyle name="SAPBEXexcGood2 2 2 3" xfId="5464" xr:uid="{41F515BE-4854-499F-8964-B38CE438D04C}"/>
    <cellStyle name="SAPBEXexcGood2 2 2 3 10" xfId="38478" xr:uid="{42331C6A-B33D-433A-AF27-B23F856CB7A9}"/>
    <cellStyle name="SAPBEXexcGood2 2 2 3 11" xfId="38667" xr:uid="{B8B61352-4E56-413A-9C30-DC9344C1134A}"/>
    <cellStyle name="SAPBEXexcGood2 2 2 3 2" xfId="9431" xr:uid="{B6D62087-58E4-4051-9C81-0D1D12F9D54B}"/>
    <cellStyle name="SAPBEXexcGood2 2 2 3 3" xfId="13587" xr:uid="{CE73CA3D-9E84-428A-81C7-7F3E06D30C5F}"/>
    <cellStyle name="SAPBEXexcGood2 2 2 3 4" xfId="16125" xr:uid="{4F24ABE2-1759-4D5C-823A-2A3EB9904088}"/>
    <cellStyle name="SAPBEXexcGood2 2 2 3 5" xfId="19224" xr:uid="{E2547423-F7D4-4912-89AA-B57F922E83A2}"/>
    <cellStyle name="SAPBEXexcGood2 2 2 3 6" xfId="21751" xr:uid="{3E2B5121-3F7E-4C22-8C9A-9CA9D054A1FD}"/>
    <cellStyle name="SAPBEXexcGood2 2 2 3 7" xfId="24189" xr:uid="{09624E37-94C2-4F32-B08C-94D0D8E3E76F}"/>
    <cellStyle name="SAPBEXexcGood2 2 2 3 8" xfId="26488" xr:uid="{E7805371-E830-4960-95AD-2168C751FB47}"/>
    <cellStyle name="SAPBEXexcGood2 2 2 3 9" xfId="29037" xr:uid="{D2ED131F-88C7-4C58-BEB5-AB510BE70964}"/>
    <cellStyle name="SAPBEXexcGood2 2 2 4" xfId="5797" xr:uid="{4273C945-DA1C-41D4-A752-334DF3693465}"/>
    <cellStyle name="SAPBEXexcGood2 2 2 4 10" xfId="38807" xr:uid="{C0308C50-7917-4DB1-A831-86FC85FF5327}"/>
    <cellStyle name="SAPBEXexcGood2 2 2 4 11" xfId="40329" xr:uid="{3653DF5D-F37F-459D-9351-5E9E51B239BD}"/>
    <cellStyle name="SAPBEXexcGood2 2 2 4 2" xfId="9745" xr:uid="{8358DCE1-2610-40BB-81B9-C404A884079E}"/>
    <cellStyle name="SAPBEXexcGood2 2 2 4 3" xfId="13914" xr:uid="{16D25B6F-459E-463D-90F1-11FC2B666DC4}"/>
    <cellStyle name="SAPBEXexcGood2 2 2 4 4" xfId="16440" xr:uid="{F9227ED7-0228-4E60-AFCA-8D9F44DDC041}"/>
    <cellStyle name="SAPBEXexcGood2 2 2 4 5" xfId="19548" xr:uid="{CE1F474F-EAE6-44DB-B6AB-03AB594C3633}"/>
    <cellStyle name="SAPBEXexcGood2 2 2 4 6" xfId="22075" xr:uid="{F52AD1CB-D2F4-455F-8B2B-89940FD7C677}"/>
    <cellStyle name="SAPBEXexcGood2 2 2 4 7" xfId="24503" xr:uid="{D661EF34-245D-47ED-92AC-2E7C1BDB1584}"/>
    <cellStyle name="SAPBEXexcGood2 2 2 4 8" xfId="26799" xr:uid="{889D781E-2F69-43F0-A5EE-C54269A6E39E}"/>
    <cellStyle name="SAPBEXexcGood2 2 2 4 9" xfId="29348" xr:uid="{0F96198B-6CA0-480A-ADB9-1386C089FA02}"/>
    <cellStyle name="SAPBEXexcGood2 2 2 5" xfId="6049" xr:uid="{2DE4E182-E76E-4EA1-8DE4-A4057DCD45C1}"/>
    <cellStyle name="SAPBEXexcGood2 2 2 5 10" xfId="39058" xr:uid="{FFD2A7B7-83D3-4698-B61A-CCA0815C6556}"/>
    <cellStyle name="SAPBEXexcGood2 2 2 5 11" xfId="40202" xr:uid="{E9CEDEA8-CFDE-46AB-962B-9013AB655FB3}"/>
    <cellStyle name="SAPBEXexcGood2 2 2 5 2" xfId="9997" xr:uid="{225026AA-897A-49D1-BB35-A636EC93932B}"/>
    <cellStyle name="SAPBEXexcGood2 2 2 5 3" xfId="14166" xr:uid="{4FC68150-BA90-445A-BDA3-8E373B2A7205}"/>
    <cellStyle name="SAPBEXexcGood2 2 2 5 4" xfId="16691" xr:uid="{9E58E4F2-D942-4DA4-87F5-BC9F725E920B}"/>
    <cellStyle name="SAPBEXexcGood2 2 2 5 5" xfId="19799" xr:uid="{C59D4CBF-8D63-4D61-90E9-F55F96DD624A}"/>
    <cellStyle name="SAPBEXexcGood2 2 2 5 6" xfId="22326" xr:uid="{7B9DCCDE-D85C-4D07-9169-E1630889498D}"/>
    <cellStyle name="SAPBEXexcGood2 2 2 5 7" xfId="24754" xr:uid="{1CCC8358-B120-4B8C-A0D7-F5CE5C6FDC39}"/>
    <cellStyle name="SAPBEXexcGood2 2 2 5 8" xfId="27050" xr:uid="{B1990771-9F78-4692-A35D-6EB27705234C}"/>
    <cellStyle name="SAPBEXexcGood2 2 2 5 9" xfId="29599" xr:uid="{95E5D6B9-93B6-435E-B840-767803616A2F}"/>
    <cellStyle name="SAPBEXexcGood2 2 2 6" xfId="6265" xr:uid="{9F7C4047-1606-4A8C-8F5C-03A5C6B888F7}"/>
    <cellStyle name="SAPBEXexcGood2 2 2 6 10" xfId="39273" xr:uid="{4B777B32-E1AE-4CA1-A0C7-98CDDC5E1453}"/>
    <cellStyle name="SAPBEXexcGood2 2 2 6 11" xfId="40866" xr:uid="{A2CF8765-4B95-4EBA-B5DF-8D0319EBF7BE}"/>
    <cellStyle name="SAPBEXexcGood2 2 2 6 2" xfId="10213" xr:uid="{FF8C5042-F24D-4075-9C4C-C2BA644AD854}"/>
    <cellStyle name="SAPBEXexcGood2 2 2 6 3" xfId="14382" xr:uid="{951B33BF-EF22-4200-BD77-228F882FCA3B}"/>
    <cellStyle name="SAPBEXexcGood2 2 2 6 4" xfId="16906" xr:uid="{AE385A71-F60F-416B-B5B4-714D656ADA4D}"/>
    <cellStyle name="SAPBEXexcGood2 2 2 6 5" xfId="20014" xr:uid="{9BBBD3FB-5394-47DC-AC45-6FF4956A4385}"/>
    <cellStyle name="SAPBEXexcGood2 2 2 6 6" xfId="22541" xr:uid="{CB73ACEA-E012-44BF-850E-A181AF52C256}"/>
    <cellStyle name="SAPBEXexcGood2 2 2 6 7" xfId="24969" xr:uid="{3829853E-9ABC-4AA6-A03F-7CF9150B33B5}"/>
    <cellStyle name="SAPBEXexcGood2 2 2 6 8" xfId="27265" xr:uid="{CD376A18-E128-453D-AAE8-88916462DFD7}"/>
    <cellStyle name="SAPBEXexcGood2 2 2 6 9" xfId="29814" xr:uid="{CFC3F711-4703-4EA5-9B61-32DC49AB05C5}"/>
    <cellStyle name="SAPBEXexcGood2 2 2 7" xfId="6664" xr:uid="{10774365-8707-462E-8812-881C76E40386}"/>
    <cellStyle name="SAPBEXexcGood2 2 2 7 10" xfId="39667" xr:uid="{8F771650-0B94-427B-9385-F07EB86A7754}"/>
    <cellStyle name="SAPBEXexcGood2 2 2 7 11" xfId="35395" xr:uid="{AC267528-7973-4B0C-865D-27A68ED535F8}"/>
    <cellStyle name="SAPBEXexcGood2 2 2 7 2" xfId="10612" xr:uid="{B9F9809F-9DD5-44CF-A3F1-FD65B9BAA0CE}"/>
    <cellStyle name="SAPBEXexcGood2 2 2 7 3" xfId="14781" xr:uid="{C4B4A567-AA5B-4766-A05C-FB65587BFB8F}"/>
    <cellStyle name="SAPBEXexcGood2 2 2 7 4" xfId="17300" xr:uid="{704F5B71-4155-4D53-B0A3-22AA7DD360A5}"/>
    <cellStyle name="SAPBEXexcGood2 2 2 7 5" xfId="20412" xr:uid="{D81E6F7E-00F5-41C3-B76E-28BE01F72E9D}"/>
    <cellStyle name="SAPBEXexcGood2 2 2 7 6" xfId="22939" xr:uid="{B809A9DA-74FC-4318-A1FD-4B2A71667F58}"/>
    <cellStyle name="SAPBEXexcGood2 2 2 7 7" xfId="25363" xr:uid="{EFADBCFE-A625-49FE-954F-2A85BC9CA961}"/>
    <cellStyle name="SAPBEXexcGood2 2 2 7 8" xfId="27659" xr:uid="{5FE8AD98-B279-4594-A8F6-A2A5C05B9994}"/>
    <cellStyle name="SAPBEXexcGood2 2 2 7 9" xfId="30208" xr:uid="{1B038FC2-11EC-42E7-93BC-D1CDAA281F34}"/>
    <cellStyle name="SAPBEXexcGood2 2 2 8" xfId="7667" xr:uid="{4863592B-CA3E-4CCC-8B94-ED1D1196CC6D}"/>
    <cellStyle name="SAPBEXexcGood2 2 2 9" xfId="11638" xr:uid="{9A00A49B-B410-44B5-9BCC-6CBD2603D09E}"/>
    <cellStyle name="SAPBEXexcGood2 2 3" xfId="3827" xr:uid="{6DE1B064-8E5C-4104-9B68-B0C5769F6D59}"/>
    <cellStyle name="SAPBEXexcGood2 2 3 10" xfId="37146" xr:uid="{E4817B43-6A26-4032-8145-DF4F8EF95163}"/>
    <cellStyle name="SAPBEXexcGood2 2 3 11" xfId="37665" xr:uid="{BB9A55FD-CD96-4B5B-AF75-6993925B1D30}"/>
    <cellStyle name="SAPBEXexcGood2 2 3 2" xfId="8054" xr:uid="{B7629D89-D284-4A13-B58A-613A9A68316E}"/>
    <cellStyle name="SAPBEXexcGood2 2 3 3" xfId="12185" xr:uid="{E27EBC30-D683-47C6-B730-67EE181A04A1}"/>
    <cellStyle name="SAPBEXexcGood2 2 3 4" xfId="7391" xr:uid="{8EFE8C95-2D7B-4DBC-9624-F8CD35F05E99}"/>
    <cellStyle name="SAPBEXexcGood2 2 3 5" xfId="17896" xr:uid="{8FE578CC-DC7E-482C-BF8C-AF7052F50F24}"/>
    <cellStyle name="SAPBEXexcGood2 2 3 6" xfId="7198" xr:uid="{681D2057-16D1-4316-B360-31570373E028}"/>
    <cellStyle name="SAPBEXexcGood2 2 3 7" xfId="19357" xr:uid="{2A7DD6E2-F272-441E-A661-ED20C248CA9C}"/>
    <cellStyle name="SAPBEXexcGood2 2 3 8" xfId="15912" xr:uid="{28ABA6FA-0C4D-43A6-AFC9-9F29D0C654EC}"/>
    <cellStyle name="SAPBEXexcGood2 2 3 9" xfId="28045" xr:uid="{8E47EFD7-677C-4B0F-A997-396B7D74791D}"/>
    <cellStyle name="SAPBEXexcGood2 2 4" xfId="5463" xr:uid="{ABA902CF-D367-4183-8E3A-EF3A5C808707}"/>
    <cellStyle name="SAPBEXexcGood2 2 4 10" xfId="38477" xr:uid="{2FDCE982-B31A-402D-916C-641A426B3EAE}"/>
    <cellStyle name="SAPBEXexcGood2 2 4 11" xfId="37845" xr:uid="{88EDA333-558E-4B5E-A95A-1DFE706A8FE2}"/>
    <cellStyle name="SAPBEXexcGood2 2 4 2" xfId="9430" xr:uid="{C4A03CC7-06B4-4394-88AC-F610292E8857}"/>
    <cellStyle name="SAPBEXexcGood2 2 4 3" xfId="13586" xr:uid="{16A385A6-D955-4ADD-96C0-36C185C680B4}"/>
    <cellStyle name="SAPBEXexcGood2 2 4 4" xfId="16124" xr:uid="{0E9A7A96-D781-4011-B863-DDB588CE343E}"/>
    <cellStyle name="SAPBEXexcGood2 2 4 5" xfId="19223" xr:uid="{F37152BB-0416-41FB-871C-69F07C2B08D9}"/>
    <cellStyle name="SAPBEXexcGood2 2 4 6" xfId="21750" xr:uid="{6CAEBEE3-44CF-4A2E-AD8C-502E8FACBB8D}"/>
    <cellStyle name="SAPBEXexcGood2 2 4 7" xfId="24188" xr:uid="{EFF3AD6E-8292-4C54-AF10-5DFCB88DFE7B}"/>
    <cellStyle name="SAPBEXexcGood2 2 4 8" xfId="26487" xr:uid="{593851AB-2970-42E7-AC72-280D64DD2B95}"/>
    <cellStyle name="SAPBEXexcGood2 2 4 9" xfId="29036" xr:uid="{59C00FDE-91BA-407D-9F46-DD36D3C3CD6D}"/>
    <cellStyle name="SAPBEXexcGood2 2 5" xfId="5796" xr:uid="{10211BC4-2648-491E-BA18-889EECA30897}"/>
    <cellStyle name="SAPBEXexcGood2 2 5 10" xfId="38806" xr:uid="{4A270041-66B9-4D1B-B5E3-47D60F031D65}"/>
    <cellStyle name="SAPBEXexcGood2 2 5 11" xfId="40328" xr:uid="{7CC2C899-E82C-41A1-902D-EECD737032CD}"/>
    <cellStyle name="SAPBEXexcGood2 2 5 2" xfId="9744" xr:uid="{5E4D29EF-CB0C-4BB0-980B-BDD3DF6FF67C}"/>
    <cellStyle name="SAPBEXexcGood2 2 5 3" xfId="13913" xr:uid="{8D0F5921-B716-4BC8-B528-40525EEC9CF5}"/>
    <cellStyle name="SAPBEXexcGood2 2 5 4" xfId="16439" xr:uid="{33C1B02A-5C6A-4D5B-84DA-17ACBE41E3CE}"/>
    <cellStyle name="SAPBEXexcGood2 2 5 5" xfId="19547" xr:uid="{10DACC3E-1891-4291-B718-955211EFF161}"/>
    <cellStyle name="SAPBEXexcGood2 2 5 6" xfId="22074" xr:uid="{A7451A2D-64F5-4067-8037-B8064DCC8A07}"/>
    <cellStyle name="SAPBEXexcGood2 2 5 7" xfId="24502" xr:uid="{2D544E49-9572-4417-BBDE-DADB47AC0675}"/>
    <cellStyle name="SAPBEXexcGood2 2 5 8" xfId="26798" xr:uid="{20823437-5270-452A-9ADB-2CCADE796217}"/>
    <cellStyle name="SAPBEXexcGood2 2 5 9" xfId="29347" xr:uid="{2D24C0D1-7A0D-4011-9203-2AF9BFED97FF}"/>
    <cellStyle name="SAPBEXexcGood2 2 6" xfId="6048" xr:uid="{AF715839-B00D-418D-AEC2-4740F0506458}"/>
    <cellStyle name="SAPBEXexcGood2 2 6 10" xfId="39057" xr:uid="{A799FAF8-2962-4D7C-A775-1C35FD179816}"/>
    <cellStyle name="SAPBEXexcGood2 2 6 11" xfId="36320" xr:uid="{422DA8E2-E2A1-4153-A63A-F596B493ED55}"/>
    <cellStyle name="SAPBEXexcGood2 2 6 2" xfId="9996" xr:uid="{3A8617D3-A471-4BA9-BC51-DA58AF398E79}"/>
    <cellStyle name="SAPBEXexcGood2 2 6 3" xfId="14165" xr:uid="{32178CD3-5C92-4DB5-BF9A-625A0402D830}"/>
    <cellStyle name="SAPBEXexcGood2 2 6 4" xfId="16690" xr:uid="{19D347D5-7F10-4F7E-B863-40853C3B3BE2}"/>
    <cellStyle name="SAPBEXexcGood2 2 6 5" xfId="19798" xr:uid="{3AC2A13C-7BD8-4B0B-AEC9-CD583082937A}"/>
    <cellStyle name="SAPBEXexcGood2 2 6 6" xfId="22325" xr:uid="{2D5C56D1-9A68-4210-A5E8-75CE08DA86BE}"/>
    <cellStyle name="SAPBEXexcGood2 2 6 7" xfId="24753" xr:uid="{3C080B1A-CFF7-41AD-9B06-368970CFFC2F}"/>
    <cellStyle name="SAPBEXexcGood2 2 6 8" xfId="27049" xr:uid="{1A7F0AF1-D7B9-490C-8A86-296AD7E1C47D}"/>
    <cellStyle name="SAPBEXexcGood2 2 6 9" xfId="29598" xr:uid="{B46865B8-7DA1-4815-A178-9E4FCE534D8B}"/>
    <cellStyle name="SAPBEXexcGood2 2 7" xfId="6264" xr:uid="{03B799C5-31D1-4623-9689-65A2167121C0}"/>
    <cellStyle name="SAPBEXexcGood2 2 7 10" xfId="39272" xr:uid="{93089FC3-80EF-4038-AC60-E58C634D3CC5}"/>
    <cellStyle name="SAPBEXexcGood2 2 7 11" xfId="40836" xr:uid="{8F517B8F-AD13-434A-BC0D-7E2BE404A45E}"/>
    <cellStyle name="SAPBEXexcGood2 2 7 2" xfId="10212" xr:uid="{D9698D8D-1529-46E0-BDF9-BF79884AEDAE}"/>
    <cellStyle name="SAPBEXexcGood2 2 7 3" xfId="14381" xr:uid="{327093F4-A7A9-4947-900B-8CFCED1EAC21}"/>
    <cellStyle name="SAPBEXexcGood2 2 7 4" xfId="16905" xr:uid="{1BBFF8C7-D4B3-4BE1-BA36-C18779D403F6}"/>
    <cellStyle name="SAPBEXexcGood2 2 7 5" xfId="20013" xr:uid="{2BB80A9E-08EC-4CA6-A3C1-63A01425E27C}"/>
    <cellStyle name="SAPBEXexcGood2 2 7 6" xfId="22540" xr:uid="{DF12AD40-76F2-4BE3-8034-495EF356ED61}"/>
    <cellStyle name="SAPBEXexcGood2 2 7 7" xfId="24968" xr:uid="{1782E7E7-292C-4E6B-AB2F-A204F4E3D9CB}"/>
    <cellStyle name="SAPBEXexcGood2 2 7 8" xfId="27264" xr:uid="{59CB2211-17E3-474F-A91C-ACD1659F347A}"/>
    <cellStyle name="SAPBEXexcGood2 2 7 9" xfId="29813" xr:uid="{8B7C22A7-D81B-4ECA-88A7-FA5EF1C62E84}"/>
    <cellStyle name="SAPBEXexcGood2 2 8" xfId="6663" xr:uid="{8F6C41F5-A71C-4172-A923-964CA90DE455}"/>
    <cellStyle name="SAPBEXexcGood2 2 8 10" xfId="39666" xr:uid="{CA77B2F1-EBE2-4365-8D63-5577EC674150}"/>
    <cellStyle name="SAPBEXexcGood2 2 8 11" xfId="35396" xr:uid="{CD99BCCD-1EBD-4328-8DB6-340136569AF9}"/>
    <cellStyle name="SAPBEXexcGood2 2 8 2" xfId="10611" xr:uid="{032153AD-FD0C-45CD-AFA2-E14853C0A7F8}"/>
    <cellStyle name="SAPBEXexcGood2 2 8 3" xfId="14780" xr:uid="{92C7E41D-2B86-4F07-9B7F-06ECCB962067}"/>
    <cellStyle name="SAPBEXexcGood2 2 8 4" xfId="17299" xr:uid="{A07997B7-207A-4C37-83A2-F11ACCD71496}"/>
    <cellStyle name="SAPBEXexcGood2 2 8 5" xfId="20411" xr:uid="{F758BB4A-98DB-4FB5-A6C6-37E8D21AF2BE}"/>
    <cellStyle name="SAPBEXexcGood2 2 8 6" xfId="22938" xr:uid="{9F35D78A-033D-4204-A5BC-BCE442E59930}"/>
    <cellStyle name="SAPBEXexcGood2 2 8 7" xfId="25362" xr:uid="{A23054FE-7167-4095-BDB9-DD602D459962}"/>
    <cellStyle name="SAPBEXexcGood2 2 8 8" xfId="27658" xr:uid="{A02ED3B5-72FA-4BAE-B5BB-86A2824DAE7D}"/>
    <cellStyle name="SAPBEXexcGood2 2 8 9" xfId="30207" xr:uid="{63998C29-48B5-4BE1-8944-7D3CCBE0C6C3}"/>
    <cellStyle name="SAPBEXexcGood2 2 9" xfId="7666" xr:uid="{D4198A33-CECD-44E2-9937-538153ED2FEE}"/>
    <cellStyle name="SAPBEXexcGood2 3" xfId="3265" xr:uid="{1773F8A2-0361-493A-A147-98B01E52B110}"/>
    <cellStyle name="SAPBEXexcGood2 3 10" xfId="8686" xr:uid="{94830A50-D77A-45CC-B4CF-224717B29CFF}"/>
    <cellStyle name="SAPBEXexcGood2 3 11" xfId="11775" xr:uid="{6D8E4A83-6CC9-4D4B-8AAC-D46E036F49D5}"/>
    <cellStyle name="SAPBEXexcGood2 3 12" xfId="12958" xr:uid="{F3331479-6D28-42F6-B69F-C70F074EC3AD}"/>
    <cellStyle name="SAPBEXexcGood2 3 13" xfId="20687" xr:uid="{56438523-2DAD-49A2-9F48-BE274E64B8A5}"/>
    <cellStyle name="SAPBEXexcGood2 3 14" xfId="18577" xr:uid="{7914BF2C-CE65-4338-A9E6-FE3E4BD6CDA9}"/>
    <cellStyle name="SAPBEXexcGood2 3 15" xfId="21099" xr:uid="{89D4199B-B189-4124-918B-E56DA97814FB}"/>
    <cellStyle name="SAPBEXexcGood2 3 16" xfId="36602" xr:uid="{4322E7B5-A117-4A9E-8076-3BF02CE6C1FF}"/>
    <cellStyle name="SAPBEXexcGood2 3 17" xfId="34140" xr:uid="{2E9309EA-4A08-4AED-A1B3-E74972383ED4}"/>
    <cellStyle name="SAPBEXexcGood2 3 2" xfId="3829" xr:uid="{590EADF0-427A-4D5E-A67B-5251624C1C60}"/>
    <cellStyle name="SAPBEXexcGood2 3 2 10" xfId="37148" xr:uid="{50DEFDBC-B379-43A7-BE4E-329D69826608}"/>
    <cellStyle name="SAPBEXexcGood2 3 2 11" xfId="37667" xr:uid="{EF6FDF28-EC61-4B7F-828D-472C007CC81C}"/>
    <cellStyle name="SAPBEXexcGood2 3 2 2" xfId="8056" xr:uid="{6F865CFF-CC46-4DE8-BA94-BD7907DEAC7A}"/>
    <cellStyle name="SAPBEXexcGood2 3 2 3" xfId="12187" xr:uid="{9AB7481A-03F8-43B9-8FA9-81FBB3B31EE0}"/>
    <cellStyle name="SAPBEXexcGood2 3 2 4" xfId="7392" xr:uid="{CBB4C26D-E3BE-4438-9DBA-0741C8F13690}"/>
    <cellStyle name="SAPBEXexcGood2 3 2 5" xfId="17898" xr:uid="{DCE7B09B-653F-4AB6-8596-543C792D45EA}"/>
    <cellStyle name="SAPBEXexcGood2 3 2 6" xfId="12757" xr:uid="{FB71D0AB-244F-4524-B767-C73753DF629F}"/>
    <cellStyle name="SAPBEXexcGood2 3 2 7" xfId="17552" xr:uid="{7F9CB3AA-F6DA-4318-B1DC-168B95CF4224}"/>
    <cellStyle name="SAPBEXexcGood2 3 2 8" xfId="12916" xr:uid="{653B1B21-CCF2-4600-9991-8D7E3AF26969}"/>
    <cellStyle name="SAPBEXexcGood2 3 2 9" xfId="28047" xr:uid="{CF457787-4706-4AB4-AAA5-D8F6DF31A2D3}"/>
    <cellStyle name="SAPBEXexcGood2 3 3" xfId="5465" xr:uid="{FDB1E4B7-115F-4C85-B1ED-FB78EFD71FBB}"/>
    <cellStyle name="SAPBEXexcGood2 3 3 10" xfId="38479" xr:uid="{EBF5350E-4903-4C93-8106-6114D3C334A3}"/>
    <cellStyle name="SAPBEXexcGood2 3 3 11" xfId="36897" xr:uid="{44897CCC-2B87-4D45-BE5B-7EA7C0BF1531}"/>
    <cellStyle name="SAPBEXexcGood2 3 3 2" xfId="9432" xr:uid="{78F9C20C-AF93-4A3E-AE64-9DA66D98223F}"/>
    <cellStyle name="SAPBEXexcGood2 3 3 3" xfId="13588" xr:uid="{D4DAFAA5-A5FA-4D6E-9546-CA8D57D940AD}"/>
    <cellStyle name="SAPBEXexcGood2 3 3 4" xfId="16126" xr:uid="{B30736B2-7850-4AFD-AC30-24B189BFA024}"/>
    <cellStyle name="SAPBEXexcGood2 3 3 5" xfId="19225" xr:uid="{801ECC20-DA44-465B-834C-D1DEC19D3BB7}"/>
    <cellStyle name="SAPBEXexcGood2 3 3 6" xfId="21752" xr:uid="{E8F0B8C7-259E-4FC0-B2CF-AD92575CBEBF}"/>
    <cellStyle name="SAPBEXexcGood2 3 3 7" xfId="24190" xr:uid="{C89B8260-9C6E-40E0-92CC-75E0FBCEA2A4}"/>
    <cellStyle name="SAPBEXexcGood2 3 3 8" xfId="26489" xr:uid="{FE036952-5866-4154-A31D-C86BA90D0BDD}"/>
    <cellStyle name="SAPBEXexcGood2 3 3 9" xfId="29038" xr:uid="{5239DDA6-7E67-4405-B4D9-A5D8172E2F31}"/>
    <cellStyle name="SAPBEXexcGood2 3 4" xfId="5798" xr:uid="{3C366FE3-7FC0-4E98-8151-40879536DE55}"/>
    <cellStyle name="SAPBEXexcGood2 3 4 10" xfId="38808" xr:uid="{92247D30-00C8-40A4-8CB7-FF0904CC3C67}"/>
    <cellStyle name="SAPBEXexcGood2 3 4 11" xfId="36485" xr:uid="{E305572F-78FF-414F-AF23-CEF7B48B596C}"/>
    <cellStyle name="SAPBEXexcGood2 3 4 2" xfId="9746" xr:uid="{50EE7C29-31DB-49C3-8287-51D2F1D5A147}"/>
    <cellStyle name="SAPBEXexcGood2 3 4 3" xfId="13915" xr:uid="{E6DBE021-A990-4AFA-BD61-062828A98BB4}"/>
    <cellStyle name="SAPBEXexcGood2 3 4 4" xfId="16441" xr:uid="{508ED024-55FE-4E2D-AB6B-73D80B78AC4D}"/>
    <cellStyle name="SAPBEXexcGood2 3 4 5" xfId="19549" xr:uid="{A051708C-724C-4B2A-B38D-D51E0AEDB9B0}"/>
    <cellStyle name="SAPBEXexcGood2 3 4 6" xfId="22076" xr:uid="{5B51E37E-E96C-4A6A-8C75-5F31FF382287}"/>
    <cellStyle name="SAPBEXexcGood2 3 4 7" xfId="24504" xr:uid="{302686EE-11AC-43CC-A1BC-E205A8A6720C}"/>
    <cellStyle name="SAPBEXexcGood2 3 4 8" xfId="26800" xr:uid="{401BDDE7-B9E3-4376-B200-E223DC3B73D2}"/>
    <cellStyle name="SAPBEXexcGood2 3 4 9" xfId="29349" xr:uid="{250E92FB-0D72-4AE3-92E6-C3FA38AD8E0B}"/>
    <cellStyle name="SAPBEXexcGood2 3 5" xfId="6050" xr:uid="{F23A082C-0F8D-4B1F-8CD9-6A9E8C83DC06}"/>
    <cellStyle name="SAPBEXexcGood2 3 5 10" xfId="39059" xr:uid="{4E05DA2C-D97E-4E2A-8C8E-DE7B9430410F}"/>
    <cellStyle name="SAPBEXexcGood2 3 5 11" xfId="40205" xr:uid="{39222E3E-920A-43A9-ADF6-BFF04D0DEB6D}"/>
    <cellStyle name="SAPBEXexcGood2 3 5 2" xfId="9998" xr:uid="{0F1DC7F2-F507-4156-BCA3-F2EBDFC60F91}"/>
    <cellStyle name="SAPBEXexcGood2 3 5 3" xfId="14167" xr:uid="{5C74DA29-F5BA-4118-A6F6-8593D81FC816}"/>
    <cellStyle name="SAPBEXexcGood2 3 5 4" xfId="16692" xr:uid="{093AF3DE-BECD-4B86-B776-22994AE3F488}"/>
    <cellStyle name="SAPBEXexcGood2 3 5 5" xfId="19800" xr:uid="{0ED35BB7-4EB4-455A-8997-7D9CBF52D8D8}"/>
    <cellStyle name="SAPBEXexcGood2 3 5 6" xfId="22327" xr:uid="{545AC1E5-A37D-4B4F-97FD-8605F7EE4795}"/>
    <cellStyle name="SAPBEXexcGood2 3 5 7" xfId="24755" xr:uid="{E865984F-4CA5-465E-8718-B6975A2CD3A8}"/>
    <cellStyle name="SAPBEXexcGood2 3 5 8" xfId="27051" xr:uid="{0DA8E136-380B-4658-B3B4-C091C334ADF3}"/>
    <cellStyle name="SAPBEXexcGood2 3 5 9" xfId="29600" xr:uid="{4C70598D-2ADD-4E74-A7E8-AAA698610D92}"/>
    <cellStyle name="SAPBEXexcGood2 3 6" xfId="6266" xr:uid="{280BC0BA-535D-46EA-B94A-2C42FA7395F5}"/>
    <cellStyle name="SAPBEXexcGood2 3 6 10" xfId="39274" xr:uid="{B4469E88-10EF-4FC9-9B6D-671EC3B661B8}"/>
    <cellStyle name="SAPBEXexcGood2 3 6 11" xfId="40820" xr:uid="{D1B7B1DC-8A1E-4062-84AB-B269CB3071BE}"/>
    <cellStyle name="SAPBEXexcGood2 3 6 2" xfId="10214" xr:uid="{695C2A34-210C-43D2-B754-736146E39497}"/>
    <cellStyle name="SAPBEXexcGood2 3 6 3" xfId="14383" xr:uid="{0EF886FE-2F08-4CAC-A1EF-5BFEADF40552}"/>
    <cellStyle name="SAPBEXexcGood2 3 6 4" xfId="16907" xr:uid="{C40D1A8E-F137-449E-B146-6E69521AFB69}"/>
    <cellStyle name="SAPBEXexcGood2 3 6 5" xfId="20015" xr:uid="{6B5BFF28-4530-458C-814B-A19E45B1AEA1}"/>
    <cellStyle name="SAPBEXexcGood2 3 6 6" xfId="22542" xr:uid="{E6667A15-E5AE-4D8F-860B-91CAC62D1688}"/>
    <cellStyle name="SAPBEXexcGood2 3 6 7" xfId="24970" xr:uid="{58862143-A4A4-40D3-BFDF-998DF032D615}"/>
    <cellStyle name="SAPBEXexcGood2 3 6 8" xfId="27266" xr:uid="{FE14A32F-C76A-4E76-B90C-98BC2007E22C}"/>
    <cellStyle name="SAPBEXexcGood2 3 6 9" xfId="29815" xr:uid="{17369DCE-FB1F-4592-BBF1-764A0EB6AF5B}"/>
    <cellStyle name="SAPBEXexcGood2 3 7" xfId="6665" xr:uid="{B3833DD8-F596-4257-87F1-0D428E4FACA9}"/>
    <cellStyle name="SAPBEXexcGood2 3 7 10" xfId="39668" xr:uid="{2B4DDF3A-1AC5-41A7-B53F-0D0E8E4B9468}"/>
    <cellStyle name="SAPBEXexcGood2 3 7 11" xfId="35394" xr:uid="{EEC36DFF-F1DE-432B-AFDB-181AB95449EE}"/>
    <cellStyle name="SAPBEXexcGood2 3 7 2" xfId="10613" xr:uid="{82DACE0D-3D6B-483E-B1C7-F520449FCAAA}"/>
    <cellStyle name="SAPBEXexcGood2 3 7 3" xfId="14782" xr:uid="{B91EEF13-0FA1-45DE-8B47-185940454A8C}"/>
    <cellStyle name="SAPBEXexcGood2 3 7 4" xfId="17301" xr:uid="{77B9BD5B-6B6A-431E-904F-DD89C8818981}"/>
    <cellStyle name="SAPBEXexcGood2 3 7 5" xfId="20413" xr:uid="{B5E52370-7601-4BE5-A172-301B32F0AD4D}"/>
    <cellStyle name="SAPBEXexcGood2 3 7 6" xfId="22940" xr:uid="{563A556B-6263-48DC-9A0F-E47F55A15E0A}"/>
    <cellStyle name="SAPBEXexcGood2 3 7 7" xfId="25364" xr:uid="{38BE1F93-6596-4DF8-87E0-DCB1F5DFF1B6}"/>
    <cellStyle name="SAPBEXexcGood2 3 7 8" xfId="27660" xr:uid="{FE843459-5653-496D-8E32-E9ADFC585383}"/>
    <cellStyle name="SAPBEXexcGood2 3 7 9" xfId="30209" xr:uid="{C2D87ADC-3564-4A1E-930C-A12CE1A72B47}"/>
    <cellStyle name="SAPBEXexcGood2 3 8" xfId="7668" xr:uid="{FCA4AADB-5408-4DB3-B436-0BECDF5D4DB0}"/>
    <cellStyle name="SAPBEXexcGood2 3 9" xfId="11639" xr:uid="{A7A612EE-0F29-4AAF-B424-2394F68FA1D0}"/>
    <cellStyle name="SAPBEXexcGood2 4" xfId="3826" xr:uid="{7E91BF6E-93B6-4700-BBAF-BD46CF3CD16B}"/>
    <cellStyle name="SAPBEXexcGood2 4 10" xfId="37145" xr:uid="{8E885ECF-E74D-4691-98D2-B544CDCAF49B}"/>
    <cellStyle name="SAPBEXexcGood2 4 11" xfId="37666" xr:uid="{FB9289EF-53F2-4093-B425-4927FB469372}"/>
    <cellStyle name="SAPBEXexcGood2 4 2" xfId="8053" xr:uid="{F61D2275-5965-4983-84CC-8D1D2988384D}"/>
    <cellStyle name="SAPBEXexcGood2 4 3" xfId="12184" xr:uid="{B6B9A571-913B-43A1-ACAC-3AFAE18CBD68}"/>
    <cellStyle name="SAPBEXexcGood2 4 4" xfId="8841" xr:uid="{AFC75A41-62EE-4014-B526-A744024CD3A0}"/>
    <cellStyle name="SAPBEXexcGood2 4 5" xfId="17895" xr:uid="{AFD705FE-765C-4740-A7F3-14A419EA123D}"/>
    <cellStyle name="SAPBEXexcGood2 4 6" xfId="8648" xr:uid="{265C313B-1DFE-40FB-AE0D-28C51B9A11CA}"/>
    <cellStyle name="SAPBEXexcGood2 4 7" xfId="17551" xr:uid="{0EFF0E55-DAA2-46CF-BA72-424F01D8A44C}"/>
    <cellStyle name="SAPBEXexcGood2 4 8" xfId="17654" xr:uid="{173D9C22-CC9D-4801-A314-3B19131BF3FC}"/>
    <cellStyle name="SAPBEXexcGood2 4 9" xfId="28044" xr:uid="{347B9880-381D-499B-BDDF-96943A7A86BE}"/>
    <cellStyle name="SAPBEXexcGood2 5" xfId="5462" xr:uid="{CD3BC5B3-AE93-4A4E-879A-A729FED51362}"/>
    <cellStyle name="SAPBEXexcGood2 5 10" xfId="38476" xr:uid="{CE77EA29-122D-4486-8D17-887C003A8872}"/>
    <cellStyle name="SAPBEXexcGood2 5 11" xfId="40484" xr:uid="{9EC21FC3-2E64-4321-8AEA-1A00E500AD60}"/>
    <cellStyle name="SAPBEXexcGood2 5 2" xfId="9429" xr:uid="{67968D5B-D783-4487-BF75-FEC013023F32}"/>
    <cellStyle name="SAPBEXexcGood2 5 3" xfId="13585" xr:uid="{FE1D4A2F-2BFE-4F5E-849D-5C75B54A041A}"/>
    <cellStyle name="SAPBEXexcGood2 5 4" xfId="16123" xr:uid="{A37EADEA-45D9-4FD4-BB44-A03563A9FEB8}"/>
    <cellStyle name="SAPBEXexcGood2 5 5" xfId="19222" xr:uid="{88FBC9B5-FCE9-4D80-9E95-D51AE0F7A4E6}"/>
    <cellStyle name="SAPBEXexcGood2 5 6" xfId="21749" xr:uid="{FE6E2596-336E-4CC6-8FFD-FCB950AF1733}"/>
    <cellStyle name="SAPBEXexcGood2 5 7" xfId="24187" xr:uid="{72273ADC-AAC5-47E6-A5DA-02EF8C2DA4CD}"/>
    <cellStyle name="SAPBEXexcGood2 5 8" xfId="26486" xr:uid="{FC0DFBEF-D0F3-4F5C-BEDE-CE3FBDF280E3}"/>
    <cellStyle name="SAPBEXexcGood2 5 9" xfId="29035" xr:uid="{2C008CAE-40EA-4BC5-93AF-70D68A9B3011}"/>
    <cellStyle name="SAPBEXexcGood2 6" xfId="5795" xr:uid="{B83FAA9E-840B-4B69-ABCD-399A6C85742C}"/>
    <cellStyle name="SAPBEXexcGood2 6 10" xfId="38805" xr:uid="{85F6CE6E-A409-400A-88AC-198D323A726E}"/>
    <cellStyle name="SAPBEXexcGood2 6 11" xfId="36486" xr:uid="{1C48C27C-ABCB-46D7-944B-54F5E6BBCE4F}"/>
    <cellStyle name="SAPBEXexcGood2 6 2" xfId="9743" xr:uid="{E57B0D82-0899-4B1C-AB66-E9D02A1A2BF8}"/>
    <cellStyle name="SAPBEXexcGood2 6 3" xfId="13912" xr:uid="{B051472B-FA1B-413E-9E23-0F19B7E487A2}"/>
    <cellStyle name="SAPBEXexcGood2 6 4" xfId="16438" xr:uid="{AC0EDA51-6952-4B74-A631-0160104889DC}"/>
    <cellStyle name="SAPBEXexcGood2 6 5" xfId="19546" xr:uid="{4C64B21F-1B3A-42E0-AECF-CE8A0E6B3445}"/>
    <cellStyle name="SAPBEXexcGood2 6 6" xfId="22073" xr:uid="{A1FA75AB-A7CE-404B-ACCC-E7F438E6E0FE}"/>
    <cellStyle name="SAPBEXexcGood2 6 7" xfId="24501" xr:uid="{9D1BE936-92E2-49D4-AAFB-008384CE7F49}"/>
    <cellStyle name="SAPBEXexcGood2 6 8" xfId="26797" xr:uid="{6F59D888-F09C-40B6-A455-990D055053FA}"/>
    <cellStyle name="SAPBEXexcGood2 6 9" xfId="29346" xr:uid="{EB05F448-1593-4B0E-BAA8-49B1F8FA8EF7}"/>
    <cellStyle name="SAPBEXexcGood2 7" xfId="6047" xr:uid="{CDBDB270-42DD-4FBA-B57E-9C25E89D700E}"/>
    <cellStyle name="SAPBEXexcGood2 7 10" xfId="39056" xr:uid="{93298768-9AEC-4CEF-9F5F-2E5D59B1B386}"/>
    <cellStyle name="SAPBEXexcGood2 7 11" xfId="36321" xr:uid="{26BBD6A1-F452-4624-A7E6-698843098657}"/>
    <cellStyle name="SAPBEXexcGood2 7 2" xfId="9995" xr:uid="{79A867B5-85AB-4C1A-8A15-A4E25C72EF4B}"/>
    <cellStyle name="SAPBEXexcGood2 7 3" xfId="14164" xr:uid="{21424C4A-1DDE-4D36-BC92-29F1D0D58863}"/>
    <cellStyle name="SAPBEXexcGood2 7 4" xfId="16689" xr:uid="{26FE0465-F6CA-4F3C-931E-C085D991EDCB}"/>
    <cellStyle name="SAPBEXexcGood2 7 5" xfId="19797" xr:uid="{32B0ACE5-3DAB-42E9-96A5-9EDE6E1FD5E4}"/>
    <cellStyle name="SAPBEXexcGood2 7 6" xfId="22324" xr:uid="{245C3D4A-F5BA-4162-837C-03D1374C9D70}"/>
    <cellStyle name="SAPBEXexcGood2 7 7" xfId="24752" xr:uid="{1039F61A-5359-4EE8-BA35-2AE2A95450C7}"/>
    <cellStyle name="SAPBEXexcGood2 7 8" xfId="27048" xr:uid="{4FB02959-B78A-495E-AE74-5B841B06706A}"/>
    <cellStyle name="SAPBEXexcGood2 7 9" xfId="29597" xr:uid="{5BE152C2-37F6-47B3-A371-2857E6F02D13}"/>
    <cellStyle name="SAPBEXexcGood2 8" xfId="6263" xr:uid="{7E3746B4-06D5-414C-AC77-FE5B89518E25}"/>
    <cellStyle name="SAPBEXexcGood2 8 10" xfId="39271" xr:uid="{74C9D3D8-DB53-467C-AA89-10FF2A064285}"/>
    <cellStyle name="SAPBEXexcGood2 8 11" xfId="40881" xr:uid="{94F72097-074C-4104-A3B2-542C7386D90F}"/>
    <cellStyle name="SAPBEXexcGood2 8 2" xfId="10211" xr:uid="{4FCD5DBA-A1A9-4E4B-A3EC-0132A705DDF3}"/>
    <cellStyle name="SAPBEXexcGood2 8 3" xfId="14380" xr:uid="{A2645EFB-74CE-4638-B3CD-C0027E9B2DED}"/>
    <cellStyle name="SAPBEXexcGood2 8 4" xfId="16904" xr:uid="{D972112D-CFC1-418D-8F76-F390E628286F}"/>
    <cellStyle name="SAPBEXexcGood2 8 5" xfId="20012" xr:uid="{3CEC0E27-91BC-4AF9-A954-43C2B7A5F215}"/>
    <cellStyle name="SAPBEXexcGood2 8 6" xfId="22539" xr:uid="{C1ADB959-B58A-436C-B21A-5EB70F1A3F4E}"/>
    <cellStyle name="SAPBEXexcGood2 8 7" xfId="24967" xr:uid="{17D45311-D13B-49C6-A82C-594782FAF113}"/>
    <cellStyle name="SAPBEXexcGood2 8 8" xfId="27263" xr:uid="{3373BB77-31C9-4C54-A680-B3B0BA3EE99C}"/>
    <cellStyle name="SAPBEXexcGood2 8 9" xfId="29812" xr:uid="{A5E457B9-E015-4689-809C-AA7F050219F9}"/>
    <cellStyle name="SAPBEXexcGood2 9" xfId="6662" xr:uid="{9B5631E9-D1C7-40BE-A5DE-4753882F68EF}"/>
    <cellStyle name="SAPBEXexcGood2 9 10" xfId="39665" xr:uid="{79847E09-AB2D-431F-9466-E7345CEC23B6}"/>
    <cellStyle name="SAPBEXexcGood2 9 11" xfId="35397" xr:uid="{91509157-96D7-453F-8FB5-FE81B0D3BEF7}"/>
    <cellStyle name="SAPBEXexcGood2 9 2" xfId="10610" xr:uid="{4B316C3E-2744-44EF-A61E-8C5CADB0F696}"/>
    <cellStyle name="SAPBEXexcGood2 9 3" xfId="14779" xr:uid="{65881C6A-DFDF-4A5D-B7E0-05F80B4AFF63}"/>
    <cellStyle name="SAPBEXexcGood2 9 4" xfId="17298" xr:uid="{D5DD77D8-F2D4-43C2-8CA9-7F8BA11F2D8F}"/>
    <cellStyle name="SAPBEXexcGood2 9 5" xfId="20410" xr:uid="{F9EBD5E0-C335-4C05-B647-B86388CB31A9}"/>
    <cellStyle name="SAPBEXexcGood2 9 6" xfId="22937" xr:uid="{C3581C72-D5B7-4E6C-A4CF-6BC6C6831A24}"/>
    <cellStyle name="SAPBEXexcGood2 9 7" xfId="25361" xr:uid="{6A483CEC-E42A-426C-BEBC-FE94EC0C88D2}"/>
    <cellStyle name="SAPBEXexcGood2 9 8" xfId="27657" xr:uid="{48EEC2BA-2CCD-4336-A817-AE5604001EBB}"/>
    <cellStyle name="SAPBEXexcGood2 9 9" xfId="30206" xr:uid="{84A832C1-3B01-4DFB-8652-27C21AFFA257}"/>
    <cellStyle name="SAPBEXexcGood3" xfId="3266" xr:uid="{EE010A0E-854F-4CEC-B37E-7C6CE462C630}"/>
    <cellStyle name="SAPBEXexcGood3 10" xfId="7669" xr:uid="{18BB8F81-19F9-4BF5-A5DB-EB9741119BCA}"/>
    <cellStyle name="SAPBEXexcGood3 11" xfId="11640" xr:uid="{D872B530-65D4-493B-AC69-EE25D59BB53B}"/>
    <cellStyle name="SAPBEXexcGood3 12" xfId="12689" xr:uid="{EFDBB8D5-5C83-4322-95D7-25A8ECD3785D}"/>
    <cellStyle name="SAPBEXexcGood3 13" xfId="11776" xr:uid="{87D4FAB0-F285-494C-9FFE-0DE6821CF8CA}"/>
    <cellStyle name="SAPBEXexcGood3 14" xfId="18425" xr:uid="{AAD3F499-31FF-4E99-832C-729A1846B672}"/>
    <cellStyle name="SAPBEXexcGood3 15" xfId="17652" xr:uid="{A3D2D45B-06A7-43E0-849F-DEFE074E574F}"/>
    <cellStyle name="SAPBEXexcGood3 16" xfId="23548" xr:uid="{3C4C8D2D-FF2E-4E03-986C-297FC5732B9E}"/>
    <cellStyle name="SAPBEXexcGood3 17" xfId="26308" xr:uid="{33A920C1-F45B-4A5F-9249-397F28EDFF62}"/>
    <cellStyle name="SAPBEXexcGood3 18" xfId="36603" xr:uid="{E2B0F793-4E74-490C-9868-123569CF42B3}"/>
    <cellStyle name="SAPBEXexcGood3 19" xfId="34141" xr:uid="{2D3B57C5-46D1-45D1-8A7A-42DCBC28FC69}"/>
    <cellStyle name="SAPBEXexcGood3 2" xfId="3267" xr:uid="{87294870-9D9A-4EB9-8B85-64E8EEC7C38A}"/>
    <cellStyle name="SAPBEXexcGood3 2 10" xfId="11641" xr:uid="{7DCD5F7D-8812-4738-9A1B-F4D7FB757A76}"/>
    <cellStyle name="SAPBEXexcGood3 2 11" xfId="12691" xr:uid="{8E3C8D0E-58CF-4A03-AB75-556E9FC3B9AA}"/>
    <cellStyle name="SAPBEXexcGood3 2 12" xfId="11777" xr:uid="{6463EABE-A0BF-4E6B-8DCD-21FAE70A2FBC}"/>
    <cellStyle name="SAPBEXexcGood3 2 13" xfId="18428" xr:uid="{B4964DD9-6FA6-4C99-A82B-5DD2F2EB5CEE}"/>
    <cellStyle name="SAPBEXexcGood3 2 14" xfId="20686" xr:uid="{E57D13B0-D537-419D-9C4C-795D615122A4}"/>
    <cellStyle name="SAPBEXexcGood3 2 15" xfId="23550" xr:uid="{10EB0370-BFC9-4385-B7C8-096185F07AF3}"/>
    <cellStyle name="SAPBEXexcGood3 2 16" xfId="13428" xr:uid="{EF8CE1C7-2E44-4242-914B-8979551D6878}"/>
    <cellStyle name="SAPBEXexcGood3 2 17" xfId="36604" xr:uid="{7CCB9A18-99F4-4FA1-ABB9-B54C3298A5F8}"/>
    <cellStyle name="SAPBEXexcGood3 2 18" xfId="34142" xr:uid="{A3C5F0B9-3892-4B6F-887E-7B909262CECF}"/>
    <cellStyle name="SAPBEXexcGood3 2 2" xfId="3268" xr:uid="{9971BBEB-8AE9-4B26-9BBA-989E8D3683BF}"/>
    <cellStyle name="SAPBEXexcGood3 2 2 10" xfId="8685" xr:uid="{DC88633F-0BBA-4E11-9800-9943B38DE0AE}"/>
    <cellStyle name="SAPBEXexcGood3 2 2 11" xfId="15935" xr:uid="{9B4B9C75-E3D0-4382-B98E-83B6415429EB}"/>
    <cellStyle name="SAPBEXexcGood3 2 2 12" xfId="8560" xr:uid="{9F015E5A-A53F-47E6-BA0A-E8D81915E836}"/>
    <cellStyle name="SAPBEXexcGood3 2 2 13" xfId="21007" xr:uid="{59709AF7-F18B-4BF9-BFC6-BA2773797663}"/>
    <cellStyle name="SAPBEXexcGood3 2 2 14" xfId="6897" xr:uid="{96702CED-08B3-4084-989B-978623FAA827}"/>
    <cellStyle name="SAPBEXexcGood3 2 2 15" xfId="11323" xr:uid="{02502548-3711-424E-A3B5-A1C81FE12067}"/>
    <cellStyle name="SAPBEXexcGood3 2 2 16" xfId="36605" xr:uid="{6DB2577C-6D76-4E2C-B80A-EA92DC8B6880}"/>
    <cellStyle name="SAPBEXexcGood3 2 2 17" xfId="34143" xr:uid="{7D4C969F-150C-4D19-8F78-7CB588C6E14D}"/>
    <cellStyle name="SAPBEXexcGood3 2 2 2" xfId="3832" xr:uid="{A92DEBB3-F216-488F-B57D-121929F87905}"/>
    <cellStyle name="SAPBEXexcGood3 2 2 2 10" xfId="37151" xr:uid="{FB4170F5-EBE0-4B70-9576-FAD7213E7CF3}"/>
    <cellStyle name="SAPBEXexcGood3 2 2 2 11" xfId="34436" xr:uid="{2F9ED726-482E-4B93-9534-AD725F8C9748}"/>
    <cellStyle name="SAPBEXexcGood3 2 2 2 2" xfId="8059" xr:uid="{6F16FA83-2908-438C-A6E3-46F199C107EF}"/>
    <cellStyle name="SAPBEXexcGood3 2 2 2 3" xfId="12190" xr:uid="{0E595831-D965-469A-9DC1-4158AB0D73EC}"/>
    <cellStyle name="SAPBEXexcGood3 2 2 2 4" xfId="7393" xr:uid="{D786DF0B-37CB-4265-A217-82DD7188B733}"/>
    <cellStyle name="SAPBEXexcGood3 2 2 2 5" xfId="17901" xr:uid="{E71B7ADE-C5C9-4B10-9934-A30E98EE7FA0}"/>
    <cellStyle name="SAPBEXexcGood3 2 2 2 6" xfId="12766" xr:uid="{22A5F4E2-65F7-4A33-9601-40CA48C07D1E}"/>
    <cellStyle name="SAPBEXexcGood3 2 2 2 7" xfId="19358" xr:uid="{76F8D689-87DB-49EA-96FB-382E2121337D}"/>
    <cellStyle name="SAPBEXexcGood3 2 2 2 8" xfId="21878" xr:uid="{5F1305B2-119D-4B5C-950B-270C8E17351B}"/>
    <cellStyle name="SAPBEXexcGood3 2 2 2 9" xfId="28050" xr:uid="{C310309F-779F-4A31-85EB-CD4B9D7854C8}"/>
    <cellStyle name="SAPBEXexcGood3 2 2 3" xfId="5468" xr:uid="{23EE1C22-05C2-4DEC-8AE6-67E8A4D14F5E}"/>
    <cellStyle name="SAPBEXexcGood3 2 2 3 10" xfId="38482" xr:uid="{A964045F-78BB-42AC-84DA-9577BAF946EA}"/>
    <cellStyle name="SAPBEXexcGood3 2 2 3 11" xfId="39995" xr:uid="{AD3C50EF-A349-4FE0-84F4-BC9AD7DCA124}"/>
    <cellStyle name="SAPBEXexcGood3 2 2 3 2" xfId="9435" xr:uid="{19816694-33B6-4B13-84DE-A78FF12BA86B}"/>
    <cellStyle name="SAPBEXexcGood3 2 2 3 3" xfId="13591" xr:uid="{A94AD903-38E4-4840-8F27-EA50FDED4959}"/>
    <cellStyle name="SAPBEXexcGood3 2 2 3 4" xfId="16129" xr:uid="{57493760-491F-4146-B08C-FAE2EB173C45}"/>
    <cellStyle name="SAPBEXexcGood3 2 2 3 5" xfId="19228" xr:uid="{4098FF1D-D272-4E6C-97CB-0C0D73D74B81}"/>
    <cellStyle name="SAPBEXexcGood3 2 2 3 6" xfId="21755" xr:uid="{7118B694-47F2-4322-9A45-91CD68C05A4F}"/>
    <cellStyle name="SAPBEXexcGood3 2 2 3 7" xfId="24193" xr:uid="{70E939D0-BD56-4D42-AF19-364AE2B62C03}"/>
    <cellStyle name="SAPBEXexcGood3 2 2 3 8" xfId="26492" xr:uid="{F036E439-A552-46D3-BCC2-AC6DE4B3EE8A}"/>
    <cellStyle name="SAPBEXexcGood3 2 2 3 9" xfId="29041" xr:uid="{4BFBE1AC-38D9-4AB4-A9C2-272DC94C13BC}"/>
    <cellStyle name="SAPBEXexcGood3 2 2 4" xfId="5801" xr:uid="{D0656454-22C7-46D5-845D-2913F3995830}"/>
    <cellStyle name="SAPBEXexcGood3 2 2 4 10" xfId="38811" xr:uid="{050144F3-DBC6-425C-A395-C4B37C56663A}"/>
    <cellStyle name="SAPBEXexcGood3 2 2 4 11" xfId="34063" xr:uid="{CF60D4DB-686B-4A51-84E7-BB5A8A2AAC85}"/>
    <cellStyle name="SAPBEXexcGood3 2 2 4 2" xfId="9749" xr:uid="{EE5C2D59-4A2F-4B98-AE67-763B26603A7B}"/>
    <cellStyle name="SAPBEXexcGood3 2 2 4 3" xfId="13918" xr:uid="{738210C0-C81F-4554-90E9-A887E11CC1C5}"/>
    <cellStyle name="SAPBEXexcGood3 2 2 4 4" xfId="16444" xr:uid="{EAFCE50F-2945-4CD1-AD36-AC66E81E91D6}"/>
    <cellStyle name="SAPBEXexcGood3 2 2 4 5" xfId="19552" xr:uid="{AD97F002-AB49-4738-9EAB-AEC539E7816A}"/>
    <cellStyle name="SAPBEXexcGood3 2 2 4 6" xfId="22079" xr:uid="{0BF36161-B5D3-4F9A-B3F7-6F5A65B9C9C0}"/>
    <cellStyle name="SAPBEXexcGood3 2 2 4 7" xfId="24507" xr:uid="{58EF75EA-6185-450B-8CCA-6717A993F64F}"/>
    <cellStyle name="SAPBEXexcGood3 2 2 4 8" xfId="26803" xr:uid="{A2627348-4195-450F-BDE1-0F99D9779E58}"/>
    <cellStyle name="SAPBEXexcGood3 2 2 4 9" xfId="29352" xr:uid="{32A39E26-BB87-4D38-B595-66185AE4B276}"/>
    <cellStyle name="SAPBEXexcGood3 2 2 5" xfId="6053" xr:uid="{EE56064C-4A00-4AB9-8AE2-26C89870BE2F}"/>
    <cellStyle name="SAPBEXexcGood3 2 2 5 10" xfId="39062" xr:uid="{F456EE73-10AF-48BF-B05D-7A3A0D1D84EC}"/>
    <cellStyle name="SAPBEXexcGood3 2 2 5 11" xfId="40204" xr:uid="{5B4EDC83-FB17-4B3C-AC3C-FFC446EA0E40}"/>
    <cellStyle name="SAPBEXexcGood3 2 2 5 2" xfId="10001" xr:uid="{2EF54DD8-795D-41F5-A75B-226A7B3040C8}"/>
    <cellStyle name="SAPBEXexcGood3 2 2 5 3" xfId="14170" xr:uid="{C3F83AB1-0612-47E7-9F13-EE7456F697EE}"/>
    <cellStyle name="SAPBEXexcGood3 2 2 5 4" xfId="16695" xr:uid="{AE521758-AEE7-49F3-A835-BD4493E08E08}"/>
    <cellStyle name="SAPBEXexcGood3 2 2 5 5" xfId="19803" xr:uid="{EBC2C920-5F94-4373-8956-85676AE54664}"/>
    <cellStyle name="SAPBEXexcGood3 2 2 5 6" xfId="22330" xr:uid="{7CE27724-9A51-4C9A-B0C9-A9CA8D3B7567}"/>
    <cellStyle name="SAPBEXexcGood3 2 2 5 7" xfId="24758" xr:uid="{4765E271-6560-4CC2-8478-70C83861C011}"/>
    <cellStyle name="SAPBEXexcGood3 2 2 5 8" xfId="27054" xr:uid="{77DFEF5D-D160-482C-B44B-F3F4D9DF6B05}"/>
    <cellStyle name="SAPBEXexcGood3 2 2 5 9" xfId="29603" xr:uid="{A4D581BE-8D56-47CB-95A5-116088E2F981}"/>
    <cellStyle name="SAPBEXexcGood3 2 2 6" xfId="6269" xr:uid="{63EECE80-AE2F-4FDF-95D6-57EB4311F33A}"/>
    <cellStyle name="SAPBEXexcGood3 2 2 6 10" xfId="39277" xr:uid="{845E9818-93A6-4D6B-ADCE-0F8CFCC23438}"/>
    <cellStyle name="SAPBEXexcGood3 2 2 6 11" xfId="36226" xr:uid="{362C6F7B-1253-4E4F-929C-78E12CEE710C}"/>
    <cellStyle name="SAPBEXexcGood3 2 2 6 2" xfId="10217" xr:uid="{9C989CA3-2A6F-4FAE-A2EE-DAE2C6C2130E}"/>
    <cellStyle name="SAPBEXexcGood3 2 2 6 3" xfId="14386" xr:uid="{66CF4530-A24D-4D92-BB31-0EAFA03E59AE}"/>
    <cellStyle name="SAPBEXexcGood3 2 2 6 4" xfId="16910" xr:uid="{E69A31A1-81D8-4663-A65E-5268BDA83720}"/>
    <cellStyle name="SAPBEXexcGood3 2 2 6 5" xfId="20018" xr:uid="{758790DC-D16C-4B7D-B9D0-D26356739F26}"/>
    <cellStyle name="SAPBEXexcGood3 2 2 6 6" xfId="22545" xr:uid="{609B042B-7132-4DAA-85C9-30E8894122EE}"/>
    <cellStyle name="SAPBEXexcGood3 2 2 6 7" xfId="24973" xr:uid="{80810A01-5118-41F4-9C90-2C48DDDA01C6}"/>
    <cellStyle name="SAPBEXexcGood3 2 2 6 8" xfId="27269" xr:uid="{035998AF-00B9-404A-8A0E-4360A3A16DC5}"/>
    <cellStyle name="SAPBEXexcGood3 2 2 6 9" xfId="29818" xr:uid="{73481D0D-5C6B-4DED-A424-9246B20B19FB}"/>
    <cellStyle name="SAPBEXexcGood3 2 2 7" xfId="6668" xr:uid="{B2945300-0328-4355-9010-7D5AFA835FD5}"/>
    <cellStyle name="SAPBEXexcGood3 2 2 7 10" xfId="39671" xr:uid="{9560B4F4-C414-497F-859B-7580DB8E082F}"/>
    <cellStyle name="SAPBEXexcGood3 2 2 7 11" xfId="35391" xr:uid="{3530E313-A6CF-446E-BFED-9C2497347B16}"/>
    <cellStyle name="SAPBEXexcGood3 2 2 7 2" xfId="10616" xr:uid="{820826EF-D188-4424-B8B7-4B6EC0BFD001}"/>
    <cellStyle name="SAPBEXexcGood3 2 2 7 3" xfId="14785" xr:uid="{10EEA938-1D09-40FB-882F-45498A34EE0E}"/>
    <cellStyle name="SAPBEXexcGood3 2 2 7 4" xfId="17304" xr:uid="{82C94048-AFFE-434C-B516-7CC81D79BF26}"/>
    <cellStyle name="SAPBEXexcGood3 2 2 7 5" xfId="20416" xr:uid="{4D792BED-0F41-4B95-B983-8F9931C51668}"/>
    <cellStyle name="SAPBEXexcGood3 2 2 7 6" xfId="22943" xr:uid="{8874C82D-4965-454E-850C-117AAFF1B36E}"/>
    <cellStyle name="SAPBEXexcGood3 2 2 7 7" xfId="25367" xr:uid="{CA677EE9-73EB-468F-8212-CCB46531530D}"/>
    <cellStyle name="SAPBEXexcGood3 2 2 7 8" xfId="27663" xr:uid="{5C414C05-88A4-460F-AF94-39FDFD30FBA9}"/>
    <cellStyle name="SAPBEXexcGood3 2 2 7 9" xfId="30212" xr:uid="{3808EDE1-90C5-4024-8696-30894724B0D6}"/>
    <cellStyle name="SAPBEXexcGood3 2 2 8" xfId="7671" xr:uid="{3D1368A0-4A6E-4849-97FA-E064A0775DEF}"/>
    <cellStyle name="SAPBEXexcGood3 2 2 9" xfId="11642" xr:uid="{0B7EAA5C-71E6-4C2A-8E46-A5536553C3EF}"/>
    <cellStyle name="SAPBEXexcGood3 2 3" xfId="3831" xr:uid="{D679DE4B-184E-4201-AA6B-AD4F713BFEC9}"/>
    <cellStyle name="SAPBEXexcGood3 2 3 10" xfId="37150" xr:uid="{471CB14E-A4AA-4857-996D-8FFD4980C138}"/>
    <cellStyle name="SAPBEXexcGood3 2 3 11" xfId="34435" xr:uid="{29DE25DF-C19C-47BE-8E57-46BA865A9187}"/>
    <cellStyle name="SAPBEXexcGood3 2 3 2" xfId="8058" xr:uid="{BB2CB60F-1203-418A-A66C-303CC31976A7}"/>
    <cellStyle name="SAPBEXexcGood3 2 3 3" xfId="12189" xr:uid="{0187B263-1B0F-4D3D-968E-708836150C92}"/>
    <cellStyle name="SAPBEXexcGood3 2 3 4" xfId="8839" xr:uid="{516C56F1-2487-4820-923C-2646E210735B}"/>
    <cellStyle name="SAPBEXexcGood3 2 3 5" xfId="17900" xr:uid="{C708A705-5FA7-4E31-9CD6-D2790DB70820}"/>
    <cellStyle name="SAPBEXexcGood3 2 3 6" xfId="8653" xr:uid="{E9353E1E-BDE5-473C-AE89-FCA31166CE23}"/>
    <cellStyle name="SAPBEXexcGood3 2 3 7" xfId="19359" xr:uid="{FB9A398C-B7AD-4978-8DC7-B34BEA1C330E}"/>
    <cellStyle name="SAPBEXexcGood3 2 3 8" xfId="15911" xr:uid="{E33828E6-9FAC-4D21-8545-3FB63D023CD7}"/>
    <cellStyle name="SAPBEXexcGood3 2 3 9" xfId="28049" xr:uid="{CC983F8D-2FAE-4814-B291-6A4457E1ABDA}"/>
    <cellStyle name="SAPBEXexcGood3 2 4" xfId="5467" xr:uid="{B1D32897-0B7C-4BC4-BAD9-42C4B175CC81}"/>
    <cellStyle name="SAPBEXexcGood3 2 4 10" xfId="38481" xr:uid="{AD6BF75C-1348-4C69-B209-6C94808D7735}"/>
    <cellStyle name="SAPBEXexcGood3 2 4 11" xfId="36895" xr:uid="{7A3D1BAD-9CAD-4C08-998C-E0E05D640EA2}"/>
    <cellStyle name="SAPBEXexcGood3 2 4 2" xfId="9434" xr:uid="{3BC7806A-167A-4FEF-8884-C88E33F20BDD}"/>
    <cellStyle name="SAPBEXexcGood3 2 4 3" xfId="13590" xr:uid="{2CFF5A6A-6493-400C-B392-10804027F6EB}"/>
    <cellStyle name="SAPBEXexcGood3 2 4 4" xfId="16128" xr:uid="{EA40628C-D4E3-42FE-B6F5-83FC546589E3}"/>
    <cellStyle name="SAPBEXexcGood3 2 4 5" xfId="19227" xr:uid="{7F80D0B6-EABC-41E0-811B-14E560E592A4}"/>
    <cellStyle name="SAPBEXexcGood3 2 4 6" xfId="21754" xr:uid="{41FE049B-EFF1-4107-8313-1A0460AF287E}"/>
    <cellStyle name="SAPBEXexcGood3 2 4 7" xfId="24192" xr:uid="{3D102E0B-BB2D-4391-80DE-3875C79F7056}"/>
    <cellStyle name="SAPBEXexcGood3 2 4 8" xfId="26491" xr:uid="{C8343416-54AF-4166-9887-57388623FDDB}"/>
    <cellStyle name="SAPBEXexcGood3 2 4 9" xfId="29040" xr:uid="{3C4DDDD2-D3AD-4F79-B5E1-AF1DCB080F60}"/>
    <cellStyle name="SAPBEXexcGood3 2 5" xfId="5800" xr:uid="{FE27D530-2246-487D-AD16-944883CB2245}"/>
    <cellStyle name="SAPBEXexcGood3 2 5 10" xfId="38810" xr:uid="{6FCC29D2-33EA-4D05-813E-58544E739494}"/>
    <cellStyle name="SAPBEXexcGood3 2 5 11" xfId="36483" xr:uid="{B76C8BCF-A786-468F-AD29-E126F762F873}"/>
    <cellStyle name="SAPBEXexcGood3 2 5 2" xfId="9748" xr:uid="{7574FFE9-BDD2-493B-8448-E249A90D18CA}"/>
    <cellStyle name="SAPBEXexcGood3 2 5 3" xfId="13917" xr:uid="{E5BBAA26-57DC-4C4E-9B40-54CA8A2F0FC1}"/>
    <cellStyle name="SAPBEXexcGood3 2 5 4" xfId="16443" xr:uid="{1C4E8857-47E6-4DD8-B4C5-A00125F3F7A0}"/>
    <cellStyle name="SAPBEXexcGood3 2 5 5" xfId="19551" xr:uid="{C234A605-29EE-4C36-BA8C-B6DE421A837E}"/>
    <cellStyle name="SAPBEXexcGood3 2 5 6" xfId="22078" xr:uid="{574D8441-F797-4F87-B45B-A9F44F6B8682}"/>
    <cellStyle name="SAPBEXexcGood3 2 5 7" xfId="24506" xr:uid="{B9CE19A0-A53E-4B06-AAA6-7E7B3CCDD044}"/>
    <cellStyle name="SAPBEXexcGood3 2 5 8" xfId="26802" xr:uid="{A32B8861-BA61-415E-9557-AF821DF9F695}"/>
    <cellStyle name="SAPBEXexcGood3 2 5 9" xfId="29351" xr:uid="{A1715C93-BCC5-4C8F-B4FA-F719428361ED}"/>
    <cellStyle name="SAPBEXexcGood3 2 6" xfId="6052" xr:uid="{A54670DD-A0BA-47CA-858F-D87A1740B083}"/>
    <cellStyle name="SAPBEXexcGood3 2 6 10" xfId="39061" xr:uid="{D9E84138-B4B5-4E13-BA37-09216EE99977}"/>
    <cellStyle name="SAPBEXexcGood3 2 6 11" xfId="40203" xr:uid="{ED60425D-E6C7-4C1E-B46B-AA4D505DF914}"/>
    <cellStyle name="SAPBEXexcGood3 2 6 2" xfId="10000" xr:uid="{3CE878C1-3A28-49C2-B443-50F08AF96F92}"/>
    <cellStyle name="SAPBEXexcGood3 2 6 3" xfId="14169" xr:uid="{A1FFBB3B-7246-44E9-9B9C-574DB26152B0}"/>
    <cellStyle name="SAPBEXexcGood3 2 6 4" xfId="16694" xr:uid="{607B3E53-3963-4287-8E98-FA689083C145}"/>
    <cellStyle name="SAPBEXexcGood3 2 6 5" xfId="19802" xr:uid="{877F9111-6570-4A48-8545-ACAAF412D27F}"/>
    <cellStyle name="SAPBEXexcGood3 2 6 6" xfId="22329" xr:uid="{282F70A9-B0F5-4CD3-AAFE-DE07224F5D12}"/>
    <cellStyle name="SAPBEXexcGood3 2 6 7" xfId="24757" xr:uid="{EDD871D8-413A-4A58-9034-6EBFA7B26BD5}"/>
    <cellStyle name="SAPBEXexcGood3 2 6 8" xfId="27053" xr:uid="{989DDD5F-94FE-4630-AC1A-399A546A17D9}"/>
    <cellStyle name="SAPBEXexcGood3 2 6 9" xfId="29602" xr:uid="{2A7914D6-D8FA-49B5-92B2-B296F9276FCE}"/>
    <cellStyle name="SAPBEXexcGood3 2 7" xfId="6268" xr:uid="{4D395738-64EB-4B92-A166-8A5FD487ECAE}"/>
    <cellStyle name="SAPBEXexcGood3 2 7 10" xfId="39276" xr:uid="{CB949624-4FA7-4937-B1F9-FC4187674183}"/>
    <cellStyle name="SAPBEXexcGood3 2 7 11" xfId="39922" xr:uid="{35E44A4B-99DA-471E-8084-4BBFC22A5E9A}"/>
    <cellStyle name="SAPBEXexcGood3 2 7 2" xfId="10216" xr:uid="{32FCE9E9-6E8B-4DC0-BCE0-96CE0443B994}"/>
    <cellStyle name="SAPBEXexcGood3 2 7 3" xfId="14385" xr:uid="{319E076E-F088-4DB7-9BE8-38B13EDA820A}"/>
    <cellStyle name="SAPBEXexcGood3 2 7 4" xfId="16909" xr:uid="{465831AD-37B1-4D5C-8E68-CAB14430699B}"/>
    <cellStyle name="SAPBEXexcGood3 2 7 5" xfId="20017" xr:uid="{F9E1CC9B-3B59-4A63-8B62-015ECD50BD8A}"/>
    <cellStyle name="SAPBEXexcGood3 2 7 6" xfId="22544" xr:uid="{BB42AC25-BBF8-46FC-ADA0-9F5A92C0766E}"/>
    <cellStyle name="SAPBEXexcGood3 2 7 7" xfId="24972" xr:uid="{A6C1A034-8213-4EC5-8213-749073C14D27}"/>
    <cellStyle name="SAPBEXexcGood3 2 7 8" xfId="27268" xr:uid="{71D20D97-E641-46D4-8219-7994774348D2}"/>
    <cellStyle name="SAPBEXexcGood3 2 7 9" xfId="29817" xr:uid="{FE6E2007-F6C4-43A3-84DB-DE14DA2B8CB3}"/>
    <cellStyle name="SAPBEXexcGood3 2 8" xfId="6667" xr:uid="{1184BC42-214D-412B-99BE-FE2E2419C7FD}"/>
    <cellStyle name="SAPBEXexcGood3 2 8 10" xfId="39670" xr:uid="{51056AD9-282B-4BAF-9026-6FD945DA6C90}"/>
    <cellStyle name="SAPBEXexcGood3 2 8 11" xfId="35392" xr:uid="{7208DDA0-BF1D-4E55-A864-99698B079B45}"/>
    <cellStyle name="SAPBEXexcGood3 2 8 2" xfId="10615" xr:uid="{AE601548-2F40-4177-988B-BDBEE8A25FAE}"/>
    <cellStyle name="SAPBEXexcGood3 2 8 3" xfId="14784" xr:uid="{3EEADB3D-4E49-4DFC-90F6-DC6529F295DE}"/>
    <cellStyle name="SAPBEXexcGood3 2 8 4" xfId="17303" xr:uid="{934F6A2D-BBCC-4B17-AED1-0B99FAEAD6E0}"/>
    <cellStyle name="SAPBEXexcGood3 2 8 5" xfId="20415" xr:uid="{9D1FAA0D-FF1E-4E5E-AC04-115009E23894}"/>
    <cellStyle name="SAPBEXexcGood3 2 8 6" xfId="22942" xr:uid="{BD689EF0-3A76-4B99-867F-97EAE17FFAFE}"/>
    <cellStyle name="SAPBEXexcGood3 2 8 7" xfId="25366" xr:uid="{D7FB265F-2515-4224-96A8-C2C5E93AE4DB}"/>
    <cellStyle name="SAPBEXexcGood3 2 8 8" xfId="27662" xr:uid="{E10B6144-F387-4C7E-965E-11D0A7097FF4}"/>
    <cellStyle name="SAPBEXexcGood3 2 8 9" xfId="30211" xr:uid="{761D9701-B91A-4839-82C5-D2BD1D7DB7AF}"/>
    <cellStyle name="SAPBEXexcGood3 2 9" xfId="7670" xr:uid="{BB7187F1-7482-4DA1-BA92-D4F3B5B76661}"/>
    <cellStyle name="SAPBEXexcGood3 3" xfId="3269" xr:uid="{C6E61122-4A14-43A8-8B05-8C25D48C91B7}"/>
    <cellStyle name="SAPBEXexcGood3 3 10" xfId="12690" xr:uid="{6FC6C982-B875-401D-94F5-BFE84586D268}"/>
    <cellStyle name="SAPBEXexcGood3 3 11" xfId="11778" xr:uid="{75D53C3D-2B68-47DC-834D-A1A0CF49C5AF}"/>
    <cellStyle name="SAPBEXexcGood3 3 12" xfId="18426" xr:uid="{74A3F223-B73B-44F8-8F5E-3E03A9DE3162}"/>
    <cellStyle name="SAPBEXexcGood3 3 13" xfId="11367" xr:uid="{A975132F-B740-4096-83CB-C8D1CC53AF2B}"/>
    <cellStyle name="SAPBEXexcGood3 3 14" xfId="23549" xr:uid="{D6B6D3F1-A2ED-41CB-B048-8C3CEB616C43}"/>
    <cellStyle name="SAPBEXexcGood3 3 15" xfId="11324" xr:uid="{0C486189-B119-469E-8ECD-224D8414D936}"/>
    <cellStyle name="SAPBEXexcGood3 3 16" xfId="36606" xr:uid="{F88BC11B-C053-4B0B-A85F-E0AAE366D922}"/>
    <cellStyle name="SAPBEXexcGood3 3 17" xfId="34144" xr:uid="{A7BDD426-D8E0-47F5-BE65-970D034B84A2}"/>
    <cellStyle name="SAPBEXexcGood3 3 2" xfId="3833" xr:uid="{E88154F0-0A1F-4282-8D41-5D001E87BF5C}"/>
    <cellStyle name="SAPBEXexcGood3 3 2 10" xfId="37152" xr:uid="{C321246A-3DE8-4557-B782-E442A324EF40}"/>
    <cellStyle name="SAPBEXexcGood3 3 2 11" xfId="34437" xr:uid="{F99D5E24-CB7B-439D-AD01-DCB6414DD508}"/>
    <cellStyle name="SAPBEXexcGood3 3 2 2" xfId="8060" xr:uid="{8DF21851-AAE6-4657-BFD9-0DA5A953EE6C}"/>
    <cellStyle name="SAPBEXexcGood3 3 2 3" xfId="12191" xr:uid="{9A0A96DA-BC7E-474A-957E-E6E28B96DAB9}"/>
    <cellStyle name="SAPBEXexcGood3 3 2 4" xfId="8844" xr:uid="{61C7E003-F761-4E3C-98C5-0DBA4BD109F7}"/>
    <cellStyle name="SAPBEXexcGood3 3 2 5" xfId="17902" xr:uid="{EC0D7656-327E-4758-BF1F-C7A9D0F51DAA}"/>
    <cellStyle name="SAPBEXexcGood3 3 2 6" xfId="12767" xr:uid="{6A072F8A-0108-4904-998C-4ADA89FC709B}"/>
    <cellStyle name="SAPBEXexcGood3 3 2 7" xfId="17554" xr:uid="{842D25E1-0A90-4FC3-BF53-2BDC6CDC797D}"/>
    <cellStyle name="SAPBEXexcGood3 3 2 8" xfId="21875" xr:uid="{E783BB63-E976-4F21-8299-3AA65D89DD2D}"/>
    <cellStyle name="SAPBEXexcGood3 3 2 9" xfId="28051" xr:uid="{BF3A3581-9E11-478A-BEFF-CC0C4D2FDF68}"/>
    <cellStyle name="SAPBEXexcGood3 3 3" xfId="5469" xr:uid="{5DFE90AB-A47A-4C88-9EA1-640070644EB7}"/>
    <cellStyle name="SAPBEXexcGood3 3 3 10" xfId="38483" xr:uid="{31888E1E-EAC9-4785-804E-5DA48ADDF259}"/>
    <cellStyle name="SAPBEXexcGood3 3 3 11" xfId="34780" xr:uid="{39C52BEB-956B-4E1F-9BB5-540832642EC0}"/>
    <cellStyle name="SAPBEXexcGood3 3 3 2" xfId="9436" xr:uid="{9755A368-2661-4F6C-804B-3509A5E257D7}"/>
    <cellStyle name="SAPBEXexcGood3 3 3 3" xfId="13592" xr:uid="{0E7EB529-3BA1-4238-A602-8546157A5213}"/>
    <cellStyle name="SAPBEXexcGood3 3 3 4" xfId="16130" xr:uid="{01EB0251-C129-438A-A196-3016C3097088}"/>
    <cellStyle name="SAPBEXexcGood3 3 3 5" xfId="19229" xr:uid="{25DD2762-06FE-4B71-B642-ECAD8A6FD1D6}"/>
    <cellStyle name="SAPBEXexcGood3 3 3 6" xfId="21756" xr:uid="{8EEDFCFC-900E-469E-8D1A-5E555840CEE1}"/>
    <cellStyle name="SAPBEXexcGood3 3 3 7" xfId="24194" xr:uid="{63EC2A21-6DA9-47F6-B8C0-B17DE4211BCE}"/>
    <cellStyle name="SAPBEXexcGood3 3 3 8" xfId="26493" xr:uid="{9ED92D07-CFB3-4BE4-8171-479EF625D121}"/>
    <cellStyle name="SAPBEXexcGood3 3 3 9" xfId="29042" xr:uid="{E071C8A4-79CC-453B-95AF-03A547D8B605}"/>
    <cellStyle name="SAPBEXexcGood3 3 4" xfId="5802" xr:uid="{026C3BAD-4943-40F4-AD74-6F32B672A101}"/>
    <cellStyle name="SAPBEXexcGood3 3 4 10" xfId="38812" xr:uid="{D5569A88-1596-47AA-AC1A-1E0C95A0F41E}"/>
    <cellStyle name="SAPBEXexcGood3 3 4 11" xfId="36903" xr:uid="{6F973C89-5698-42AB-8E3C-2C41845AF3BA}"/>
    <cellStyle name="SAPBEXexcGood3 3 4 2" xfId="9750" xr:uid="{29A18D1D-F17B-46D3-B705-302425E0A74C}"/>
    <cellStyle name="SAPBEXexcGood3 3 4 3" xfId="13919" xr:uid="{325B49B4-57CB-4755-B5E0-8701A0B679BC}"/>
    <cellStyle name="SAPBEXexcGood3 3 4 4" xfId="16445" xr:uid="{6C391769-4CCC-4AB8-835F-BCDCEF96D136}"/>
    <cellStyle name="SAPBEXexcGood3 3 4 5" xfId="19553" xr:uid="{36F46EB8-99E7-4697-BC5E-55748A0B1701}"/>
    <cellStyle name="SAPBEXexcGood3 3 4 6" xfId="22080" xr:uid="{9806DA32-724E-42EF-97F1-274871051951}"/>
    <cellStyle name="SAPBEXexcGood3 3 4 7" xfId="24508" xr:uid="{C32864E3-1D0C-4696-B353-24B3EBF3DA3A}"/>
    <cellStyle name="SAPBEXexcGood3 3 4 8" xfId="26804" xr:uid="{5431B969-7F97-4F40-B571-BE44E4FC6524}"/>
    <cellStyle name="SAPBEXexcGood3 3 4 9" xfId="29353" xr:uid="{6F0E0AD5-9CA3-48B4-AE35-773D553494A0}"/>
    <cellStyle name="SAPBEXexcGood3 3 5" xfId="6054" xr:uid="{04108CFC-5B7E-48ED-B18F-F26F9EF7C43B}"/>
    <cellStyle name="SAPBEXexcGood3 3 5 10" xfId="39063" xr:uid="{86C7F5FA-0943-43BC-B59D-C19137FE518C}"/>
    <cellStyle name="SAPBEXexcGood3 3 5 11" xfId="36318" xr:uid="{BFA42301-D75B-458D-9FE4-D5D65C330F10}"/>
    <cellStyle name="SAPBEXexcGood3 3 5 2" xfId="10002" xr:uid="{CBCA3B1C-3D11-4240-B0B3-E2AD8D1985B5}"/>
    <cellStyle name="SAPBEXexcGood3 3 5 3" xfId="14171" xr:uid="{D1A5ADD5-AADE-49E3-97CD-52514333610D}"/>
    <cellStyle name="SAPBEXexcGood3 3 5 4" xfId="16696" xr:uid="{DD400C45-DB06-4413-8C82-CF8B05074774}"/>
    <cellStyle name="SAPBEXexcGood3 3 5 5" xfId="19804" xr:uid="{FE6EA93F-1E0E-4FD1-ACF3-ABC6F87AAEA1}"/>
    <cellStyle name="SAPBEXexcGood3 3 5 6" xfId="22331" xr:uid="{9BAABE89-C4A5-4269-9C4D-9A5C59FD7D45}"/>
    <cellStyle name="SAPBEXexcGood3 3 5 7" xfId="24759" xr:uid="{30B7A7CE-124B-4BF9-B34F-7534B9AEE927}"/>
    <cellStyle name="SAPBEXexcGood3 3 5 8" xfId="27055" xr:uid="{8AB4C9FD-780F-425B-ACA3-BCDE7F1D9805}"/>
    <cellStyle name="SAPBEXexcGood3 3 5 9" xfId="29604" xr:uid="{0ACC89CC-48FF-4D9A-A355-9971DAE9CA34}"/>
    <cellStyle name="SAPBEXexcGood3 3 6" xfId="6270" xr:uid="{367D9461-B905-46F9-A6EC-5A7BE21AF22C}"/>
    <cellStyle name="SAPBEXexcGood3 3 6 10" xfId="39278" xr:uid="{3F9E0A26-4A2F-462E-9693-25CA7380F5BD}"/>
    <cellStyle name="SAPBEXexcGood3 3 6 11" xfId="40898" xr:uid="{0939F504-12F3-450D-8E73-8257B91F88CF}"/>
    <cellStyle name="SAPBEXexcGood3 3 6 2" xfId="10218" xr:uid="{4D64B512-5BF3-4E78-BEB2-7191555CC829}"/>
    <cellStyle name="SAPBEXexcGood3 3 6 3" xfId="14387" xr:uid="{0D1525DE-2ABA-4338-9E7D-1647E8A9A878}"/>
    <cellStyle name="SAPBEXexcGood3 3 6 4" xfId="16911" xr:uid="{E3983C64-076B-475D-8D65-24F1605AF20F}"/>
    <cellStyle name="SAPBEXexcGood3 3 6 5" xfId="20019" xr:uid="{95C83129-62E3-478E-B3BB-745C9A9B451B}"/>
    <cellStyle name="SAPBEXexcGood3 3 6 6" xfId="22546" xr:uid="{794A311A-F416-488D-A773-2F78DA5865F7}"/>
    <cellStyle name="SAPBEXexcGood3 3 6 7" xfId="24974" xr:uid="{B8602892-A3B4-48D8-9FA6-8DDCF3F22E6F}"/>
    <cellStyle name="SAPBEXexcGood3 3 6 8" xfId="27270" xr:uid="{6D445F93-5BC2-4479-B33B-C0AF5C216E4B}"/>
    <cellStyle name="SAPBEXexcGood3 3 6 9" xfId="29819" xr:uid="{58485C38-84F2-43F8-A618-10358C01FD8C}"/>
    <cellStyle name="SAPBEXexcGood3 3 7" xfId="6669" xr:uid="{CDA41CC5-2DA5-472B-8D73-3C704835169C}"/>
    <cellStyle name="SAPBEXexcGood3 3 7 10" xfId="39672" xr:uid="{FB1BB119-445C-4EEA-A91B-D68BC96D2F77}"/>
    <cellStyle name="SAPBEXexcGood3 3 7 11" xfId="35390" xr:uid="{77F84529-2591-4252-92DA-36FF3632EF47}"/>
    <cellStyle name="SAPBEXexcGood3 3 7 2" xfId="10617" xr:uid="{25BE0143-D552-47B6-8452-7140FEE4C2CD}"/>
    <cellStyle name="SAPBEXexcGood3 3 7 3" xfId="14786" xr:uid="{D3EAAE1B-BE8C-4E23-ABE4-0F3C0BE8CAFF}"/>
    <cellStyle name="SAPBEXexcGood3 3 7 4" xfId="17305" xr:uid="{A431A5C6-8E5F-485F-91C6-82DB28756B59}"/>
    <cellStyle name="SAPBEXexcGood3 3 7 5" xfId="20417" xr:uid="{0093124A-F9AC-4B61-BE65-1D1C4A47B6EA}"/>
    <cellStyle name="SAPBEXexcGood3 3 7 6" xfId="22944" xr:uid="{DA5D4896-28BE-4F1B-995F-F02DA9061339}"/>
    <cellStyle name="SAPBEXexcGood3 3 7 7" xfId="25368" xr:uid="{BB016FA4-28BF-4E17-854E-FD6602658235}"/>
    <cellStyle name="SAPBEXexcGood3 3 7 8" xfId="27664" xr:uid="{D4E68AC5-F4A9-4E77-B7C0-E5B7C0858B87}"/>
    <cellStyle name="SAPBEXexcGood3 3 7 9" xfId="30213" xr:uid="{6E063317-7B45-4E80-A798-FA0F90C0B680}"/>
    <cellStyle name="SAPBEXexcGood3 3 8" xfId="7672" xr:uid="{3795D6A0-FA3F-4130-AE33-B66627E6EA2A}"/>
    <cellStyle name="SAPBEXexcGood3 3 9" xfId="11643" xr:uid="{47AF3108-6EE2-4D07-9F7C-D51511BBC7EE}"/>
    <cellStyle name="SAPBEXexcGood3 4" xfId="3830" xr:uid="{A131545A-7A2F-457A-91FB-E0A7FF8B92F0}"/>
    <cellStyle name="SAPBEXexcGood3 4 10" xfId="37149" xr:uid="{217B2C38-79B8-443F-978B-F3D9115BE29D}"/>
    <cellStyle name="SAPBEXexcGood3 4 11" xfId="37664" xr:uid="{97050D2C-33F8-43A1-9CD3-CCFD3ACCCFFD}"/>
    <cellStyle name="SAPBEXexcGood3 4 2" xfId="8057" xr:uid="{9788E229-1070-48E8-A130-2A97025D21B8}"/>
    <cellStyle name="SAPBEXexcGood3 4 3" xfId="12188" xr:uid="{6949A6CB-F07C-4CD3-9259-DB36444F107D}"/>
    <cellStyle name="SAPBEXexcGood3 4 4" xfId="8843" xr:uid="{B200C321-7B34-4D5A-9EB8-B1F9C9A6AFD4}"/>
    <cellStyle name="SAPBEXexcGood3 4 5" xfId="17899" xr:uid="{F13FF867-9699-4B18-A830-663D9CA3B471}"/>
    <cellStyle name="SAPBEXexcGood3 4 6" xfId="12768" xr:uid="{8BF3BABE-8234-4FAC-A045-F8427B490651}"/>
    <cellStyle name="SAPBEXexcGood3 4 7" xfId="17553" xr:uid="{DC5DE512-4DFA-4778-85A0-F176AA7F5A62}"/>
    <cellStyle name="SAPBEXexcGood3 4 8" xfId="21876" xr:uid="{8D259279-47C1-45E7-8B82-1A1D2EE27540}"/>
    <cellStyle name="SAPBEXexcGood3 4 9" xfId="28048" xr:uid="{14FFED72-568C-4D5D-9EF6-63E37401F6D5}"/>
    <cellStyle name="SAPBEXexcGood3 5" xfId="5466" xr:uid="{75A7B6F6-C4FE-4A96-9894-713E760C33FD}"/>
    <cellStyle name="SAPBEXexcGood3 5 10" xfId="38480" xr:uid="{0D990376-9920-4392-BC7D-49084CA819B3}"/>
    <cellStyle name="SAPBEXexcGood3 5 11" xfId="36896" xr:uid="{EA577612-8B48-484D-B2D8-05618EB3B327}"/>
    <cellStyle name="SAPBEXexcGood3 5 2" xfId="9433" xr:uid="{BEFFD7CB-28D9-4C3B-8000-4D60B581F695}"/>
    <cellStyle name="SAPBEXexcGood3 5 3" xfId="13589" xr:uid="{5B67EB59-F635-4707-AD2C-E7171A575578}"/>
    <cellStyle name="SAPBEXexcGood3 5 4" xfId="16127" xr:uid="{AAE4E49A-E7F3-48A4-A0B4-D344AFE9CC68}"/>
    <cellStyle name="SAPBEXexcGood3 5 5" xfId="19226" xr:uid="{F91F17FF-B659-4422-BE50-BFDE993DC529}"/>
    <cellStyle name="SAPBEXexcGood3 5 6" xfId="21753" xr:uid="{9E03284B-95A9-43DF-8BA8-2BD64819543F}"/>
    <cellStyle name="SAPBEXexcGood3 5 7" xfId="24191" xr:uid="{87C39292-43A4-4CEB-BB16-40C1F7EBF2B0}"/>
    <cellStyle name="SAPBEXexcGood3 5 8" xfId="26490" xr:uid="{7909E164-0D42-42A2-A8D5-BF2BD96DFF29}"/>
    <cellStyle name="SAPBEXexcGood3 5 9" xfId="29039" xr:uid="{8ED39C7A-896A-42EF-9CB7-A841BB24DDDF}"/>
    <cellStyle name="SAPBEXexcGood3 6" xfId="5799" xr:uid="{033E6E7C-49A2-44D1-B5BC-DEF7FB88DB0D}"/>
    <cellStyle name="SAPBEXexcGood3 6 10" xfId="38809" xr:uid="{0F84A600-DCC4-4645-9517-2AB64ED0091C}"/>
    <cellStyle name="SAPBEXexcGood3 6 11" xfId="36484" xr:uid="{30DDB3DF-2436-44E0-8FC4-FA0B86C80A26}"/>
    <cellStyle name="SAPBEXexcGood3 6 2" xfId="9747" xr:uid="{278B938A-5D2A-4B89-A1D0-B2A94885A6F7}"/>
    <cellStyle name="SAPBEXexcGood3 6 3" xfId="13916" xr:uid="{FBF388C8-2534-4C83-BC8C-C7D313A93522}"/>
    <cellStyle name="SAPBEXexcGood3 6 4" xfId="16442" xr:uid="{05ED2CAF-3BAF-4AF8-9B5A-5B9266938F9D}"/>
    <cellStyle name="SAPBEXexcGood3 6 5" xfId="19550" xr:uid="{E594D5D0-A036-4F01-9ADA-A430D7CD50B3}"/>
    <cellStyle name="SAPBEXexcGood3 6 6" xfId="22077" xr:uid="{8F592541-AFF1-40C3-825D-EC1579143C6C}"/>
    <cellStyle name="SAPBEXexcGood3 6 7" xfId="24505" xr:uid="{C72E9E08-F6B4-4659-A975-2785AE759D8E}"/>
    <cellStyle name="SAPBEXexcGood3 6 8" xfId="26801" xr:uid="{A2E08B9F-3FFA-4BFC-8B24-F572F589DF29}"/>
    <cellStyle name="SAPBEXexcGood3 6 9" xfId="29350" xr:uid="{24999BF5-6731-4219-AFD7-8D7ADC7455C6}"/>
    <cellStyle name="SAPBEXexcGood3 7" xfId="6051" xr:uid="{8FF7BFAE-6AB4-4CAD-AF84-75061B933669}"/>
    <cellStyle name="SAPBEXexcGood3 7 10" xfId="39060" xr:uid="{08BD93B6-82F0-4582-821F-4911979321BB}"/>
    <cellStyle name="SAPBEXexcGood3 7 11" xfId="36319" xr:uid="{760FD0F9-AB47-4161-B1EC-17A493C40ADD}"/>
    <cellStyle name="SAPBEXexcGood3 7 2" xfId="9999" xr:uid="{4A677D75-29A8-4F8E-8A1E-69CB525D8A9B}"/>
    <cellStyle name="SAPBEXexcGood3 7 3" xfId="14168" xr:uid="{51445945-7101-4920-A8B8-2FEEF9A14730}"/>
    <cellStyle name="SAPBEXexcGood3 7 4" xfId="16693" xr:uid="{B9CB7760-1164-4FC1-BBAE-002D12723462}"/>
    <cellStyle name="SAPBEXexcGood3 7 5" xfId="19801" xr:uid="{01194168-6BE0-4945-A73A-D25953DE04DD}"/>
    <cellStyle name="SAPBEXexcGood3 7 6" xfId="22328" xr:uid="{52643EF2-F420-441C-B25B-5F25B97740FB}"/>
    <cellStyle name="SAPBEXexcGood3 7 7" xfId="24756" xr:uid="{4BED83CD-CEFF-4D3C-92A0-12A7E38BEE73}"/>
    <cellStyle name="SAPBEXexcGood3 7 8" xfId="27052" xr:uid="{17BD5962-5C5C-4D4F-AAA5-2BB823915304}"/>
    <cellStyle name="SAPBEXexcGood3 7 9" xfId="29601" xr:uid="{A09803DB-3D96-403D-AA20-C2E4F6C9D9EC}"/>
    <cellStyle name="SAPBEXexcGood3 8" xfId="6267" xr:uid="{046CD0A7-3C75-4F68-B33A-032114243A8F}"/>
    <cellStyle name="SAPBEXexcGood3 8 10" xfId="39275" xr:uid="{C656B9F3-A287-4CC7-9E66-66DCD2DD36F7}"/>
    <cellStyle name="SAPBEXexcGood3 8 11" xfId="40124" xr:uid="{953ED735-BB51-40E8-AEA5-D175974FEB24}"/>
    <cellStyle name="SAPBEXexcGood3 8 2" xfId="10215" xr:uid="{BEAFF1F3-3454-4989-802A-5567686B2395}"/>
    <cellStyle name="SAPBEXexcGood3 8 3" xfId="14384" xr:uid="{686DA2AF-3F8C-4956-BC25-DAB8E59A5DCD}"/>
    <cellStyle name="SAPBEXexcGood3 8 4" xfId="16908" xr:uid="{CF66FCF2-44A7-44E7-8910-3DE47B884763}"/>
    <cellStyle name="SAPBEXexcGood3 8 5" xfId="20016" xr:uid="{C362820D-EAF9-4F0A-B3A6-75799A0D2968}"/>
    <cellStyle name="SAPBEXexcGood3 8 6" xfId="22543" xr:uid="{2C5F3620-43BF-434E-8C9D-4C1EC133A4A8}"/>
    <cellStyle name="SAPBEXexcGood3 8 7" xfId="24971" xr:uid="{D444FC5A-6BEB-4B56-B1C6-D17812C5D7FF}"/>
    <cellStyle name="SAPBEXexcGood3 8 8" xfId="27267" xr:uid="{806CD715-AAD0-46F6-ADD5-279AFD7121A2}"/>
    <cellStyle name="SAPBEXexcGood3 8 9" xfId="29816" xr:uid="{3800A9AF-8FB2-4D34-8A6F-F108875292AC}"/>
    <cellStyle name="SAPBEXexcGood3 9" xfId="6666" xr:uid="{AFE9FF03-5F10-43E0-AF17-8BDF4D9599AF}"/>
    <cellStyle name="SAPBEXexcGood3 9 10" xfId="39669" xr:uid="{59678AFB-53B2-4B5B-8986-23E61427B25E}"/>
    <cellStyle name="SAPBEXexcGood3 9 11" xfId="35393" xr:uid="{4FC963A4-4D88-4993-9D2E-9F5F851AE476}"/>
    <cellStyle name="SAPBEXexcGood3 9 2" xfId="10614" xr:uid="{B04118FF-8B08-4D15-BC3C-D81BCC03F18B}"/>
    <cellStyle name="SAPBEXexcGood3 9 3" xfId="14783" xr:uid="{4B185A68-AA35-4766-AFCA-5F66CC9E2F67}"/>
    <cellStyle name="SAPBEXexcGood3 9 4" xfId="17302" xr:uid="{754169AE-B681-45F3-9C4A-C0FC77C31213}"/>
    <cellStyle name="SAPBEXexcGood3 9 5" xfId="20414" xr:uid="{B189B0DD-B50A-4592-974B-B55D18398F1C}"/>
    <cellStyle name="SAPBEXexcGood3 9 6" xfId="22941" xr:uid="{8E9312CF-930C-4514-BBC3-F6061EC53F26}"/>
    <cellStyle name="SAPBEXexcGood3 9 7" xfId="25365" xr:uid="{837F69AD-8623-4C9C-A286-5E3F3086E7B1}"/>
    <cellStyle name="SAPBEXexcGood3 9 8" xfId="27661" xr:uid="{8BA8FE0E-D221-4990-98AF-2CC9CAE6249C}"/>
    <cellStyle name="SAPBEXexcGood3 9 9" xfId="30210" xr:uid="{6AC72DE5-95A9-497C-97A3-4D7A6219FA18}"/>
    <cellStyle name="SAPBEXfilterDrill" xfId="3270" xr:uid="{9A9BAEC9-8C6B-492E-B9F4-D7833CBF3500}"/>
    <cellStyle name="SAPBEXfilterDrill 2" xfId="42477" xr:uid="{633C37C0-99CF-40B1-BCFA-B38E434BA978}"/>
    <cellStyle name="SAPBEXfilterDrill 2 2" xfId="43419" xr:uid="{4241AC6B-3080-47C8-9893-E2A054D13A2D}"/>
    <cellStyle name="SAPBEXfilterDrill 2 2 2" xfId="44776" xr:uid="{15EC5782-138D-4B33-AF09-0A81F8AFE164}"/>
    <cellStyle name="SAPBEXfilterDrill 2 2 2 2" xfId="46043" xr:uid="{C74CA018-1C34-483D-8021-3CC9AC3EC390}"/>
    <cellStyle name="SAPBEXfilterDrill 2 2 2 2 2" xfId="46969" xr:uid="{C642D6B8-F668-4092-ABF1-374EFFB4A9B4}"/>
    <cellStyle name="SAPBEXfilterDrill 2 2 2 3" xfId="45936" xr:uid="{398320F0-4181-44CA-ADF5-01B57DDE065F}"/>
    <cellStyle name="SAPBEXfilterDrill 2 2 2 3 2" xfId="46901" xr:uid="{CB1A2FBE-1A4F-43EE-B718-3241C856A80D}"/>
    <cellStyle name="SAPBEXfilterDrill 2 2 2 4" xfId="46535" xr:uid="{C529A77D-D538-41AD-A66E-8AA5C000B623}"/>
    <cellStyle name="SAPBEXfilterDrill 2 2 3" xfId="45767" xr:uid="{89741D38-BCEC-4E58-8EA3-B5A33B3C50E4}"/>
    <cellStyle name="SAPBEXfilterDrill 2 2 3 2" xfId="46782" xr:uid="{E4A52DA4-F139-456C-B487-A59AA1C83DFE}"/>
    <cellStyle name="SAPBEXfilterDrill 2 2 4" xfId="45849" xr:uid="{A5DF7C7D-3AC9-45E1-B827-997865A9C5A0}"/>
    <cellStyle name="SAPBEXfilterDrill 2 2 4 2" xfId="46834" xr:uid="{8769465E-D23E-4350-B031-C8D86702D1D0}"/>
    <cellStyle name="SAPBEXfilterDrill 2 2 5" xfId="46415" xr:uid="{98B0C615-AF9C-4F85-8E4C-5A17BFF8B6DF}"/>
    <cellStyle name="SAPBEXfilterDrill 2 3" xfId="44104" xr:uid="{AA3C0B44-A299-436A-94AA-E63A97A95D5A}"/>
    <cellStyle name="SAPBEXfilterDrill 2 3 2" xfId="45907" xr:uid="{F51C9088-5D88-4373-A085-17D88901D658}"/>
    <cellStyle name="SAPBEXfilterDrill 2 3 2 2" xfId="46876" xr:uid="{C5BD143B-FF95-46D2-ACC0-1D08D381167E}"/>
    <cellStyle name="SAPBEXfilterDrill 2 3 3" xfId="45663" xr:uid="{A36C4E1D-48E3-4DC1-994D-8D6FBBBB2D06}"/>
    <cellStyle name="SAPBEXfilterDrill 2 3 3 2" xfId="46712" xr:uid="{1B6CD493-AAE1-43E1-A2D4-4A8D6F7C1126}"/>
    <cellStyle name="SAPBEXfilterDrill 2 3 4" xfId="46475" xr:uid="{060F836B-E2A9-4D97-9730-4857E8137113}"/>
    <cellStyle name="SAPBEXfilterDrill 2 4" xfId="45600" xr:uid="{CB115B06-D0B9-4B4E-AB82-FEC298827888}"/>
    <cellStyle name="SAPBEXfilterDrill 2 4 2" xfId="46671" xr:uid="{745C3DA0-B1F9-4DD4-A17E-CA80AE4989FE}"/>
    <cellStyle name="SAPBEXfilterDrill 2 5" xfId="46354" xr:uid="{79901506-7A06-43C0-A623-81A69D1B096C}"/>
    <cellStyle name="SAPBEXfilterDrill 3" xfId="43061" xr:uid="{02AA1BDE-42C5-43DC-85F0-02EDEE60D47D}"/>
    <cellStyle name="SAPBEXfilterDrill 3 2" xfId="44479" xr:uid="{533BD940-4BE5-4EBE-BD97-3139A9A62409}"/>
    <cellStyle name="SAPBEXfilterDrill 3 2 2" xfId="45993" xr:uid="{FE908410-9819-43E0-A513-9B29A0B70D36}"/>
    <cellStyle name="SAPBEXfilterDrill 3 2 2 2" xfId="46939" xr:uid="{9F5F9657-518E-4B3E-9AB2-0679EAEE5660}"/>
    <cellStyle name="SAPBEXfilterDrill 3 2 3" xfId="45812" xr:uid="{E8B626D2-87C3-4F5B-A65C-DC0F552E48CA}"/>
    <cellStyle name="SAPBEXfilterDrill 3 2 3 2" xfId="46814" xr:uid="{F8D1EC75-8185-49B3-BC5F-933E1CDD82FB}"/>
    <cellStyle name="SAPBEXfilterDrill 3 2 4" xfId="46505" xr:uid="{677F3743-9C4F-4CD1-8A25-705D3938EBE6}"/>
    <cellStyle name="SAPBEXfilterDrill 3 3" xfId="45716" xr:uid="{C7839CEE-926B-4F73-9F6C-C4A6833E9659}"/>
    <cellStyle name="SAPBEXfilterDrill 3 3 2" xfId="46752" xr:uid="{7CE34D9A-E841-406B-89F4-6D5808D79471}"/>
    <cellStyle name="SAPBEXfilterDrill 3 4" xfId="45695" xr:uid="{AF427307-F1A9-4D76-8999-44B80666DA25}"/>
    <cellStyle name="SAPBEXfilterDrill 3 4 2" xfId="46739" xr:uid="{A80BA84D-B1DE-4365-8066-BF0C53A33432}"/>
    <cellStyle name="SAPBEXfilterDrill 3 5" xfId="46385" xr:uid="{CAF50D14-6106-4224-92A6-87696BD4924C}"/>
    <cellStyle name="SAPBEXfilterDrill 4" xfId="43807" xr:uid="{E5945B70-7805-40F9-BD21-2DF350D7F17F}"/>
    <cellStyle name="SAPBEXfilterDrill 4 2" xfId="45860" xr:uid="{D6BE15D2-141A-4DAE-BB98-24909A79722F}"/>
    <cellStyle name="SAPBEXfilterDrill 4 2 2" xfId="46845" xr:uid="{EFC469B9-BF1C-437E-882E-27B3666414A0}"/>
    <cellStyle name="SAPBEXfilterDrill 4 3" xfId="45479" xr:uid="{C3DCEC68-E186-43DB-BC1A-FB6FB90A3419}"/>
    <cellStyle name="SAPBEXfilterDrill 4 3 2" xfId="46600" xr:uid="{F4D45EBD-08B9-4B50-82AB-EE05262DD2C1}"/>
    <cellStyle name="SAPBEXfilterDrill 4 4" xfId="46445" xr:uid="{8998EDB3-52E7-4E0F-85FE-C333766DB346}"/>
    <cellStyle name="SAPBEXfilterDrill 5" xfId="45534" xr:uid="{2A9D3FC1-0AB1-49F4-90DE-6825F37D7168}"/>
    <cellStyle name="SAPBEXfilterDrill 5 2" xfId="46635" xr:uid="{D80B7A4B-6E51-47A6-838A-ACF6837FA0B7}"/>
    <cellStyle name="SAPBEXfilterDrill 6" xfId="42001" xr:uid="{2D130528-B9F2-48CA-AD30-7C52A58D35F1}"/>
    <cellStyle name="SAPBEXfilterDrill 7" xfId="46324" xr:uid="{9580B952-D53B-4ED8-840D-330E4E703280}"/>
    <cellStyle name="SAPBEXfilterItem" xfId="3271" xr:uid="{B799297F-0C16-46A7-8D6C-66308FF21724}"/>
    <cellStyle name="SAPBEXfilterItem 2" xfId="42003" xr:uid="{50218F57-0CC8-4235-A8BB-431F317EB2F4}"/>
    <cellStyle name="SAPBEXfilterItem 2 2" xfId="45889" xr:uid="{C4B66494-B146-4641-AAE7-C9C081BE2F9B}"/>
    <cellStyle name="SAPBEXfilterItem 2 2 2" xfId="46866" xr:uid="{239B96C5-BA2D-43BC-BEBA-E8CDF9D1AB45}"/>
    <cellStyle name="SAPBEXfilterItem 3" xfId="45566" xr:uid="{5B4A07AD-6A17-4635-BC09-AC1D29D7507B}"/>
    <cellStyle name="SAPBEXfilterItem 3 2" xfId="46659" xr:uid="{E98AF10E-9D35-4941-BB84-2CA3FC03B8FA}"/>
    <cellStyle name="SAPBEXfilterItem 4" xfId="42002" xr:uid="{C252126E-92F1-4EAF-98AA-A4984F068DC1}"/>
    <cellStyle name="SAPBEXfilterText" xfId="3272" xr:uid="{8889842A-460E-4EE3-9ED6-A325594277DD}"/>
    <cellStyle name="SAPBEXformats" xfId="3273" xr:uid="{536983A6-2C67-42E3-9408-E383A5DCDAFD}"/>
    <cellStyle name="SAPBEXformats 10" xfId="7673" xr:uid="{DBBC96BF-2FA7-45EE-8D2B-949F5CB0F859}"/>
    <cellStyle name="SAPBEXformats 11" xfId="11647" xr:uid="{F65F931C-20E7-4132-854F-110A2A1A63B2}"/>
    <cellStyle name="SAPBEXformats 12" xfId="8688" xr:uid="{4F62EB9E-9914-49EB-AC27-F7A1C236578B}"/>
    <cellStyle name="SAPBEXformats 13" xfId="11784" xr:uid="{6DB9DABC-F4E9-4BE2-BA83-01B7F2C8DDA4}"/>
    <cellStyle name="SAPBEXformats 14" xfId="12956" xr:uid="{692D009F-C229-4B11-890D-877AF3A01F47}"/>
    <cellStyle name="SAPBEXformats 15" xfId="21024" xr:uid="{6A0F14D7-053D-4DF6-9A76-8322083A826A}"/>
    <cellStyle name="SAPBEXformats 16" xfId="18575" xr:uid="{ABAACF50-4525-4F8D-8745-A52960512C02}"/>
    <cellStyle name="SAPBEXformats 17" xfId="21095" xr:uid="{C1EFC893-AA69-4241-B4C3-7C29DD2B1B66}"/>
    <cellStyle name="SAPBEXformats 18" xfId="36610" xr:uid="{FB40871B-5432-4E8E-8683-48363F7BCBD2}"/>
    <cellStyle name="SAPBEXformats 19" xfId="34145" xr:uid="{15B28413-6A1F-49B4-8E67-E81A1D3995CB}"/>
    <cellStyle name="SAPBEXformats 2" xfId="3274" xr:uid="{8029259C-DE58-4729-AE96-923DEFB84A8A}"/>
    <cellStyle name="SAPBEXformats 2 10" xfId="11648" xr:uid="{B864EDA7-FC43-4817-B5B0-1798FB5FF68A}"/>
    <cellStyle name="SAPBEXformats 2 11" xfId="8687" xr:uid="{6EC2738A-9BE2-4161-879D-B8C9451AF41E}"/>
    <cellStyle name="SAPBEXformats 2 12" xfId="11785" xr:uid="{B3B80AB3-838D-4B76-97F7-2B97C9697A32}"/>
    <cellStyle name="SAPBEXformats 2 13" xfId="7105" xr:uid="{B76149AA-ABCF-43EA-84AA-7D5102288D15}"/>
    <cellStyle name="SAPBEXformats 2 14" xfId="11357" xr:uid="{B45E3192-8B5C-4708-8B42-1853878C6405}"/>
    <cellStyle name="SAPBEXformats 2 15" xfId="18576" xr:uid="{B03E3B5F-767F-4825-9816-AFBDB789B761}"/>
    <cellStyle name="SAPBEXformats 2 16" xfId="21096" xr:uid="{84E61845-B49A-42A9-A1A1-25902E1B4A31}"/>
    <cellStyle name="SAPBEXformats 2 17" xfId="36611" xr:uid="{E94F2C40-2AA6-4751-B8ED-AB938F5A3E35}"/>
    <cellStyle name="SAPBEXformats 2 18" xfId="34146" xr:uid="{0EC13E2B-A925-42FF-90F5-D32CBAB36585}"/>
    <cellStyle name="SAPBEXformats 2 2" xfId="3275" xr:uid="{2FF20062-2C9A-4D92-831C-13C7524D59AD}"/>
    <cellStyle name="SAPBEXformats 2 2 10" xfId="12359" xr:uid="{89CEDD3C-D204-4D96-BAF7-A957D4C7989C}"/>
    <cellStyle name="SAPBEXformats 2 2 11" xfId="11786" xr:uid="{E098AE31-F918-427E-BA69-B51A3B9380DE}"/>
    <cellStyle name="SAPBEXformats 2 2 12" xfId="18069" xr:uid="{DA1CD69A-8AEF-412B-B864-F59A7FD08E48}"/>
    <cellStyle name="SAPBEXformats 2 2 13" xfId="11358" xr:uid="{9B83AB63-23EC-4D1B-823D-DE6473B779AA}"/>
    <cellStyle name="SAPBEXformats 2 2 14" xfId="23222" xr:uid="{7D64AABD-4F0A-48AA-BFC5-24E1B7D48303}"/>
    <cellStyle name="SAPBEXformats 2 2 15" xfId="15057" xr:uid="{79782C8E-BF01-4177-8CD6-26BD871A5226}"/>
    <cellStyle name="SAPBEXformats 2 2 16" xfId="36612" xr:uid="{8B5796C2-D934-49A9-830F-168AE5A979B9}"/>
    <cellStyle name="SAPBEXformats 2 2 17" xfId="34147" xr:uid="{72B7CDB6-4E7B-402D-99C1-5AEECF9C2450}"/>
    <cellStyle name="SAPBEXformats 2 2 2" xfId="3836" xr:uid="{4EDD64D4-64AE-4277-AC38-64B4682E37D5}"/>
    <cellStyle name="SAPBEXformats 2 2 2 10" xfId="37155" xr:uid="{AD55B5D5-E955-4E4A-BCCF-AF9E5CC7FDED}"/>
    <cellStyle name="SAPBEXformats 2 2 2 11" xfId="34438" xr:uid="{78AC4AF7-E424-4D67-9786-19C5DE462374}"/>
    <cellStyle name="SAPBEXformats 2 2 2 2" xfId="8063" xr:uid="{0123AA10-6C7C-4361-98FE-D68DC4D91C1B}"/>
    <cellStyle name="SAPBEXformats 2 2 2 3" xfId="12194" xr:uid="{B4EA8610-5481-4F54-8971-7699F00A5C62}"/>
    <cellStyle name="SAPBEXformats 2 2 2 4" xfId="7395" xr:uid="{BFE4E268-E011-4D95-93AD-4E211F1D786C}"/>
    <cellStyle name="SAPBEXformats 2 2 2 5" xfId="17905" xr:uid="{B765ED0A-4D7E-4A1F-AEFE-84A6F6C77CD6}"/>
    <cellStyle name="SAPBEXformats 2 2 2 6" xfId="12762" xr:uid="{EC3DC141-20AB-4B55-BADF-AEB82A9D0295}"/>
    <cellStyle name="SAPBEXformats 2 2 2 7" xfId="17557" xr:uid="{B938D167-90E1-42C0-AF4C-2636A08817E3}"/>
    <cellStyle name="SAPBEXformats 2 2 2 8" xfId="21561" xr:uid="{B223EAB6-1F41-46AF-8748-C332C1CBE712}"/>
    <cellStyle name="SAPBEXformats 2 2 2 9" xfId="28054" xr:uid="{0F43B950-A2CD-4BEA-A76D-979DEE09D477}"/>
    <cellStyle name="SAPBEXformats 2 2 3" xfId="5474" xr:uid="{0AD372D3-CBD2-4A33-95A4-DC21CB1D37F2}"/>
    <cellStyle name="SAPBEXformats 2 2 3 10" xfId="38488" xr:uid="{517A96F5-EEA5-4816-98C5-6FCADF53C9C1}"/>
    <cellStyle name="SAPBEXformats 2 2 3 11" xfId="34776" xr:uid="{F3B42541-3D90-48DF-9F0D-E9320F701E64}"/>
    <cellStyle name="SAPBEXformats 2 2 3 2" xfId="9441" xr:uid="{BF12DB92-D023-441F-90CA-6FA7983A45C0}"/>
    <cellStyle name="SAPBEXformats 2 2 3 3" xfId="13597" xr:uid="{D22D83E4-BCC0-40F1-B798-F14B587A0208}"/>
    <cellStyle name="SAPBEXformats 2 2 3 4" xfId="16135" xr:uid="{594F494C-6B17-42DF-AE18-71885D53595B}"/>
    <cellStyle name="SAPBEXformats 2 2 3 5" xfId="19234" xr:uid="{B828056D-6041-4CB8-8E60-AF9B09D743A4}"/>
    <cellStyle name="SAPBEXformats 2 2 3 6" xfId="21761" xr:uid="{7264A31F-A723-415B-B0D4-E22E35134C0C}"/>
    <cellStyle name="SAPBEXformats 2 2 3 7" xfId="24199" xr:uid="{D123D5A6-4F8D-40AB-BF0B-FC616A17D30F}"/>
    <cellStyle name="SAPBEXformats 2 2 3 8" xfId="26498" xr:uid="{B3E86D26-B21D-4601-B853-8B4A27B33A6D}"/>
    <cellStyle name="SAPBEXformats 2 2 3 9" xfId="29047" xr:uid="{DDAE171D-0613-4C9B-A20B-2464A210E307}"/>
    <cellStyle name="SAPBEXformats 2 2 4" xfId="5805" xr:uid="{F64810AE-3FC3-4A9D-9702-59D648F92393}"/>
    <cellStyle name="SAPBEXformats 2 2 4 10" xfId="38815" xr:uid="{C39D98D9-785A-4A73-AEFF-F50114D09751}"/>
    <cellStyle name="SAPBEXformats 2 2 4 11" xfId="40324" xr:uid="{F46088D4-8FA1-4260-BF36-A349DA53C68C}"/>
    <cellStyle name="SAPBEXformats 2 2 4 2" xfId="9753" xr:uid="{B2103B9C-1747-4023-9309-F2942220C7A0}"/>
    <cellStyle name="SAPBEXformats 2 2 4 3" xfId="13922" xr:uid="{EECEE950-C536-4FF1-BCA7-65445B114846}"/>
    <cellStyle name="SAPBEXformats 2 2 4 4" xfId="16448" xr:uid="{012B80EF-7D7D-45C3-B2E1-6622D18447C2}"/>
    <cellStyle name="SAPBEXformats 2 2 4 5" xfId="19556" xr:uid="{06CD960D-13A4-492A-A013-9B001F192E0B}"/>
    <cellStyle name="SAPBEXformats 2 2 4 6" xfId="22083" xr:uid="{EAE46212-5541-42ED-B70B-4B52294B4A86}"/>
    <cellStyle name="SAPBEXformats 2 2 4 7" xfId="24511" xr:uid="{FD85539E-2EF8-4E6C-95B7-67A99398DC1B}"/>
    <cellStyle name="SAPBEXformats 2 2 4 8" xfId="26807" xr:uid="{A99E4455-B093-445B-AD87-9647CA4C4FBE}"/>
    <cellStyle name="SAPBEXformats 2 2 4 9" xfId="29356" xr:uid="{10EA8C1B-CAAF-4652-8DCD-6F8E4DBD128E}"/>
    <cellStyle name="SAPBEXformats 2 2 5" xfId="6057" xr:uid="{BAC58E9B-C002-44E9-B454-10D9167830B2}"/>
    <cellStyle name="SAPBEXformats 2 2 5 10" xfId="39066" xr:uid="{2D95D9E1-75DD-477D-9815-C5563DBDB34C}"/>
    <cellStyle name="SAPBEXformats 2 2 5 11" xfId="40198" xr:uid="{51F57489-1576-49AB-9654-BD0BE08B6FFD}"/>
    <cellStyle name="SAPBEXformats 2 2 5 2" xfId="10005" xr:uid="{5FCAB3CF-CBB4-47E4-B635-9E2C90F13D65}"/>
    <cellStyle name="SAPBEXformats 2 2 5 3" xfId="14174" xr:uid="{F3703177-F538-4495-A345-38FAE4E4B387}"/>
    <cellStyle name="SAPBEXformats 2 2 5 4" xfId="16699" xr:uid="{8981B453-E4BF-4ED9-8E26-8E1343440218}"/>
    <cellStyle name="SAPBEXformats 2 2 5 5" xfId="19807" xr:uid="{510A46E7-8216-4590-9FEA-7C3AD5C5FE88}"/>
    <cellStyle name="SAPBEXformats 2 2 5 6" xfId="22334" xr:uid="{97A83989-B238-482C-8084-3164200AE41F}"/>
    <cellStyle name="SAPBEXformats 2 2 5 7" xfId="24762" xr:uid="{D1EB6CC6-DF20-4D96-AFC1-07A6CE1FA373}"/>
    <cellStyle name="SAPBEXformats 2 2 5 8" xfId="27058" xr:uid="{09BFEDCA-FAEE-487F-AB5F-1841494DD340}"/>
    <cellStyle name="SAPBEXformats 2 2 5 9" xfId="29607" xr:uid="{4B94237F-1561-4264-8022-56CEB9AD3987}"/>
    <cellStyle name="SAPBEXformats 2 2 6" xfId="6273" xr:uid="{46571BC8-936C-452C-9E90-6032D5DEEB99}"/>
    <cellStyle name="SAPBEXformats 2 2 6 10" xfId="39281" xr:uid="{188E5267-FAA5-4A76-8B64-32A8240DC0ED}"/>
    <cellStyle name="SAPBEXformats 2 2 6 11" xfId="40868" xr:uid="{2CE606D7-2738-4332-B8BD-5EA65AF6FA57}"/>
    <cellStyle name="SAPBEXformats 2 2 6 2" xfId="10221" xr:uid="{C783B4BA-13E5-4D62-B6FC-9C95EDF51C21}"/>
    <cellStyle name="SAPBEXformats 2 2 6 3" xfId="14390" xr:uid="{3E28C91F-C2D9-49AB-AFEC-CE3B6B55F39E}"/>
    <cellStyle name="SAPBEXformats 2 2 6 4" xfId="16914" xr:uid="{69005AE6-F0B6-4FF7-B991-1227AB185CEF}"/>
    <cellStyle name="SAPBEXformats 2 2 6 5" xfId="20022" xr:uid="{D2C46D81-2CEA-4C09-9F67-827990B26FF7}"/>
    <cellStyle name="SAPBEXformats 2 2 6 6" xfId="22549" xr:uid="{EFADFB15-B52D-4BFE-93C8-C6A1E38C0029}"/>
    <cellStyle name="SAPBEXformats 2 2 6 7" xfId="24977" xr:uid="{E8B3D8A8-E094-4BC1-8F0C-8BEC3CD403FD}"/>
    <cellStyle name="SAPBEXformats 2 2 6 8" xfId="27273" xr:uid="{F9BA0940-2977-42DF-BF62-789838647197}"/>
    <cellStyle name="SAPBEXformats 2 2 6 9" xfId="29822" xr:uid="{7BFEF5DC-07BD-4C2E-AE02-2B2076AAAB79}"/>
    <cellStyle name="SAPBEXformats 2 2 7" xfId="6672" xr:uid="{A0200F03-5CEC-4501-A074-BD9CA9038619}"/>
    <cellStyle name="SAPBEXformats 2 2 7 10" xfId="39675" xr:uid="{58C93792-BD29-4705-B730-FD599B250377}"/>
    <cellStyle name="SAPBEXformats 2 2 7 11" xfId="35387" xr:uid="{1FA458BB-D33C-4934-BDB0-BBB014AD0EC1}"/>
    <cellStyle name="SAPBEXformats 2 2 7 2" xfId="10620" xr:uid="{7BE64297-E654-47BD-8763-2C8C4F24FBB4}"/>
    <cellStyle name="SAPBEXformats 2 2 7 3" xfId="14789" xr:uid="{008F671F-933D-4BB4-AC08-54B52AD46B32}"/>
    <cellStyle name="SAPBEXformats 2 2 7 4" xfId="17308" xr:uid="{48CDE95D-D766-4D6C-8724-9DAA24857896}"/>
    <cellStyle name="SAPBEXformats 2 2 7 5" xfId="20420" xr:uid="{D2F1B324-D614-4022-B8C3-69DD80087392}"/>
    <cellStyle name="SAPBEXformats 2 2 7 6" xfId="22947" xr:uid="{6D5283CC-BF5B-463D-8DE0-3C395D6D695E}"/>
    <cellStyle name="SAPBEXformats 2 2 7 7" xfId="25371" xr:uid="{E7373BDD-CEBD-4874-AC5F-F5412D42E772}"/>
    <cellStyle name="SAPBEXformats 2 2 7 8" xfId="27667" xr:uid="{C3370B74-9FC5-42AC-B2CF-0987488D1FB3}"/>
    <cellStyle name="SAPBEXformats 2 2 7 9" xfId="30216" xr:uid="{D1EE090A-16E4-477F-9666-1F2093C073DB}"/>
    <cellStyle name="SAPBEXformats 2 2 8" xfId="7675" xr:uid="{70CB303C-2428-430D-8B78-BDF7DFE629E4}"/>
    <cellStyle name="SAPBEXformats 2 2 9" xfId="11649" xr:uid="{9B620342-445C-4C7A-8728-80053D9B6A4D}"/>
    <cellStyle name="SAPBEXformats 2 3" xfId="3835" xr:uid="{2FEBDB5C-FB0D-459F-9CA5-0EE1150548C4}"/>
    <cellStyle name="SAPBEXformats 2 3 10" xfId="37154" xr:uid="{9AFF6436-0A93-4D3E-BEDB-6D0108F279BD}"/>
    <cellStyle name="SAPBEXformats 2 3 11" xfId="37669" xr:uid="{AF4181D6-22F9-4032-8BD4-E4F3B6B1A48B}"/>
    <cellStyle name="SAPBEXformats 2 3 2" xfId="8062" xr:uid="{A58E94B0-2689-41C0-826C-6878C6BB04F3}"/>
    <cellStyle name="SAPBEXformats 2 3 3" xfId="12193" xr:uid="{F2436E3D-9554-44E3-A5AE-004A92CE5B81}"/>
    <cellStyle name="SAPBEXformats 2 3 4" xfId="8845" xr:uid="{316928DC-75A2-44A3-8F98-6B73D3659CBD}"/>
    <cellStyle name="SAPBEXformats 2 3 5" xfId="17904" xr:uid="{CD955231-E28F-46D4-B7FA-A5FA5792B681}"/>
    <cellStyle name="SAPBEXformats 2 3 6" xfId="7200" xr:uid="{9D3C6021-A16E-4283-889A-638046FB8394}"/>
    <cellStyle name="SAPBEXformats 2 3 7" xfId="17556" xr:uid="{4ADDCAF9-80BA-4DFF-9408-497494FFA16E}"/>
    <cellStyle name="SAPBEXformats 2 3 8" xfId="23105" xr:uid="{0A3A9CAC-F63C-41AD-AD74-18DD2D711974}"/>
    <cellStyle name="SAPBEXformats 2 3 9" xfId="28053" xr:uid="{20121EAA-9FDC-4400-A7A0-DDCFC380AE3C}"/>
    <cellStyle name="SAPBEXformats 2 4" xfId="5473" xr:uid="{5A648EBF-023B-437C-8E59-A20F6C12BFB8}"/>
    <cellStyle name="SAPBEXformats 2 4 10" xfId="38487" xr:uid="{FF3E1F92-BDF5-4CC6-9D6B-FD8B48669AEB}"/>
    <cellStyle name="SAPBEXformats 2 4 11" xfId="36894" xr:uid="{E702AE4C-778F-4F9E-B25C-397A69A769CA}"/>
    <cellStyle name="SAPBEXformats 2 4 2" xfId="9440" xr:uid="{E46DF9A1-C266-435A-B4F6-14118F98FED1}"/>
    <cellStyle name="SAPBEXformats 2 4 3" xfId="13596" xr:uid="{8E12F8E3-692E-4610-96FC-CF16A3E965B2}"/>
    <cellStyle name="SAPBEXformats 2 4 4" xfId="16134" xr:uid="{C4E8B177-40EF-4CAA-B7AE-D5D8ABA53F4F}"/>
    <cellStyle name="SAPBEXformats 2 4 5" xfId="19233" xr:uid="{03F2574A-D848-41AC-B06A-2AEF18AA4D09}"/>
    <cellStyle name="SAPBEXformats 2 4 6" xfId="21760" xr:uid="{1AFEAD9A-1E6C-478F-863B-171EAEC56A26}"/>
    <cellStyle name="SAPBEXformats 2 4 7" xfId="24198" xr:uid="{0386E76C-B2EF-4464-B451-3BFA8CFEC986}"/>
    <cellStyle name="SAPBEXformats 2 4 8" xfId="26497" xr:uid="{1E218B5D-FE96-4F52-8522-04E6C4150092}"/>
    <cellStyle name="SAPBEXformats 2 4 9" xfId="29046" xr:uid="{D04243ED-BA6F-4110-8F5B-73DAE1577759}"/>
    <cellStyle name="SAPBEXformats 2 5" xfId="5804" xr:uid="{91F784BD-1457-414A-93D3-4618ED061232}"/>
    <cellStyle name="SAPBEXformats 2 5 10" xfId="38814" xr:uid="{D9275453-FEE4-4547-B1DA-45970A62A058}"/>
    <cellStyle name="SAPBEXformats 2 5 11" xfId="40321" xr:uid="{2B978661-7D3E-4575-A52A-BC87710F1C68}"/>
    <cellStyle name="SAPBEXformats 2 5 2" xfId="9752" xr:uid="{9BCFAE7D-53E8-41DB-ABB5-4709B4EC1429}"/>
    <cellStyle name="SAPBEXformats 2 5 3" xfId="13921" xr:uid="{FABECD8E-24AE-498F-8D0B-8B7CF325E359}"/>
    <cellStyle name="SAPBEXformats 2 5 4" xfId="16447" xr:uid="{157D30F2-CD4D-4F9A-A7FA-E465CD12476D}"/>
    <cellStyle name="SAPBEXformats 2 5 5" xfId="19555" xr:uid="{A6470CFF-A424-4F9A-A98D-150EF3310EED}"/>
    <cellStyle name="SAPBEXformats 2 5 6" xfId="22082" xr:uid="{7F67F84D-08E0-4479-912B-937473831B83}"/>
    <cellStyle name="SAPBEXformats 2 5 7" xfId="24510" xr:uid="{0EC17C05-3462-4748-994D-0F5D02E66B6F}"/>
    <cellStyle name="SAPBEXformats 2 5 8" xfId="26806" xr:uid="{9BA539EE-F0D4-47E1-8771-73137C42C6E6}"/>
    <cellStyle name="SAPBEXformats 2 5 9" xfId="29355" xr:uid="{BA4B68BD-7EC9-42AD-8815-CE7F6E2FD6BF}"/>
    <cellStyle name="SAPBEXformats 2 6" xfId="6056" xr:uid="{9CD59872-5EE5-49DD-A75F-6DA9C6EDCA6D}"/>
    <cellStyle name="SAPBEXformats 2 6 10" xfId="39065" xr:uid="{63943BD4-24CA-47FF-82E8-49FCE4C31A9F}"/>
    <cellStyle name="SAPBEXformats 2 6 11" xfId="36317" xr:uid="{BF3F248B-FBDA-4C07-9908-FD8D7AB1A59D}"/>
    <cellStyle name="SAPBEXformats 2 6 2" xfId="10004" xr:uid="{43B19519-1405-46C1-9E1E-B0D55FAD3F76}"/>
    <cellStyle name="SAPBEXformats 2 6 3" xfId="14173" xr:uid="{8B7D5F75-A293-44F6-9ECE-5214933AFA3D}"/>
    <cellStyle name="SAPBEXformats 2 6 4" xfId="16698" xr:uid="{047E2DDB-681B-402B-B31D-2052C0A41AF1}"/>
    <cellStyle name="SAPBEXformats 2 6 5" xfId="19806" xr:uid="{82466FF6-BE1F-4BCC-9147-00450FC2C371}"/>
    <cellStyle name="SAPBEXformats 2 6 6" xfId="22333" xr:uid="{5654BE98-4E22-4D68-A322-F391F2515B9F}"/>
    <cellStyle name="SAPBEXformats 2 6 7" xfId="24761" xr:uid="{19678CF5-D969-405F-894D-865BE8D09F38}"/>
    <cellStyle name="SAPBEXformats 2 6 8" xfId="27057" xr:uid="{6924D1F8-493D-443D-B0DF-2419CB772A2D}"/>
    <cellStyle name="SAPBEXformats 2 6 9" xfId="29606" xr:uid="{D7CF63B2-80BC-4B6E-B4DA-9697D789F239}"/>
    <cellStyle name="SAPBEXformats 2 7" xfId="6272" xr:uid="{ABBE49D8-8C30-4585-A0A4-A1C9398DC454}"/>
    <cellStyle name="SAPBEXformats 2 7 10" xfId="39280" xr:uid="{2A2D80EB-0254-4F6B-8C95-0AE987EFDFC5}"/>
    <cellStyle name="SAPBEXformats 2 7 11" xfId="40838" xr:uid="{79DD20E9-2E5E-4331-90C7-BB2239777D97}"/>
    <cellStyle name="SAPBEXformats 2 7 2" xfId="10220" xr:uid="{1F28369E-A51F-4840-812F-DCE231253830}"/>
    <cellStyle name="SAPBEXformats 2 7 3" xfId="14389" xr:uid="{55D4911F-5E0F-4C9E-A56F-52673C0575C1}"/>
    <cellStyle name="SAPBEXformats 2 7 4" xfId="16913" xr:uid="{337AD989-9A69-4934-91D0-070A276F20E9}"/>
    <cellStyle name="SAPBEXformats 2 7 5" xfId="20021" xr:uid="{BE2C95F1-6AF5-466A-B209-33D4F400D347}"/>
    <cellStyle name="SAPBEXformats 2 7 6" xfId="22548" xr:uid="{83B3F5AD-3056-4AF2-BE81-406342D51F24}"/>
    <cellStyle name="SAPBEXformats 2 7 7" xfId="24976" xr:uid="{8E99DE07-6941-4E92-BA39-DF9A19FAD52B}"/>
    <cellStyle name="SAPBEXformats 2 7 8" xfId="27272" xr:uid="{11F9A922-3C80-44EA-9EF2-5BB53EF17811}"/>
    <cellStyle name="SAPBEXformats 2 7 9" xfId="29821" xr:uid="{9083CB8E-6499-48A5-9A78-5452E8E74CD0}"/>
    <cellStyle name="SAPBEXformats 2 8" xfId="6671" xr:uid="{7D743FC8-635A-4413-9C9B-8B30E936EED8}"/>
    <cellStyle name="SAPBEXformats 2 8 10" xfId="39674" xr:uid="{54B63492-0140-4EBA-8A1E-C1CA69B30A5C}"/>
    <cellStyle name="SAPBEXformats 2 8 11" xfId="35388" xr:uid="{EB0C4565-A3C3-4ED4-9FEA-343AB36F099C}"/>
    <cellStyle name="SAPBEXformats 2 8 2" xfId="10619" xr:uid="{0924C348-0697-4668-A306-0136D536C034}"/>
    <cellStyle name="SAPBEXformats 2 8 3" xfId="14788" xr:uid="{E6474556-9B77-45B7-BD5D-8A44360B7B5E}"/>
    <cellStyle name="SAPBEXformats 2 8 4" xfId="17307" xr:uid="{952F4E09-E215-4432-B9A1-622CC4588016}"/>
    <cellStyle name="SAPBEXformats 2 8 5" xfId="20419" xr:uid="{CDD827A6-5BCB-44AC-B6B1-0A050F1D5B82}"/>
    <cellStyle name="SAPBEXformats 2 8 6" xfId="22946" xr:uid="{C64E5F8F-4DFE-4151-9739-82E0A6EEC3AE}"/>
    <cellStyle name="SAPBEXformats 2 8 7" xfId="25370" xr:uid="{96901D4D-A8ED-42D3-BEF3-1F5A862A58D3}"/>
    <cellStyle name="SAPBEXformats 2 8 8" xfId="27666" xr:uid="{A035D09D-EDEE-4A0E-B811-3C6BC917F2F0}"/>
    <cellStyle name="SAPBEXformats 2 8 9" xfId="30215" xr:uid="{646D4211-52D1-40CE-8B14-C38C4EEA6CED}"/>
    <cellStyle name="SAPBEXformats 2 9" xfId="7674" xr:uid="{3AFD290E-0566-48E3-89C5-05B74974D8FA}"/>
    <cellStyle name="SAPBEXformats 3" xfId="3276" xr:uid="{5A93ECF3-CFBF-4702-8F8F-C512E7FCED8C}"/>
    <cellStyle name="SAPBEXformats 3 10" xfId="7447" xr:uid="{40A8DC39-C99D-49B2-8583-8C9DF4331F69}"/>
    <cellStyle name="SAPBEXformats 3 11" xfId="11787" xr:uid="{B091B544-27EB-434E-B274-57D3FE508C22}"/>
    <cellStyle name="SAPBEXformats 3 12" xfId="12736" xr:uid="{68C9B8D1-F855-4606-8E77-ECC2936D5CA6}"/>
    <cellStyle name="SAPBEXformats 3 13" xfId="21023" xr:uid="{4E9F7DE8-DEBE-4B16-9539-B10650727AE6}"/>
    <cellStyle name="SAPBEXformats 3 14" xfId="21937" xr:uid="{EFD30DE8-41EB-4A88-B1F8-4F197FBFCD3D}"/>
    <cellStyle name="SAPBEXformats 3 15" xfId="11936" xr:uid="{44A356CC-CB20-4B80-B3DA-A2E8E7A7F6A9}"/>
    <cellStyle name="SAPBEXformats 3 16" xfId="36613" xr:uid="{6744C1C1-184D-4DDA-BC8A-8895E757B109}"/>
    <cellStyle name="SAPBEXformats 3 17" xfId="34148" xr:uid="{FF3472F7-11C9-4870-9AD1-6EA3F716FD83}"/>
    <cellStyle name="SAPBEXformats 3 2" xfId="3837" xr:uid="{31102452-AFC8-469B-B876-31863B7F173E}"/>
    <cellStyle name="SAPBEXformats 3 2 10" xfId="37156" xr:uid="{DBF3DF2A-E781-44A8-B3A0-288F80E2E7D9}"/>
    <cellStyle name="SAPBEXformats 3 2 11" xfId="37671" xr:uid="{9CDF0BA4-920B-47B9-B725-D2AE2226D62F}"/>
    <cellStyle name="SAPBEXformats 3 2 2" xfId="8064" xr:uid="{D0640BB1-DF8F-4C10-9AA4-02FBDA108119}"/>
    <cellStyle name="SAPBEXformats 3 2 3" xfId="12195" xr:uid="{0FA1DDBF-4F63-422D-AF06-5E473630428A}"/>
    <cellStyle name="SAPBEXformats 3 2 4" xfId="8846" xr:uid="{4D8411F2-D4C9-40AC-AC85-795F61B8E6AB}"/>
    <cellStyle name="SAPBEXformats 3 2 5" xfId="17906" xr:uid="{0189D592-9B4F-4114-845A-881FAFA0F4F5}"/>
    <cellStyle name="SAPBEXformats 3 2 6" xfId="12765" xr:uid="{EEBB02AF-1934-4155-9035-9BB0CF0BE035}"/>
    <cellStyle name="SAPBEXformats 3 2 7" xfId="17558" xr:uid="{C2FA2E1A-C111-486F-8221-3A864B9A1E44}"/>
    <cellStyle name="SAPBEXformats 3 2 8" xfId="12919" xr:uid="{B820D368-920A-420C-B355-29CE679F6116}"/>
    <cellStyle name="SAPBEXformats 3 2 9" xfId="28055" xr:uid="{C71E12E3-D9ED-4527-A13A-E79D043A6697}"/>
    <cellStyle name="SAPBEXformats 3 3" xfId="5475" xr:uid="{FF921B48-814A-4822-A6B9-D4B602A3978E}"/>
    <cellStyle name="SAPBEXformats 3 3 10" xfId="38489" xr:uid="{04041CCA-A4E1-4537-88B4-32B71CD60DEB}"/>
    <cellStyle name="SAPBEXformats 3 3 11" xfId="40476" xr:uid="{C1C996EF-93E2-4BA5-ADDA-C038F4386C33}"/>
    <cellStyle name="SAPBEXformats 3 3 2" xfId="9442" xr:uid="{51B74FD4-56C2-4431-A71F-98D724E04176}"/>
    <cellStyle name="SAPBEXformats 3 3 3" xfId="13598" xr:uid="{9716F0AA-DF04-4BD0-BBE4-F36E1F5AA8EA}"/>
    <cellStyle name="SAPBEXformats 3 3 4" xfId="16136" xr:uid="{5B0D1F7B-1355-45EF-B670-933E25B0ADFE}"/>
    <cellStyle name="SAPBEXformats 3 3 5" xfId="19235" xr:uid="{BFB4ACCE-A0BF-4155-AC29-BBEEA0987002}"/>
    <cellStyle name="SAPBEXformats 3 3 6" xfId="21762" xr:uid="{FD13F1FE-2BF9-4341-846B-4991982B45D9}"/>
    <cellStyle name="SAPBEXformats 3 3 7" xfId="24200" xr:uid="{E1BE6650-246F-484F-A762-9858ED0EAC2C}"/>
    <cellStyle name="SAPBEXformats 3 3 8" xfId="26499" xr:uid="{CD620090-40CE-4503-91D8-7E90C6DAEF99}"/>
    <cellStyle name="SAPBEXformats 3 3 9" xfId="29048" xr:uid="{E4318E18-58C5-4495-96B9-C9446FB8D4AF}"/>
    <cellStyle name="SAPBEXformats 3 4" xfId="5806" xr:uid="{36B8B02D-0A85-4AF0-A9BC-9A309DA21AD2}"/>
    <cellStyle name="SAPBEXformats 3 4 10" xfId="38816" xr:uid="{DFA87BDF-6C1C-4EDD-8D2F-524739801254}"/>
    <cellStyle name="SAPBEXformats 3 4 11" xfId="36480" xr:uid="{23E28185-182E-463E-B4B0-3D9A4E252233}"/>
    <cellStyle name="SAPBEXformats 3 4 2" xfId="9754" xr:uid="{A60E1B37-3762-4A61-9909-C19910D32ED2}"/>
    <cellStyle name="SAPBEXformats 3 4 3" xfId="13923" xr:uid="{3803DBD5-FF19-409A-B3CD-ABAC8446BF9A}"/>
    <cellStyle name="SAPBEXformats 3 4 4" xfId="16449" xr:uid="{50D2307D-625A-401C-9468-D4CEEDBA9A92}"/>
    <cellStyle name="SAPBEXformats 3 4 5" xfId="19557" xr:uid="{76D6FD2D-3E0E-48BE-97A9-989550CE610F}"/>
    <cellStyle name="SAPBEXformats 3 4 6" xfId="22084" xr:uid="{2A5E1D5C-D4EE-450B-8321-AE71A7A6A83B}"/>
    <cellStyle name="SAPBEXformats 3 4 7" xfId="24512" xr:uid="{F82D7F1D-48E6-4A83-A5F4-AE988BB28BC0}"/>
    <cellStyle name="SAPBEXformats 3 4 8" xfId="26808" xr:uid="{B4296E77-A368-4022-9FC2-13245475BE19}"/>
    <cellStyle name="SAPBEXformats 3 4 9" xfId="29357" xr:uid="{5378A1AD-E5A4-4343-A07D-7798F964DD0D}"/>
    <cellStyle name="SAPBEXformats 3 5" xfId="6058" xr:uid="{9F5A474E-F0F4-4D61-BE51-FFA9910DB6E8}"/>
    <cellStyle name="SAPBEXformats 3 5 10" xfId="39067" xr:uid="{0BB8500F-A6FD-4308-9919-4928FB519A3F}"/>
    <cellStyle name="SAPBEXformats 3 5 11" xfId="40201" xr:uid="{DF795B84-5389-419B-9978-FE219FA8CC3B}"/>
    <cellStyle name="SAPBEXformats 3 5 2" xfId="10006" xr:uid="{D0DBCDB0-C339-4EF2-B94E-6BEC3E12A1B9}"/>
    <cellStyle name="SAPBEXformats 3 5 3" xfId="14175" xr:uid="{492F5660-7FAE-4B56-AA1A-D68CFEA75893}"/>
    <cellStyle name="SAPBEXformats 3 5 4" xfId="16700" xr:uid="{63796565-9141-4C86-9794-DE5D7EF72D4C}"/>
    <cellStyle name="SAPBEXformats 3 5 5" xfId="19808" xr:uid="{7CF06287-686B-4617-B2F7-22E4E3D6D570}"/>
    <cellStyle name="SAPBEXformats 3 5 6" xfId="22335" xr:uid="{83720820-0BFA-4054-90A3-3D7413039516}"/>
    <cellStyle name="SAPBEXformats 3 5 7" xfId="24763" xr:uid="{C87C80C2-7B7C-4B0A-AF51-BE28FB8BA52D}"/>
    <cellStyle name="SAPBEXformats 3 5 8" xfId="27059" xr:uid="{D9E36374-B493-4A98-8A28-564A2DDC6BF5}"/>
    <cellStyle name="SAPBEXformats 3 5 9" xfId="29608" xr:uid="{3B3F3297-E867-4E2F-B23C-48628A36BB92}"/>
    <cellStyle name="SAPBEXformats 3 6" xfId="6274" xr:uid="{9D7666C3-053D-427F-9705-2BAF4F2020F4}"/>
    <cellStyle name="SAPBEXformats 3 6 10" xfId="39282" xr:uid="{B6114821-9E8B-4741-8263-1B0AC5A4F8D8}"/>
    <cellStyle name="SAPBEXformats 3 6 11" xfId="40822" xr:uid="{EDDB9EEF-1809-4D63-9B88-296B21A27830}"/>
    <cellStyle name="SAPBEXformats 3 6 2" xfId="10222" xr:uid="{76365915-A472-4D4B-8768-0E548A1CB309}"/>
    <cellStyle name="SAPBEXformats 3 6 3" xfId="14391" xr:uid="{F3E611C1-9258-4379-8E78-4F9B46494000}"/>
    <cellStyle name="SAPBEXformats 3 6 4" xfId="16915" xr:uid="{C66827E3-C8F2-4184-8E57-A6531B95B898}"/>
    <cellStyle name="SAPBEXformats 3 6 5" xfId="20023" xr:uid="{E999911D-D553-4A77-B9DD-0B927964C47A}"/>
    <cellStyle name="SAPBEXformats 3 6 6" xfId="22550" xr:uid="{485741D7-5E91-4129-9E0C-864AA3D6B828}"/>
    <cellStyle name="SAPBEXformats 3 6 7" xfId="24978" xr:uid="{8E7D4621-A566-419B-A11E-FF5D3466965D}"/>
    <cellStyle name="SAPBEXformats 3 6 8" xfId="27274" xr:uid="{B223EA5D-C362-46FC-81E5-57974DCF8083}"/>
    <cellStyle name="SAPBEXformats 3 6 9" xfId="29823" xr:uid="{94369B53-AE99-4448-B180-9414E7356A59}"/>
    <cellStyle name="SAPBEXformats 3 7" xfId="6673" xr:uid="{E57526B3-118E-444D-BA55-FAA816784BE9}"/>
    <cellStyle name="SAPBEXformats 3 7 10" xfId="39676" xr:uid="{75F50CAD-50E2-4C6F-B667-D22B6D387EE6}"/>
    <cellStyle name="SAPBEXformats 3 7 11" xfId="35386" xr:uid="{12A404D5-66D8-4B0D-8676-FD82A45E690B}"/>
    <cellStyle name="SAPBEXformats 3 7 2" xfId="10621" xr:uid="{6660CC0B-6292-4626-AB28-22E570BA7D34}"/>
    <cellStyle name="SAPBEXformats 3 7 3" xfId="14790" xr:uid="{825C26CB-9F3E-4C3C-8C9E-BE9D51B159E7}"/>
    <cellStyle name="SAPBEXformats 3 7 4" xfId="17309" xr:uid="{BE8ECBC4-D6E0-4C93-BADA-E706CDE367AB}"/>
    <cellStyle name="SAPBEXformats 3 7 5" xfId="20421" xr:uid="{AB8ABD1C-0105-4677-9317-3369294AC661}"/>
    <cellStyle name="SAPBEXformats 3 7 6" xfId="22948" xr:uid="{F1E01DCE-D197-456B-BFC3-64E3863F9B5C}"/>
    <cellStyle name="SAPBEXformats 3 7 7" xfId="25372" xr:uid="{64305F8A-F8E4-4674-85BE-A19964BE28D6}"/>
    <cellStyle name="SAPBEXformats 3 7 8" xfId="27668" xr:uid="{0536F2D1-5FD5-439E-A211-01535B2F83B6}"/>
    <cellStyle name="SAPBEXformats 3 7 9" xfId="30217" xr:uid="{EA528431-1BB6-4F00-A1FC-7A1DF8C3884C}"/>
    <cellStyle name="SAPBEXformats 3 8" xfId="7676" xr:uid="{EBD83648-A593-41E4-A80B-C8A86F73F42A}"/>
    <cellStyle name="SAPBEXformats 3 9" xfId="11650" xr:uid="{59C72310-4B2B-47DC-837D-E5E933FA1A03}"/>
    <cellStyle name="SAPBEXformats 4" xfId="3834" xr:uid="{F6501EBB-A42A-4DF9-AD1E-044D68599618}"/>
    <cellStyle name="SAPBEXformats 4 10" xfId="37153" xr:uid="{9010D5CA-57E9-498A-A82A-BCC6D2A6FC3B}"/>
    <cellStyle name="SAPBEXformats 4 11" xfId="37670" xr:uid="{5BE4BA31-370E-4E71-917D-2F694090C788}"/>
    <cellStyle name="SAPBEXformats 4 2" xfId="8061" xr:uid="{4E03612D-EC07-4334-9B94-F8094E48A403}"/>
    <cellStyle name="SAPBEXformats 4 3" xfId="12192" xr:uid="{A13058F5-EC5C-46A7-ADE3-522D12710FB4}"/>
    <cellStyle name="SAPBEXformats 4 4" xfId="7394" xr:uid="{2CAF10C3-2145-4FDA-813B-95D335040F71}"/>
    <cellStyle name="SAPBEXformats 4 5" xfId="17903" xr:uid="{0ED8F831-2AC1-4C2D-B571-34E9F81C28C3}"/>
    <cellStyle name="SAPBEXformats 4 6" xfId="8652" xr:uid="{FD89012A-06DE-468B-A138-3229CFDFE4EA}"/>
    <cellStyle name="SAPBEXformats 4 7" xfId="17555" xr:uid="{E734BEB7-EE54-42C7-9859-D711029B9F14}"/>
    <cellStyle name="SAPBEXformats 4 8" xfId="21560" xr:uid="{27C19DE6-2CB3-4C43-95E5-F2B9B1678981}"/>
    <cellStyle name="SAPBEXformats 4 9" xfId="28052" xr:uid="{43AB3137-6C3A-4647-9573-A49EE85554EB}"/>
    <cellStyle name="SAPBEXformats 5" xfId="5472" xr:uid="{44BAA672-03B1-4E85-B0C4-BD97417BAFCE}"/>
    <cellStyle name="SAPBEXformats 5 10" xfId="38486" xr:uid="{500C9694-CE03-41D0-94BC-F25B6FE53D9D}"/>
    <cellStyle name="SAPBEXformats 5 11" xfId="40479" xr:uid="{A4984EF4-DB25-472B-ADCB-3824BB09CA16}"/>
    <cellStyle name="SAPBEXformats 5 2" xfId="9439" xr:uid="{9816D78E-0F18-4C90-AAB4-8CC044420380}"/>
    <cellStyle name="SAPBEXformats 5 3" xfId="13595" xr:uid="{F11F6CFE-41A3-4BDD-830F-0F5FF1F6724B}"/>
    <cellStyle name="SAPBEXformats 5 4" xfId="16133" xr:uid="{19A89029-58D8-4E3D-B906-D8FA98B360ED}"/>
    <cellStyle name="SAPBEXformats 5 5" xfId="19232" xr:uid="{96A9580E-DB81-44E0-926F-0BD1A89E525F}"/>
    <cellStyle name="SAPBEXformats 5 6" xfId="21759" xr:uid="{938CE9B1-838E-45E7-95B9-E51DD81D64CC}"/>
    <cellStyle name="SAPBEXformats 5 7" xfId="24197" xr:uid="{22ACE00B-61B2-40B6-B979-689F79C5660D}"/>
    <cellStyle name="SAPBEXformats 5 8" xfId="26496" xr:uid="{4183926F-F31E-48AA-80F6-B66E6D8E4FC8}"/>
    <cellStyle name="SAPBEXformats 5 9" xfId="29045" xr:uid="{B935A23D-CD9F-414C-B6AD-063881F36DB9}"/>
    <cellStyle name="SAPBEXformats 6" xfId="5803" xr:uid="{AE33231D-58FB-4656-842E-922B6ADCFBD8}"/>
    <cellStyle name="SAPBEXformats 6 10" xfId="38813" xr:uid="{B07248C7-ADC4-48F4-A014-6B0EBDD6EC1D}"/>
    <cellStyle name="SAPBEXformats 6 11" xfId="36481" xr:uid="{330A9127-84CC-4019-87DE-D826CB1CFBC8}"/>
    <cellStyle name="SAPBEXformats 6 2" xfId="9751" xr:uid="{8BD82470-6B52-4819-AAF8-A51AADF11933}"/>
    <cellStyle name="SAPBEXformats 6 3" xfId="13920" xr:uid="{A486B4DD-37ED-49CA-974D-D84DD157CD71}"/>
    <cellStyle name="SAPBEXformats 6 4" xfId="16446" xr:uid="{3055EDD5-1351-4731-8632-DF925992A3D0}"/>
    <cellStyle name="SAPBEXformats 6 5" xfId="19554" xr:uid="{EB0F2138-B3CB-416C-91DC-B9AA4569A8AA}"/>
    <cellStyle name="SAPBEXformats 6 6" xfId="22081" xr:uid="{9FA3B5A2-F57E-4153-9CC6-CDC5B995EE60}"/>
    <cellStyle name="SAPBEXformats 6 7" xfId="24509" xr:uid="{B7A28DDB-4894-4F13-8642-F3437D3C9014}"/>
    <cellStyle name="SAPBEXformats 6 8" xfId="26805" xr:uid="{5BA6C24A-44BD-4F02-A487-D40655ADDB37}"/>
    <cellStyle name="SAPBEXformats 6 9" xfId="29354" xr:uid="{D090E46D-799C-48D3-85E8-F8383053F74D}"/>
    <cellStyle name="SAPBEXformats 7" xfId="6055" xr:uid="{15E10960-4299-4C1A-86DF-AB92A5851AA4}"/>
    <cellStyle name="SAPBEXformats 7 10" xfId="39064" xr:uid="{A31DDCF6-FF95-4F0D-A6EC-33970017ADA1}"/>
    <cellStyle name="SAPBEXformats 7 11" xfId="38265" xr:uid="{7CEA3257-28EA-43ED-BD0E-589AB76E7092}"/>
    <cellStyle name="SAPBEXformats 7 2" xfId="10003" xr:uid="{B873B01B-1653-4AE2-9F12-A973B80B7B6E}"/>
    <cellStyle name="SAPBEXformats 7 3" xfId="14172" xr:uid="{9A0A8DF5-00C4-4883-8488-5160CF536AB8}"/>
    <cellStyle name="SAPBEXformats 7 4" xfId="16697" xr:uid="{BBB6CACE-B7A9-45A0-88B3-B15A64C5B538}"/>
    <cellStyle name="SAPBEXformats 7 5" xfId="19805" xr:uid="{C2CA27C8-20A5-4A8D-844E-518124810815}"/>
    <cellStyle name="SAPBEXformats 7 6" xfId="22332" xr:uid="{8B866199-0AE2-40B1-87FE-39DD35CEAB33}"/>
    <cellStyle name="SAPBEXformats 7 7" xfId="24760" xr:uid="{EAB0472F-D726-4589-88FD-E9485F418093}"/>
    <cellStyle name="SAPBEXformats 7 8" xfId="27056" xr:uid="{C12C2E15-3994-4EF9-A133-DD0C7D6E21CD}"/>
    <cellStyle name="SAPBEXformats 7 9" xfId="29605" xr:uid="{16A14F9A-4463-4DDF-ACFD-72CD237D1C1C}"/>
    <cellStyle name="SAPBEXformats 8" xfId="6271" xr:uid="{938A0C95-28B3-4CC4-A430-07480B2C0AEF}"/>
    <cellStyle name="SAPBEXformats 8 10" xfId="39279" xr:uid="{DB880273-CE08-47D6-8118-A10D4A443055}"/>
    <cellStyle name="SAPBEXformats 8 11" xfId="40883" xr:uid="{C2EF9E60-DFE2-4722-89CF-B1488176EAD6}"/>
    <cellStyle name="SAPBEXformats 8 2" xfId="10219" xr:uid="{DF12B2C2-D0D5-4B10-8341-A4391D5D4F3F}"/>
    <cellStyle name="SAPBEXformats 8 3" xfId="14388" xr:uid="{95E8105C-37AB-4FF8-88EE-7D3BD51B1B8C}"/>
    <cellStyle name="SAPBEXformats 8 4" xfId="16912" xr:uid="{9ADAEFD2-22A2-4603-897E-306C7E0C1577}"/>
    <cellStyle name="SAPBEXformats 8 5" xfId="20020" xr:uid="{C5EF8F3E-B660-4793-A442-DB4DB37D28CB}"/>
    <cellStyle name="SAPBEXformats 8 6" xfId="22547" xr:uid="{F7DDC71D-239B-46A6-A939-5DC4FE27D185}"/>
    <cellStyle name="SAPBEXformats 8 7" xfId="24975" xr:uid="{A93A386F-1266-4D29-8376-B6C1E6B77602}"/>
    <cellStyle name="SAPBEXformats 8 8" xfId="27271" xr:uid="{767344B5-2602-4AF4-A12D-30746A2277AC}"/>
    <cellStyle name="SAPBEXformats 8 9" xfId="29820" xr:uid="{AEE2C266-A7B6-453E-A3D9-A30380714A8B}"/>
    <cellStyle name="SAPBEXformats 9" xfId="6670" xr:uid="{15C36691-7430-43FE-BD69-567F9AD74637}"/>
    <cellStyle name="SAPBEXformats 9 10" xfId="39673" xr:uid="{84CC6283-9F01-44AA-9F90-33AEFE8D26C7}"/>
    <cellStyle name="SAPBEXformats 9 11" xfId="35389" xr:uid="{6631E1F4-0B21-4EB6-A1FD-B9DB04507403}"/>
    <cellStyle name="SAPBEXformats 9 2" xfId="10618" xr:uid="{52D64C1B-04E2-40C1-954A-409B71A285AB}"/>
    <cellStyle name="SAPBEXformats 9 3" xfId="14787" xr:uid="{2A36D17C-868D-436E-B178-71893E2E1934}"/>
    <cellStyle name="SAPBEXformats 9 4" xfId="17306" xr:uid="{DCAE5AED-8F26-4381-9166-00AAFFB4221B}"/>
    <cellStyle name="SAPBEXformats 9 5" xfId="20418" xr:uid="{2304FC57-8996-4D22-8451-E2453C18C6D0}"/>
    <cellStyle name="SAPBEXformats 9 6" xfId="22945" xr:uid="{03652C30-D0CD-4068-B99D-3ADAA841DAE7}"/>
    <cellStyle name="SAPBEXformats 9 7" xfId="25369" xr:uid="{A45CCF70-88E3-42A0-B656-1575B0E39D5A}"/>
    <cellStyle name="SAPBEXformats 9 8" xfId="27665" xr:uid="{36D35572-B083-4851-BB67-B5E73C58127F}"/>
    <cellStyle name="SAPBEXformats 9 9" xfId="30214" xr:uid="{DE9E12FE-6024-4275-88C3-3319BE4ED67E}"/>
    <cellStyle name="SAPBEXheaderItem" xfId="3277" xr:uid="{1A6197A3-1753-4524-ADD8-46751F7265E6}"/>
    <cellStyle name="SAPBEXheaderItem 2" xfId="42478" xr:uid="{AECD245C-2524-4E05-9867-FFE80C2E00E3}"/>
    <cellStyle name="SAPBEXheaderItem 2 2" xfId="43420" xr:uid="{97975E01-A73C-432A-824A-4442DB978197}"/>
    <cellStyle name="SAPBEXheaderItem 2 2 2" xfId="44777" xr:uid="{52A3CCC1-1F78-4762-95F6-AAA0E1654835}"/>
    <cellStyle name="SAPBEXheaderItem 2 2 2 2" xfId="46044" xr:uid="{C145529B-89B1-44C8-8D0F-40526EF62524}"/>
    <cellStyle name="SAPBEXheaderItem 2 2 2 2 2" xfId="46970" xr:uid="{CF716779-DA4A-456F-B57F-95FFA6E2129D}"/>
    <cellStyle name="SAPBEXheaderItem 2 2 2 3" xfId="45638" xr:uid="{1B154241-5182-4874-951A-645CCD21F263}"/>
    <cellStyle name="SAPBEXheaderItem 2 2 2 3 2" xfId="46697" xr:uid="{0E5AA71A-EF47-4ED9-BB53-19863D341EA6}"/>
    <cellStyle name="SAPBEXheaderItem 2 2 2 4" xfId="46536" xr:uid="{47F224BB-6B0E-4BB8-A9D8-B782BE020C97}"/>
    <cellStyle name="SAPBEXheaderItem 2 2 3" xfId="45768" xr:uid="{44C86678-30B1-4B8F-9D61-18A807FFB195}"/>
    <cellStyle name="SAPBEXheaderItem 2 2 3 2" xfId="46783" xr:uid="{D947A51E-9AA2-433E-9CA8-5E20DE15F681}"/>
    <cellStyle name="SAPBEXheaderItem 2 2 4" xfId="45982" xr:uid="{0EB4DAC3-BBCF-4F72-99CA-5A37E6E0255C}"/>
    <cellStyle name="SAPBEXheaderItem 2 2 4 2" xfId="46928" xr:uid="{E6668082-F841-4D64-96A8-D171149930C2}"/>
    <cellStyle name="SAPBEXheaderItem 2 2 5" xfId="46416" xr:uid="{B8D5E6D4-FEB7-48AA-B932-B9F8676C9BD4}"/>
    <cellStyle name="SAPBEXheaderItem 2 3" xfId="44105" xr:uid="{EACD1FA0-94A4-48B3-826F-BB498A5A93FF}"/>
    <cellStyle name="SAPBEXheaderItem 2 3 2" xfId="45908" xr:uid="{B7EE0F94-11A3-4034-AE4E-3B8D85707803}"/>
    <cellStyle name="SAPBEXheaderItem 2 3 2 2" xfId="46877" xr:uid="{9CE791DF-5169-4D81-9810-BF13D7A85650}"/>
    <cellStyle name="SAPBEXheaderItem 2 3 3" xfId="45833" xr:uid="{E153E626-398B-42E1-9A39-53FB95C47F18}"/>
    <cellStyle name="SAPBEXheaderItem 2 3 3 2" xfId="46824" xr:uid="{39031EC7-4386-445F-BE9D-129658CB7248}"/>
    <cellStyle name="SAPBEXheaderItem 2 3 4" xfId="46476" xr:uid="{B41A5958-5FF3-49E3-998E-0F0EB09F1BF0}"/>
    <cellStyle name="SAPBEXheaderItem 2 4" xfId="45601" xr:uid="{2A273038-F357-4608-BFC1-6A21DE87EC6C}"/>
    <cellStyle name="SAPBEXheaderItem 2 4 2" xfId="46672" xr:uid="{9F484403-0E65-48A6-B4BA-8050B105ADCD}"/>
    <cellStyle name="SAPBEXheaderItem 2 5" xfId="46355" xr:uid="{5566C273-4164-4CBF-852B-7B0337B7DB6E}"/>
    <cellStyle name="SAPBEXheaderItem 3" xfId="43062" xr:uid="{947731C7-2CB2-47B9-BD33-D7C9BF470DCB}"/>
    <cellStyle name="SAPBEXheaderItem 3 2" xfId="44480" xr:uid="{C0ED1069-E560-4603-B21E-9C959FE8547A}"/>
    <cellStyle name="SAPBEXheaderItem 3 2 2" xfId="45994" xr:uid="{3B8694CC-785E-4F63-AA28-B45C363AB477}"/>
    <cellStyle name="SAPBEXheaderItem 3 2 2 2" xfId="46940" xr:uid="{28DFAEF1-1669-4A98-8028-767FA141D509}"/>
    <cellStyle name="SAPBEXheaderItem 3 2 3" xfId="45946" xr:uid="{2F9D9368-D9BF-485D-A353-844749D5D9B6}"/>
    <cellStyle name="SAPBEXheaderItem 3 2 3 2" xfId="46908" xr:uid="{92E9AEFE-5969-4E4E-85B7-D98B6BBC173F}"/>
    <cellStyle name="SAPBEXheaderItem 3 2 4" xfId="46506" xr:uid="{97F0C210-ABB1-4F96-83F9-58A2BD76D40B}"/>
    <cellStyle name="SAPBEXheaderItem 3 3" xfId="45717" xr:uid="{C8014C29-2DE7-457D-AACD-A7B7BC5C8BCE}"/>
    <cellStyle name="SAPBEXheaderItem 3 3 2" xfId="46753" xr:uid="{4C6C0DA1-3F35-491F-928C-C7FE95FF4CC5}"/>
    <cellStyle name="SAPBEXheaderItem 3 4" xfId="45508" xr:uid="{FD34EA7F-9B05-4E74-8105-DB8B47C44C7F}"/>
    <cellStyle name="SAPBEXheaderItem 3 4 2" xfId="46621" xr:uid="{087718CA-B3DA-4A01-8E9C-FB6DBCBA4BC1}"/>
    <cellStyle name="SAPBEXheaderItem 3 5" xfId="46386" xr:uid="{A8722759-CCAE-445B-88B4-CFA246C8D910}"/>
    <cellStyle name="SAPBEXheaderItem 4" xfId="43808" xr:uid="{73D0DDB8-27F8-4848-8FA5-A41064474836}"/>
    <cellStyle name="SAPBEXheaderItem 4 2" xfId="45861" xr:uid="{5876472F-FC46-43A4-BD0A-99CD75375107}"/>
    <cellStyle name="SAPBEXheaderItem 4 2 2" xfId="46846" xr:uid="{714FBD3D-213A-42CF-9356-2554EF1D1EB9}"/>
    <cellStyle name="SAPBEXheaderItem 4 3" xfId="45478" xr:uid="{BE86C18D-1D09-4B99-80EC-01F7A4740E0E}"/>
    <cellStyle name="SAPBEXheaderItem 4 3 2" xfId="46599" xr:uid="{EC941669-B0BB-4842-BAB2-E6EFBA84C348}"/>
    <cellStyle name="SAPBEXheaderItem 4 4" xfId="46446" xr:uid="{74F59D38-E15D-49B5-B1CD-B60FEA27A5B5}"/>
    <cellStyle name="SAPBEXheaderItem 5" xfId="45535" xr:uid="{E6A2AA25-1ED5-4DC4-B986-E8DFB70DFED3}"/>
    <cellStyle name="SAPBEXheaderItem 5 2" xfId="46636" xr:uid="{1CD6A144-AF76-40C6-A736-59E25FC0E180}"/>
    <cellStyle name="SAPBEXheaderItem 6" xfId="42004" xr:uid="{7205FA5B-91B6-4DA3-AE33-2C94336171E5}"/>
    <cellStyle name="SAPBEXheaderItem 7" xfId="46325" xr:uid="{E4172671-F52E-4B40-AA43-2D602F01E3A8}"/>
    <cellStyle name="SAPBEXheaderText" xfId="3278" xr:uid="{3AAB5979-1469-41FE-B122-7FA2FB8CEDBA}"/>
    <cellStyle name="SAPBEXheaderText 2" xfId="42006" xr:uid="{0BE26935-541D-4B9E-BB6F-051C8F5151E1}"/>
    <cellStyle name="SAPBEXheaderText 2 2" xfId="42480" xr:uid="{211C40DF-53F0-4C61-BBDF-914C0A3FDFE5}"/>
    <cellStyle name="SAPBEXheaderText 2 2 2" xfId="43422" xr:uid="{7E2BA301-F6BB-4C18-9F6E-B93AB1B9A775}"/>
    <cellStyle name="SAPBEXheaderText 2 2 2 2" xfId="44779" xr:uid="{AFA16EFB-F482-4C7D-B760-AD58FCFB822E}"/>
    <cellStyle name="SAPBEXheaderText 2 2 2 2 2" xfId="46046" xr:uid="{C2C2829E-BFC6-4413-B3E7-6FD422C9C6E4}"/>
    <cellStyle name="SAPBEXheaderText 2 2 2 2 2 2" xfId="46972" xr:uid="{DA6A3DDB-2C2B-4B05-96E8-50DCF0A66CEA}"/>
    <cellStyle name="SAPBEXheaderText 2 2 2 2 3" xfId="45938" xr:uid="{8F99A896-6132-4303-BFF1-137EF4D4C300}"/>
    <cellStyle name="SAPBEXheaderText 2 2 2 2 3 2" xfId="46903" xr:uid="{2D03E623-3EF8-4354-A78C-740088910FFE}"/>
    <cellStyle name="SAPBEXheaderText 2 2 2 2 4" xfId="46538" xr:uid="{F2C033C5-7E27-4BB3-AF1D-DE419E21FB8A}"/>
    <cellStyle name="SAPBEXheaderText 2 2 2 3" xfId="45770" xr:uid="{A5341584-5056-4AC1-8A3C-EB602F11F3E8}"/>
    <cellStyle name="SAPBEXheaderText 2 2 2 3 2" xfId="46785" xr:uid="{7CDA695A-9204-4361-9BF6-07CD9BCA70EE}"/>
    <cellStyle name="SAPBEXheaderText 2 2 2 4" xfId="46111" xr:uid="{D3CEE2BE-15C8-4A31-9D49-855103619767}"/>
    <cellStyle name="SAPBEXheaderText 2 2 2 4 2" xfId="46998" xr:uid="{F46BB711-C69F-4D21-9B32-A69318BFD85A}"/>
    <cellStyle name="SAPBEXheaderText 2 2 2 5" xfId="46418" xr:uid="{BC6C12AB-F538-42A5-B0D8-FA597BB6B824}"/>
    <cellStyle name="SAPBEXheaderText 2 2 3" xfId="44107" xr:uid="{41F3B7C7-31E3-44F1-9A87-195875DFD796}"/>
    <cellStyle name="SAPBEXheaderText 2 2 3 2" xfId="45910" xr:uid="{65513164-E315-4945-A7E1-604A6F9AE44B}"/>
    <cellStyle name="SAPBEXheaderText 2 2 3 2 2" xfId="46879" xr:uid="{9FEC9A47-EA81-42B0-BDCC-C1272E8C3F87}"/>
    <cellStyle name="SAPBEXheaderText 2 2 3 3" xfId="45665" xr:uid="{54FCC084-CE5F-44F1-BA56-74F3A4985080}"/>
    <cellStyle name="SAPBEXheaderText 2 2 3 3 2" xfId="46714" xr:uid="{544C41CA-6407-473C-81A4-B65E511D41F0}"/>
    <cellStyle name="SAPBEXheaderText 2 2 3 4" xfId="46478" xr:uid="{360FE4D2-7941-47CD-8B14-C573D2E1BE62}"/>
    <cellStyle name="SAPBEXheaderText 2 2 4" xfId="45603" xr:uid="{FA4B91F7-6A7D-42D1-9607-BFA8EB6159F6}"/>
    <cellStyle name="SAPBEXheaderText 2 2 4 2" xfId="46674" xr:uid="{17C25CF3-9691-46EA-8A21-4E20118D8625}"/>
    <cellStyle name="SAPBEXheaderText 2 2 5" xfId="46357" xr:uid="{D99684DE-C2E1-47FB-9D3E-B20FBE362CFF}"/>
    <cellStyle name="SAPBEXheaderText 2 3" xfId="43064" xr:uid="{2D07179B-A5A7-4DF1-B90C-8BB5570D167A}"/>
    <cellStyle name="SAPBEXheaderText 2 3 2" xfId="44482" xr:uid="{F269C760-A63A-4B26-B3E3-22D89AB70573}"/>
    <cellStyle name="SAPBEXheaderText 2 3 2 2" xfId="45996" xr:uid="{2843BA08-54CA-486F-AB33-5A29057C622D}"/>
    <cellStyle name="SAPBEXheaderText 2 3 2 2 2" xfId="46942" xr:uid="{F7AD520F-0035-472F-9E39-1BA73AA70EA4}"/>
    <cellStyle name="SAPBEXheaderText 2 3 2 3" xfId="45814" xr:uid="{D7EC4C03-227F-4A45-8DD8-6D53DC1EF3DF}"/>
    <cellStyle name="SAPBEXheaderText 2 3 2 3 2" xfId="46816" xr:uid="{7F07A18A-580E-4347-8B73-4ECA43D60D10}"/>
    <cellStyle name="SAPBEXheaderText 2 3 2 4" xfId="46508" xr:uid="{CB8F1CBF-CE9A-4E83-A73B-3074FA63BDDA}"/>
    <cellStyle name="SAPBEXheaderText 2 3 3" xfId="45719" xr:uid="{BBA2D476-09AA-46B4-83C4-2970A1BEA9B3}"/>
    <cellStyle name="SAPBEXheaderText 2 3 3 2" xfId="46755" xr:uid="{09AEA008-F95E-4E55-9F85-2484CAC8E29E}"/>
    <cellStyle name="SAPBEXheaderText 2 3 4" xfId="45507" xr:uid="{87714662-F598-4251-A670-EE7A26DD49AC}"/>
    <cellStyle name="SAPBEXheaderText 2 3 4 2" xfId="46620" xr:uid="{9BD5EE92-EDBC-46BA-BD45-8F35C9A232FB}"/>
    <cellStyle name="SAPBEXheaderText 2 3 5" xfId="46388" xr:uid="{7DCBC1D4-01F5-4D55-9E2D-6824A54EBBD8}"/>
    <cellStyle name="SAPBEXheaderText 2 4" xfId="43810" xr:uid="{FE5D9EF0-33A8-4D38-8622-DC774363BC5E}"/>
    <cellStyle name="SAPBEXheaderText 2 4 2" xfId="45863" xr:uid="{EF26EDA3-1CB3-4EE8-86EE-1BBAE4A177E9}"/>
    <cellStyle name="SAPBEXheaderText 2 4 2 2" xfId="46848" xr:uid="{DC71435F-DC7A-4F8D-97EF-147195002B2E}"/>
    <cellStyle name="SAPBEXheaderText 2 4 3" xfId="45971" xr:uid="{8E6CC382-8F60-419F-BD3E-A3DD0134FE08}"/>
    <cellStyle name="SAPBEXheaderText 2 4 3 2" xfId="46921" xr:uid="{AF7CF5C7-61BD-49BA-ABB4-56116539C506}"/>
    <cellStyle name="SAPBEXheaderText 2 4 4" xfId="46448" xr:uid="{F4FAC4A8-E0B5-4165-AF53-1C108C66BA27}"/>
    <cellStyle name="SAPBEXheaderText 2 5" xfId="45537" xr:uid="{58EB662E-6CDB-4DFA-AADE-E5C228A16B44}"/>
    <cellStyle name="SAPBEXheaderText 2 5 2" xfId="46638" xr:uid="{C35E40B5-CDAA-4C7D-9837-BD8774C046A1}"/>
    <cellStyle name="SAPBEXheaderText 2 6" xfId="46327" xr:uid="{1B039AEB-88E4-4431-8DD5-B9258AF5DA50}"/>
    <cellStyle name="SAPBEXheaderText 3" xfId="42479" xr:uid="{7592E82C-E5AA-4D0B-889C-1771B105D1B0}"/>
    <cellStyle name="SAPBEXheaderText 3 2" xfId="43421" xr:uid="{6E3FA09F-061D-4636-A94F-094CE37088DA}"/>
    <cellStyle name="SAPBEXheaderText 3 2 2" xfId="44778" xr:uid="{521CB08A-421C-4DDB-923B-F4F91CDE551C}"/>
    <cellStyle name="SAPBEXheaderText 3 2 2 2" xfId="46045" xr:uid="{AD291552-23AB-48A4-8EBE-32036293C4A0}"/>
    <cellStyle name="SAPBEXheaderText 3 2 2 2 2" xfId="46971" xr:uid="{5E66F79D-C0CD-48F3-80E8-33B6CE18F856}"/>
    <cellStyle name="SAPBEXheaderText 3 2 2 3" xfId="45802" xr:uid="{F484A734-1709-48DD-B3FD-0D0E0E0038E5}"/>
    <cellStyle name="SAPBEXheaderText 3 2 2 3 2" xfId="46809" xr:uid="{FFB13BE8-0588-4750-8080-EA3330CE907D}"/>
    <cellStyle name="SAPBEXheaderText 3 2 2 4" xfId="46537" xr:uid="{12EB43FF-40A6-4590-9F91-9BCBCD8478B5}"/>
    <cellStyle name="SAPBEXheaderText 3 2 3" xfId="45769" xr:uid="{7FD3CBCC-8424-4A07-A82D-EB7A0BAC4C6D}"/>
    <cellStyle name="SAPBEXheaderText 3 2 3 2" xfId="46784" xr:uid="{759C708F-C2B5-47D3-955F-1605C07C5E1D}"/>
    <cellStyle name="SAPBEXheaderText 3 2 4" xfId="45683" xr:uid="{18A05348-3704-486E-8F3E-902BC24980A6}"/>
    <cellStyle name="SAPBEXheaderText 3 2 4 2" xfId="46728" xr:uid="{13075635-440E-4A73-A37E-6F9FE954B88E}"/>
    <cellStyle name="SAPBEXheaderText 3 2 5" xfId="46417" xr:uid="{531836B3-7360-4115-BAEC-40A5AC016239}"/>
    <cellStyle name="SAPBEXheaderText 3 3" xfId="44106" xr:uid="{367AAE22-D865-4162-8803-800C14468C24}"/>
    <cellStyle name="SAPBEXheaderText 3 3 2" xfId="45909" xr:uid="{81C102A9-9A4B-44B8-91D1-1CF0DCE94238}"/>
    <cellStyle name="SAPBEXheaderText 3 3 2 2" xfId="46878" xr:uid="{1AF5EA88-5E67-4CA5-B48E-1F6D3F4C09CD}"/>
    <cellStyle name="SAPBEXheaderText 3 3 3" xfId="45966" xr:uid="{CC78D9B3-28F7-4604-8C18-2EBE1D6D8F06}"/>
    <cellStyle name="SAPBEXheaderText 3 3 3 2" xfId="46918" xr:uid="{1EDCE459-E98E-43CC-9E5A-2C769116C0AC}"/>
    <cellStyle name="SAPBEXheaderText 3 3 4" xfId="46477" xr:uid="{D896D06E-253A-4D06-A9A4-82A4A1F95942}"/>
    <cellStyle name="SAPBEXheaderText 3 4" xfId="45602" xr:uid="{3B428A30-F2C5-4193-A2F9-642B5FE27C87}"/>
    <cellStyle name="SAPBEXheaderText 3 4 2" xfId="46673" xr:uid="{A488B568-E882-4FD8-8C6B-0CB34347EE10}"/>
    <cellStyle name="SAPBEXheaderText 3 5" xfId="46356" xr:uid="{50542C93-A88D-45F9-8EAE-AE466CB39082}"/>
    <cellStyle name="SAPBEXheaderText 4" xfId="43063" xr:uid="{985AFD71-F608-4B05-AF15-5201489260F7}"/>
    <cellStyle name="SAPBEXheaderText 4 2" xfId="44481" xr:uid="{FB9600BE-D622-4451-84F1-60BA29ADF3ED}"/>
    <cellStyle name="SAPBEXheaderText 4 2 2" xfId="45995" xr:uid="{3141BE31-22E2-43BF-8CDB-E18752416E5B}"/>
    <cellStyle name="SAPBEXheaderText 4 2 2 2" xfId="46941" xr:uid="{D194769F-880E-438D-885C-1F1C1C17C339}"/>
    <cellStyle name="SAPBEXheaderText 4 2 3" xfId="45647" xr:uid="{6B5DA253-22F7-4AFC-8155-BDEEA1FFC0F2}"/>
    <cellStyle name="SAPBEXheaderText 4 2 3 2" xfId="46704" xr:uid="{82242AA5-CF8A-43BB-A785-D736D124755B}"/>
    <cellStyle name="SAPBEXheaderText 4 2 4" xfId="46507" xr:uid="{F116D13D-2F4A-4632-A6F9-F00140AAD563}"/>
    <cellStyle name="SAPBEXheaderText 4 3" xfId="45718" xr:uid="{DF03D01F-28FE-41B0-8BC8-59D6245DE64B}"/>
    <cellStyle name="SAPBEXheaderText 4 3 2" xfId="46754" xr:uid="{A14877D4-3483-403C-8E0A-C6044D0709AB}"/>
    <cellStyle name="SAPBEXheaderText 4 4" xfId="45694" xr:uid="{FBFED409-9270-4EF9-B590-16A4F6E7CB8A}"/>
    <cellStyle name="SAPBEXheaderText 4 4 2" xfId="46738" xr:uid="{0A486A34-50DE-4E8F-996D-BE2B14923738}"/>
    <cellStyle name="SAPBEXheaderText 4 5" xfId="46387" xr:uid="{D601E5ED-44B7-4422-9CFC-EE472794ADDA}"/>
    <cellStyle name="SAPBEXheaderText 5" xfId="43809" xr:uid="{879963E8-57EB-4EC6-9DEB-06EC5C731C78}"/>
    <cellStyle name="SAPBEXheaderText 5 2" xfId="45862" xr:uid="{2BEE1161-84EE-46D3-85A1-25F9111BD1FE}"/>
    <cellStyle name="SAPBEXheaderText 5 2 2" xfId="46847" xr:uid="{BB72FEB9-A96F-4B45-980D-9E6C8931A031}"/>
    <cellStyle name="SAPBEXheaderText 5 3" xfId="45839" xr:uid="{5268C377-94DF-4F10-8E8F-9DAE0CC5EB00}"/>
    <cellStyle name="SAPBEXheaderText 5 3 2" xfId="46827" xr:uid="{F1632C03-9EA8-43AF-9C87-92FD921C834D}"/>
    <cellStyle name="SAPBEXheaderText 5 4" xfId="46447" xr:uid="{B7FD5461-693C-4B48-9F4A-6031240B0446}"/>
    <cellStyle name="SAPBEXheaderText 6" xfId="45536" xr:uid="{3F64FBAF-61A8-4C24-BFF9-D56A18006A76}"/>
    <cellStyle name="SAPBEXheaderText 6 2" xfId="46637" xr:uid="{F8C9CD62-DE9C-4E7B-A514-A6E260CE172B}"/>
    <cellStyle name="SAPBEXheaderText 7" xfId="42005" xr:uid="{17BF703B-D20C-4D03-A273-8E38D45E0290}"/>
    <cellStyle name="SAPBEXheaderText 8" xfId="46326" xr:uid="{CD588808-AAEC-406C-BA14-6CAEEBDB5967}"/>
    <cellStyle name="SAPBEXHLevel0" xfId="3279" xr:uid="{BD07CC7D-9589-404A-A826-39102AA54312}"/>
    <cellStyle name="SAPBEXHLevel0 10" xfId="7677" xr:uid="{5EE3948B-B6C7-4FEE-8AED-66818704D5C1}"/>
    <cellStyle name="SAPBEXHLevel0 11" xfId="11653" xr:uid="{75BE38B1-8269-4CF9-9563-6D70ACA7BE4B}"/>
    <cellStyle name="SAPBEXHLevel0 12" xfId="7247" xr:uid="{EE146B5C-FB7C-4D94-B7FD-8F3593684783}"/>
    <cellStyle name="SAPBEXHLevel0 13" xfId="13350" xr:uid="{30E20180-8EE7-4716-AF8A-DE4097547CC2}"/>
    <cellStyle name="SAPBEXHLevel0 14" xfId="7110" xr:uid="{776FDE39-F471-43E0-B0E1-3EDD15F9376C}"/>
    <cellStyle name="SAPBEXHLevel0 15" xfId="21022" xr:uid="{D39731FA-EB52-48D7-95C6-DCA38B2C8521}"/>
    <cellStyle name="SAPBEXHLevel0 16" xfId="18567" xr:uid="{5044D60E-7045-4916-94AE-D993C832A7AE}"/>
    <cellStyle name="SAPBEXHLevel0 17" xfId="15056" xr:uid="{EAC9B3C5-569D-4A0C-A51D-28065D8B9C62}"/>
    <cellStyle name="SAPBEXHLevel0 18" xfId="36616" xr:uid="{3EF8A81A-53D0-4AC0-B6B0-5EDDD5144740}"/>
    <cellStyle name="SAPBEXHLevel0 19" xfId="34149" xr:uid="{E49EF5D8-ADB3-4902-9593-6A1D55856852}"/>
    <cellStyle name="SAPBEXHLevel0 2" xfId="3280" xr:uid="{E9C32B99-DDA3-489C-A8F5-81FC46F0C3AC}"/>
    <cellStyle name="SAPBEXHLevel0 2 10" xfId="11654" xr:uid="{45B5D593-619F-4905-8AF9-4546B7545138}"/>
    <cellStyle name="SAPBEXHLevel0 2 11" xfId="12687" xr:uid="{8410958E-80A7-409F-AE37-B3A6F0ED410A}"/>
    <cellStyle name="SAPBEXHLevel0 2 12" xfId="11790" xr:uid="{B0CF1C93-8971-4A88-8CE1-5AA486D726BA}"/>
    <cellStyle name="SAPBEXHLevel0 2 13" xfId="18422" xr:uid="{716D26EF-ABF4-4D6D-9CBD-1BD3ABAC8753}"/>
    <cellStyle name="SAPBEXHLevel0 2 14" xfId="15355" xr:uid="{FFF146CE-FE51-4A2C-AA50-555453FE54D8}"/>
    <cellStyle name="SAPBEXHLevel0 2 15" xfId="23546" xr:uid="{E9A00D83-0633-470B-8B2B-CBE95CFFDFCD}"/>
    <cellStyle name="SAPBEXHLevel0 2 16" xfId="21093" xr:uid="{E17F33FB-C1D3-4735-9EC7-C27C07C53D9F}"/>
    <cellStyle name="SAPBEXHLevel0 2 17" xfId="36617" xr:uid="{FBC1B1EA-84ED-4003-BE90-F985A81D9DF7}"/>
    <cellStyle name="SAPBEXHLevel0 2 18" xfId="34150" xr:uid="{71350BA2-964F-4D27-B95C-11748CD93FD4}"/>
    <cellStyle name="SAPBEXHLevel0 2 19" xfId="42008" xr:uid="{C16F76CD-7D57-4D17-810E-90E5A5DF019B}"/>
    <cellStyle name="SAPBEXHLevel0 2 2" xfId="3281" xr:uid="{C048361B-CA46-4604-9DE3-91C2B40E93E6}"/>
    <cellStyle name="SAPBEXHLevel0 2 2 10" xfId="7237" xr:uid="{93FF54B7-666E-41EC-BC42-C2BCCB83BA68}"/>
    <cellStyle name="SAPBEXHLevel0 2 2 11" xfId="11792" xr:uid="{220765CD-1CAF-4B29-9EC2-532214B7FD7D}"/>
    <cellStyle name="SAPBEXHLevel0 2 2 12" xfId="8561" xr:uid="{A7B20790-90CC-4B1E-9662-4C9F209CF431}"/>
    <cellStyle name="SAPBEXHLevel0 2 2 13" xfId="21020" xr:uid="{5E1BDC41-B201-44D9-9BD1-EA2AB478B9C1}"/>
    <cellStyle name="SAPBEXHLevel0 2 2 14" xfId="6898" xr:uid="{2F5565A1-6DAE-4D05-BC9D-F8C6FB63B950}"/>
    <cellStyle name="SAPBEXHLevel0 2 2 15" xfId="21094" xr:uid="{A82152AA-1E49-4C7D-93E5-5DF1ADF3CBE7}"/>
    <cellStyle name="SAPBEXHLevel0 2 2 16" xfId="36618" xr:uid="{A1AA45E1-2190-4CF2-B717-50159F3755BB}"/>
    <cellStyle name="SAPBEXHLevel0 2 2 17" xfId="34151" xr:uid="{F8E5AC25-5BF0-435A-B60E-FD0B98000B49}"/>
    <cellStyle name="SAPBEXHLevel0 2 2 18" xfId="42482" xr:uid="{21383DFA-4CD8-45DC-9133-E9333E2B4243}"/>
    <cellStyle name="SAPBEXHLevel0 2 2 19" xfId="46359" xr:uid="{DBC594F9-28E2-445A-94BE-8E2227E63826}"/>
    <cellStyle name="SAPBEXHLevel0 2 2 2" xfId="3840" xr:uid="{3BB1903F-82BC-40B9-B940-831C2AA584A0}"/>
    <cellStyle name="SAPBEXHLevel0 2 2 2 10" xfId="37159" xr:uid="{66F23488-304D-4936-95E7-EDD447858580}"/>
    <cellStyle name="SAPBEXHLevel0 2 2 2 11" xfId="37672" xr:uid="{676F7431-B96F-4196-8584-00D8211CCCB7}"/>
    <cellStyle name="SAPBEXHLevel0 2 2 2 12" xfId="43424" xr:uid="{CF771EDF-2484-4157-976E-6E3AACCBA71C}"/>
    <cellStyle name="SAPBEXHLevel0 2 2 2 13" xfId="46420" xr:uid="{926E18B0-3C74-4C7E-BE68-6A7841B589D7}"/>
    <cellStyle name="SAPBEXHLevel0 2 2 2 2" xfId="8067" xr:uid="{6A747981-8F66-49B5-A1F9-81DCAA9BDF4D}"/>
    <cellStyle name="SAPBEXHLevel0 2 2 2 2 2" xfId="46048" xr:uid="{52241E9A-2438-4D1D-A36A-6C50273BAC31}"/>
    <cellStyle name="SAPBEXHLevel0 2 2 2 2 2 2" xfId="46974" xr:uid="{8C752D2A-DE99-4FFA-B3D2-EA1B231E8B2B}"/>
    <cellStyle name="SAPBEXHLevel0 2 2 2 2 3" xfId="45437" xr:uid="{01351653-3621-42A8-BF43-AA0D18518103}"/>
    <cellStyle name="SAPBEXHLevel0 2 2 2 2 3 2" xfId="46575" xr:uid="{0389D68F-B5CB-4140-B348-F695E936632C}"/>
    <cellStyle name="SAPBEXHLevel0 2 2 2 2 4" xfId="44781" xr:uid="{C4CD7AE2-7DED-447A-88CE-F334DB621E1E}"/>
    <cellStyle name="SAPBEXHLevel0 2 2 2 2 5" xfId="46540" xr:uid="{BB4EC6BC-65B9-4077-A23A-C9E9BEEE9D59}"/>
    <cellStyle name="SAPBEXHLevel0 2 2 2 3" xfId="12198" xr:uid="{1FA3CEC7-4791-462A-904D-40DBE599D80D}"/>
    <cellStyle name="SAPBEXHLevel0 2 2 2 3 2" xfId="45772" xr:uid="{1A74B750-BACC-42C9-B07B-204A6B3BD285}"/>
    <cellStyle name="SAPBEXHLevel0 2 2 2 3 3" xfId="46787" xr:uid="{DF48F76F-E230-4050-B70F-FE0F58F301BB}"/>
    <cellStyle name="SAPBEXHLevel0 2 2 2 4" xfId="8838" xr:uid="{E9FD7E19-77E1-4746-B439-DDE957464DF6}"/>
    <cellStyle name="SAPBEXHLevel0 2 2 2 4 2" xfId="45983" xr:uid="{958A48CD-EB7B-4D16-A1C5-1C46B12A0094}"/>
    <cellStyle name="SAPBEXHLevel0 2 2 2 4 3" xfId="46929" xr:uid="{1867A96F-42FC-4762-8835-39187CA56DB3}"/>
    <cellStyle name="SAPBEXHLevel0 2 2 2 5" xfId="17909" xr:uid="{BD62D559-3AEC-499A-A824-9C2FFDF8F204}"/>
    <cellStyle name="SAPBEXHLevel0 2 2 2 6" xfId="12764" xr:uid="{3C30FDE8-7B33-4F3F-BFE8-67C155133ACF}"/>
    <cellStyle name="SAPBEXHLevel0 2 2 2 7" xfId="17561" xr:uid="{15B34CB5-F2EA-4723-99F4-7DE2BF4E8864}"/>
    <cellStyle name="SAPBEXHLevel0 2 2 2 8" xfId="21881" xr:uid="{999CD373-8AD3-4BDD-B16A-D80297AFF9B4}"/>
    <cellStyle name="SAPBEXHLevel0 2 2 2 9" xfId="28058" xr:uid="{CEF95184-3221-4CE7-8C1C-A673B4872431}"/>
    <cellStyle name="SAPBEXHLevel0 2 2 3" xfId="5480" xr:uid="{0D53274C-7B9A-4B30-A0FD-B474B79A92FC}"/>
    <cellStyle name="SAPBEXHLevel0 2 2 3 10" xfId="38494" xr:uid="{DC4B308D-B053-49C1-B69C-B12731ACED02}"/>
    <cellStyle name="SAPBEXHLevel0 2 2 3 11" xfId="40475" xr:uid="{B3ED383E-D6E1-4EB0-8860-9F19B1D4BC90}"/>
    <cellStyle name="SAPBEXHLevel0 2 2 3 12" xfId="44109" xr:uid="{5E66E03E-7DC3-4274-A6AD-AE4BD50E8C0A}"/>
    <cellStyle name="SAPBEXHLevel0 2 2 3 13" xfId="46480" xr:uid="{87945EA5-7553-4222-A433-AA17EDAFA323}"/>
    <cellStyle name="SAPBEXHLevel0 2 2 3 2" xfId="9447" xr:uid="{A3B97CC6-CE21-4DDD-BB22-3153058FA056}"/>
    <cellStyle name="SAPBEXHLevel0 2 2 3 2 2" xfId="45912" xr:uid="{24262207-311F-4B4D-87DF-DF5D14B1CE28}"/>
    <cellStyle name="SAPBEXHLevel0 2 2 3 2 3" xfId="46881" xr:uid="{164C048D-81D2-458C-A802-7C6FD61EA5EC}"/>
    <cellStyle name="SAPBEXHLevel0 2 2 3 3" xfId="13603" xr:uid="{1BCD149A-EE91-4148-A05B-9F88771F981E}"/>
    <cellStyle name="SAPBEXHLevel0 2 2 3 3 2" xfId="45832" xr:uid="{D486601B-D169-4C77-AC30-EB97EE560E86}"/>
    <cellStyle name="SAPBEXHLevel0 2 2 3 3 3" xfId="46823" xr:uid="{6D79FA23-B263-4FF9-ADE1-9E89FB894312}"/>
    <cellStyle name="SAPBEXHLevel0 2 2 3 4" xfId="16141" xr:uid="{ED6A2856-2024-4C21-B927-C31F15833D6B}"/>
    <cellStyle name="SAPBEXHLevel0 2 2 3 5" xfId="19240" xr:uid="{7CF4DD49-9332-4CB6-9E81-1B4BE10951E0}"/>
    <cellStyle name="SAPBEXHLevel0 2 2 3 6" xfId="21767" xr:uid="{9AA42415-4B7F-40CA-ADB5-379F16238F54}"/>
    <cellStyle name="SAPBEXHLevel0 2 2 3 7" xfId="24205" xr:uid="{ADBB07FB-1D49-449D-B7BD-578D35BEA8B7}"/>
    <cellStyle name="SAPBEXHLevel0 2 2 3 8" xfId="26504" xr:uid="{0056A107-6EC0-46F7-9B1B-1039B4CC04FD}"/>
    <cellStyle name="SAPBEXHLevel0 2 2 3 9" xfId="29053" xr:uid="{25A591F4-420C-44A0-9E3A-2696C45BE048}"/>
    <cellStyle name="SAPBEXHLevel0 2 2 4" xfId="5809" xr:uid="{6E482A87-EC33-4DC5-A627-D029A392D002}"/>
    <cellStyle name="SAPBEXHLevel0 2 2 4 10" xfId="38819" xr:uid="{62ED7AFE-8B07-48F7-A688-7B4C0A2E2278}"/>
    <cellStyle name="SAPBEXHLevel0 2 2 4 11" xfId="36479" xr:uid="{898F834B-E9BD-4ABD-AD2F-3A7998F9E4C5}"/>
    <cellStyle name="SAPBEXHLevel0 2 2 4 12" xfId="45605" xr:uid="{FCC57918-97C4-489E-8D8B-847DE4A21687}"/>
    <cellStyle name="SAPBEXHLevel0 2 2 4 13" xfId="46676" xr:uid="{04C21271-E5EF-44AA-B546-B51EF896DB96}"/>
    <cellStyle name="SAPBEXHLevel0 2 2 4 2" xfId="9757" xr:uid="{632C0D5C-015E-41C8-8BFC-5D7EE22BE00A}"/>
    <cellStyle name="SAPBEXHLevel0 2 2 4 3" xfId="13926" xr:uid="{45B5B8CC-B8AB-4E37-8B00-F60BF67F5929}"/>
    <cellStyle name="SAPBEXHLevel0 2 2 4 4" xfId="16452" xr:uid="{C876A210-DEAF-407F-8941-E8F5B85265CE}"/>
    <cellStyle name="SAPBEXHLevel0 2 2 4 5" xfId="19560" xr:uid="{2AEDB5A2-A251-4D81-A82D-AB6FC92C3D30}"/>
    <cellStyle name="SAPBEXHLevel0 2 2 4 6" xfId="22087" xr:uid="{5227E9C9-017F-4149-8B20-A1C2DCA8C226}"/>
    <cellStyle name="SAPBEXHLevel0 2 2 4 7" xfId="24515" xr:uid="{172B1F81-F733-4570-81D5-EE75F450D82D}"/>
    <cellStyle name="SAPBEXHLevel0 2 2 4 8" xfId="26811" xr:uid="{1706703C-3B2C-49B2-8F2B-04CEC5C08D70}"/>
    <cellStyle name="SAPBEXHLevel0 2 2 4 9" xfId="29360" xr:uid="{221993DF-82CD-4D80-945B-F185C6F77F3E}"/>
    <cellStyle name="SAPBEXHLevel0 2 2 5" xfId="6061" xr:uid="{6A209DBF-4B4C-4F08-99E1-764633984E00}"/>
    <cellStyle name="SAPBEXHLevel0 2 2 5 10" xfId="39070" xr:uid="{C0ABDB4A-A876-4E0A-BC01-AEDCE45D0B78}"/>
    <cellStyle name="SAPBEXHLevel0 2 2 5 11" xfId="40200" xr:uid="{C408BF41-F4D0-4910-879F-CB15F02C4801}"/>
    <cellStyle name="SAPBEXHLevel0 2 2 5 2" xfId="10009" xr:uid="{29FFEE0A-B8DD-43B8-B2C8-AF3F21E4CBCC}"/>
    <cellStyle name="SAPBEXHLevel0 2 2 5 3" xfId="14178" xr:uid="{3ACBB3B7-20B7-4144-8620-E8B3FD67F20E}"/>
    <cellStyle name="SAPBEXHLevel0 2 2 5 4" xfId="16703" xr:uid="{00FDD52E-1F2F-4680-B39B-FBBE305DD689}"/>
    <cellStyle name="SAPBEXHLevel0 2 2 5 5" xfId="19811" xr:uid="{6FF5C68A-7328-4250-B348-BE72E9DC844C}"/>
    <cellStyle name="SAPBEXHLevel0 2 2 5 6" xfId="22338" xr:uid="{D3449D51-65E4-47ED-B481-D2A39D0DD73C}"/>
    <cellStyle name="SAPBEXHLevel0 2 2 5 7" xfId="24766" xr:uid="{0A1D1E8C-CCC8-4567-B33C-FE5F3B2B6D5A}"/>
    <cellStyle name="SAPBEXHLevel0 2 2 5 8" xfId="27062" xr:uid="{140A232A-F686-45F1-8D9E-66A6BCEA950A}"/>
    <cellStyle name="SAPBEXHLevel0 2 2 5 9" xfId="29611" xr:uid="{ADDE0CF0-C286-4F78-A59B-A5439C48150B}"/>
    <cellStyle name="SAPBEXHLevel0 2 2 6" xfId="6277" xr:uid="{68E96958-0782-4E0B-98E3-82F7F8E1CA48}"/>
    <cellStyle name="SAPBEXHLevel0 2 2 6 10" xfId="39285" xr:uid="{E9F3AFE5-FA19-4614-902F-C15A931C50F7}"/>
    <cellStyle name="SAPBEXHLevel0 2 2 6 11" xfId="40899" xr:uid="{4C69367A-FC0F-4605-94D6-198E63B7713F}"/>
    <cellStyle name="SAPBEXHLevel0 2 2 6 2" xfId="10225" xr:uid="{06DC45A0-332D-4655-A757-830CE8C60BD0}"/>
    <cellStyle name="SAPBEXHLevel0 2 2 6 3" xfId="14394" xr:uid="{32FE5840-B6B8-4E44-A296-4D9A2702E093}"/>
    <cellStyle name="SAPBEXHLevel0 2 2 6 4" xfId="16918" xr:uid="{ACA7322B-9012-4693-9B27-CFEEB2727703}"/>
    <cellStyle name="SAPBEXHLevel0 2 2 6 5" xfId="20026" xr:uid="{BE192697-79DB-4930-880F-5A1FCDFC0056}"/>
    <cellStyle name="SAPBEXHLevel0 2 2 6 6" xfId="22553" xr:uid="{DE419B42-DA87-4B7D-A253-1955044D00A2}"/>
    <cellStyle name="SAPBEXHLevel0 2 2 6 7" xfId="24981" xr:uid="{C17C3B66-48E6-4631-B844-A98C07305869}"/>
    <cellStyle name="SAPBEXHLevel0 2 2 6 8" xfId="27277" xr:uid="{2EA101E4-6863-4B93-9517-5D4A46704CE2}"/>
    <cellStyle name="SAPBEXHLevel0 2 2 6 9" xfId="29826" xr:uid="{F3302B95-170B-465C-8F68-0EF197AFA038}"/>
    <cellStyle name="SAPBEXHLevel0 2 2 7" xfId="6676" xr:uid="{96361965-5A0A-4E39-AA4D-1EDDBFF7CF3B}"/>
    <cellStyle name="SAPBEXHLevel0 2 2 7 10" xfId="39679" xr:uid="{C68315D1-9619-40E1-84A4-B54AA707D050}"/>
    <cellStyle name="SAPBEXHLevel0 2 2 7 11" xfId="35383" xr:uid="{8F8941CE-ED36-4CB9-873A-F5BE7FE8D75E}"/>
    <cellStyle name="SAPBEXHLevel0 2 2 7 2" xfId="10624" xr:uid="{696C8FBB-C4AB-42F1-8E63-4C77951B1B49}"/>
    <cellStyle name="SAPBEXHLevel0 2 2 7 3" xfId="14793" xr:uid="{BBD10570-1F17-4629-A0F3-C020D088C0D4}"/>
    <cellStyle name="SAPBEXHLevel0 2 2 7 4" xfId="17312" xr:uid="{6F28FD23-0CF5-4AC3-A849-B17A45342632}"/>
    <cellStyle name="SAPBEXHLevel0 2 2 7 5" xfId="20424" xr:uid="{302FA29C-6553-45C2-94F3-61BCEA5DB92F}"/>
    <cellStyle name="SAPBEXHLevel0 2 2 7 6" xfId="22951" xr:uid="{AA43D937-1263-49F4-B4D0-8E250ACA8ED9}"/>
    <cellStyle name="SAPBEXHLevel0 2 2 7 7" xfId="25375" xr:uid="{5A172223-B919-4D68-98BA-75E90DB1F047}"/>
    <cellStyle name="SAPBEXHLevel0 2 2 7 8" xfId="27671" xr:uid="{DB88588E-3255-4676-B971-66666098DE36}"/>
    <cellStyle name="SAPBEXHLevel0 2 2 7 9" xfId="30220" xr:uid="{04603362-5FBA-496C-81AD-57362E54DE5F}"/>
    <cellStyle name="SAPBEXHLevel0 2 2 8" xfId="7679" xr:uid="{4A3DE2B9-27C7-4A66-8327-706A885CB904}"/>
    <cellStyle name="SAPBEXHLevel0 2 2 9" xfId="11655" xr:uid="{6C491EB4-F32A-472E-AD39-42F0A612E697}"/>
    <cellStyle name="SAPBEXHLevel0 2 20" xfId="46329" xr:uid="{71728AAF-5C37-4238-B63A-403B10F04C1C}"/>
    <cellStyle name="SAPBEXHLevel0 2 3" xfId="3839" xr:uid="{94FDBC4D-5CF9-441A-B559-AC89AA25402A}"/>
    <cellStyle name="SAPBEXHLevel0 2 3 10" xfId="37158" xr:uid="{6A677229-133B-4678-B49D-3CCEB9FC651A}"/>
    <cellStyle name="SAPBEXHLevel0 2 3 11" xfId="34439" xr:uid="{B80BAD2B-14CD-4552-8655-9988CC9A9A33}"/>
    <cellStyle name="SAPBEXHLevel0 2 3 12" xfId="43066" xr:uid="{034C7F0A-A410-489C-A03A-AD95B87FF02F}"/>
    <cellStyle name="SAPBEXHLevel0 2 3 13" xfId="46390" xr:uid="{F7622A35-CCE2-4569-9677-D2E1CD3109FD}"/>
    <cellStyle name="SAPBEXHLevel0 2 3 2" xfId="8066" xr:uid="{C5BF8BDC-8EEF-4360-A0AB-4A2276893880}"/>
    <cellStyle name="SAPBEXHLevel0 2 3 2 2" xfId="45998" xr:uid="{3B4CDB9A-7691-4E08-85C1-CB83CCBD91C2}"/>
    <cellStyle name="SAPBEXHLevel0 2 3 2 2 2" xfId="46944" xr:uid="{D9B05DBC-1828-4C81-97AE-043796233090}"/>
    <cellStyle name="SAPBEXHLevel0 2 3 2 3" xfId="45649" xr:uid="{76FC9FBD-41C1-4963-BCCC-036B181C288A}"/>
    <cellStyle name="SAPBEXHLevel0 2 3 2 3 2" xfId="46706" xr:uid="{436026FA-3599-447B-96A4-4039BEE0F477}"/>
    <cellStyle name="SAPBEXHLevel0 2 3 2 4" xfId="44484" xr:uid="{3F77ADD5-4DA6-43B4-8341-743601E53D53}"/>
    <cellStyle name="SAPBEXHLevel0 2 3 2 5" xfId="46510" xr:uid="{F26E196C-9091-4C30-8E53-90A09403DC5D}"/>
    <cellStyle name="SAPBEXHLevel0 2 3 3" xfId="12197" xr:uid="{731BC9A4-23D1-4D93-B6F0-099D603116F3}"/>
    <cellStyle name="SAPBEXHLevel0 2 3 3 2" xfId="45721" xr:uid="{C39894F4-B1BE-4FFC-AFD3-1FD150FE9D84}"/>
    <cellStyle name="SAPBEXHLevel0 2 3 3 3" xfId="46757" xr:uid="{E6048156-7F1E-46E0-9FDB-C02E2B0CB497}"/>
    <cellStyle name="SAPBEXHLevel0 2 3 4" xfId="8847" xr:uid="{231594C0-2D14-4A08-8BDF-D4168C8CBF99}"/>
    <cellStyle name="SAPBEXHLevel0 2 3 4 2" xfId="45506" xr:uid="{60B57143-4B4A-4827-9640-F1F25179A547}"/>
    <cellStyle name="SAPBEXHLevel0 2 3 4 3" xfId="46619" xr:uid="{11DE55D5-7ECA-48D5-933E-ED08963DFDCB}"/>
    <cellStyle name="SAPBEXHLevel0 2 3 5" xfId="17908" xr:uid="{164CCB81-33DA-439F-B50E-D03A6AFBA4BE}"/>
    <cellStyle name="SAPBEXHLevel0 2 3 6" xfId="12763" xr:uid="{27F4ACEE-4B76-472A-BF73-5F81703F131E}"/>
    <cellStyle name="SAPBEXHLevel0 2 3 7" xfId="17560" xr:uid="{D1907FFE-7421-425D-869B-27AB527FF41A}"/>
    <cellStyle name="SAPBEXHLevel0 2 3 8" xfId="19008" xr:uid="{06556212-411B-4AE3-9E62-5666F1077530}"/>
    <cellStyle name="SAPBEXHLevel0 2 3 9" xfId="28057" xr:uid="{1BAF48FC-DAE7-4829-90CA-FBA967620054}"/>
    <cellStyle name="SAPBEXHLevel0 2 4" xfId="5479" xr:uid="{26FC5917-C121-4EEE-8778-F047F6AB894E}"/>
    <cellStyle name="SAPBEXHLevel0 2 4 10" xfId="38493" xr:uid="{A8B2384E-7111-4934-B118-60E185F5ADC2}"/>
    <cellStyle name="SAPBEXHLevel0 2 4 11" xfId="40474" xr:uid="{43D13F5D-AA9F-43F9-87AD-920991BF59AA}"/>
    <cellStyle name="SAPBEXHLevel0 2 4 12" xfId="43812" xr:uid="{9CD4B5C8-9E8D-438B-8F3F-B1480DF2E0A6}"/>
    <cellStyle name="SAPBEXHLevel0 2 4 13" xfId="46450" xr:uid="{DB020F5F-0237-4E7B-95CC-4DAD398A412C}"/>
    <cellStyle name="SAPBEXHLevel0 2 4 2" xfId="9446" xr:uid="{7DA705A7-6016-407C-8AF5-5B15F2800B4E}"/>
    <cellStyle name="SAPBEXHLevel0 2 4 2 2" xfId="45865" xr:uid="{CEFA0120-1DC5-4740-B4D3-FAF0BB070E37}"/>
    <cellStyle name="SAPBEXHLevel0 2 4 2 3" xfId="46850" xr:uid="{6F0BC229-46F0-4920-BAE2-E5E926D31443}"/>
    <cellStyle name="SAPBEXHLevel0 2 4 3" xfId="13602" xr:uid="{D032EA16-F7DA-4DC8-95E2-6FDE1BBD3C6E}"/>
    <cellStyle name="SAPBEXHLevel0 2 4 3 2" xfId="45841" xr:uid="{59785CB6-39DE-4DBF-A820-1B1E9C97C92B}"/>
    <cellStyle name="SAPBEXHLevel0 2 4 3 3" xfId="46829" xr:uid="{4028BF8C-1B38-4404-8EA7-F5E66E86009F}"/>
    <cellStyle name="SAPBEXHLevel0 2 4 4" xfId="16140" xr:uid="{9DD6220A-3CA1-43B5-827A-8DCF362DE0A0}"/>
    <cellStyle name="SAPBEXHLevel0 2 4 5" xfId="19239" xr:uid="{D576A12C-ED0F-45F1-882B-EF6FB0A37485}"/>
    <cellStyle name="SAPBEXHLevel0 2 4 6" xfId="21766" xr:uid="{8ECC145B-8924-4C2D-A63B-7F218BA26F87}"/>
    <cellStyle name="SAPBEXHLevel0 2 4 7" xfId="24204" xr:uid="{A07EFB64-1AE6-43B5-ADA4-D6463DD0FBC7}"/>
    <cellStyle name="SAPBEXHLevel0 2 4 8" xfId="26503" xr:uid="{E0DC23AE-3C7C-4467-961F-FAB6BC2EA074}"/>
    <cellStyle name="SAPBEXHLevel0 2 4 9" xfId="29052" xr:uid="{A7DC2E60-5D04-45C3-A643-971DDB86E796}"/>
    <cellStyle name="SAPBEXHLevel0 2 5" xfId="5808" xr:uid="{708EB7A2-7256-41C6-A495-7763174BCDFB}"/>
    <cellStyle name="SAPBEXHLevel0 2 5 10" xfId="38818" xr:uid="{25E54CB2-F01A-46AE-96C9-249DE429A45C}"/>
    <cellStyle name="SAPBEXHLevel0 2 5 11" xfId="40323" xr:uid="{DF701DC9-9D98-4BFB-A373-0907314B0517}"/>
    <cellStyle name="SAPBEXHLevel0 2 5 12" xfId="45539" xr:uid="{451B2446-87ED-4191-8534-B95747578457}"/>
    <cellStyle name="SAPBEXHLevel0 2 5 13" xfId="46640" xr:uid="{B63648FA-5F8D-494B-A4D3-6912A2B101AB}"/>
    <cellStyle name="SAPBEXHLevel0 2 5 2" xfId="9756" xr:uid="{DB58ADC7-044C-4E8C-8F4D-E0D06D46ECEC}"/>
    <cellStyle name="SAPBEXHLevel0 2 5 3" xfId="13925" xr:uid="{73C61AAB-7A86-40BD-AD9B-5B080C364404}"/>
    <cellStyle name="SAPBEXHLevel0 2 5 4" xfId="16451" xr:uid="{19088100-1F8A-4615-97BD-7439B8F357F2}"/>
    <cellStyle name="SAPBEXHLevel0 2 5 5" xfId="19559" xr:uid="{93983270-CB2E-4B40-8C33-B878A6B5F6F1}"/>
    <cellStyle name="SAPBEXHLevel0 2 5 6" xfId="22086" xr:uid="{B0310466-4C77-4042-8003-A9EEEF6DE2AD}"/>
    <cellStyle name="SAPBEXHLevel0 2 5 7" xfId="24514" xr:uid="{81DB7C79-A3EE-4A39-8916-D79FC678250F}"/>
    <cellStyle name="SAPBEXHLevel0 2 5 8" xfId="26810" xr:uid="{A751CE36-C44C-4F15-A200-00AEC3742C82}"/>
    <cellStyle name="SAPBEXHLevel0 2 5 9" xfId="29359" xr:uid="{B6A929D6-67F1-4948-A461-DB0BE80555D1}"/>
    <cellStyle name="SAPBEXHLevel0 2 6" xfId="6060" xr:uid="{7445859F-F054-4131-B812-9E151CBFCCF9}"/>
    <cellStyle name="SAPBEXHLevel0 2 6 10" xfId="39069" xr:uid="{7EB8C2B5-43AB-4A05-9CBB-CDBC5ABBD47A}"/>
    <cellStyle name="SAPBEXHLevel0 2 6 11" xfId="40199" xr:uid="{82C066B6-021E-4DF5-A0B7-FBC2DFF164E4}"/>
    <cellStyle name="SAPBEXHLevel0 2 6 2" xfId="10008" xr:uid="{BF35673D-621B-4EEA-9A23-31DFBC2C278A}"/>
    <cellStyle name="SAPBEXHLevel0 2 6 3" xfId="14177" xr:uid="{C4DAFCC8-A156-48C2-8038-FEA4698E783E}"/>
    <cellStyle name="SAPBEXHLevel0 2 6 4" xfId="16702" xr:uid="{E1787FD8-628C-4DD9-AFEC-45DB7715BAAB}"/>
    <cellStyle name="SAPBEXHLevel0 2 6 5" xfId="19810" xr:uid="{E6A59BB8-6AA6-4B9E-B6D9-F51C332D925A}"/>
    <cellStyle name="SAPBEXHLevel0 2 6 6" xfId="22337" xr:uid="{BD5F6152-C548-44FB-B540-51C287E48E27}"/>
    <cellStyle name="SAPBEXHLevel0 2 6 7" xfId="24765" xr:uid="{5F525A6A-6016-4A1A-A525-14E351235C05}"/>
    <cellStyle name="SAPBEXHLevel0 2 6 8" xfId="27061" xr:uid="{A9AE12AA-A592-4C37-8032-2CF30056615D}"/>
    <cellStyle name="SAPBEXHLevel0 2 6 9" xfId="29610" xr:uid="{46E696E9-0AC9-46AB-A27E-A9468DB6BEB0}"/>
    <cellStyle name="SAPBEXHLevel0 2 7" xfId="6276" xr:uid="{D6C17C1C-C541-4EFF-B074-04321307D368}"/>
    <cellStyle name="SAPBEXHLevel0 2 7 10" xfId="39284" xr:uid="{E0552848-E6A2-42DC-9672-28D0C5409C9D}"/>
    <cellStyle name="SAPBEXHLevel0 2 7 11" xfId="39920" xr:uid="{BF613D62-3107-4940-81D5-A76B2F2ADCB7}"/>
    <cellStyle name="SAPBEXHLevel0 2 7 2" xfId="10224" xr:uid="{4A3452F3-35F3-4D13-A904-023FF72DFB0E}"/>
    <cellStyle name="SAPBEXHLevel0 2 7 3" xfId="14393" xr:uid="{0BD0FA86-D26A-4B7A-9B35-A77E43CBC72D}"/>
    <cellStyle name="SAPBEXHLevel0 2 7 4" xfId="16917" xr:uid="{7B830638-149F-43CD-9607-506856ABB1E7}"/>
    <cellStyle name="SAPBEXHLevel0 2 7 5" xfId="20025" xr:uid="{42093DBC-ED7A-4D3F-99D0-35D20A9611E0}"/>
    <cellStyle name="SAPBEXHLevel0 2 7 6" xfId="22552" xr:uid="{47E46432-3499-4C19-A1E3-2DC0EC648E28}"/>
    <cellStyle name="SAPBEXHLevel0 2 7 7" xfId="24980" xr:uid="{00DD7DA4-6D13-4B61-A055-07DACEB69131}"/>
    <cellStyle name="SAPBEXHLevel0 2 7 8" xfId="27276" xr:uid="{5A607E14-0AAE-47A7-BE36-D2F3A698D0EA}"/>
    <cellStyle name="SAPBEXHLevel0 2 7 9" xfId="29825" xr:uid="{83618D0A-F649-4498-940E-4178B17B8936}"/>
    <cellStyle name="SAPBEXHLevel0 2 8" xfId="6675" xr:uid="{18F53373-1C14-4F78-A2C7-4F1849E005F9}"/>
    <cellStyle name="SAPBEXHLevel0 2 8 10" xfId="39678" xr:uid="{8CA3F688-FD27-44DE-8952-B1628F65BAD6}"/>
    <cellStyle name="SAPBEXHLevel0 2 8 11" xfId="35384" xr:uid="{61BABE9A-F9BA-4C61-AF59-F3C7D5CBFE20}"/>
    <cellStyle name="SAPBEXHLevel0 2 8 2" xfId="10623" xr:uid="{6F340A07-16FF-4002-B5CC-090ACBEADB8C}"/>
    <cellStyle name="SAPBEXHLevel0 2 8 3" xfId="14792" xr:uid="{465AE0E1-0AD5-4772-A3E6-D5C734484D59}"/>
    <cellStyle name="SAPBEXHLevel0 2 8 4" xfId="17311" xr:uid="{3EB95ED9-48D5-4053-8359-881996B58A01}"/>
    <cellStyle name="SAPBEXHLevel0 2 8 5" xfId="20423" xr:uid="{6AFDBC88-DBF0-4FEA-A9B1-82FE5D257130}"/>
    <cellStyle name="SAPBEXHLevel0 2 8 6" xfId="22950" xr:uid="{B24A5AE9-605B-4C1A-9F57-B2559EA2FCD8}"/>
    <cellStyle name="SAPBEXHLevel0 2 8 7" xfId="25374" xr:uid="{17F80210-FC4B-4F34-89CB-98868AF0A651}"/>
    <cellStyle name="SAPBEXHLevel0 2 8 8" xfId="27670" xr:uid="{0F5C2AC1-4059-4C9B-A039-4A4368F0BA65}"/>
    <cellStyle name="SAPBEXHLevel0 2 8 9" xfId="30219" xr:uid="{7DD776FD-9250-4999-AAB1-48D45E17547D}"/>
    <cellStyle name="SAPBEXHLevel0 2 9" xfId="7678" xr:uid="{5966D007-0C77-46AC-A129-EBF54392830F}"/>
    <cellStyle name="SAPBEXHLevel0 20" xfId="42007" xr:uid="{D532DE0B-96D1-44A0-A25E-E832719D0614}"/>
    <cellStyle name="SAPBEXHLevel0 21" xfId="46328" xr:uid="{33937A0E-961F-4387-B4FB-3E99FB9C88CC}"/>
    <cellStyle name="SAPBEXHLevel0 3" xfId="3282" xr:uid="{19261366-7F28-457C-853B-C400AEDB64F9}"/>
    <cellStyle name="SAPBEXHLevel0 3 10" xfId="12685" xr:uid="{5DC28C04-0776-48F3-A478-E790E8F0FCC0}"/>
    <cellStyle name="SAPBEXHLevel0 3 11" xfId="11802" xr:uid="{DFE42D3F-67F2-4A6A-8156-43DAD3635FFE}"/>
    <cellStyle name="SAPBEXHLevel0 3 12" xfId="18420" xr:uid="{C5CB4D4E-C08E-40DE-958F-21163544C983}"/>
    <cellStyle name="SAPBEXHLevel0 3 13" xfId="21021" xr:uid="{CF72AEE0-7234-4388-B4F8-920839F5227B}"/>
    <cellStyle name="SAPBEXHLevel0 3 14" xfId="23544" xr:uid="{A1693F4F-C5D3-40E1-BB29-5516D311C4F7}"/>
    <cellStyle name="SAPBEXHLevel0 3 15" xfId="15375" xr:uid="{F7D45956-81EC-4CA0-B452-52B6CC317DFA}"/>
    <cellStyle name="SAPBEXHLevel0 3 16" xfId="36619" xr:uid="{B37E8F71-16CC-4B60-9332-C6324ABA8A5F}"/>
    <cellStyle name="SAPBEXHLevel0 3 17" xfId="34152" xr:uid="{0EC6A065-206D-42E2-9776-27FB34B955F7}"/>
    <cellStyle name="SAPBEXHLevel0 3 18" xfId="42481" xr:uid="{F3BE7A4C-861F-4257-BB19-8CDECD0B69D2}"/>
    <cellStyle name="SAPBEXHLevel0 3 19" xfId="46358" xr:uid="{3603D19B-5E3A-4A20-B623-8AB22B2CE33D}"/>
    <cellStyle name="SAPBEXHLevel0 3 2" xfId="3841" xr:uid="{8A962E97-9095-4E2F-BB8C-E73A22CDA4DE}"/>
    <cellStyle name="SAPBEXHLevel0 3 2 10" xfId="37160" xr:uid="{BED52EB1-2086-4B8E-9647-B23D2D348E9E}"/>
    <cellStyle name="SAPBEXHLevel0 3 2 11" xfId="34440" xr:uid="{323F8C72-C32F-4C8E-B748-51083E9BDE00}"/>
    <cellStyle name="SAPBEXHLevel0 3 2 12" xfId="43423" xr:uid="{00C61CEB-7C56-49B5-A43F-6EEE1C84457B}"/>
    <cellStyle name="SAPBEXHLevel0 3 2 13" xfId="46419" xr:uid="{F16C73C8-47AE-4012-A6B5-B841D82A9AA2}"/>
    <cellStyle name="SAPBEXHLevel0 3 2 2" xfId="8068" xr:uid="{C2EAEA4F-1265-4355-9EF8-56BBEDBABCDC}"/>
    <cellStyle name="SAPBEXHLevel0 3 2 2 2" xfId="46047" xr:uid="{659EDF78-E433-41C0-8858-CF2C011FC26B}"/>
    <cellStyle name="SAPBEXHLevel0 3 2 2 2 2" xfId="46973" xr:uid="{A3A04029-13AD-4787-9980-79B031E66D29}"/>
    <cellStyle name="SAPBEXHLevel0 3 2 2 3" xfId="45640" xr:uid="{EF98E267-CB42-494A-B043-EBD9DC9AE327}"/>
    <cellStyle name="SAPBEXHLevel0 3 2 2 3 2" xfId="46699" xr:uid="{F736B4BD-F530-4939-8A99-4A4B6F2B37F7}"/>
    <cellStyle name="SAPBEXHLevel0 3 2 2 4" xfId="44780" xr:uid="{B5066DF7-401A-4FAB-8331-34374614E30A}"/>
    <cellStyle name="SAPBEXHLevel0 3 2 2 5" xfId="46539" xr:uid="{121554ED-93AF-46F0-96FD-10CC45653541}"/>
    <cellStyle name="SAPBEXHLevel0 3 2 3" xfId="12199" xr:uid="{62D7FA88-4F2F-4F0A-845D-98952D1EBE53}"/>
    <cellStyle name="SAPBEXHLevel0 3 2 3 2" xfId="45771" xr:uid="{E944360B-4B05-49E0-A75C-72863D42514C}"/>
    <cellStyle name="SAPBEXHLevel0 3 2 3 3" xfId="46786" xr:uid="{2A793AF7-01FF-4272-A140-687E759330CA}"/>
    <cellStyle name="SAPBEXHLevel0 3 2 4" xfId="7397" xr:uid="{9714B500-5727-417B-82C0-2CA48C9E4857}"/>
    <cellStyle name="SAPBEXHLevel0 3 2 4 2" xfId="45850" xr:uid="{BAF1C1A9-BDF0-4957-9655-32DAFCD43054}"/>
    <cellStyle name="SAPBEXHLevel0 3 2 4 3" xfId="46835" xr:uid="{8AE582E7-2CDB-467D-B6CE-55CC3F11A662}"/>
    <cellStyle name="SAPBEXHLevel0 3 2 5" xfId="17910" xr:uid="{C407A2F5-2B6C-4302-97EA-C3EDAF1F2B8A}"/>
    <cellStyle name="SAPBEXHLevel0 3 2 6" xfId="8647" xr:uid="{FC8EAFFF-7FAF-42C1-A746-DC558B6730CA}"/>
    <cellStyle name="SAPBEXHLevel0 3 2 7" xfId="17578" xr:uid="{63878AB6-EE58-419F-B0AC-5B53539F6D35}"/>
    <cellStyle name="SAPBEXHLevel0 3 2 8" xfId="21880" xr:uid="{0AA14DFA-C806-45F9-BED3-F4B7D9D4A349}"/>
    <cellStyle name="SAPBEXHLevel0 3 2 9" xfId="28059" xr:uid="{2D07926B-073B-45D6-8DE0-42DDFDCB47E6}"/>
    <cellStyle name="SAPBEXHLevel0 3 3" xfId="5481" xr:uid="{712C2306-A24E-49B0-B516-C035DCA2154B}"/>
    <cellStyle name="SAPBEXHLevel0 3 3 10" xfId="38495" xr:uid="{63E5BE20-8FF1-4123-BB1A-359BA68979D4}"/>
    <cellStyle name="SAPBEXHLevel0 3 3 11" xfId="38665" xr:uid="{B446467B-EB56-41CC-B38B-DC5DF22832C1}"/>
    <cellStyle name="SAPBEXHLevel0 3 3 12" xfId="44108" xr:uid="{7BAB0105-5ECC-4F4E-ABD4-4471606AA8AA}"/>
    <cellStyle name="SAPBEXHLevel0 3 3 13" xfId="46479" xr:uid="{F5C72074-4367-4987-90EA-DBB2DF5DDC4F}"/>
    <cellStyle name="SAPBEXHLevel0 3 3 2" xfId="9448" xr:uid="{C3BAD5CA-835D-44F4-9895-3D6FA7838385}"/>
    <cellStyle name="SAPBEXHLevel0 3 3 2 2" xfId="45911" xr:uid="{3F17EBEA-6740-40EF-8442-763AD0E653F7}"/>
    <cellStyle name="SAPBEXHLevel0 3 3 2 3" xfId="46880" xr:uid="{BF5431B5-E752-4BE1-971B-8F234CC2777B}"/>
    <cellStyle name="SAPBEXHLevel0 3 3 3" xfId="13604" xr:uid="{C00022B9-4264-4B69-B75C-7C4474CE09FA}"/>
    <cellStyle name="SAPBEXHLevel0 3 3 3 2" xfId="45464" xr:uid="{48829E8E-6161-4F37-9A14-E06B27835E38}"/>
    <cellStyle name="SAPBEXHLevel0 3 3 3 3" xfId="46590" xr:uid="{C963C98C-C034-4F4C-B812-C81CE977F5A2}"/>
    <cellStyle name="SAPBEXHLevel0 3 3 4" xfId="16142" xr:uid="{FE21E275-B767-4C26-9FF1-C6A9EE24059C}"/>
    <cellStyle name="SAPBEXHLevel0 3 3 5" xfId="19241" xr:uid="{DF131DAE-D48F-41C6-907E-AB6C03C792DF}"/>
    <cellStyle name="SAPBEXHLevel0 3 3 6" xfId="21768" xr:uid="{EF0768C2-BE95-4245-9C22-C59B117CCACE}"/>
    <cellStyle name="SAPBEXHLevel0 3 3 7" xfId="24206" xr:uid="{1AD1EA3F-76B3-477D-AE0F-80F9B2E82603}"/>
    <cellStyle name="SAPBEXHLevel0 3 3 8" xfId="26505" xr:uid="{1819CA58-F1FA-4BB3-9A02-8857199D7080}"/>
    <cellStyle name="SAPBEXHLevel0 3 3 9" xfId="29054" xr:uid="{1B86D003-0E66-4E66-9D6E-D01BD6DBB0A5}"/>
    <cellStyle name="SAPBEXHLevel0 3 4" xfId="5810" xr:uid="{847DB234-B97E-4E97-BFB7-7AAC2B2BFBF9}"/>
    <cellStyle name="SAPBEXHLevel0 3 4 10" xfId="38820" xr:uid="{C0F76F43-1898-4949-8E9F-662CB22D98D8}"/>
    <cellStyle name="SAPBEXHLevel0 3 4 11" xfId="36900" xr:uid="{4FAE6F1A-C967-4A5F-BB24-35879CD71800}"/>
    <cellStyle name="SAPBEXHLevel0 3 4 12" xfId="45604" xr:uid="{A1179D9B-DE8C-4F64-9418-44700B9C19BD}"/>
    <cellStyle name="SAPBEXHLevel0 3 4 13" xfId="46675" xr:uid="{FA35DEAB-EB42-4B52-B4D3-AEA06163BE3C}"/>
    <cellStyle name="SAPBEXHLevel0 3 4 2" xfId="9758" xr:uid="{761CB6C9-1BF9-4BAF-BED3-8CED3E8A4EF7}"/>
    <cellStyle name="SAPBEXHLevel0 3 4 3" xfId="13927" xr:uid="{6025C2EC-DA8F-476C-9487-3E0752E696C2}"/>
    <cellStyle name="SAPBEXHLevel0 3 4 4" xfId="16453" xr:uid="{06F51255-071C-4542-B5DD-6EDFB5DF973F}"/>
    <cellStyle name="SAPBEXHLevel0 3 4 5" xfId="19561" xr:uid="{13BEA8E8-56F1-4EFF-9BD8-A8EE2CBF2A81}"/>
    <cellStyle name="SAPBEXHLevel0 3 4 6" xfId="22088" xr:uid="{B9677B38-A62D-42E9-AE0F-FD4F49C1E649}"/>
    <cellStyle name="SAPBEXHLevel0 3 4 7" xfId="24516" xr:uid="{D800640B-4DAA-44CD-A3CB-ECD63694F36D}"/>
    <cellStyle name="SAPBEXHLevel0 3 4 8" xfId="26812" xr:uid="{AB98DCAA-761F-4522-BBCC-B8E28ADA1B40}"/>
    <cellStyle name="SAPBEXHLevel0 3 4 9" xfId="29361" xr:uid="{384F0A76-4155-4FAA-B50A-7EE1A8DDAE29}"/>
    <cellStyle name="SAPBEXHLevel0 3 5" xfId="6062" xr:uid="{0D94061D-894B-4C49-9444-E9B4EE534EAC}"/>
    <cellStyle name="SAPBEXHLevel0 3 5 10" xfId="39071" xr:uid="{FE655093-22FD-4910-918D-4D9D24C0DD5A}"/>
    <cellStyle name="SAPBEXHLevel0 3 5 11" xfId="36316" xr:uid="{A18343FB-71DA-4BC3-9F85-ACBA6181C18F}"/>
    <cellStyle name="SAPBEXHLevel0 3 5 2" xfId="10010" xr:uid="{0CB2C51B-3411-4DAC-8F9A-F6401BF1D1A0}"/>
    <cellStyle name="SAPBEXHLevel0 3 5 3" xfId="14179" xr:uid="{D1DC01DD-7E39-49E0-A431-C2BA98AECCF6}"/>
    <cellStyle name="SAPBEXHLevel0 3 5 4" xfId="16704" xr:uid="{9B5AA4E0-00DB-4F05-A68B-4C16047B0DEB}"/>
    <cellStyle name="SAPBEXHLevel0 3 5 5" xfId="19812" xr:uid="{71081509-9C8A-4410-89CE-38609839DCB2}"/>
    <cellStyle name="SAPBEXHLevel0 3 5 6" xfId="22339" xr:uid="{CA04EFCF-4693-4770-8F98-1D559EDB4055}"/>
    <cellStyle name="SAPBEXHLevel0 3 5 7" xfId="24767" xr:uid="{99948900-BA2B-48F0-BDE5-DFCD5157A8BD}"/>
    <cellStyle name="SAPBEXHLevel0 3 5 8" xfId="27063" xr:uid="{9C2DA689-65F7-4095-88B4-35E14AD3B53E}"/>
    <cellStyle name="SAPBEXHLevel0 3 5 9" xfId="29612" xr:uid="{C1328939-58D9-49CD-9EFD-41E517A43CA6}"/>
    <cellStyle name="SAPBEXHLevel0 3 6" xfId="6278" xr:uid="{D56E9F0F-9F41-440B-82AD-DF59C451E970}"/>
    <cellStyle name="SAPBEXHLevel0 3 6 10" xfId="39286" xr:uid="{10752097-2BF2-4844-ABC8-1C81D3BFB32C}"/>
    <cellStyle name="SAPBEXHLevel0 3 6 11" xfId="40882" xr:uid="{A43490F2-80CA-4701-8BF5-9E1CA58537D4}"/>
    <cellStyle name="SAPBEXHLevel0 3 6 2" xfId="10226" xr:uid="{71574979-BEBD-4260-A96D-B7ACA11A9C0F}"/>
    <cellStyle name="SAPBEXHLevel0 3 6 3" xfId="14395" xr:uid="{65461F38-4011-41C1-B554-41EE59DABF6B}"/>
    <cellStyle name="SAPBEXHLevel0 3 6 4" xfId="16919" xr:uid="{F78314F7-76E6-41B3-9BCF-B5718AC8626A}"/>
    <cellStyle name="SAPBEXHLevel0 3 6 5" xfId="20027" xr:uid="{C84386B6-8CEF-46BD-9514-972EFE62E9CB}"/>
    <cellStyle name="SAPBEXHLevel0 3 6 6" xfId="22554" xr:uid="{CCF57C62-0AF9-436C-B5BE-C93F405C45EE}"/>
    <cellStyle name="SAPBEXHLevel0 3 6 7" xfId="24982" xr:uid="{8F43F64D-4751-467B-BBC1-252002688D4F}"/>
    <cellStyle name="SAPBEXHLevel0 3 6 8" xfId="27278" xr:uid="{FAE5C4F8-9889-4432-99C0-4B04DD80DEEA}"/>
    <cellStyle name="SAPBEXHLevel0 3 6 9" xfId="29827" xr:uid="{6C0FB900-5A64-49E5-8E58-F65DD610C413}"/>
    <cellStyle name="SAPBEXHLevel0 3 7" xfId="6677" xr:uid="{7CC286BF-F337-4A3F-9A8A-E95FB3E1FDC2}"/>
    <cellStyle name="SAPBEXHLevel0 3 7 10" xfId="39680" xr:uid="{892EAD4D-9B89-4BFB-813D-97DFBC7F5350}"/>
    <cellStyle name="SAPBEXHLevel0 3 7 11" xfId="35382" xr:uid="{73E63562-62BB-4BB1-870E-8BCC064AF395}"/>
    <cellStyle name="SAPBEXHLevel0 3 7 2" xfId="10625" xr:uid="{E386A802-5E06-4017-9E8A-3B387515CC6A}"/>
    <cellStyle name="SAPBEXHLevel0 3 7 3" xfId="14794" xr:uid="{4730A9FF-972E-4F44-B759-9471983BAC1A}"/>
    <cellStyle name="SAPBEXHLevel0 3 7 4" xfId="17313" xr:uid="{36D7E0E8-08BB-4EC2-9288-CE609D78B58E}"/>
    <cellStyle name="SAPBEXHLevel0 3 7 5" xfId="20425" xr:uid="{07B72F46-088D-405A-AB9F-AFEF45CB4CA5}"/>
    <cellStyle name="SAPBEXHLevel0 3 7 6" xfId="22952" xr:uid="{25C78120-AA42-4BFD-9FB9-B5629707D3F9}"/>
    <cellStyle name="SAPBEXHLevel0 3 7 7" xfId="25376" xr:uid="{5E851600-D516-4642-99F1-EAC0ECCA2E62}"/>
    <cellStyle name="SAPBEXHLevel0 3 7 8" xfId="27672" xr:uid="{414137B2-FBD0-4E20-BA08-57C2D8ACD53B}"/>
    <cellStyle name="SAPBEXHLevel0 3 7 9" xfId="30221" xr:uid="{DDD4BE8A-720B-4A0F-BD1B-2AF4428250D0}"/>
    <cellStyle name="SAPBEXHLevel0 3 8" xfId="7680" xr:uid="{9C7B3323-88C5-41C4-9D53-EA3E5EB7FBE7}"/>
    <cellStyle name="SAPBEXHLevel0 3 9" xfId="11656" xr:uid="{A9194EEA-D18D-4430-84AE-8D1D39EBFF07}"/>
    <cellStyle name="SAPBEXHLevel0 4" xfId="3838" xr:uid="{8745D92F-ADCD-4E6D-B3B9-97DFF79030C0}"/>
    <cellStyle name="SAPBEXHLevel0 4 10" xfId="37157" xr:uid="{606CAE5F-A6E8-44AB-B24E-72A72418BACE}"/>
    <cellStyle name="SAPBEXHLevel0 4 11" xfId="37668" xr:uid="{4F750070-3E72-4761-A4A2-B5ADA7FDC1A4}"/>
    <cellStyle name="SAPBEXHLevel0 4 12" xfId="43065" xr:uid="{2E1E464F-ACEE-4CEF-B500-3E4F30EC4BD7}"/>
    <cellStyle name="SAPBEXHLevel0 4 13" xfId="46389" xr:uid="{0262A73D-F28E-4A5B-965A-C3A51AD9FFC1}"/>
    <cellStyle name="SAPBEXHLevel0 4 2" xfId="8065" xr:uid="{A1DD48B8-9F50-4C77-888D-AC8203667798}"/>
    <cellStyle name="SAPBEXHLevel0 4 2 2" xfId="45997" xr:uid="{C3D72EC4-2718-4F27-B1B1-2172B629FE21}"/>
    <cellStyle name="SAPBEXHLevel0 4 2 2 2" xfId="46943" xr:uid="{7CE33C12-2F9D-4F53-ABBA-68B9666AD8E9}"/>
    <cellStyle name="SAPBEXHLevel0 4 2 3" xfId="45948" xr:uid="{1A70BF3A-9FD9-441A-AFA8-900D046583D6}"/>
    <cellStyle name="SAPBEXHLevel0 4 2 3 2" xfId="46910" xr:uid="{8F9F2743-1834-487B-B005-043AE34B9821}"/>
    <cellStyle name="SAPBEXHLevel0 4 2 4" xfId="44483" xr:uid="{47895DC6-C394-4F3C-8575-66E0C5DDEF63}"/>
    <cellStyle name="SAPBEXHLevel0 4 2 5" xfId="46509" xr:uid="{4FA198BC-DA9C-493B-84A4-6D995C128AF1}"/>
    <cellStyle name="SAPBEXHLevel0 4 3" xfId="12196" xr:uid="{A1564F14-3E71-4293-B6E6-4682B79770D4}"/>
    <cellStyle name="SAPBEXHLevel0 4 3 2" xfId="45720" xr:uid="{575D3B47-EEF0-490C-B246-161EA2D105AB}"/>
    <cellStyle name="SAPBEXHLevel0 4 3 3" xfId="46756" xr:uid="{32092E93-6702-4132-9265-3D076A99E57C}"/>
    <cellStyle name="SAPBEXHLevel0 4 4" xfId="7396" xr:uid="{000303D5-41E7-4D78-B04B-565EBAE2569A}"/>
    <cellStyle name="SAPBEXHLevel0 4 4 2" xfId="45693" xr:uid="{C94B322E-261F-46B0-AC84-071B5666F626}"/>
    <cellStyle name="SAPBEXHLevel0 4 4 3" xfId="46737" xr:uid="{ECFD8130-CE78-491D-A2A1-6ECB4B45035B}"/>
    <cellStyle name="SAPBEXHLevel0 4 5" xfId="17907" xr:uid="{0A56670E-767D-47FB-B317-C401235F002E}"/>
    <cellStyle name="SAPBEXHLevel0 4 6" xfId="8654" xr:uid="{8A1E00C4-2CAE-4942-8C62-0A8EEF481B02}"/>
    <cellStyle name="SAPBEXHLevel0 4 7" xfId="17559" xr:uid="{48937942-7EB2-48F5-AECB-D66263DE3388}"/>
    <cellStyle name="SAPBEXHLevel0 4 8" xfId="7126" xr:uid="{6FED84C8-888F-456C-917B-41BC5B0A8C44}"/>
    <cellStyle name="SAPBEXHLevel0 4 9" xfId="28056" xr:uid="{309AD300-019B-4F83-855F-3DC12ADE3813}"/>
    <cellStyle name="SAPBEXHLevel0 5" xfId="5478" xr:uid="{77253974-222B-4EFB-AD0D-E735E2F50243}"/>
    <cellStyle name="SAPBEXHLevel0 5 10" xfId="38492" xr:uid="{26F3A5A0-9174-4C60-A824-4D479A92559C}"/>
    <cellStyle name="SAPBEXHLevel0 5 11" xfId="38664" xr:uid="{890E8CA3-CF25-45A0-9E7D-0ED865659189}"/>
    <cellStyle name="SAPBEXHLevel0 5 12" xfId="43811" xr:uid="{230C9D38-0A67-4F56-B792-AFD04C0C9026}"/>
    <cellStyle name="SAPBEXHLevel0 5 13" xfId="46449" xr:uid="{A28B338B-ACAD-4C92-8AC4-30C1772743A4}"/>
    <cellStyle name="SAPBEXHLevel0 5 2" xfId="9445" xr:uid="{D53A9ADC-DEC0-49BE-A4BC-7A31E48878A1}"/>
    <cellStyle name="SAPBEXHLevel0 5 2 2" xfId="45864" xr:uid="{3C62EA36-4A86-4309-99D7-185FFD524173}"/>
    <cellStyle name="SAPBEXHLevel0 5 2 3" xfId="46849" xr:uid="{18CD2CC4-CC0C-46C7-9A30-87EA0C958218}"/>
    <cellStyle name="SAPBEXHLevel0 5 3" xfId="13601" xr:uid="{21DDAF29-06FF-4ADF-8871-3FDFA8A515C7}"/>
    <cellStyle name="SAPBEXHLevel0 5 3 2" xfId="45673" xr:uid="{5757B084-4343-4CF3-BFBD-FAD4C7D67C5F}"/>
    <cellStyle name="SAPBEXHLevel0 5 3 3" xfId="46720" xr:uid="{FE8C9DE5-4129-4B80-8036-21923A66A473}"/>
    <cellStyle name="SAPBEXHLevel0 5 4" xfId="16139" xr:uid="{3170D5DE-0061-407E-80CF-0CF49E5BD535}"/>
    <cellStyle name="SAPBEXHLevel0 5 5" xfId="19238" xr:uid="{75AC652A-F244-499A-AE1D-371CDB2ECD5B}"/>
    <cellStyle name="SAPBEXHLevel0 5 6" xfId="21765" xr:uid="{5A82A90D-7BB5-40C9-9DF2-F3A213E3EB09}"/>
    <cellStyle name="SAPBEXHLevel0 5 7" xfId="24203" xr:uid="{B327BD33-467F-48CE-9B18-334EDCDFD7D0}"/>
    <cellStyle name="SAPBEXHLevel0 5 8" xfId="26502" xr:uid="{B4DFF6DA-D582-47F9-9CDF-6296B960592C}"/>
    <cellStyle name="SAPBEXHLevel0 5 9" xfId="29051" xr:uid="{A310B53B-FDD6-45BA-B0A7-F02D71F89B02}"/>
    <cellStyle name="SAPBEXHLevel0 6" xfId="5807" xr:uid="{4731A068-ED49-48C0-AF41-62B47D6AE1B9}"/>
    <cellStyle name="SAPBEXHLevel0 6 10" xfId="38817" xr:uid="{C9A65C3D-8C8E-4042-A6F7-D1A0BE4C2F30}"/>
    <cellStyle name="SAPBEXHLevel0 6 11" xfId="40322" xr:uid="{5E59D407-C100-437C-8FF4-89FC12AEB326}"/>
    <cellStyle name="SAPBEXHLevel0 6 12" xfId="45538" xr:uid="{D8ECDE7D-F031-41CB-948B-85825C874DC0}"/>
    <cellStyle name="SAPBEXHLevel0 6 13" xfId="46639" xr:uid="{3E12720B-2A0F-44C7-A4FE-17BA567E3E0C}"/>
    <cellStyle name="SAPBEXHLevel0 6 2" xfId="9755" xr:uid="{E77C618E-924A-4A3F-9885-3B6D2826F319}"/>
    <cellStyle name="SAPBEXHLevel0 6 3" xfId="13924" xr:uid="{DE174417-F1C8-4528-81A5-8E8F743D54D3}"/>
    <cellStyle name="SAPBEXHLevel0 6 4" xfId="16450" xr:uid="{647C8392-C2F9-4121-8997-B308A0AD0FC0}"/>
    <cellStyle name="SAPBEXHLevel0 6 5" xfId="19558" xr:uid="{48A9E068-7CD4-4FD4-92B6-8EF1173669B3}"/>
    <cellStyle name="SAPBEXHLevel0 6 6" xfId="22085" xr:uid="{B6E66ABE-B232-411E-B8D1-A157E6C44DCC}"/>
    <cellStyle name="SAPBEXHLevel0 6 7" xfId="24513" xr:uid="{6E6A43F5-AB74-45FB-AD13-130A04E10FCE}"/>
    <cellStyle name="SAPBEXHLevel0 6 8" xfId="26809" xr:uid="{20C49490-3328-4D63-8342-425301702F4D}"/>
    <cellStyle name="SAPBEXHLevel0 6 9" xfId="29358" xr:uid="{A01B6EDD-8EEB-42CB-95B5-531DB244D88C}"/>
    <cellStyle name="SAPBEXHLevel0 7" xfId="6059" xr:uid="{CC0B552F-3F2F-4F07-83DC-47FDAC78ACBE}"/>
    <cellStyle name="SAPBEXHLevel0 7 10" xfId="39068" xr:uid="{6CE91868-8F2F-4D0A-82D5-09C952941595}"/>
    <cellStyle name="SAPBEXHLevel0 7 11" xfId="37279" xr:uid="{2318A93B-3811-4B90-8A9E-D659E9D7A2BF}"/>
    <cellStyle name="SAPBEXHLevel0 7 2" xfId="10007" xr:uid="{4FB235A9-6ED5-4A65-AEAC-B82702782721}"/>
    <cellStyle name="SAPBEXHLevel0 7 3" xfId="14176" xr:uid="{57FB3FD4-CAA8-4626-9CAA-29016E76CEF7}"/>
    <cellStyle name="SAPBEXHLevel0 7 4" xfId="16701" xr:uid="{2B458C45-9B28-4CAA-9244-3C4D9A14174C}"/>
    <cellStyle name="SAPBEXHLevel0 7 5" xfId="19809" xr:uid="{C73CD2D9-BDF3-413D-A2BA-265383BE9B70}"/>
    <cellStyle name="SAPBEXHLevel0 7 6" xfId="22336" xr:uid="{630919D7-C015-4974-96D8-2510967D2D94}"/>
    <cellStyle name="SAPBEXHLevel0 7 7" xfId="24764" xr:uid="{ADBBA038-E956-49EB-AFE7-35CA46D1BB74}"/>
    <cellStyle name="SAPBEXHLevel0 7 8" xfId="27060" xr:uid="{398E5813-9654-4BE1-B377-CCB656E2EB81}"/>
    <cellStyle name="SAPBEXHLevel0 7 9" xfId="29609" xr:uid="{016F71D2-2C00-4ED6-86D2-9151D73B41B9}"/>
    <cellStyle name="SAPBEXHLevel0 8" xfId="6275" xr:uid="{F0B9B3A6-86B5-462F-9266-B6156456EB21}"/>
    <cellStyle name="SAPBEXHLevel0 8 10" xfId="39283" xr:uid="{D9E2B56F-CE1C-4A54-AAA4-6FA4D1B2A201}"/>
    <cellStyle name="SAPBEXHLevel0 8 11" xfId="40122" xr:uid="{87C4653B-86B7-4926-8F53-64CE4713146B}"/>
    <cellStyle name="SAPBEXHLevel0 8 2" xfId="10223" xr:uid="{445DB985-A6DA-4A59-8B04-25A5DAB70B7D}"/>
    <cellStyle name="SAPBEXHLevel0 8 3" xfId="14392" xr:uid="{3F917BAE-0DD0-4685-8189-F3C054DFEBCB}"/>
    <cellStyle name="SAPBEXHLevel0 8 4" xfId="16916" xr:uid="{4F053385-4444-4F35-921D-BAADFEBC10A1}"/>
    <cellStyle name="SAPBEXHLevel0 8 5" xfId="20024" xr:uid="{41B12A4E-1E37-472C-A311-416C8CE82EAF}"/>
    <cellStyle name="SAPBEXHLevel0 8 6" xfId="22551" xr:uid="{E95F25B8-433E-4EC1-AF18-19A0EDC2CB19}"/>
    <cellStyle name="SAPBEXHLevel0 8 7" xfId="24979" xr:uid="{3B7363EE-FD11-48B6-B6B1-78788BAD56DB}"/>
    <cellStyle name="SAPBEXHLevel0 8 8" xfId="27275" xr:uid="{13C7E725-108D-4E28-8024-9B9E33BA5345}"/>
    <cellStyle name="SAPBEXHLevel0 8 9" xfId="29824" xr:uid="{A28198A3-6467-47D0-AA2F-6994A2186F53}"/>
    <cellStyle name="SAPBEXHLevel0 9" xfId="6674" xr:uid="{AFE7D021-2386-4BDD-B333-E4F354122B66}"/>
    <cellStyle name="SAPBEXHLevel0 9 10" xfId="39677" xr:uid="{DF07ACFD-A977-48BD-A0D6-533736C5ABBC}"/>
    <cellStyle name="SAPBEXHLevel0 9 11" xfId="35385" xr:uid="{C77E58C3-6825-4E34-90F5-1DDBBB1F0B89}"/>
    <cellStyle name="SAPBEXHLevel0 9 2" xfId="10622" xr:uid="{D2CD285B-AB40-4118-AC53-7C5E64C6D0C0}"/>
    <cellStyle name="SAPBEXHLevel0 9 3" xfId="14791" xr:uid="{464D9942-C3FE-4C38-9D19-273FA457A08C}"/>
    <cellStyle name="SAPBEXHLevel0 9 4" xfId="17310" xr:uid="{E488B01C-D6F1-4348-9776-78B8E608EEDA}"/>
    <cellStyle name="SAPBEXHLevel0 9 5" xfId="20422" xr:uid="{621124EC-CDC7-45F3-A213-7E3E7B4435CB}"/>
    <cellStyle name="SAPBEXHLevel0 9 6" xfId="22949" xr:uid="{A8ED89A9-03FB-44C7-816C-39F71B7B26C1}"/>
    <cellStyle name="SAPBEXHLevel0 9 7" xfId="25373" xr:uid="{13B6E9B7-21E4-477A-94B9-5629BB88053D}"/>
    <cellStyle name="SAPBEXHLevel0 9 8" xfId="27669" xr:uid="{90B8839E-C3B1-4290-BFF8-F6456277D90F}"/>
    <cellStyle name="SAPBEXHLevel0 9 9" xfId="30218" xr:uid="{03374D26-D8BA-47B2-A6C7-94CF7BA92743}"/>
    <cellStyle name="SAPBEXHLevel0X" xfId="3283" xr:uid="{7F980C10-F5EE-431E-802E-EE008E13C23A}"/>
    <cellStyle name="SAPBEXHLevel0X 10" xfId="6279" xr:uid="{61470482-EAF0-4CCF-A347-48F29B2DDA0C}"/>
    <cellStyle name="SAPBEXHLevel0X 10 10" xfId="39287" xr:uid="{15E8B09E-19DA-4B8F-9B78-4B46D3BF300E}"/>
    <cellStyle name="SAPBEXHLevel0X 10 11" xfId="40837" xr:uid="{2588FF9B-8A10-4D86-8F15-7CF301AE9196}"/>
    <cellStyle name="SAPBEXHLevel0X 10 2" xfId="10227" xr:uid="{DC85B082-5129-4E94-AA6F-DA138BDE22B5}"/>
    <cellStyle name="SAPBEXHLevel0X 10 3" xfId="14396" xr:uid="{5F0086A8-178C-4E93-8D23-469A187B1B80}"/>
    <cellStyle name="SAPBEXHLevel0X 10 4" xfId="16920" xr:uid="{792E0563-FF30-4AD7-B3C2-032D4CAF8938}"/>
    <cellStyle name="SAPBEXHLevel0X 10 5" xfId="20028" xr:uid="{22CCC8DE-23A4-4C00-B2E3-EBB0C8A9ECC1}"/>
    <cellStyle name="SAPBEXHLevel0X 10 6" xfId="22555" xr:uid="{07BEEDE8-0EDB-47F0-A362-F14161DA4CDD}"/>
    <cellStyle name="SAPBEXHLevel0X 10 7" xfId="24983" xr:uid="{BB819442-7813-43B2-B9A2-A5E9F60868B9}"/>
    <cellStyle name="SAPBEXHLevel0X 10 8" xfId="27279" xr:uid="{20D6535E-6C67-4349-8934-CD4D381E3339}"/>
    <cellStyle name="SAPBEXHLevel0X 10 9" xfId="29828" xr:uid="{FBF21724-0F1D-43CB-87D1-9E841AFC5E1D}"/>
    <cellStyle name="SAPBEXHLevel0X 11" xfId="6678" xr:uid="{4FDC38CA-C0FD-4BEF-8959-475FFCE44E23}"/>
    <cellStyle name="SAPBEXHLevel0X 11 10" xfId="39681" xr:uid="{60D3C8F5-7538-45A4-B1F3-80D0D7B37D08}"/>
    <cellStyle name="SAPBEXHLevel0X 11 11" xfId="35381" xr:uid="{656C0C83-E121-4BBC-A78C-BB15019C7AEF}"/>
    <cellStyle name="SAPBEXHLevel0X 11 2" xfId="10626" xr:uid="{9448292B-A87B-440B-BAE7-200056174367}"/>
    <cellStyle name="SAPBEXHLevel0X 11 3" xfId="14795" xr:uid="{7C63761E-772C-49C3-ADE4-C8614D0AF35E}"/>
    <cellStyle name="SAPBEXHLevel0X 11 4" xfId="17314" xr:uid="{20F27F83-872E-45C5-9348-512D1F93EDD4}"/>
    <cellStyle name="SAPBEXHLevel0X 11 5" xfId="20426" xr:uid="{7612B3FE-E2E6-43F8-A202-04D0D9EB6019}"/>
    <cellStyle name="SAPBEXHLevel0X 11 6" xfId="22953" xr:uid="{5369AF3A-0300-4D2B-8184-BC35AD62ED26}"/>
    <cellStyle name="SAPBEXHLevel0X 11 7" xfId="25377" xr:uid="{CA883D2B-D893-4129-9506-5684D6662FDF}"/>
    <cellStyle name="SAPBEXHLevel0X 11 8" xfId="27673" xr:uid="{7F4457AD-8044-4D75-BC06-EAC6B7FA00B4}"/>
    <cellStyle name="SAPBEXHLevel0X 11 9" xfId="30222" xr:uid="{9B7D7C30-ABB7-4CB6-B680-CEF21EF8CAAE}"/>
    <cellStyle name="SAPBEXHLevel0X 12" xfId="7681" xr:uid="{4CB9CFE1-3F0D-481E-9134-C4119B2FE58A}"/>
    <cellStyle name="SAPBEXHLevel0X 13" xfId="11657" xr:uid="{6F80B191-E890-4080-B763-BAE705A436D8}"/>
    <cellStyle name="SAPBEXHLevel0X 14" xfId="12686" xr:uid="{1D13A1E6-3F6C-434F-B0F7-1C0329DE001F}"/>
    <cellStyle name="SAPBEXHLevel0X 15" xfId="13374" xr:uid="{921F8006-F63D-4A23-B4FB-E271E501D0CE}"/>
    <cellStyle name="SAPBEXHLevel0X 16" xfId="18421" xr:uid="{FB5478A3-25B6-4E0B-827D-CD0DB0FD75A4}"/>
    <cellStyle name="SAPBEXHLevel0X 17" xfId="11359" xr:uid="{05922B15-3F9F-4B7C-A3A3-2E7B08960960}"/>
    <cellStyle name="SAPBEXHLevel0X 18" xfId="23545" xr:uid="{29B050DB-45B3-4C16-B41F-5654BB5B9641}"/>
    <cellStyle name="SAPBEXHLevel0X 19" xfId="11343" xr:uid="{FD043B86-651B-4012-863D-F57D1F5B2732}"/>
    <cellStyle name="SAPBEXHLevel0X 2" xfId="3284" xr:uid="{F5E02F54-95FC-4FE5-B5EE-2CB2C018D15A}"/>
    <cellStyle name="SAPBEXHLevel0X 2 10" xfId="11658" xr:uid="{E87CBEEA-5908-4C48-896B-DCF719DD2889}"/>
    <cellStyle name="SAPBEXHLevel0X 2 11" xfId="8690" xr:uid="{971159C4-163C-4D99-BF49-F4659A6FD27E}"/>
    <cellStyle name="SAPBEXHLevel0X 2 12" xfId="11809" xr:uid="{9DBB3013-CAED-4B3A-A9F5-237AB2006783}"/>
    <cellStyle name="SAPBEXHLevel0X 2 13" xfId="12954" xr:uid="{81A28360-CFE0-4908-9ACB-4A1D99CD0B0D}"/>
    <cellStyle name="SAPBEXHLevel0X 2 14" xfId="15353" xr:uid="{17B3BD60-3171-4BB7-85B6-5EC001E1DA28}"/>
    <cellStyle name="SAPBEXHLevel0X 2 15" xfId="6899" xr:uid="{6C46B967-EEC3-46FA-87CA-3C8B16A9E586}"/>
    <cellStyle name="SAPBEXHLevel0X 2 16" xfId="15393" xr:uid="{3F4C2CC9-6F22-4E1B-AF29-4A3A88CACC5A}"/>
    <cellStyle name="SAPBEXHLevel0X 2 17" xfId="36621" xr:uid="{3BB97D34-DEC1-45EF-9D92-6829A7E1A3DC}"/>
    <cellStyle name="SAPBEXHLevel0X 2 18" xfId="34154" xr:uid="{2C74FDF1-59B5-495B-B53F-B013B61582C4}"/>
    <cellStyle name="SAPBEXHLevel0X 2 2" xfId="3285" xr:uid="{1F839A7D-C4F7-4F09-ACF3-79D1CBF9CEA6}"/>
    <cellStyle name="SAPBEXHLevel0X 2 2 10" xfId="8689" xr:uid="{630B7B53-D1A9-4B82-8474-382422FD3855}"/>
    <cellStyle name="SAPBEXHLevel0X 2 2 11" xfId="11812" xr:uid="{69F59F34-948C-4C5C-BC84-A166E09EA9EB}"/>
    <cellStyle name="SAPBEXHLevel0X 2 2 12" xfId="8558" xr:uid="{913EC8FA-DFAD-4417-A199-AC788EB1DCC0}"/>
    <cellStyle name="SAPBEXHLevel0X 2 2 13" xfId="15354" xr:uid="{DFC1A182-43E1-4D1A-9F91-551DFA38E99F}"/>
    <cellStyle name="SAPBEXHLevel0X 2 2 14" xfId="6900" xr:uid="{82D6DA73-2121-4D09-B403-CEF1B402714D}"/>
    <cellStyle name="SAPBEXHLevel0X 2 2 15" xfId="11325" xr:uid="{FE739B54-7C16-4867-85F7-4F8E270EC521}"/>
    <cellStyle name="SAPBEXHLevel0X 2 2 16" xfId="36622" xr:uid="{119F589F-81C6-4300-9678-2D93FAD6D19D}"/>
    <cellStyle name="SAPBEXHLevel0X 2 2 17" xfId="34155" xr:uid="{75330F3A-3209-4C54-BC7D-51E26165556D}"/>
    <cellStyle name="SAPBEXHLevel0X 2 2 2" xfId="3844" xr:uid="{B0943AD1-9CF9-45D5-9552-C0A1FA2D3DCA}"/>
    <cellStyle name="SAPBEXHLevel0X 2 2 2 10" xfId="37163" xr:uid="{F3A77B54-7DEF-4277-89B6-10D45D9FBD21}"/>
    <cellStyle name="SAPBEXHLevel0X 2 2 2 11" xfId="37673" xr:uid="{7A2280CF-9C4E-4059-8FD3-87C3AA45CFB8}"/>
    <cellStyle name="SAPBEXHLevel0X 2 2 2 2" xfId="8071" xr:uid="{0D63A39E-E25F-46CD-B40F-C90C27A69E0D}"/>
    <cellStyle name="SAPBEXHLevel0X 2 2 2 3" xfId="12202" xr:uid="{CBDE5F66-5F9E-4A7B-8BC3-AFD54236E784}"/>
    <cellStyle name="SAPBEXHLevel0X 2 2 2 4" xfId="7400" xr:uid="{C9050B46-FC0C-4C13-B025-67E1E64730F9}"/>
    <cellStyle name="SAPBEXHLevel0X 2 2 2 5" xfId="17913" xr:uid="{EFD6480B-CB38-451E-9A40-14DF91E65331}"/>
    <cellStyle name="SAPBEXHLevel0X 2 2 2 6" xfId="12758" xr:uid="{618896C3-E650-4E54-8007-81A2B196746C}"/>
    <cellStyle name="SAPBEXHLevel0X 2 2 2 7" xfId="17581" xr:uid="{7DDE3549-8445-4229-815E-6E2128518229}"/>
    <cellStyle name="SAPBEXHLevel0X 2 2 2 8" xfId="21879" xr:uid="{66DC7231-5E81-4FB9-9C50-AC859ED6F712}"/>
    <cellStyle name="SAPBEXHLevel0X 2 2 2 9" xfId="28062" xr:uid="{6DDC5D60-C173-4E61-B538-7CBE1AC1FB25}"/>
    <cellStyle name="SAPBEXHLevel0X 2 2 3" xfId="5484" xr:uid="{A16893FB-114D-41B0-A0AB-9656A912225A}"/>
    <cellStyle name="SAPBEXHLevel0X 2 2 3 10" xfId="38498" xr:uid="{2B40BFE6-6381-4625-94AA-CB8BF420BDDA}"/>
    <cellStyle name="SAPBEXHLevel0X 2 2 3 11" xfId="40473" xr:uid="{E99B0E2B-CDBF-46E1-96A5-2F45E507E83C}"/>
    <cellStyle name="SAPBEXHLevel0X 2 2 3 2" xfId="9451" xr:uid="{9DB7F6E8-BCD3-4561-85F4-784F7E96F59E}"/>
    <cellStyle name="SAPBEXHLevel0X 2 2 3 3" xfId="13607" xr:uid="{786A5D56-517A-43D2-B895-0ABC333873C7}"/>
    <cellStyle name="SAPBEXHLevel0X 2 2 3 4" xfId="16145" xr:uid="{1EC59C69-A04A-4B75-B9CA-ED8C55DD05F1}"/>
    <cellStyle name="SAPBEXHLevel0X 2 2 3 5" xfId="19244" xr:uid="{4D949B09-ECD6-46E6-97A7-66E749884E6B}"/>
    <cellStyle name="SAPBEXHLevel0X 2 2 3 6" xfId="21771" xr:uid="{414CFA07-3F64-410B-871D-F90D629FA298}"/>
    <cellStyle name="SAPBEXHLevel0X 2 2 3 7" xfId="24209" xr:uid="{48BAE365-CD0D-485C-85EA-C7FBDEC77AB6}"/>
    <cellStyle name="SAPBEXHLevel0X 2 2 3 8" xfId="26508" xr:uid="{01344A47-CBCC-4898-AEB4-DF75B9EDB64F}"/>
    <cellStyle name="SAPBEXHLevel0X 2 2 3 9" xfId="29057" xr:uid="{D3C99C37-ACA7-42B7-8610-7DE84B6610FC}"/>
    <cellStyle name="SAPBEXHLevel0X 2 2 4" xfId="5813" xr:uid="{99BFD817-9779-47C1-9BAA-452ADDFDAB6B}"/>
    <cellStyle name="SAPBEXHLevel0X 2 2 4 10" xfId="38823" xr:uid="{EBCEDEEF-C79C-4223-ABAE-F6137B9B7764}"/>
    <cellStyle name="SAPBEXHLevel0X 2 2 4 11" xfId="40320" xr:uid="{C4EDA3BB-836F-4075-B588-A414615ACEF6}"/>
    <cellStyle name="SAPBEXHLevel0X 2 2 4 2" xfId="9761" xr:uid="{6E833576-DA11-4F50-B927-0E4A51589D89}"/>
    <cellStyle name="SAPBEXHLevel0X 2 2 4 3" xfId="13930" xr:uid="{27F778A5-8472-4693-8B9F-B34B978D96CD}"/>
    <cellStyle name="SAPBEXHLevel0X 2 2 4 4" xfId="16456" xr:uid="{606839BD-E376-45BD-B8DB-EF9257CD703F}"/>
    <cellStyle name="SAPBEXHLevel0X 2 2 4 5" xfId="19564" xr:uid="{5A4F582D-D4BE-452A-AC01-558854432D82}"/>
    <cellStyle name="SAPBEXHLevel0X 2 2 4 6" xfId="22091" xr:uid="{080D15DF-1E9D-4739-AA82-A159877F859F}"/>
    <cellStyle name="SAPBEXHLevel0X 2 2 4 7" xfId="24519" xr:uid="{54A7CCC8-4DE7-43F1-8523-B59F537A1838}"/>
    <cellStyle name="SAPBEXHLevel0X 2 2 4 8" xfId="26815" xr:uid="{3F397D0F-EEDD-42E9-AD3B-5AED5F6A61E1}"/>
    <cellStyle name="SAPBEXHLevel0X 2 2 4 9" xfId="29364" xr:uid="{86EB3E4D-F9EF-47D2-B31B-83376DA3E895}"/>
    <cellStyle name="SAPBEXHLevel0X 2 2 5" xfId="6065" xr:uid="{DFEB0115-4766-4E6F-8364-1F2CD7DDC77A}"/>
    <cellStyle name="SAPBEXHLevel0X 2 2 5 10" xfId="39074" xr:uid="{00684FEE-48A1-4D6B-8A48-4B1814DFC25C}"/>
    <cellStyle name="SAPBEXHLevel0X 2 2 5 11" xfId="34781" xr:uid="{475914EB-EEF6-42C3-B7CB-A414FFE4A5F6}"/>
    <cellStyle name="SAPBEXHLevel0X 2 2 5 2" xfId="10013" xr:uid="{D034D67A-8105-40B0-84CC-C941C9DC31E8}"/>
    <cellStyle name="SAPBEXHLevel0X 2 2 5 3" xfId="14182" xr:uid="{5384B3DB-1169-4A47-AEE3-0973DF97F51D}"/>
    <cellStyle name="SAPBEXHLevel0X 2 2 5 4" xfId="16707" xr:uid="{5F3679A4-1B4D-4394-AC08-D75EF84708FA}"/>
    <cellStyle name="SAPBEXHLevel0X 2 2 5 5" xfId="19815" xr:uid="{C55D7A5D-CF83-4B2A-BC26-9777B1D1D6AF}"/>
    <cellStyle name="SAPBEXHLevel0X 2 2 5 6" xfId="22342" xr:uid="{79746D3A-4B86-46E1-BE22-AC82962E5EA1}"/>
    <cellStyle name="SAPBEXHLevel0X 2 2 5 7" xfId="24770" xr:uid="{BB430BDC-D85F-4450-BC4E-FE674D24261C}"/>
    <cellStyle name="SAPBEXHLevel0X 2 2 5 8" xfId="27066" xr:uid="{9FD9172D-0CE5-4A66-BD02-EAF3C52D4520}"/>
    <cellStyle name="SAPBEXHLevel0X 2 2 5 9" xfId="29615" xr:uid="{5F8D99E8-E649-4721-BDA5-B670749BAB46}"/>
    <cellStyle name="SAPBEXHLevel0X 2 2 6" xfId="6281" xr:uid="{387EE2C9-9ACB-4F22-9A51-BA8BFA27797C}"/>
    <cellStyle name="SAPBEXHLevel0X 2 2 6 10" xfId="39289" xr:uid="{85FD7234-6522-48CE-8189-509F24028479}"/>
    <cellStyle name="SAPBEXHLevel0X 2 2 6 11" xfId="40821" xr:uid="{80DC018E-24C1-4450-B453-C1E69D0682F4}"/>
    <cellStyle name="SAPBEXHLevel0X 2 2 6 2" xfId="10229" xr:uid="{8006CE73-41E3-4414-A431-2DCFFD1B642E}"/>
    <cellStyle name="SAPBEXHLevel0X 2 2 6 3" xfId="14398" xr:uid="{C47BE86A-AD80-49FD-B35C-695F4D91FD49}"/>
    <cellStyle name="SAPBEXHLevel0X 2 2 6 4" xfId="16922" xr:uid="{C006F289-D35D-4D07-8C0C-40AB126A665D}"/>
    <cellStyle name="SAPBEXHLevel0X 2 2 6 5" xfId="20030" xr:uid="{79BD3767-A85F-47AE-82D4-5E232C8EF56B}"/>
    <cellStyle name="SAPBEXHLevel0X 2 2 6 6" xfId="22557" xr:uid="{8F378713-4F62-4068-87D9-F7858651900C}"/>
    <cellStyle name="SAPBEXHLevel0X 2 2 6 7" xfId="24985" xr:uid="{D4C3C949-F9A8-44D9-875D-DEC02F1FF790}"/>
    <cellStyle name="SAPBEXHLevel0X 2 2 6 8" xfId="27281" xr:uid="{9EE3BC17-94B6-48CC-9ECE-16F0CEB7FB8A}"/>
    <cellStyle name="SAPBEXHLevel0X 2 2 6 9" xfId="29830" xr:uid="{71E776BB-CD96-4E88-A081-354DFEE86E14}"/>
    <cellStyle name="SAPBEXHLevel0X 2 2 7" xfId="6680" xr:uid="{BC8922B2-52B6-40C1-B006-DE01BDC33A3A}"/>
    <cellStyle name="SAPBEXHLevel0X 2 2 7 10" xfId="39683" xr:uid="{8B78D0D8-AB8C-4A6A-BC23-C0FD9BB54380}"/>
    <cellStyle name="SAPBEXHLevel0X 2 2 7 11" xfId="35379" xr:uid="{70CCA4CF-4D3C-4D05-9315-BF9B0FA8703B}"/>
    <cellStyle name="SAPBEXHLevel0X 2 2 7 2" xfId="10628" xr:uid="{ABBDE516-6E44-40E7-B135-3322E9481876}"/>
    <cellStyle name="SAPBEXHLevel0X 2 2 7 3" xfId="14797" xr:uid="{AC064FC0-5EB9-4F7E-A8FE-97688980B66E}"/>
    <cellStyle name="SAPBEXHLevel0X 2 2 7 4" xfId="17316" xr:uid="{17915862-0C2D-4728-91D0-A2E401EE9E98}"/>
    <cellStyle name="SAPBEXHLevel0X 2 2 7 5" xfId="20428" xr:uid="{D7BF0B9A-2FD3-45BD-87CD-4C4EE1D17118}"/>
    <cellStyle name="SAPBEXHLevel0X 2 2 7 6" xfId="22955" xr:uid="{33BFC8F3-BCB8-46B8-8214-B1539B625ED7}"/>
    <cellStyle name="SAPBEXHLevel0X 2 2 7 7" xfId="25379" xr:uid="{B3C8BB8B-5A58-4FCE-BD5B-3B8E24A6C250}"/>
    <cellStyle name="SAPBEXHLevel0X 2 2 7 8" xfId="27675" xr:uid="{0631A6EC-55E4-4B17-A09A-9E31EDBD539C}"/>
    <cellStyle name="SAPBEXHLevel0X 2 2 7 9" xfId="30224" xr:uid="{480CFD2F-18BB-4AFB-B987-22F5531FB372}"/>
    <cellStyle name="SAPBEXHLevel0X 2 2 8" xfId="7683" xr:uid="{F367E6A0-A10C-4246-ACF6-599AC64347B7}"/>
    <cellStyle name="SAPBEXHLevel0X 2 2 9" xfId="11659" xr:uid="{578B7E86-2CCA-42F1-BED8-65DB4283E65D}"/>
    <cellStyle name="SAPBEXHLevel0X 2 3" xfId="3843" xr:uid="{313706E9-485B-4D24-95FA-29BA4A9CC9FD}"/>
    <cellStyle name="SAPBEXHLevel0X 2 3 10" xfId="37162" xr:uid="{EFFDEF42-8037-4BD2-9665-DBFBC9A28E58}"/>
    <cellStyle name="SAPBEXHLevel0X 2 3 11" xfId="37674" xr:uid="{378459A9-F55B-480C-B091-5E971D78655F}"/>
    <cellStyle name="SAPBEXHLevel0X 2 3 2" xfId="8070" xr:uid="{87802058-790C-4951-854F-1FFB84F07F7E}"/>
    <cellStyle name="SAPBEXHLevel0X 2 3 3" xfId="12201" xr:uid="{846D3A70-1DD2-4868-835A-2EC580937E19}"/>
    <cellStyle name="SAPBEXHLevel0X 2 3 4" xfId="7399" xr:uid="{6127EB5F-3013-42B9-AE6D-07677A490D3A}"/>
    <cellStyle name="SAPBEXHLevel0X 2 3 5" xfId="17912" xr:uid="{882330ED-0FD9-4EA0-9C60-BB5E2F10DC69}"/>
    <cellStyle name="SAPBEXHLevel0X 2 3 6" xfId="7202" xr:uid="{D9A80A95-25A2-4CF2-BA00-F2BC82637B05}"/>
    <cellStyle name="SAPBEXHLevel0X 2 3 7" xfId="17580" xr:uid="{ED53D842-150F-47DD-86C7-771A555093B9}"/>
    <cellStyle name="SAPBEXHLevel0X 2 3 8" xfId="21882" xr:uid="{F3CA7015-BABB-48B8-9454-7B20D6D05BD1}"/>
    <cellStyle name="SAPBEXHLevel0X 2 3 9" xfId="28061" xr:uid="{C3F77A05-A47E-4D5C-AD42-E25E53D1DC49}"/>
    <cellStyle name="SAPBEXHLevel0X 2 4" xfId="5483" xr:uid="{C7EFE0A6-9338-4FE1-BDD1-C8626F2D8272}"/>
    <cellStyle name="SAPBEXHLevel0X 2 4 10" xfId="38497" xr:uid="{6F153C25-A82C-4B01-87C2-5EEB216078AE}"/>
    <cellStyle name="SAPBEXHLevel0X 2 4 11" xfId="40472" xr:uid="{85EB5549-C75F-4E0C-B7D4-2E811028C941}"/>
    <cellStyle name="SAPBEXHLevel0X 2 4 2" xfId="9450" xr:uid="{AAB296C3-9075-40BB-91B8-5683449ADF27}"/>
    <cellStyle name="SAPBEXHLevel0X 2 4 3" xfId="13606" xr:uid="{83624C7E-7DDF-4EF3-B13F-03916EDD8D28}"/>
    <cellStyle name="SAPBEXHLevel0X 2 4 4" xfId="16144" xr:uid="{449C9312-7D3F-4247-810D-570AA21858B2}"/>
    <cellStyle name="SAPBEXHLevel0X 2 4 5" xfId="19243" xr:uid="{C33C48CA-AC8A-412D-BDBD-FE64F2FEBAAE}"/>
    <cellStyle name="SAPBEXHLevel0X 2 4 6" xfId="21770" xr:uid="{65797182-3AC7-46C5-9C57-B9515B938B29}"/>
    <cellStyle name="SAPBEXHLevel0X 2 4 7" xfId="24208" xr:uid="{8C2D3503-BEB6-4460-AB35-85C0D2D9186F}"/>
    <cellStyle name="SAPBEXHLevel0X 2 4 8" xfId="26507" xr:uid="{0781C703-39CD-4C61-8C1C-02DE8CA2CAF5}"/>
    <cellStyle name="SAPBEXHLevel0X 2 4 9" xfId="29056" xr:uid="{E224A92F-1CEB-4FEF-AEF5-51B6DED39338}"/>
    <cellStyle name="SAPBEXHLevel0X 2 5" xfId="5812" xr:uid="{B8D031C9-7DDA-4ED7-B8DC-619F7779347A}"/>
    <cellStyle name="SAPBEXHLevel0X 2 5 10" xfId="38822" xr:uid="{12FE231B-8448-4318-AFFB-69F9FF254B9E}"/>
    <cellStyle name="SAPBEXHLevel0X 2 5 11" xfId="40313" xr:uid="{5B7B7EA3-1E08-4B7E-B25E-1041440F174A}"/>
    <cellStyle name="SAPBEXHLevel0X 2 5 2" xfId="9760" xr:uid="{7E9134B6-9405-4D3B-98D8-8EE597B62932}"/>
    <cellStyle name="SAPBEXHLevel0X 2 5 3" xfId="13929" xr:uid="{63B3BB13-225E-40A0-BA52-5151318B5E35}"/>
    <cellStyle name="SAPBEXHLevel0X 2 5 4" xfId="16455" xr:uid="{0C10AA44-7FC4-4D08-B61C-BE5C7F1D96E0}"/>
    <cellStyle name="SAPBEXHLevel0X 2 5 5" xfId="19563" xr:uid="{C3C063E7-E475-4537-90A7-039AE8FF5E35}"/>
    <cellStyle name="SAPBEXHLevel0X 2 5 6" xfId="22090" xr:uid="{F1B8035B-E135-459C-88B3-CDE73BC36A29}"/>
    <cellStyle name="SAPBEXHLevel0X 2 5 7" xfId="24518" xr:uid="{D482E32B-C440-4A50-8C50-458894328AD9}"/>
    <cellStyle name="SAPBEXHLevel0X 2 5 8" xfId="26814" xr:uid="{8F9EE4B5-B1C3-4844-A552-38AB29ECECCA}"/>
    <cellStyle name="SAPBEXHLevel0X 2 5 9" xfId="29363" xr:uid="{B48E560F-A102-49C0-857D-2A0C3F23FF84}"/>
    <cellStyle name="SAPBEXHLevel0X 2 6" xfId="6064" xr:uid="{2605C927-8C12-4CBA-9DD7-21F38C2746DD}"/>
    <cellStyle name="SAPBEXHLevel0X 2 6 10" xfId="39073" xr:uid="{70F703F6-04EF-4CC1-AE28-B7D33DBE18FA}"/>
    <cellStyle name="SAPBEXHLevel0X 2 6 11" xfId="36314" xr:uid="{6A6EBBEA-1E1D-4628-A271-630B2257E38D}"/>
    <cellStyle name="SAPBEXHLevel0X 2 6 2" xfId="10012" xr:uid="{7C9637CE-3058-479B-A584-4DD29D36AE50}"/>
    <cellStyle name="SAPBEXHLevel0X 2 6 3" xfId="14181" xr:uid="{CE91AA7B-425B-41E4-987D-BB947FDE4C5D}"/>
    <cellStyle name="SAPBEXHLevel0X 2 6 4" xfId="16706" xr:uid="{FA034891-CC2B-4E8E-867E-8CF91E47987C}"/>
    <cellStyle name="SAPBEXHLevel0X 2 6 5" xfId="19814" xr:uid="{5B671AE9-0ECA-45D8-94FC-FFC6C6DD91DD}"/>
    <cellStyle name="SAPBEXHLevel0X 2 6 6" xfId="22341" xr:uid="{3C5D0E2E-5820-41A4-BC4A-A21E64DDD176}"/>
    <cellStyle name="SAPBEXHLevel0X 2 6 7" xfId="24769" xr:uid="{778762F1-90A1-458D-B40B-46B2E7474C33}"/>
    <cellStyle name="SAPBEXHLevel0X 2 6 8" xfId="27065" xr:uid="{6AF1C2C4-F674-4F45-AAB9-2C601DEC7B06}"/>
    <cellStyle name="SAPBEXHLevel0X 2 6 9" xfId="29614" xr:uid="{8393A857-9547-4D42-9506-BCA9E8B41675}"/>
    <cellStyle name="SAPBEXHLevel0X 2 7" xfId="6280" xr:uid="{F3381D42-9DE3-4323-B77E-B7E7D9B032BB}"/>
    <cellStyle name="SAPBEXHLevel0X 2 7 10" xfId="39288" xr:uid="{A473DBF6-6F70-4294-B5DA-D6EE5E5B6210}"/>
    <cellStyle name="SAPBEXHLevel0X 2 7 11" xfId="40867" xr:uid="{F6153D9C-B05C-405C-AE0A-78768B3E827D}"/>
    <cellStyle name="SAPBEXHLevel0X 2 7 2" xfId="10228" xr:uid="{AE2A5544-4650-4983-80B5-8A9B8C0C5CB3}"/>
    <cellStyle name="SAPBEXHLevel0X 2 7 3" xfId="14397" xr:uid="{721B7DB0-D97C-4C50-AB4D-4DCEF224B3C4}"/>
    <cellStyle name="SAPBEXHLevel0X 2 7 4" xfId="16921" xr:uid="{B6EB4362-85F9-4D48-955B-D7B9B4D28682}"/>
    <cellStyle name="SAPBEXHLevel0X 2 7 5" xfId="20029" xr:uid="{99E139F7-6554-4853-8ED8-323D32887489}"/>
    <cellStyle name="SAPBEXHLevel0X 2 7 6" xfId="22556" xr:uid="{D3482793-6651-4ED7-9A58-36B90D96A90B}"/>
    <cellStyle name="SAPBEXHLevel0X 2 7 7" xfId="24984" xr:uid="{E77CC191-9CE6-4FED-B1C2-4F9064DDE5C9}"/>
    <cellStyle name="SAPBEXHLevel0X 2 7 8" xfId="27280" xr:uid="{1072B0CD-6F77-40D2-BD13-B45158A6163F}"/>
    <cellStyle name="SAPBEXHLevel0X 2 7 9" xfId="29829" xr:uid="{653E0FCA-B39D-4B69-8C88-37ED10391867}"/>
    <cellStyle name="SAPBEXHLevel0X 2 8" xfId="6679" xr:uid="{CBE094FB-5178-48D7-A23E-87BF1550628D}"/>
    <cellStyle name="SAPBEXHLevel0X 2 8 10" xfId="39682" xr:uid="{643147BA-0DC2-4EDE-B241-DCB8E8A0BD44}"/>
    <cellStyle name="SAPBEXHLevel0X 2 8 11" xfId="35380" xr:uid="{C703186F-74FF-467D-A679-4DFAD3320394}"/>
    <cellStyle name="SAPBEXHLevel0X 2 8 2" xfId="10627" xr:uid="{F5E2E8CC-D95B-409A-9B7A-DF89917960EA}"/>
    <cellStyle name="SAPBEXHLevel0X 2 8 3" xfId="14796" xr:uid="{13EDF716-EFAA-49A7-8E2E-996778927528}"/>
    <cellStyle name="SAPBEXHLevel0X 2 8 4" xfId="17315" xr:uid="{DD603EC9-AA9C-4895-833B-671F66304CD6}"/>
    <cellStyle name="SAPBEXHLevel0X 2 8 5" xfId="20427" xr:uid="{3CBEBB80-BF00-4931-A131-EF0487815786}"/>
    <cellStyle name="SAPBEXHLevel0X 2 8 6" xfId="22954" xr:uid="{E746F353-9BCD-4A8D-890B-1BA7E6338FE7}"/>
    <cellStyle name="SAPBEXHLevel0X 2 8 7" xfId="25378" xr:uid="{9E7A411C-6296-4813-BA59-4397F997C382}"/>
    <cellStyle name="SAPBEXHLevel0X 2 8 8" xfId="27674" xr:uid="{F5C8EF1A-8400-4D7A-A3F6-1A396827FF1F}"/>
    <cellStyle name="SAPBEXHLevel0X 2 8 9" xfId="30223" xr:uid="{F45BC823-64CE-44AC-A6CB-E4DC68B76BBC}"/>
    <cellStyle name="SAPBEXHLevel0X 2 9" xfId="7682" xr:uid="{C39D45A3-B43D-4A1B-A576-32150CE9D061}"/>
    <cellStyle name="SAPBEXHLevel0X 20" xfId="36620" xr:uid="{25473B49-4E23-4433-8955-9F3A7EA3849E}"/>
    <cellStyle name="SAPBEXHLevel0X 21" xfId="34153" xr:uid="{BE42D75D-B5DC-4884-B75B-8D499EBFEA85}"/>
    <cellStyle name="SAPBEXHLevel0X 3" xfId="3286" xr:uid="{0BEBBAA6-8A8B-49DF-A8CA-F5D2FB070738}"/>
    <cellStyle name="SAPBEXHLevel0X 3 10" xfId="11660" xr:uid="{5CD50D7E-2CDC-4D3F-AED7-31754E180784}"/>
    <cellStyle name="SAPBEXHLevel0X 3 11" xfId="12684" xr:uid="{C8D91673-E274-4012-8DE7-EAFAAFAA8EA9}"/>
    <cellStyle name="SAPBEXHLevel0X 3 12" xfId="11813" xr:uid="{8DFA7C8F-B22F-4ACC-AC5A-E48081278AD0}"/>
    <cellStyle name="SAPBEXHLevel0X 3 13" xfId="18419" xr:uid="{170291F9-E8DD-4752-B661-86EDD31B3EE0}"/>
    <cellStyle name="SAPBEXHLevel0X 3 14" xfId="21016" xr:uid="{260D1982-FC95-4C43-90AD-895F185AE364}"/>
    <cellStyle name="SAPBEXHLevel0X 3 15" xfId="23543" xr:uid="{59FC7CBE-A507-48F4-BDCE-94C01C33CFEE}"/>
    <cellStyle name="SAPBEXHLevel0X 3 16" xfId="21085" xr:uid="{3752C0AD-285B-4BE6-9C0D-67F992A4638A}"/>
    <cellStyle name="SAPBEXHLevel0X 3 17" xfId="36623" xr:uid="{216A6E9D-1C3B-4FC5-8AA9-1478B8E00328}"/>
    <cellStyle name="SAPBEXHLevel0X 3 18" xfId="34156" xr:uid="{B2D5F4A8-C045-452C-989D-1CDD7F201A05}"/>
    <cellStyle name="SAPBEXHLevel0X 3 2" xfId="3287" xr:uid="{38072F9B-E727-4A9F-B6D0-43A29B080267}"/>
    <cellStyle name="SAPBEXHLevel0X 3 2 10" xfId="6832" xr:uid="{B971EA91-C3BE-465E-B8E9-A2389B27275D}"/>
    <cellStyle name="SAPBEXHLevel0X 3 2 11" xfId="11814" xr:uid="{0EF0F6A5-4EC9-46B9-8DAB-E34391EB72B7}"/>
    <cellStyle name="SAPBEXHLevel0X 3 2 12" xfId="12953" xr:uid="{A113ABF0-0803-43C9-81B8-AD2ADB97389C}"/>
    <cellStyle name="SAPBEXHLevel0X 3 2 13" xfId="21019" xr:uid="{EE7E96CD-495D-459A-827E-B4AF4C01C061}"/>
    <cellStyle name="SAPBEXHLevel0X 3 2 14" xfId="18064" xr:uid="{61D3B4E2-B24F-4663-8E51-88A3CDB94624}"/>
    <cellStyle name="SAPBEXHLevel0X 3 2 15" xfId="21092" xr:uid="{0F0EAF26-BBB0-439C-BE9D-251B31499E0B}"/>
    <cellStyle name="SAPBEXHLevel0X 3 2 16" xfId="36624" xr:uid="{4BEE7652-DE2B-4AF3-AF94-E540969C7662}"/>
    <cellStyle name="SAPBEXHLevel0X 3 2 17" xfId="34157" xr:uid="{80E2C187-2BDB-4B5D-8B4E-C0852DD38009}"/>
    <cellStyle name="SAPBEXHLevel0X 3 2 2" xfId="3846" xr:uid="{F5985035-3229-4FCF-B32D-B801E3963714}"/>
    <cellStyle name="SAPBEXHLevel0X 3 2 2 10" xfId="37165" xr:uid="{C84A37DF-58A7-405D-B730-21C7459DE806}"/>
    <cellStyle name="SAPBEXHLevel0X 3 2 2 11" xfId="37675" xr:uid="{3F32A000-92DB-4855-99C7-5D82B5D09249}"/>
    <cellStyle name="SAPBEXHLevel0X 3 2 2 2" xfId="8073" xr:uid="{A50D8D1B-49A9-4054-B88F-ADEE34445A5F}"/>
    <cellStyle name="SAPBEXHLevel0X 3 2 2 3" xfId="12204" xr:uid="{CF458751-7968-4F15-A7DD-77EA48BB0F2E}"/>
    <cellStyle name="SAPBEXHLevel0X 3 2 2 4" xfId="8848" xr:uid="{B9E40528-DB07-475A-861B-D8A8D1CB2414}"/>
    <cellStyle name="SAPBEXHLevel0X 3 2 2 5" xfId="17915" xr:uid="{93513A00-257E-482F-BA93-01517F780649}"/>
    <cellStyle name="SAPBEXHLevel0X 3 2 2 6" xfId="7203" xr:uid="{9269C3AE-CEF2-4243-8A90-C592370F70E5}"/>
    <cellStyle name="SAPBEXHLevel0X 3 2 2 7" xfId="12734" xr:uid="{6F7E2CCF-4033-4B68-A8DC-D2BCC6465DA0}"/>
    <cellStyle name="SAPBEXHLevel0X 3 2 2 8" xfId="15914" xr:uid="{D7058890-F3B8-4E7E-8F2A-1622856BF424}"/>
    <cellStyle name="SAPBEXHLevel0X 3 2 2 9" xfId="28064" xr:uid="{A0E724A1-E2C8-43D6-8C17-0E3E5CA4950D}"/>
    <cellStyle name="SAPBEXHLevel0X 3 2 3" xfId="5486" xr:uid="{17FEC195-9F8E-470C-9ABB-3761C2510EA3}"/>
    <cellStyle name="SAPBEXHLevel0X 3 2 3 10" xfId="38500" xr:uid="{D5F162F7-7946-470D-89EA-8829966724A7}"/>
    <cellStyle name="SAPBEXHLevel0X 3 2 3 11" xfId="36889" xr:uid="{E41B6510-884A-4401-9F9C-4B744B5387A5}"/>
    <cellStyle name="SAPBEXHLevel0X 3 2 3 2" xfId="9453" xr:uid="{A51329F6-7D35-4C9F-9EDD-2AD995EB8BA4}"/>
    <cellStyle name="SAPBEXHLevel0X 3 2 3 3" xfId="13609" xr:uid="{1DD5975D-8F18-4D02-8814-D8AD877E130C}"/>
    <cellStyle name="SAPBEXHLevel0X 3 2 3 4" xfId="16147" xr:uid="{65D92D1B-BFC8-4F55-A31F-7CEC929BB9A1}"/>
    <cellStyle name="SAPBEXHLevel0X 3 2 3 5" xfId="19246" xr:uid="{951CF382-1CA9-4A87-A2CB-12C26AF7FBFD}"/>
    <cellStyle name="SAPBEXHLevel0X 3 2 3 6" xfId="21773" xr:uid="{D394D817-BA25-44D7-8CCD-609E50D43A34}"/>
    <cellStyle name="SAPBEXHLevel0X 3 2 3 7" xfId="24211" xr:uid="{C2E160D0-178B-435F-A407-962BD37CF97A}"/>
    <cellStyle name="SAPBEXHLevel0X 3 2 3 8" xfId="26510" xr:uid="{122E517D-57DC-438B-B2C9-8C8FA0B3644F}"/>
    <cellStyle name="SAPBEXHLevel0X 3 2 3 9" xfId="29059" xr:uid="{6E47ECE0-C8F4-4C06-B3AB-5B535692517D}"/>
    <cellStyle name="SAPBEXHLevel0X 3 2 4" xfId="5815" xr:uid="{5EAF7A1A-FC27-4A11-87E3-0219D41C9375}"/>
    <cellStyle name="SAPBEXHLevel0X 3 2 4 10" xfId="38825" xr:uid="{200B31C0-9359-4C50-9D26-B838BED51F09}"/>
    <cellStyle name="SAPBEXHLevel0X 3 2 4 11" xfId="40318" xr:uid="{CFAAF508-F802-41A4-8C1B-3031A4C0E140}"/>
    <cellStyle name="SAPBEXHLevel0X 3 2 4 2" xfId="9763" xr:uid="{FA092893-2DFF-4632-AF46-0A42297FBAFD}"/>
    <cellStyle name="SAPBEXHLevel0X 3 2 4 3" xfId="13932" xr:uid="{32E93F23-32FD-4A10-816B-788DCEC5FAA1}"/>
    <cellStyle name="SAPBEXHLevel0X 3 2 4 4" xfId="16458" xr:uid="{6376594E-A43F-4A16-AB75-68E46A9079AA}"/>
    <cellStyle name="SAPBEXHLevel0X 3 2 4 5" xfId="19566" xr:uid="{106CD473-EC6C-464E-8E61-4CCE19585F86}"/>
    <cellStyle name="SAPBEXHLevel0X 3 2 4 6" xfId="22093" xr:uid="{43E0963E-FAE0-4608-AC1A-CC593A212642}"/>
    <cellStyle name="SAPBEXHLevel0X 3 2 4 7" xfId="24521" xr:uid="{F39ED951-C486-46B4-B206-7D5CDBE19886}"/>
    <cellStyle name="SAPBEXHLevel0X 3 2 4 8" xfId="26817" xr:uid="{EB0C3896-501E-4EEC-8EC6-5A6C98AE6A40}"/>
    <cellStyle name="SAPBEXHLevel0X 3 2 4 9" xfId="29366" xr:uid="{A6061DCA-805B-4F12-A78B-748E80E84A75}"/>
    <cellStyle name="SAPBEXHLevel0X 3 2 5" xfId="6067" xr:uid="{A8900863-1957-4A24-A3BC-19632D0CD101}"/>
    <cellStyle name="SAPBEXHLevel0X 3 2 5 10" xfId="39076" xr:uid="{719DA059-C611-4996-A231-A2AE5E7D5900}"/>
    <cellStyle name="SAPBEXHLevel0X 3 2 5 11" xfId="34882" xr:uid="{C4EBFC68-D725-4810-91ED-9D0B75B67E8A}"/>
    <cellStyle name="SAPBEXHLevel0X 3 2 5 2" xfId="10015" xr:uid="{AA5A0B0F-6FB2-4DD4-BF6B-24652DD37349}"/>
    <cellStyle name="SAPBEXHLevel0X 3 2 5 3" xfId="14184" xr:uid="{F9092807-4E31-4403-A87A-4675B335DA14}"/>
    <cellStyle name="SAPBEXHLevel0X 3 2 5 4" xfId="16709" xr:uid="{F8C14E0E-8D79-4D9E-9D4E-BFC7868720DC}"/>
    <cellStyle name="SAPBEXHLevel0X 3 2 5 5" xfId="19817" xr:uid="{106E3268-D90D-4BBA-98C3-26EDF927DA33}"/>
    <cellStyle name="SAPBEXHLevel0X 3 2 5 6" xfId="22344" xr:uid="{86806305-C349-4790-8805-3383049FCF0F}"/>
    <cellStyle name="SAPBEXHLevel0X 3 2 5 7" xfId="24772" xr:uid="{5C8905FA-9E0C-4C97-A14C-CF6E1341D177}"/>
    <cellStyle name="SAPBEXHLevel0X 3 2 5 8" xfId="27068" xr:uid="{7AD8C1D8-4B4D-45D7-B13F-302C0018D8BD}"/>
    <cellStyle name="SAPBEXHLevel0X 3 2 5 9" xfId="29617" xr:uid="{AAEFCF4D-85CE-4B4A-9585-785533FACFCE}"/>
    <cellStyle name="SAPBEXHLevel0X 3 2 6" xfId="6283" xr:uid="{23F445EF-6F15-48CF-85B8-5D9661D07656}"/>
    <cellStyle name="SAPBEXHLevel0X 3 2 6 10" xfId="39291" xr:uid="{EF2A52FF-23D8-475E-A77F-3B936E18A2E4}"/>
    <cellStyle name="SAPBEXHLevel0X 3 2 6 11" xfId="39921" xr:uid="{A8487B69-6819-48DC-9975-583CE637B65A}"/>
    <cellStyle name="SAPBEXHLevel0X 3 2 6 2" xfId="10231" xr:uid="{A991DCA3-EBF9-4D8A-A8FC-5E7ACD2B8DBD}"/>
    <cellStyle name="SAPBEXHLevel0X 3 2 6 3" xfId="14400" xr:uid="{7954A095-89DA-4666-A9B2-73DB5F681E02}"/>
    <cellStyle name="SAPBEXHLevel0X 3 2 6 4" xfId="16924" xr:uid="{E2E08846-555C-48E3-9231-72036052888D}"/>
    <cellStyle name="SAPBEXHLevel0X 3 2 6 5" xfId="20032" xr:uid="{3B8F5EFD-A658-4758-B2A2-016D012B639C}"/>
    <cellStyle name="SAPBEXHLevel0X 3 2 6 6" xfId="22559" xr:uid="{30B68334-F847-4577-88B1-37C95690A364}"/>
    <cellStyle name="SAPBEXHLevel0X 3 2 6 7" xfId="24987" xr:uid="{AADD6718-B66F-4F98-A20E-263FAF9FCE40}"/>
    <cellStyle name="SAPBEXHLevel0X 3 2 6 8" xfId="27283" xr:uid="{CCA80283-C535-4CB1-8338-924626A9F9A8}"/>
    <cellStyle name="SAPBEXHLevel0X 3 2 6 9" xfId="29832" xr:uid="{F201A280-29A3-4C22-9077-38A904AFB523}"/>
    <cellStyle name="SAPBEXHLevel0X 3 2 7" xfId="6682" xr:uid="{17B37700-7D0E-4733-B48C-760E0BE8480D}"/>
    <cellStyle name="SAPBEXHLevel0X 3 2 7 10" xfId="39685" xr:uid="{A45E1BC9-C4C9-4821-A8DC-8ADAA31BD264}"/>
    <cellStyle name="SAPBEXHLevel0X 3 2 7 11" xfId="35377" xr:uid="{CAA7E19F-3218-4C68-A42B-20EB318FD1A2}"/>
    <cellStyle name="SAPBEXHLevel0X 3 2 7 2" xfId="10630" xr:uid="{2E5D350F-BE70-4F44-A3C4-5ACBDE5EEE2D}"/>
    <cellStyle name="SAPBEXHLevel0X 3 2 7 3" xfId="14799" xr:uid="{9248266C-7398-4E06-AE3D-C13DA22CD8FD}"/>
    <cellStyle name="SAPBEXHLevel0X 3 2 7 4" xfId="17318" xr:uid="{071A4EAA-AA8D-46C9-A51D-BA1E900062B3}"/>
    <cellStyle name="SAPBEXHLevel0X 3 2 7 5" xfId="20430" xr:uid="{BC33AFE4-9936-4720-9257-A084448DED31}"/>
    <cellStyle name="SAPBEXHLevel0X 3 2 7 6" xfId="22957" xr:uid="{EDEA9E8A-0CD0-44D2-9241-DCABF8D64794}"/>
    <cellStyle name="SAPBEXHLevel0X 3 2 7 7" xfId="25381" xr:uid="{E7D3C126-AC9D-42CC-A4DF-94315E5A9134}"/>
    <cellStyle name="SAPBEXHLevel0X 3 2 7 8" xfId="27677" xr:uid="{D478B153-3558-4DBB-A8CB-CF33E8F77575}"/>
    <cellStyle name="SAPBEXHLevel0X 3 2 7 9" xfId="30226" xr:uid="{2C5D6548-FFE5-460F-BBF7-384C7F199787}"/>
    <cellStyle name="SAPBEXHLevel0X 3 2 8" xfId="7685" xr:uid="{5A014CDC-6925-48BF-9E7F-2C01F1A72F87}"/>
    <cellStyle name="SAPBEXHLevel0X 3 2 9" xfId="11661" xr:uid="{FA7B5740-8D6C-4D25-B4A5-3AB050AFFC08}"/>
    <cellStyle name="SAPBEXHLevel0X 3 3" xfId="3845" xr:uid="{DD2A73CF-554D-4A8A-9A7A-386B388168B5}"/>
    <cellStyle name="SAPBEXHLevel0X 3 3 10" xfId="37164" xr:uid="{CA17A778-980D-4072-9B57-48E684643702}"/>
    <cellStyle name="SAPBEXHLevel0X 3 3 11" xfId="34442" xr:uid="{A5E9A58E-6A33-45FD-9D49-AE2B7968769C}"/>
    <cellStyle name="SAPBEXHLevel0X 3 3 2" xfId="8072" xr:uid="{155B5FAD-0FCA-42A6-8096-9A12BD951FEF}"/>
    <cellStyle name="SAPBEXHLevel0X 3 3 3" xfId="12203" xr:uid="{0C86192A-7AC4-4363-9356-78E34E11E0E9}"/>
    <cellStyle name="SAPBEXHLevel0X 3 3 4" xfId="7401" xr:uid="{20DDD679-C006-439C-AD86-9115B754DE7D}"/>
    <cellStyle name="SAPBEXHLevel0X 3 3 5" xfId="17914" xr:uid="{CB6B7C4D-A6C5-4201-98DE-4893AE7ADD34}"/>
    <cellStyle name="SAPBEXHLevel0X 3 3 6" xfId="12761" xr:uid="{9D0853D4-AF63-4ABB-A770-151A2B165D5E}"/>
    <cellStyle name="SAPBEXHLevel0X 3 3 7" xfId="17582" xr:uid="{5725EB50-5126-49AA-B26E-A20980BF7EE9}"/>
    <cellStyle name="SAPBEXHLevel0X 3 3 8" xfId="12918" xr:uid="{482C03A7-9A25-42BD-9AD6-1F205A356C17}"/>
    <cellStyle name="SAPBEXHLevel0X 3 3 9" xfId="28063" xr:uid="{A36CB8C6-859D-40D6-9E09-C069D975B13F}"/>
    <cellStyle name="SAPBEXHLevel0X 3 4" xfId="5485" xr:uid="{79D1E298-5E34-4C6D-95A5-EA8017E1CD92}"/>
    <cellStyle name="SAPBEXHLevel0X 3 4 10" xfId="38499" xr:uid="{72EECDEE-EA64-4E60-A4C4-7E980125D883}"/>
    <cellStyle name="SAPBEXHLevel0X 3 4 11" xfId="36890" xr:uid="{E938E39E-183B-42C5-81EC-73A11D175563}"/>
    <cellStyle name="SAPBEXHLevel0X 3 4 2" xfId="9452" xr:uid="{FA8969C4-4C4E-4BAF-A688-9BAE19932A01}"/>
    <cellStyle name="SAPBEXHLevel0X 3 4 3" xfId="13608" xr:uid="{01BF90C3-14E7-40F4-92B5-FD2E6124564D}"/>
    <cellStyle name="SAPBEXHLevel0X 3 4 4" xfId="16146" xr:uid="{B561971E-4DB4-40AC-A908-5674DC5110A3}"/>
    <cellStyle name="SAPBEXHLevel0X 3 4 5" xfId="19245" xr:uid="{26AFF88F-8626-4E0E-A863-F22F4739F045}"/>
    <cellStyle name="SAPBEXHLevel0X 3 4 6" xfId="21772" xr:uid="{7625C98B-A0C6-434D-AEA7-45DAD963F5D1}"/>
    <cellStyle name="SAPBEXHLevel0X 3 4 7" xfId="24210" xr:uid="{D4F9EF66-3339-4D2C-BFE7-402C1C978B29}"/>
    <cellStyle name="SAPBEXHLevel0X 3 4 8" xfId="26509" xr:uid="{3F89EC61-8D5E-4A5B-9E0B-304C73AF7FFD}"/>
    <cellStyle name="SAPBEXHLevel0X 3 4 9" xfId="29058" xr:uid="{17424A19-D3A9-4F23-9EAD-A534BB150239}"/>
    <cellStyle name="SAPBEXHLevel0X 3 5" xfId="5814" xr:uid="{9914231B-970D-42D4-A864-5470D1BC4E46}"/>
    <cellStyle name="SAPBEXHLevel0X 3 5 10" xfId="38824" xr:uid="{4053D77E-24B2-4075-8B5B-C1A9A90FCF78}"/>
    <cellStyle name="SAPBEXHLevel0X 3 5 11" xfId="34760" xr:uid="{1A90E3BA-FDF3-4EB6-BF5F-9F3C36369D90}"/>
    <cellStyle name="SAPBEXHLevel0X 3 5 2" xfId="9762" xr:uid="{62F0A453-4B7C-4548-9700-58073F393D2C}"/>
    <cellStyle name="SAPBEXHLevel0X 3 5 3" xfId="13931" xr:uid="{6C0F9AD2-2D81-41C0-ADFB-28AB805F1CFA}"/>
    <cellStyle name="SAPBEXHLevel0X 3 5 4" xfId="16457" xr:uid="{B91BAB57-F405-435B-A21D-077B8242818D}"/>
    <cellStyle name="SAPBEXHLevel0X 3 5 5" xfId="19565" xr:uid="{A05FC6CC-6E28-4CF7-8E9B-89D59ED9F31D}"/>
    <cellStyle name="SAPBEXHLevel0X 3 5 6" xfId="22092" xr:uid="{D0BE0203-F185-4FD5-B30A-B6908B6393BD}"/>
    <cellStyle name="SAPBEXHLevel0X 3 5 7" xfId="24520" xr:uid="{D262E2ED-81ED-49A3-9CCD-F02C2FC76CD6}"/>
    <cellStyle name="SAPBEXHLevel0X 3 5 8" xfId="26816" xr:uid="{1EF4C3D5-54F9-4929-B983-94498D2A8D6C}"/>
    <cellStyle name="SAPBEXHLevel0X 3 5 9" xfId="29365" xr:uid="{B46B92EE-E2B7-4678-AAF7-FF9620A0960E}"/>
    <cellStyle name="SAPBEXHLevel0X 3 6" xfId="6066" xr:uid="{30F50C6F-389F-4B72-AF52-0D9E1D7EE254}"/>
    <cellStyle name="SAPBEXHLevel0X 3 6 10" xfId="39075" xr:uid="{B9DC5F03-13B5-4F04-B732-C02B503F1BFC}"/>
    <cellStyle name="SAPBEXHLevel0X 3 6 11" xfId="40000" xr:uid="{AC982F3B-6960-4E11-A305-DA9A580DBF9B}"/>
    <cellStyle name="SAPBEXHLevel0X 3 6 2" xfId="10014" xr:uid="{4158D60A-5673-4055-815A-909067AD9361}"/>
    <cellStyle name="SAPBEXHLevel0X 3 6 3" xfId="14183" xr:uid="{277BE069-BD31-47FD-B363-4500A5ABD3F2}"/>
    <cellStyle name="SAPBEXHLevel0X 3 6 4" xfId="16708" xr:uid="{E3E364EF-1BEC-4348-B969-A8C98B456779}"/>
    <cellStyle name="SAPBEXHLevel0X 3 6 5" xfId="19816" xr:uid="{432A593B-998F-47D3-BA1D-B88C461B696E}"/>
    <cellStyle name="SAPBEXHLevel0X 3 6 6" xfId="22343" xr:uid="{642FB5D3-79A9-4E12-BEC8-8E683EBE583E}"/>
    <cellStyle name="SAPBEXHLevel0X 3 6 7" xfId="24771" xr:uid="{75A59FBC-F4FB-4429-8395-46D56B54E726}"/>
    <cellStyle name="SAPBEXHLevel0X 3 6 8" xfId="27067" xr:uid="{9AFCDBEC-9C81-47FF-8F44-C71841F47EB5}"/>
    <cellStyle name="SAPBEXHLevel0X 3 6 9" xfId="29616" xr:uid="{9E29054A-293A-4CC2-88B1-2E0536D5D48D}"/>
    <cellStyle name="SAPBEXHLevel0X 3 7" xfId="6282" xr:uid="{DE1C1F9A-D4B5-4488-89D4-CDB5B268B93D}"/>
    <cellStyle name="SAPBEXHLevel0X 3 7 10" xfId="39290" xr:uid="{517A3C20-15DE-4E82-9C03-609ACD2AAA10}"/>
    <cellStyle name="SAPBEXHLevel0X 3 7 11" xfId="40123" xr:uid="{54359B60-F6B7-4220-BA26-4EC9407FBA47}"/>
    <cellStyle name="SAPBEXHLevel0X 3 7 2" xfId="10230" xr:uid="{4105E155-3900-40C0-BA24-A1A3AFD20EE6}"/>
    <cellStyle name="SAPBEXHLevel0X 3 7 3" xfId="14399" xr:uid="{2D90997D-C1CD-435C-BEB0-B5BBE0D94087}"/>
    <cellStyle name="SAPBEXHLevel0X 3 7 4" xfId="16923" xr:uid="{1A398DA6-A5A6-4383-860C-54FC710BAE2B}"/>
    <cellStyle name="SAPBEXHLevel0X 3 7 5" xfId="20031" xr:uid="{DC7852A7-401C-4E88-ACF6-90D445272701}"/>
    <cellStyle name="SAPBEXHLevel0X 3 7 6" xfId="22558" xr:uid="{E3C1EEE5-6720-4182-B7DE-F2F387F1A3F5}"/>
    <cellStyle name="SAPBEXHLevel0X 3 7 7" xfId="24986" xr:uid="{1A0B27F5-2A2E-481D-8689-DD8929739F04}"/>
    <cellStyle name="SAPBEXHLevel0X 3 7 8" xfId="27282" xr:uid="{43E3F9A9-B7F9-48AF-AC3A-6F7CCC51394E}"/>
    <cellStyle name="SAPBEXHLevel0X 3 7 9" xfId="29831" xr:uid="{6522E199-A768-4989-881F-429810257EF6}"/>
    <cellStyle name="SAPBEXHLevel0X 3 8" xfId="6681" xr:uid="{6E4EC939-967E-4B62-B944-A74A0E8C3FC7}"/>
    <cellStyle name="SAPBEXHLevel0X 3 8 10" xfId="39684" xr:uid="{880DBA32-3EB0-43C5-A51F-B3EFADEB1BA0}"/>
    <cellStyle name="SAPBEXHLevel0X 3 8 11" xfId="35378" xr:uid="{4ABB1A3B-2AFD-4A5E-A869-FBE41D7408C1}"/>
    <cellStyle name="SAPBEXHLevel0X 3 8 2" xfId="10629" xr:uid="{9112085C-9D1B-448F-BB0C-7FC390011092}"/>
    <cellStyle name="SAPBEXHLevel0X 3 8 3" xfId="14798" xr:uid="{98F57357-FD15-45E9-860F-652E358AFA12}"/>
    <cellStyle name="SAPBEXHLevel0X 3 8 4" xfId="17317" xr:uid="{FC050CAF-CFF6-4912-B822-9AEF4C7A2829}"/>
    <cellStyle name="SAPBEXHLevel0X 3 8 5" xfId="20429" xr:uid="{6A044CE7-87D7-4269-8B07-3766931A963D}"/>
    <cellStyle name="SAPBEXHLevel0X 3 8 6" xfId="22956" xr:uid="{6869F5BF-6F5B-4B06-9C9F-7F6F97CFB3C6}"/>
    <cellStyle name="SAPBEXHLevel0X 3 8 7" xfId="25380" xr:uid="{36A355F3-40AE-4481-BE6C-68ACCEFDDF97}"/>
    <cellStyle name="SAPBEXHLevel0X 3 8 8" xfId="27676" xr:uid="{9A636327-8065-47B5-8AF0-E1B9574ABCB5}"/>
    <cellStyle name="SAPBEXHLevel0X 3 8 9" xfId="30225" xr:uid="{6869EA68-07C8-4891-9350-B2F61A3A0002}"/>
    <cellStyle name="SAPBEXHLevel0X 3 9" xfId="7684" xr:uid="{2BB614C3-5EF8-487C-9559-473B790B0682}"/>
    <cellStyle name="SAPBEXHLevel0X 4" xfId="3288" xr:uid="{DE5B10B5-D724-49CA-8972-F6B620673A6A}"/>
    <cellStyle name="SAPBEXHLevel0X 4 10" xfId="11662" xr:uid="{ACBB3215-4E08-4EC2-A069-4D2F666826FF}"/>
    <cellStyle name="SAPBEXHLevel0X 4 11" xfId="12680" xr:uid="{55CF0914-8BB7-4FA2-B2E9-47D318255D46}"/>
    <cellStyle name="SAPBEXHLevel0X 4 12" xfId="11815" xr:uid="{ACFEB72A-D370-4E95-8B35-FA59F1C66DC8}"/>
    <cellStyle name="SAPBEXHLevel0X 4 13" xfId="18415" xr:uid="{E6C39852-6F8E-4227-A475-6D21AB09F919}"/>
    <cellStyle name="SAPBEXHLevel0X 4 14" xfId="11360" xr:uid="{738BC9BE-3F56-4892-B5EB-174D916D2EFF}"/>
    <cellStyle name="SAPBEXHLevel0X 4 15" xfId="23539" xr:uid="{CB0E5839-C045-4A4E-B5CF-7895E3D802B4}"/>
    <cellStyle name="SAPBEXHLevel0X 4 16" xfId="15391" xr:uid="{F7ABCA35-A29C-447E-82D4-364E635E3292}"/>
    <cellStyle name="SAPBEXHLevel0X 4 17" xfId="36625" xr:uid="{0B2120CA-5ABA-4A10-B7D0-F89FF6F29423}"/>
    <cellStyle name="SAPBEXHLevel0X 4 18" xfId="34158" xr:uid="{CED1FD1C-367D-4E5C-A84E-09B27A306AAB}"/>
    <cellStyle name="SAPBEXHLevel0X 4 2" xfId="3289" xr:uid="{31300604-01B6-4593-B694-14E59770151C}"/>
    <cellStyle name="SAPBEXHLevel0X 4 2 10" xfId="12683" xr:uid="{C4AD2F60-B562-4464-BA69-BD80CE44C41F}"/>
    <cellStyle name="SAPBEXHLevel0X 4 2 11" xfId="11816" xr:uid="{ADFD163F-2AAB-44FE-A7B2-962BB0639322}"/>
    <cellStyle name="SAPBEXHLevel0X 4 2 12" xfId="18418" xr:uid="{582F25AA-BE4F-49FB-AF82-CA787CAB6B4F}"/>
    <cellStyle name="SAPBEXHLevel0X 4 2 13" xfId="21017" xr:uid="{0B69324F-D804-4467-97BE-E0ECBA7CCAB1}"/>
    <cellStyle name="SAPBEXHLevel0X 4 2 14" xfId="23542" xr:uid="{F6806445-6965-43C2-B02C-0302AD32DAD0}"/>
    <cellStyle name="SAPBEXHLevel0X 4 2 15" xfId="21090" xr:uid="{742B7468-2BD0-464A-944B-536294D14B7D}"/>
    <cellStyle name="SAPBEXHLevel0X 4 2 16" xfId="36626" xr:uid="{7AC87246-954B-4C14-86F1-50DB51E6FC7A}"/>
    <cellStyle name="SAPBEXHLevel0X 4 2 17" xfId="34159" xr:uid="{BD2A579F-EED4-43D6-B4C9-C1FCA38B1697}"/>
    <cellStyle name="SAPBEXHLevel0X 4 2 2" xfId="3848" xr:uid="{00F1D6E9-A08E-44E4-9BD0-876AA4016623}"/>
    <cellStyle name="SAPBEXHLevel0X 4 2 2 10" xfId="37167" xr:uid="{9B25D617-B333-47DD-A23A-4AB82F52D4A5}"/>
    <cellStyle name="SAPBEXHLevel0X 4 2 2 11" xfId="37655" xr:uid="{9DAA5D98-ACB5-412E-AA94-98E9FF241E20}"/>
    <cellStyle name="SAPBEXHLevel0X 4 2 2 2" xfId="8075" xr:uid="{201F4E40-F663-4D1F-A9C9-2EC976BC9B9D}"/>
    <cellStyle name="SAPBEXHLevel0X 4 2 2 3" xfId="12206" xr:uid="{786A96BC-4B93-4291-93CC-41ED1B344335}"/>
    <cellStyle name="SAPBEXHLevel0X 4 2 2 4" xfId="7403" xr:uid="{D2E53BE5-4FDD-423C-A450-BB0B23C998DB}"/>
    <cellStyle name="SAPBEXHLevel0X 4 2 2 5" xfId="17917" xr:uid="{C6AB58B5-2E20-4652-887F-8262AF1B5924}"/>
    <cellStyle name="SAPBEXHLevel0X 4 2 2 6" xfId="12760" xr:uid="{FF9F7D0E-5BBC-4369-B889-0B7CF7EA5FCD}"/>
    <cellStyle name="SAPBEXHLevel0X 4 2 2 7" xfId="17584" xr:uid="{E4655641-F221-405E-B8B0-EB88ED6C1E78}"/>
    <cellStyle name="SAPBEXHLevel0X 4 2 2 8" xfId="21883" xr:uid="{CB8C7FF5-EE92-43A6-9160-46472DC4B18E}"/>
    <cellStyle name="SAPBEXHLevel0X 4 2 2 9" xfId="28066" xr:uid="{0EE05166-E73A-4184-9651-DC0D98C7F848}"/>
    <cellStyle name="SAPBEXHLevel0X 4 2 3" xfId="5488" xr:uid="{C100046B-F8DB-4FBF-89DD-9B27E4878315}"/>
    <cellStyle name="SAPBEXHLevel0X 4 2 3 10" xfId="38502" xr:uid="{0E9BCC44-47FB-4742-AB12-2809115935E0}"/>
    <cellStyle name="SAPBEXHLevel0X 4 2 3 11" xfId="40471" xr:uid="{0F34A896-C78A-4ACF-B161-9BBB8C08AB50}"/>
    <cellStyle name="SAPBEXHLevel0X 4 2 3 2" xfId="9455" xr:uid="{0BF8BCAE-F87B-4F5C-91AF-2C9CB9C5D80A}"/>
    <cellStyle name="SAPBEXHLevel0X 4 2 3 3" xfId="13611" xr:uid="{2C348664-80BE-45EA-8554-5073D2C29DEB}"/>
    <cellStyle name="SAPBEXHLevel0X 4 2 3 4" xfId="16149" xr:uid="{0C305C15-B390-4A46-BF0F-8A611395EEBC}"/>
    <cellStyle name="SAPBEXHLevel0X 4 2 3 5" xfId="19248" xr:uid="{60520754-B1BA-4E8B-82BD-C80EA06A2C6D}"/>
    <cellStyle name="SAPBEXHLevel0X 4 2 3 6" xfId="21775" xr:uid="{29807D41-6FD2-461D-9BD9-55C63C27EC89}"/>
    <cellStyle name="SAPBEXHLevel0X 4 2 3 7" xfId="24213" xr:uid="{FD36D56C-4853-4CD4-ABF6-EE5116408DC9}"/>
    <cellStyle name="SAPBEXHLevel0X 4 2 3 8" xfId="26512" xr:uid="{1E5145BD-CFCA-403B-9068-FC34B407F86E}"/>
    <cellStyle name="SAPBEXHLevel0X 4 2 3 9" xfId="29061" xr:uid="{1DC7E16D-7474-43E7-AE9A-5E9A765B70A1}"/>
    <cellStyle name="SAPBEXHLevel0X 4 2 4" xfId="5817" xr:uid="{2DF20E86-F1F5-4EC6-904D-B9124951C347}"/>
    <cellStyle name="SAPBEXHLevel0X 4 2 4 10" xfId="38827" xr:uid="{CE458117-FF32-4AC6-85D5-4A718FBEC38C}"/>
    <cellStyle name="SAPBEXHLevel0X 4 2 4 11" xfId="34759" xr:uid="{164C1E7E-599C-4929-9B4D-37B0EC2E501E}"/>
    <cellStyle name="SAPBEXHLevel0X 4 2 4 2" xfId="9765" xr:uid="{54A1F323-44E6-42E6-8CAD-CFC41DAA0324}"/>
    <cellStyle name="SAPBEXHLevel0X 4 2 4 3" xfId="13934" xr:uid="{CD1FFED0-675C-43A8-9089-065C9FDF1E2F}"/>
    <cellStyle name="SAPBEXHLevel0X 4 2 4 4" xfId="16460" xr:uid="{FF21524A-C0E4-4C41-B559-C66453FC7D3A}"/>
    <cellStyle name="SAPBEXHLevel0X 4 2 4 5" xfId="19568" xr:uid="{F3B5675E-3C21-4225-8A7D-1B6A077F07B5}"/>
    <cellStyle name="SAPBEXHLevel0X 4 2 4 6" xfId="22095" xr:uid="{63F6CA53-95B5-4CB6-B822-175E64391A51}"/>
    <cellStyle name="SAPBEXHLevel0X 4 2 4 7" xfId="24523" xr:uid="{356FD5E9-F7C3-4013-B66F-4FEA39310B85}"/>
    <cellStyle name="SAPBEXHLevel0X 4 2 4 8" xfId="26819" xr:uid="{88E2CDF9-CF52-4226-B998-7A014A90B051}"/>
    <cellStyle name="SAPBEXHLevel0X 4 2 4 9" xfId="29368" xr:uid="{2C702268-CA69-4B5B-A321-090F1A862A56}"/>
    <cellStyle name="SAPBEXHLevel0X 4 2 5" xfId="6069" xr:uid="{143AC23C-DF1D-430C-B756-ED6B7997413F}"/>
    <cellStyle name="SAPBEXHLevel0X 4 2 5 10" xfId="39078" xr:uid="{5CF33D94-D002-448E-ADCD-5D3D7F966345}"/>
    <cellStyle name="SAPBEXHLevel0X 4 2 5 11" xfId="36312" xr:uid="{43BEF235-5283-4E33-85E5-55BF04E98A0A}"/>
    <cellStyle name="SAPBEXHLevel0X 4 2 5 2" xfId="10017" xr:uid="{7F0F4948-6599-4B6A-95E6-93B6C9E464EF}"/>
    <cellStyle name="SAPBEXHLevel0X 4 2 5 3" xfId="14186" xr:uid="{BA308714-C7B2-4720-98A8-2B866D96B222}"/>
    <cellStyle name="SAPBEXHLevel0X 4 2 5 4" xfId="16711" xr:uid="{2EBE949D-945B-484B-8709-31E4FA70409D}"/>
    <cellStyle name="SAPBEXHLevel0X 4 2 5 5" xfId="19819" xr:uid="{B1F64078-3F60-4C5E-BF1C-17F31662811A}"/>
    <cellStyle name="SAPBEXHLevel0X 4 2 5 6" xfId="22346" xr:uid="{5F7EBA64-0E81-4412-8954-D4054AA4A388}"/>
    <cellStyle name="SAPBEXHLevel0X 4 2 5 7" xfId="24774" xr:uid="{68A20F6F-CB5D-4BAB-90EB-D58E38B10353}"/>
    <cellStyle name="SAPBEXHLevel0X 4 2 5 8" xfId="27070" xr:uid="{A083766A-14FB-4357-A679-52B62761CCD7}"/>
    <cellStyle name="SAPBEXHLevel0X 4 2 5 9" xfId="29619" xr:uid="{C2C8D6DF-8F12-468F-863C-DD0F83F60E9A}"/>
    <cellStyle name="SAPBEXHLevel0X 4 2 6" xfId="6285" xr:uid="{800008F1-EA97-46CA-90C7-4543502026F1}"/>
    <cellStyle name="SAPBEXHLevel0X 4 2 6 10" xfId="39293" xr:uid="{5502CA1B-7B4C-4686-A491-EBA988380768}"/>
    <cellStyle name="SAPBEXHLevel0X 4 2 6 11" xfId="36220" xr:uid="{7B6D4BB5-358B-49AC-B8C7-38614FEBED4B}"/>
    <cellStyle name="SAPBEXHLevel0X 4 2 6 2" xfId="10233" xr:uid="{E1FF5B58-1B28-479A-B5EC-DA28D2D8C863}"/>
    <cellStyle name="SAPBEXHLevel0X 4 2 6 3" xfId="14402" xr:uid="{5DAD9529-D89F-4190-A7FD-B6CE1CEF64DD}"/>
    <cellStyle name="SAPBEXHLevel0X 4 2 6 4" xfId="16926" xr:uid="{F9532CC8-13D3-4A09-843F-02421EE300ED}"/>
    <cellStyle name="SAPBEXHLevel0X 4 2 6 5" xfId="20034" xr:uid="{0F04FBC4-A68F-4BA0-9D62-8CC8A57DA1E9}"/>
    <cellStyle name="SAPBEXHLevel0X 4 2 6 6" xfId="22561" xr:uid="{7A8DFEE0-EF55-46E1-B440-F7DF70A1CA93}"/>
    <cellStyle name="SAPBEXHLevel0X 4 2 6 7" xfId="24989" xr:uid="{1C646AFA-D7C9-4380-9E9A-228D1DF6667D}"/>
    <cellStyle name="SAPBEXHLevel0X 4 2 6 8" xfId="27285" xr:uid="{2E1216F9-0D4F-40F9-9A30-0314C78B8B15}"/>
    <cellStyle name="SAPBEXHLevel0X 4 2 6 9" xfId="29834" xr:uid="{3B69C677-C664-4002-8699-B5D88F97694B}"/>
    <cellStyle name="SAPBEXHLevel0X 4 2 7" xfId="6684" xr:uid="{56B78A89-2EDE-42EE-9B74-45BB2ACC7B94}"/>
    <cellStyle name="SAPBEXHLevel0X 4 2 7 10" xfId="39687" xr:uid="{F11FD979-2760-407C-B924-E5AD6222442F}"/>
    <cellStyle name="SAPBEXHLevel0X 4 2 7 11" xfId="35375" xr:uid="{36498E0C-5876-4E35-8317-7F854CE2F7E1}"/>
    <cellStyle name="SAPBEXHLevel0X 4 2 7 2" xfId="10632" xr:uid="{439E1D85-64DD-4E9B-B498-A0508E7B0CA6}"/>
    <cellStyle name="SAPBEXHLevel0X 4 2 7 3" xfId="14801" xr:uid="{765B91D5-FF6E-4391-A852-CC3BFEAB54CF}"/>
    <cellStyle name="SAPBEXHLevel0X 4 2 7 4" xfId="17320" xr:uid="{20FFD12C-DABC-49E5-AB29-7A614A17EC1A}"/>
    <cellStyle name="SAPBEXHLevel0X 4 2 7 5" xfId="20432" xr:uid="{CE967F3A-3CC9-4D81-9CDA-8D1FBEBD9E51}"/>
    <cellStyle name="SAPBEXHLevel0X 4 2 7 6" xfId="22959" xr:uid="{4F5C848C-578B-4FF1-B65E-ED8297C65025}"/>
    <cellStyle name="SAPBEXHLevel0X 4 2 7 7" xfId="25383" xr:uid="{96B86BB8-7690-4A01-9FAB-F0C15930F20F}"/>
    <cellStyle name="SAPBEXHLevel0X 4 2 7 8" xfId="27679" xr:uid="{FAC6C87D-C96C-4389-AA54-CE5D89B22C17}"/>
    <cellStyle name="SAPBEXHLevel0X 4 2 7 9" xfId="30228" xr:uid="{2A012DE4-9B61-4EDA-9A0C-E63612F9B0B1}"/>
    <cellStyle name="SAPBEXHLevel0X 4 2 8" xfId="7687" xr:uid="{E59F3628-5523-42FA-9D62-72BCAD4EB8CA}"/>
    <cellStyle name="SAPBEXHLevel0X 4 2 9" xfId="11663" xr:uid="{E8929F45-FD0C-4B08-AEEA-FE252E914C7F}"/>
    <cellStyle name="SAPBEXHLevel0X 4 3" xfId="3847" xr:uid="{33803F0D-DEAD-41BB-8F52-3020D6CA0F99}"/>
    <cellStyle name="SAPBEXHLevel0X 4 3 10" xfId="37166" xr:uid="{D1BDC8DE-692E-4F18-9BED-5F63B3A7A35F}"/>
    <cellStyle name="SAPBEXHLevel0X 4 3 11" xfId="34422" xr:uid="{5F52B4ED-C6A1-48E6-9A4F-FD4417584E10}"/>
    <cellStyle name="SAPBEXHLevel0X 4 3 2" xfId="8074" xr:uid="{1DE462FE-AB33-430B-BD02-D1F2CB931CAA}"/>
    <cellStyle name="SAPBEXHLevel0X 4 3 3" xfId="12205" xr:uid="{7DC23E32-672E-4AA5-B7C2-14F866F00108}"/>
    <cellStyle name="SAPBEXHLevel0X 4 3 4" xfId="7402" xr:uid="{93B85F30-EFD7-480F-B633-88ECCCE15331}"/>
    <cellStyle name="SAPBEXHLevel0X 4 3 5" xfId="17916" xr:uid="{C06574B2-9009-4C02-8195-BCDCDBA07128}"/>
    <cellStyle name="SAPBEXHLevel0X 4 3 6" xfId="12759" xr:uid="{F47A2D92-5248-447E-81BF-6510CDF6945D}"/>
    <cellStyle name="SAPBEXHLevel0X 4 3 7" xfId="17583" xr:uid="{DCDE694E-90B4-40FE-9864-F3FB20EEA05A}"/>
    <cellStyle name="SAPBEXHLevel0X 4 3 8" xfId="21884" xr:uid="{E7455F29-47FD-4529-9896-E956D9CC25F7}"/>
    <cellStyle name="SAPBEXHLevel0X 4 3 9" xfId="28065" xr:uid="{791B549D-4A4A-4D06-BF34-40771ADE844D}"/>
    <cellStyle name="SAPBEXHLevel0X 4 4" xfId="5487" xr:uid="{F4D9C153-59AC-4A16-9D8F-987124F436C5}"/>
    <cellStyle name="SAPBEXHLevel0X 4 4 10" xfId="38501" xr:uid="{CEAC3ACF-DA42-4D72-90D8-5849F5C06E56}"/>
    <cellStyle name="SAPBEXHLevel0X 4 4 11" xfId="40470" xr:uid="{EC38E5FA-4E0E-4485-A7B2-483C43F116F1}"/>
    <cellStyle name="SAPBEXHLevel0X 4 4 2" xfId="9454" xr:uid="{C03F4278-E310-4C18-9725-B38B9FF9BB0E}"/>
    <cellStyle name="SAPBEXHLevel0X 4 4 3" xfId="13610" xr:uid="{58DF1C69-0789-424D-A201-1DBB41B08EB7}"/>
    <cellStyle name="SAPBEXHLevel0X 4 4 4" xfId="16148" xr:uid="{DE895682-A549-49BB-A48C-6158F80E2A06}"/>
    <cellStyle name="SAPBEXHLevel0X 4 4 5" xfId="19247" xr:uid="{E3A43BD5-253B-4E6B-B7F8-7E13DA93DB57}"/>
    <cellStyle name="SAPBEXHLevel0X 4 4 6" xfId="21774" xr:uid="{26A7B68C-5716-4E61-83D2-1185A054076B}"/>
    <cellStyle name="SAPBEXHLevel0X 4 4 7" xfId="24212" xr:uid="{57E3C755-6C09-48D7-A3F0-9F4E1D46EB46}"/>
    <cellStyle name="SAPBEXHLevel0X 4 4 8" xfId="26511" xr:uid="{7170D48C-0781-4E5A-98B4-D507D69B903C}"/>
    <cellStyle name="SAPBEXHLevel0X 4 4 9" xfId="29060" xr:uid="{FD5BCEB4-9ADA-4D34-B694-1A3DE9DA0AFB}"/>
    <cellStyle name="SAPBEXHLevel0X 4 5" xfId="5816" xr:uid="{4BFC3036-F96E-48AD-BAC7-6C428CA5230C}"/>
    <cellStyle name="SAPBEXHLevel0X 4 5 10" xfId="38826" xr:uid="{D30E53D7-3F21-443B-A0ED-43D2E54A51DE}"/>
    <cellStyle name="SAPBEXHLevel0X 4 5 11" xfId="40319" xr:uid="{BCABCCA0-7AD5-479E-B023-2A82AFC1D142}"/>
    <cellStyle name="SAPBEXHLevel0X 4 5 2" xfId="9764" xr:uid="{33CF6121-78A2-4295-A585-6101C1A623B5}"/>
    <cellStyle name="SAPBEXHLevel0X 4 5 3" xfId="13933" xr:uid="{A1C3BF9E-BE64-40AB-8602-C159CE0E2927}"/>
    <cellStyle name="SAPBEXHLevel0X 4 5 4" xfId="16459" xr:uid="{DA27BA8E-3200-4E5B-980F-26C7BC97F2A7}"/>
    <cellStyle name="SAPBEXHLevel0X 4 5 5" xfId="19567" xr:uid="{343CF48A-F888-42B2-BD35-D98DF9DD187C}"/>
    <cellStyle name="SAPBEXHLevel0X 4 5 6" xfId="22094" xr:uid="{3A8C4AD8-5A33-485B-B359-D0592D447719}"/>
    <cellStyle name="SAPBEXHLevel0X 4 5 7" xfId="24522" xr:uid="{965746BE-E081-414D-BBC8-18EBCB7A1367}"/>
    <cellStyle name="SAPBEXHLevel0X 4 5 8" xfId="26818" xr:uid="{AB1CBC72-E8EE-436B-8282-816810634E36}"/>
    <cellStyle name="SAPBEXHLevel0X 4 5 9" xfId="29367" xr:uid="{20F7DF97-2500-4164-8343-B346F52B4228}"/>
    <cellStyle name="SAPBEXHLevel0X 4 6" xfId="6068" xr:uid="{B3833C7D-72AB-41EE-ADF4-D9CBF90B5E09}"/>
    <cellStyle name="SAPBEXHLevel0X 4 6 10" xfId="39077" xr:uid="{499E2859-3FE3-4D00-AD7E-3553A8F33045}"/>
    <cellStyle name="SAPBEXHLevel0X 4 6 11" xfId="40196" xr:uid="{84B01090-E265-47B2-8C1C-F328AE94A27C}"/>
    <cellStyle name="SAPBEXHLevel0X 4 6 2" xfId="10016" xr:uid="{9ED22A80-630B-4E7B-9872-21DFA06D23B1}"/>
    <cellStyle name="SAPBEXHLevel0X 4 6 3" xfId="14185" xr:uid="{D84A7BDD-D641-426F-BC52-713F6B7CD670}"/>
    <cellStyle name="SAPBEXHLevel0X 4 6 4" xfId="16710" xr:uid="{4D8E6AC4-C8B6-4E1E-9A22-C4A355D1FF41}"/>
    <cellStyle name="SAPBEXHLevel0X 4 6 5" xfId="19818" xr:uid="{1A0EC1B3-9252-4E39-AC74-BE35773D3921}"/>
    <cellStyle name="SAPBEXHLevel0X 4 6 6" xfId="22345" xr:uid="{85D98761-9370-4293-9288-5728FADA0F2F}"/>
    <cellStyle name="SAPBEXHLevel0X 4 6 7" xfId="24773" xr:uid="{2A9D20C9-A8C6-411A-A565-74654E7D26E6}"/>
    <cellStyle name="SAPBEXHLevel0X 4 6 8" xfId="27069" xr:uid="{53F689E8-1FF4-4346-9C1F-F57E8E506C99}"/>
    <cellStyle name="SAPBEXHLevel0X 4 6 9" xfId="29618" xr:uid="{32E96112-5324-4B08-B784-02CA8AC5F015}"/>
    <cellStyle name="SAPBEXHLevel0X 4 7" xfId="6284" xr:uid="{D6BB4690-E76F-48E4-8458-B2F14466B182}"/>
    <cellStyle name="SAPBEXHLevel0X 4 7 10" xfId="39292" xr:uid="{D4F2E365-F643-4EBE-B165-36E480E15F70}"/>
    <cellStyle name="SAPBEXHLevel0X 4 7 11" xfId="36223" xr:uid="{335C66D5-E2D6-49BB-9A49-5F2A3D23408E}"/>
    <cellStyle name="SAPBEXHLevel0X 4 7 2" xfId="10232" xr:uid="{00CCAC24-A5D7-419E-834E-0FA8B8ECAA17}"/>
    <cellStyle name="SAPBEXHLevel0X 4 7 3" xfId="14401" xr:uid="{2674F60E-66A6-4972-B03A-D0A7CFF9099F}"/>
    <cellStyle name="SAPBEXHLevel0X 4 7 4" xfId="16925" xr:uid="{5272C899-E2A2-4B14-AAA2-523710F3BA3E}"/>
    <cellStyle name="SAPBEXHLevel0X 4 7 5" xfId="20033" xr:uid="{3ADE41D3-5BD1-4D58-A628-5A7B88F45AF9}"/>
    <cellStyle name="SAPBEXHLevel0X 4 7 6" xfId="22560" xr:uid="{5AAD665C-94A3-4791-8ACF-53518F665591}"/>
    <cellStyle name="SAPBEXHLevel0X 4 7 7" xfId="24988" xr:uid="{B2CFB851-BBB5-49A2-86A9-627144BFC426}"/>
    <cellStyle name="SAPBEXHLevel0X 4 7 8" xfId="27284" xr:uid="{3F4290E1-395A-4894-A071-87D08A6C6BCE}"/>
    <cellStyle name="SAPBEXHLevel0X 4 7 9" xfId="29833" xr:uid="{460DCB9B-9357-499E-AD0D-9FB4442DAE87}"/>
    <cellStyle name="SAPBEXHLevel0X 4 8" xfId="6683" xr:uid="{FF8028D9-2D4F-4359-8A91-E080A862362D}"/>
    <cellStyle name="SAPBEXHLevel0X 4 8 10" xfId="39686" xr:uid="{B967D98F-82E1-492A-AB29-B11D5CD8D6EE}"/>
    <cellStyle name="SAPBEXHLevel0X 4 8 11" xfId="35376" xr:uid="{5428B6BD-B2C5-4361-804B-0AEC193AFD27}"/>
    <cellStyle name="SAPBEXHLevel0X 4 8 2" xfId="10631" xr:uid="{95A32270-0C92-4DC0-9047-CDD299839EE8}"/>
    <cellStyle name="SAPBEXHLevel0X 4 8 3" xfId="14800" xr:uid="{3A4AD7E9-828D-4EB9-AD09-0B75168928A1}"/>
    <cellStyle name="SAPBEXHLevel0X 4 8 4" xfId="17319" xr:uid="{E6571F19-4A9D-4679-9069-463A1C29DD43}"/>
    <cellStyle name="SAPBEXHLevel0X 4 8 5" xfId="20431" xr:uid="{102F60E3-C9FB-4049-979F-219C0F9FB4D8}"/>
    <cellStyle name="SAPBEXHLevel0X 4 8 6" xfId="22958" xr:uid="{89A87A0F-2090-4D62-B3D2-1FE0227A8770}"/>
    <cellStyle name="SAPBEXHLevel0X 4 8 7" xfId="25382" xr:uid="{98466F3B-BFE2-4363-9276-4BD41D92D054}"/>
    <cellStyle name="SAPBEXHLevel0X 4 8 8" xfId="27678" xr:uid="{0F2F6645-210A-4F80-9315-A5659017AA67}"/>
    <cellStyle name="SAPBEXHLevel0X 4 8 9" xfId="30227" xr:uid="{1CE0C1D2-FC15-437A-81C1-F62D71B07D13}"/>
    <cellStyle name="SAPBEXHLevel0X 4 9" xfId="7686" xr:uid="{F9593E29-292B-48CB-BDE4-272F3FAE37A8}"/>
    <cellStyle name="SAPBEXHLevel0X 5" xfId="3290" xr:uid="{0F78E784-E109-4C40-80BE-376271EFB174}"/>
    <cellStyle name="SAPBEXHLevel0X 5 10" xfId="7239" xr:uid="{84EDBE76-7727-4735-B35E-8BF62312F215}"/>
    <cellStyle name="SAPBEXHLevel0X 5 11" xfId="11817" xr:uid="{5904234E-09D9-4566-A5EB-7E727336ECD5}"/>
    <cellStyle name="SAPBEXHLevel0X 5 12" xfId="7106" xr:uid="{FE040FB9-5804-4FBE-A554-15290A52013F}"/>
    <cellStyle name="SAPBEXHLevel0X 5 13" xfId="21018" xr:uid="{061C6456-6BF3-4AA6-8FF7-D56010833F55}"/>
    <cellStyle name="SAPBEXHLevel0X 5 14" xfId="21596" xr:uid="{9FE736D5-764D-4819-B7BA-CEF3F9368916}"/>
    <cellStyle name="SAPBEXHLevel0X 5 15" xfId="26311" xr:uid="{3566470B-DF89-4D8B-BC1C-6B96782484A0}"/>
    <cellStyle name="SAPBEXHLevel0X 5 16" xfId="36627" xr:uid="{85786E54-0CCD-481C-BA21-AED8587298BC}"/>
    <cellStyle name="SAPBEXHLevel0X 5 17" xfId="34160" xr:uid="{875A0309-6301-402D-9BD4-E72D733976BD}"/>
    <cellStyle name="SAPBEXHLevel0X 5 2" xfId="3849" xr:uid="{F287CDF1-DCA5-4990-9F54-1FABB88ED1FC}"/>
    <cellStyle name="SAPBEXHLevel0X 5 2 10" xfId="37168" xr:uid="{2252071A-4BA2-4EDB-A35C-BD3502DD56BA}"/>
    <cellStyle name="SAPBEXHLevel0X 5 2 11" xfId="37319" xr:uid="{7F62418D-6F3E-4F5C-B3D1-FF8EF590B22A}"/>
    <cellStyle name="SAPBEXHLevel0X 5 2 2" xfId="8076" xr:uid="{7677D864-2663-4733-B18C-58EECCA8C6E6}"/>
    <cellStyle name="SAPBEXHLevel0X 5 2 3" xfId="12207" xr:uid="{00B1B9B7-7DDE-4983-AA6D-4344F5033338}"/>
    <cellStyle name="SAPBEXHLevel0X 5 2 4" xfId="8849" xr:uid="{5CA2C96F-8214-429F-B14C-885A2FFAB50A}"/>
    <cellStyle name="SAPBEXHLevel0X 5 2 5" xfId="17918" xr:uid="{B52B095F-5222-414E-9E5C-821B9074BBCA}"/>
    <cellStyle name="SAPBEXHLevel0X 5 2 6" xfId="7204" xr:uid="{4B40AEA2-A403-49AD-8DD1-3421FA45E9E6}"/>
    <cellStyle name="SAPBEXHLevel0X 5 2 7" xfId="17585" xr:uid="{6D8551DF-48AE-42B7-B4B0-D25FB7DA89C7}"/>
    <cellStyle name="SAPBEXHLevel0X 5 2 8" xfId="15913" xr:uid="{99ADE72B-2783-4777-9661-75534BBAB816}"/>
    <cellStyle name="SAPBEXHLevel0X 5 2 9" xfId="28067" xr:uid="{D4E4C8D3-BA47-44A9-A241-88256DCF61A7}"/>
    <cellStyle name="SAPBEXHLevel0X 5 3" xfId="5489" xr:uid="{BB9A169A-BE1B-4D40-999F-FD7E72CE5AD4}"/>
    <cellStyle name="SAPBEXHLevel0X 5 3 10" xfId="38503" xr:uid="{49B7AE98-4D2A-4C55-B30F-290516F2FEB9}"/>
    <cellStyle name="SAPBEXHLevel0X 5 3 11" xfId="38662" xr:uid="{8B8C2453-94C7-472F-9863-8D7F5A9F5DBD}"/>
    <cellStyle name="SAPBEXHLevel0X 5 3 2" xfId="9456" xr:uid="{3BC7557A-7C55-4B9C-B5D6-6EDDAC3284AB}"/>
    <cellStyle name="SAPBEXHLevel0X 5 3 3" xfId="13612" xr:uid="{D04F0705-13B4-44BE-996B-EEC2CE00E381}"/>
    <cellStyle name="SAPBEXHLevel0X 5 3 4" xfId="16150" xr:uid="{B2ABCED1-4687-4914-BE9C-D21D30BC9ED4}"/>
    <cellStyle name="SAPBEXHLevel0X 5 3 5" xfId="19249" xr:uid="{523A8E07-294B-45AB-B3B6-B185E387D89C}"/>
    <cellStyle name="SAPBEXHLevel0X 5 3 6" xfId="21776" xr:uid="{9755DCD0-5D6D-44AF-A222-5E03EB787675}"/>
    <cellStyle name="SAPBEXHLevel0X 5 3 7" xfId="24214" xr:uid="{14FA0B69-DE4B-4246-B9CB-919F63B62CEB}"/>
    <cellStyle name="SAPBEXHLevel0X 5 3 8" xfId="26513" xr:uid="{44934816-29CF-42AD-A1C9-C6B81018C1CC}"/>
    <cellStyle name="SAPBEXHLevel0X 5 3 9" xfId="29062" xr:uid="{02A759CC-4DF4-4404-B037-DEC61CBB040E}"/>
    <cellStyle name="SAPBEXHLevel0X 5 4" xfId="5818" xr:uid="{44AD4771-5BC2-4C6A-BC9C-723949228034}"/>
    <cellStyle name="SAPBEXHLevel0X 5 4 10" xfId="38828" xr:uid="{2EBD3716-ABE7-4306-9ED1-2464A33299DC}"/>
    <cellStyle name="SAPBEXHLevel0X 5 4 11" xfId="34758" xr:uid="{FEDBD064-9D9B-4FFD-ACE1-2646BBDCD56E}"/>
    <cellStyle name="SAPBEXHLevel0X 5 4 2" xfId="9766" xr:uid="{349FA15B-B1F1-4147-AB76-29107B3DF774}"/>
    <cellStyle name="SAPBEXHLevel0X 5 4 3" xfId="13935" xr:uid="{ADDFEE71-101D-49CC-88BE-16D217899243}"/>
    <cellStyle name="SAPBEXHLevel0X 5 4 4" xfId="16461" xr:uid="{BB9CA4C7-F4F6-4C91-BD62-90C249BCA3A0}"/>
    <cellStyle name="SAPBEXHLevel0X 5 4 5" xfId="19569" xr:uid="{2BD94D23-00B6-45BB-8D4A-3C6161104594}"/>
    <cellStyle name="SAPBEXHLevel0X 5 4 6" xfId="22096" xr:uid="{EE0CA74C-A23F-4129-9C97-211654562C12}"/>
    <cellStyle name="SAPBEXHLevel0X 5 4 7" xfId="24524" xr:uid="{6DF84400-B688-4047-B323-D89DC5007258}"/>
    <cellStyle name="SAPBEXHLevel0X 5 4 8" xfId="26820" xr:uid="{10FF4439-13F0-4E9D-ACBF-D40CCD912A5A}"/>
    <cellStyle name="SAPBEXHLevel0X 5 4 9" xfId="29369" xr:uid="{A571E3FE-8CD0-4EFB-A08F-69514366CB4F}"/>
    <cellStyle name="SAPBEXHLevel0X 5 5" xfId="6070" xr:uid="{04483CFD-603D-46A6-B30A-798FB993C6A9}"/>
    <cellStyle name="SAPBEXHLevel0X 5 5 10" xfId="39079" xr:uid="{89A3C678-32F3-44FA-ADF3-6DBB964E37DE}"/>
    <cellStyle name="SAPBEXHLevel0X 5 5 11" xfId="36311" xr:uid="{F4167C27-A568-4AE9-A166-C6AA1F5C68C3}"/>
    <cellStyle name="SAPBEXHLevel0X 5 5 2" xfId="10018" xr:uid="{AF2EF301-9871-4688-A364-D68578941564}"/>
    <cellStyle name="SAPBEXHLevel0X 5 5 3" xfId="14187" xr:uid="{DEA5477B-A92E-4C16-9000-988DAA97B7BB}"/>
    <cellStyle name="SAPBEXHLevel0X 5 5 4" xfId="16712" xr:uid="{D94C2DBB-C0DF-4BA2-A2E4-EF494A69CA15}"/>
    <cellStyle name="SAPBEXHLevel0X 5 5 5" xfId="19820" xr:uid="{95A8D5E6-4357-4680-844E-1FD41F2B0739}"/>
    <cellStyle name="SAPBEXHLevel0X 5 5 6" xfId="22347" xr:uid="{250789E4-8025-4698-A28A-0923AECEE7DC}"/>
    <cellStyle name="SAPBEXHLevel0X 5 5 7" xfId="24775" xr:uid="{7595AAFC-03D1-4468-A991-16971EC220E9}"/>
    <cellStyle name="SAPBEXHLevel0X 5 5 8" xfId="27071" xr:uid="{FED54D89-907B-4045-A5E2-41B447E42648}"/>
    <cellStyle name="SAPBEXHLevel0X 5 5 9" xfId="29620" xr:uid="{8F3AAEB2-C97D-4E63-B7D6-76338133AD94}"/>
    <cellStyle name="SAPBEXHLevel0X 5 6" xfId="6286" xr:uid="{DAA9154A-5F8A-4774-85E5-6F9995614D94}"/>
    <cellStyle name="SAPBEXHLevel0X 5 6 10" xfId="39294" xr:uid="{D8F32087-BFEF-4BC7-8A9A-1BAEC50F55C4}"/>
    <cellStyle name="SAPBEXHLevel0X 5 6 11" xfId="40896" xr:uid="{7063CFC1-B09D-430C-BFF2-5C74377C2026}"/>
    <cellStyle name="SAPBEXHLevel0X 5 6 2" xfId="10234" xr:uid="{FDEDFF28-120F-4533-ADC0-16F36A308F37}"/>
    <cellStyle name="SAPBEXHLevel0X 5 6 3" xfId="14403" xr:uid="{FA418002-4172-4BAB-840E-F54BFC8C0FBC}"/>
    <cellStyle name="SAPBEXHLevel0X 5 6 4" xfId="16927" xr:uid="{8D477C6C-8DDA-4FE3-85C8-2C3F0B81A5A2}"/>
    <cellStyle name="SAPBEXHLevel0X 5 6 5" xfId="20035" xr:uid="{8C4EB5B8-4D06-4746-8C87-F1DF6361CA62}"/>
    <cellStyle name="SAPBEXHLevel0X 5 6 6" xfId="22562" xr:uid="{78E064D2-49C6-46DD-81E5-700B00A2F7CA}"/>
    <cellStyle name="SAPBEXHLevel0X 5 6 7" xfId="24990" xr:uid="{4B763B52-E7D0-4067-840B-58581D3DAD37}"/>
    <cellStyle name="SAPBEXHLevel0X 5 6 8" xfId="27286" xr:uid="{5B94AD22-F6A2-4804-874C-E4037F4A2870}"/>
    <cellStyle name="SAPBEXHLevel0X 5 6 9" xfId="29835" xr:uid="{58EFAA8F-48DD-407B-A45D-2DF2C875C47D}"/>
    <cellStyle name="SAPBEXHLevel0X 5 7" xfId="6685" xr:uid="{C786AD29-9ECA-4705-BB06-AFBACC7948EF}"/>
    <cellStyle name="SAPBEXHLevel0X 5 7 10" xfId="39688" xr:uid="{3415A67F-F091-41CD-9115-62662C50A6AA}"/>
    <cellStyle name="SAPBEXHLevel0X 5 7 11" xfId="35374" xr:uid="{589EEAAA-45F8-4E85-A3BE-45F4442D5CDA}"/>
    <cellStyle name="SAPBEXHLevel0X 5 7 2" xfId="10633" xr:uid="{87425CAD-E567-4DB0-A72C-3EB72908040E}"/>
    <cellStyle name="SAPBEXHLevel0X 5 7 3" xfId="14802" xr:uid="{DBBFA02B-83D7-4883-B820-CF85814527D0}"/>
    <cellStyle name="SAPBEXHLevel0X 5 7 4" xfId="17321" xr:uid="{76F1710B-4706-44B7-8814-D74901D8F3C9}"/>
    <cellStyle name="SAPBEXHLevel0X 5 7 5" xfId="20433" xr:uid="{317E68F9-97F4-4360-9D4B-7C90F867ABB4}"/>
    <cellStyle name="SAPBEXHLevel0X 5 7 6" xfId="22960" xr:uid="{E697C253-A0F4-46FD-B9A9-7C9701C20766}"/>
    <cellStyle name="SAPBEXHLevel0X 5 7 7" xfId="25384" xr:uid="{78060EB4-1312-4241-B385-15B5574F1B65}"/>
    <cellStyle name="SAPBEXHLevel0X 5 7 8" xfId="27680" xr:uid="{90B9C637-66D5-4BAE-97D8-71ED1E5FEEDE}"/>
    <cellStyle name="SAPBEXHLevel0X 5 7 9" xfId="30229" xr:uid="{8E796FD8-4F70-41F7-8120-61CEB4F9E266}"/>
    <cellStyle name="SAPBEXHLevel0X 5 8" xfId="7688" xr:uid="{A82F0A64-7B1D-411A-ACBA-607A4BE32062}"/>
    <cellStyle name="SAPBEXHLevel0X 5 9" xfId="11664" xr:uid="{B2C3B410-0DEF-4108-966E-809A94D872F9}"/>
    <cellStyle name="SAPBEXHLevel0X 6" xfId="3842" xr:uid="{D8BFE0B7-D349-4169-BD1B-AD09E865FB8C}"/>
    <cellStyle name="SAPBEXHLevel0X 6 10" xfId="37161" xr:uid="{AD91FE5B-7E2A-4264-B20E-842E579EC65A}"/>
    <cellStyle name="SAPBEXHLevel0X 6 11" xfId="34441" xr:uid="{FD7DF10D-DF46-4B27-8CDB-05243FCBF999}"/>
    <cellStyle name="SAPBEXHLevel0X 6 2" xfId="8069" xr:uid="{458AE350-6DB4-4D96-995E-9A47788CC9D7}"/>
    <cellStyle name="SAPBEXHLevel0X 6 3" xfId="12200" xr:uid="{C8000102-7885-41D7-8F2E-FA9BF5732151}"/>
    <cellStyle name="SAPBEXHLevel0X 6 4" xfId="7398" xr:uid="{1E92DB56-C671-4C12-B96B-B316BCF33432}"/>
    <cellStyle name="SAPBEXHLevel0X 6 5" xfId="17911" xr:uid="{80109FB6-E1D4-4040-809D-16521F89802B}"/>
    <cellStyle name="SAPBEXHLevel0X 6 6" xfId="7201" xr:uid="{0DEFD036-FF85-422F-B214-38F6D40F5F16}"/>
    <cellStyle name="SAPBEXHLevel0X 6 7" xfId="17579" xr:uid="{367DF999-BB2A-4E42-8F7A-B3A1791A4197}"/>
    <cellStyle name="SAPBEXHLevel0X 6 8" xfId="12917" xr:uid="{3ED25BAE-D92C-4F99-8524-B8D0C7562889}"/>
    <cellStyle name="SAPBEXHLevel0X 6 9" xfId="28060" xr:uid="{413CCB78-2056-4A10-A48D-E6F093081B2C}"/>
    <cellStyle name="SAPBEXHLevel0X 7" xfId="5482" xr:uid="{F6BD1C41-6965-4209-B0E4-69DE5D0F07C9}"/>
    <cellStyle name="SAPBEXHLevel0X 7 10" xfId="38496" xr:uid="{1D5BE41D-B2FB-4208-AF64-13E408F53C3A}"/>
    <cellStyle name="SAPBEXHLevel0X 7 11" xfId="36891" xr:uid="{4F0A6F42-DEBB-409B-925C-9417D8254CEC}"/>
    <cellStyle name="SAPBEXHLevel0X 7 2" xfId="9449" xr:uid="{A61113C8-24C6-4FB2-BCF7-E579CE4D3FB8}"/>
    <cellStyle name="SAPBEXHLevel0X 7 3" xfId="13605" xr:uid="{18A8F976-4998-4955-A5D8-EB1D37A0721D}"/>
    <cellStyle name="SAPBEXHLevel0X 7 4" xfId="16143" xr:uid="{934CCC2A-DA6A-4A0B-A88E-F1D955FAADAC}"/>
    <cellStyle name="SAPBEXHLevel0X 7 5" xfId="19242" xr:uid="{A94E1675-00BC-419F-A1CA-6BFAFCB00D12}"/>
    <cellStyle name="SAPBEXHLevel0X 7 6" xfId="21769" xr:uid="{F6C9E01B-0787-42C7-9EB0-7E9E6B4344AA}"/>
    <cellStyle name="SAPBEXHLevel0X 7 7" xfId="24207" xr:uid="{B7662DA2-4B63-428E-BCAB-FD8D84216AFA}"/>
    <cellStyle name="SAPBEXHLevel0X 7 8" xfId="26506" xr:uid="{0910D3A1-0AF4-416B-9724-AE4BD774809A}"/>
    <cellStyle name="SAPBEXHLevel0X 7 9" xfId="29055" xr:uid="{C3F36D73-294A-416E-BE18-A7AE7854BBA4}"/>
    <cellStyle name="SAPBEXHLevel0X 8" xfId="5811" xr:uid="{FF149731-C003-4216-BC3D-4CA87636AE9E}"/>
    <cellStyle name="SAPBEXHLevel0X 8 10" xfId="38821" xr:uid="{21442634-B7AC-44F7-94EC-8EDC13D03EE5}"/>
    <cellStyle name="SAPBEXHLevel0X 8 11" xfId="36902" xr:uid="{A78A6116-9C22-442D-8E36-98054A3B22BA}"/>
    <cellStyle name="SAPBEXHLevel0X 8 2" xfId="9759" xr:uid="{EC7BBB8B-81D8-40A7-A017-856B2939493A}"/>
    <cellStyle name="SAPBEXHLevel0X 8 3" xfId="13928" xr:uid="{C7BA7011-0209-4985-88F8-FB299DCB8F94}"/>
    <cellStyle name="SAPBEXHLevel0X 8 4" xfId="16454" xr:uid="{C0C9D04F-4A87-4D06-8779-D2B4264CCD44}"/>
    <cellStyle name="SAPBEXHLevel0X 8 5" xfId="19562" xr:uid="{F9970E1D-B26C-49AF-A13D-4C552931DC4E}"/>
    <cellStyle name="SAPBEXHLevel0X 8 6" xfId="22089" xr:uid="{5E2CABC3-6D0E-4DEF-9848-08BA57500316}"/>
    <cellStyle name="SAPBEXHLevel0X 8 7" xfId="24517" xr:uid="{7744FEA0-705D-4CA8-BE5E-2AD329D27784}"/>
    <cellStyle name="SAPBEXHLevel0X 8 8" xfId="26813" xr:uid="{DF74F757-66A3-41A4-B620-2CB1936773B4}"/>
    <cellStyle name="SAPBEXHLevel0X 8 9" xfId="29362" xr:uid="{8B3907F7-9375-456C-B4E1-50B7432C4C45}"/>
    <cellStyle name="SAPBEXHLevel0X 9" xfId="6063" xr:uid="{C51A5165-78FE-4CA1-8306-5DC14EB90205}"/>
    <cellStyle name="SAPBEXHLevel0X 9 10" xfId="39072" xr:uid="{33CAA767-4891-4C3A-9BA3-DF8281474F8E}"/>
    <cellStyle name="SAPBEXHLevel0X 9 11" xfId="36315" xr:uid="{FB47A2FB-A455-423F-8A3D-747AFACFB883}"/>
    <cellStyle name="SAPBEXHLevel0X 9 2" xfId="10011" xr:uid="{2DB3239B-AD94-460C-93F4-AB4F340152F0}"/>
    <cellStyle name="SAPBEXHLevel0X 9 3" xfId="14180" xr:uid="{21DE945C-F219-4AA7-841D-0B09C7E81781}"/>
    <cellStyle name="SAPBEXHLevel0X 9 4" xfId="16705" xr:uid="{03AEC5CD-DDEF-4F8A-A280-5FB90BFA6FFA}"/>
    <cellStyle name="SAPBEXHLevel0X 9 5" xfId="19813" xr:uid="{11BCEFB5-CC6A-4F88-AC77-726951EDCC0D}"/>
    <cellStyle name="SAPBEXHLevel0X 9 6" xfId="22340" xr:uid="{109BDAD7-137A-46DA-9596-1D9C30612686}"/>
    <cellStyle name="SAPBEXHLevel0X 9 7" xfId="24768" xr:uid="{CE6541A4-46A4-467D-93D7-1F679CD104C0}"/>
    <cellStyle name="SAPBEXHLevel0X 9 8" xfId="27064" xr:uid="{D324F849-8288-4125-8D7D-519ADB92246E}"/>
    <cellStyle name="SAPBEXHLevel0X 9 9" xfId="29613" xr:uid="{A4BFFF6B-6DF2-4344-B937-683EF50868E7}"/>
    <cellStyle name="SAPBEXHLevel1" xfId="3291" xr:uid="{56987ADA-D94F-4EDA-B231-34EC788FB480}"/>
    <cellStyle name="SAPBEXHLevel1 10" xfId="7689" xr:uid="{3FD76759-57B2-4ECA-A0CF-7926B726C61C}"/>
    <cellStyle name="SAPBEXHLevel1 11" xfId="11665" xr:uid="{DAC90427-B4C9-43C0-A245-DA65778745CB}"/>
    <cellStyle name="SAPBEXHLevel1 12" xfId="12681" xr:uid="{1685AEE4-F5EA-467A-ADF8-CFE0FF89A349}"/>
    <cellStyle name="SAPBEXHLevel1 13" xfId="11818" xr:uid="{C39B91AD-1294-4F1E-A1A2-94266616AAE7}"/>
    <cellStyle name="SAPBEXHLevel1 14" xfId="18416" xr:uid="{F3AF8506-0E2E-4542-8FF0-3224D2437EC7}"/>
    <cellStyle name="SAPBEXHLevel1 15" xfId="11361" xr:uid="{80BB0AC4-C6DD-477F-AAE1-F408909D7477}"/>
    <cellStyle name="SAPBEXHLevel1 16" xfId="23540" xr:uid="{16CBF0AD-DAE0-4672-AEA6-A8F219B3BD76}"/>
    <cellStyle name="SAPBEXHLevel1 17" xfId="21091" xr:uid="{01D44B45-AAE8-4841-9300-CDACD0DDD593}"/>
    <cellStyle name="SAPBEXHLevel1 18" xfId="36628" xr:uid="{CDAEFD8D-A51D-45EE-9EBF-CA91BB6C5BD1}"/>
    <cellStyle name="SAPBEXHLevel1 19" xfId="34161" xr:uid="{58795DFA-D18E-4377-B8BF-C0DB94AC312B}"/>
    <cellStyle name="SAPBEXHLevel1 2" xfId="3292" xr:uid="{3E552F56-6C04-4A53-964F-869AFF847CF2}"/>
    <cellStyle name="SAPBEXHLevel1 2 10" xfId="11666" xr:uid="{75EA06E8-D3D3-40E1-BE63-EEAF93AF2B93}"/>
    <cellStyle name="SAPBEXHLevel1 2 11" xfId="12682" xr:uid="{A4CBD0A8-181A-439B-93C7-F7E92BE0AD59}"/>
    <cellStyle name="SAPBEXHLevel1 2 12" xfId="11819" xr:uid="{DFEA2E4A-FE83-43CA-BD63-6FC66D7E6F43}"/>
    <cellStyle name="SAPBEXHLevel1 2 13" xfId="18417" xr:uid="{F790BAF3-B110-4DFF-B6A8-3E3D9077B1CF}"/>
    <cellStyle name="SAPBEXHLevel1 2 14" xfId="11362" xr:uid="{44698D9D-B250-4941-9ACF-F889699BC4AD}"/>
    <cellStyle name="SAPBEXHLevel1 2 15" xfId="23541" xr:uid="{D7F53FC9-C3C3-4803-BD81-8D9B1EE33265}"/>
    <cellStyle name="SAPBEXHLevel1 2 16" xfId="15392" xr:uid="{38F915FD-BF66-4C58-92AA-2937747ABD21}"/>
    <cellStyle name="SAPBEXHLevel1 2 17" xfId="36629" xr:uid="{B62C2886-8DAA-403C-8BA6-59D31116A93A}"/>
    <cellStyle name="SAPBEXHLevel1 2 18" xfId="34162" xr:uid="{9809A102-8D65-4E52-8E1D-5F63BC87B4BB}"/>
    <cellStyle name="SAPBEXHLevel1 2 19" xfId="42010" xr:uid="{C88FE44A-E5E6-4776-9FA6-59DA28ADD0E9}"/>
    <cellStyle name="SAPBEXHLevel1 2 2" xfId="3293" xr:uid="{F45F75A5-035D-4D2E-A234-39E4D3F825FA}"/>
    <cellStyle name="SAPBEXHLevel1 2 2 10" xfId="7240" xr:uid="{34352439-1B4A-435D-AD10-2C5255079113}"/>
    <cellStyle name="SAPBEXHLevel1 2 2 11" xfId="11820" xr:uid="{DED9A04A-5835-49D0-88F3-3349F4575468}"/>
    <cellStyle name="SAPBEXHLevel1 2 2 12" xfId="7107" xr:uid="{241C7450-95DB-40A4-8D0A-4EEC82B6EE8B}"/>
    <cellStyle name="SAPBEXHLevel1 2 2 13" xfId="15352" xr:uid="{6FA8871E-3CF9-4352-8E99-647843A2E957}"/>
    <cellStyle name="SAPBEXHLevel1 2 2 14" xfId="21595" xr:uid="{BC0CA011-7020-4166-B8F4-D987FBD02A7B}"/>
    <cellStyle name="SAPBEXHLevel1 2 2 15" xfId="11326" xr:uid="{89350C6D-FD34-443B-9A53-19AC765E2B65}"/>
    <cellStyle name="SAPBEXHLevel1 2 2 16" xfId="36630" xr:uid="{3AE8B581-7283-4616-9835-69DE4E572B22}"/>
    <cellStyle name="SAPBEXHLevel1 2 2 17" xfId="34163" xr:uid="{98692A87-41D8-44EE-91EA-5573596F876A}"/>
    <cellStyle name="SAPBEXHLevel1 2 2 18" xfId="42484" xr:uid="{788A02AD-1E49-4829-BA98-F263AD4C32CA}"/>
    <cellStyle name="SAPBEXHLevel1 2 2 19" xfId="46361" xr:uid="{A837E425-1B48-47FB-881C-42DEC7ECF610}"/>
    <cellStyle name="SAPBEXHLevel1 2 2 2" xfId="3852" xr:uid="{4F0BC489-CF81-48AA-97BA-A44D25A83C5A}"/>
    <cellStyle name="SAPBEXHLevel1 2 2 2 10" xfId="37171" xr:uid="{A5EFB61E-1A91-40C6-91B0-018286331A40}"/>
    <cellStyle name="SAPBEXHLevel1 2 2 2 11" xfId="34444" xr:uid="{6C4A2A4B-72EE-4FFA-87C4-48458256ADED}"/>
    <cellStyle name="SAPBEXHLevel1 2 2 2 12" xfId="43426" xr:uid="{EC79D2F1-9C98-4B34-A120-8CF17475E9B4}"/>
    <cellStyle name="SAPBEXHLevel1 2 2 2 13" xfId="46422" xr:uid="{9587396D-40D9-4363-8615-99D91B8EE122}"/>
    <cellStyle name="SAPBEXHLevel1 2 2 2 2" xfId="8079" xr:uid="{0532CEC0-01AA-44F4-B2A3-EADA7AADB28D}"/>
    <cellStyle name="SAPBEXHLevel1 2 2 2 2 2" xfId="46050" xr:uid="{89CB2F8B-7D74-4E91-A15D-354FDFA172D2}"/>
    <cellStyle name="SAPBEXHLevel1 2 2 2 2 2 2" xfId="46976" xr:uid="{A48D073D-A2BA-4F22-BC9C-1CE823FE0260}"/>
    <cellStyle name="SAPBEXHLevel1 2 2 2 2 3" xfId="45937" xr:uid="{3EEA8410-71B7-4666-8872-7CABC33558FC}"/>
    <cellStyle name="SAPBEXHLevel1 2 2 2 2 3 2" xfId="46902" xr:uid="{1B84160E-3070-430A-B121-7DFAD857113F}"/>
    <cellStyle name="SAPBEXHLevel1 2 2 2 2 4" xfId="44783" xr:uid="{FD48E6E4-3C57-456C-90F4-851F41B9BF36}"/>
    <cellStyle name="SAPBEXHLevel1 2 2 2 2 5" xfId="46542" xr:uid="{071276B8-1D73-4F0C-8DBE-5CFA0C672A08}"/>
    <cellStyle name="SAPBEXHLevel1 2 2 2 3" xfId="12210" xr:uid="{1F3C3583-A0F8-47E2-A3E2-BD323246F6AE}"/>
    <cellStyle name="SAPBEXHLevel1 2 2 2 3 2" xfId="45774" xr:uid="{C9F806BA-64FC-4892-A029-5F2DA7786738}"/>
    <cellStyle name="SAPBEXHLevel1 2 2 2 3 3" xfId="46789" xr:uid="{434D6013-2253-45DB-BFDC-BEB661F3E9A2}"/>
    <cellStyle name="SAPBEXHLevel1 2 2 2 4" xfId="7405" xr:uid="{9CBA24DF-799A-4A7E-90B5-7F0389F14F83}"/>
    <cellStyle name="SAPBEXHLevel1 2 2 2 4 2" xfId="45489" xr:uid="{B539A861-5C65-4853-BE62-4C215FF9DBC9}"/>
    <cellStyle name="SAPBEXHLevel1 2 2 2 4 3" xfId="46606" xr:uid="{253E306D-70B4-47C5-A002-0FD4994354A2}"/>
    <cellStyle name="SAPBEXHLevel1 2 2 2 5" xfId="17921" xr:uid="{7C23C0BA-0316-486A-B7BB-EB10FB3AA9B5}"/>
    <cellStyle name="SAPBEXHLevel1 2 2 2 6" xfId="7205" xr:uid="{8CF099E1-5166-447A-998C-9350BFA4E3AD}"/>
    <cellStyle name="SAPBEXHLevel1 2 2 2 7" xfId="17604" xr:uid="{F2433A8D-BC5E-45CE-AE24-E5467DCD97B3}"/>
    <cellStyle name="SAPBEXHLevel1 2 2 2 8" xfId="21885" xr:uid="{A848BEFB-EEFE-4108-8472-38F546D2A792}"/>
    <cellStyle name="SAPBEXHLevel1 2 2 2 9" xfId="28070" xr:uid="{04AB22DE-6256-4231-8CB3-CA2CF5CBC903}"/>
    <cellStyle name="SAPBEXHLevel1 2 2 3" xfId="5492" xr:uid="{1643C2EC-916C-488E-A22A-49B914CAD1A0}"/>
    <cellStyle name="SAPBEXHLevel1 2 2 3 10" xfId="38506" xr:uid="{902AAAFD-621A-426B-8A58-E7A37F7BE9F1}"/>
    <cellStyle name="SAPBEXHLevel1 2 2 3 11" xfId="40469" xr:uid="{EBC53AD1-BE88-4C7F-9809-ACED1D801266}"/>
    <cellStyle name="SAPBEXHLevel1 2 2 3 12" xfId="44111" xr:uid="{FF1EFC09-4295-4116-9054-601141C2730E}"/>
    <cellStyle name="SAPBEXHLevel1 2 2 3 13" xfId="46482" xr:uid="{6109BC0E-870B-4033-A722-AE1D5AB3D862}"/>
    <cellStyle name="SAPBEXHLevel1 2 2 3 2" xfId="9459" xr:uid="{2B5F47C6-10F2-4DCD-B125-2E9F57B29074}"/>
    <cellStyle name="SAPBEXHLevel1 2 2 3 2 2" xfId="45914" xr:uid="{BC133EE3-2878-4175-B7A2-3E3AEA71D585}"/>
    <cellStyle name="SAPBEXHLevel1 2 2 3 2 3" xfId="46883" xr:uid="{52A2F22D-AFA9-422F-AA7B-14B5B9047A88}"/>
    <cellStyle name="SAPBEXHLevel1 2 2 3 3" xfId="13615" xr:uid="{D131D77D-9D8B-4484-B3A1-F3AEB9F6629D}"/>
    <cellStyle name="SAPBEXHLevel1 2 2 3 3 2" xfId="45664" xr:uid="{7463B743-5508-4801-AB8F-9A507888C617}"/>
    <cellStyle name="SAPBEXHLevel1 2 2 3 3 3" xfId="46713" xr:uid="{B375EFD8-3854-44EB-98C9-BA565924BDD0}"/>
    <cellStyle name="SAPBEXHLevel1 2 2 3 4" xfId="16153" xr:uid="{030B1D36-98BB-47BC-8980-A5C2CA6DD7AB}"/>
    <cellStyle name="SAPBEXHLevel1 2 2 3 5" xfId="19252" xr:uid="{CD57A39C-EB12-4793-8D1A-D4CCB73793A4}"/>
    <cellStyle name="SAPBEXHLevel1 2 2 3 6" xfId="21779" xr:uid="{6096057F-349B-46FD-BF4F-79D32B9B420A}"/>
    <cellStyle name="SAPBEXHLevel1 2 2 3 7" xfId="24217" xr:uid="{BEA8B948-F14F-4D6F-B5B0-739ECC7D0B76}"/>
    <cellStyle name="SAPBEXHLevel1 2 2 3 8" xfId="26516" xr:uid="{BFD1DB58-8999-477A-A1CE-6B8CFDAC59E1}"/>
    <cellStyle name="SAPBEXHLevel1 2 2 3 9" xfId="29065" xr:uid="{CE9F011C-0A29-49AA-8514-4B7E3CC2BFA4}"/>
    <cellStyle name="SAPBEXHLevel1 2 2 4" xfId="5821" xr:uid="{D2DF38B2-5301-4D0E-9567-A8DB24BFF73F}"/>
    <cellStyle name="SAPBEXHLevel1 2 2 4 10" xfId="38831" xr:uid="{5A0E696F-EE82-4A02-8254-486E9A737D75}"/>
    <cellStyle name="SAPBEXHLevel1 2 2 4 11" xfId="34757" xr:uid="{C1E7D2A0-2F38-4338-94F6-86069DEAE68D}"/>
    <cellStyle name="SAPBEXHLevel1 2 2 4 12" xfId="45607" xr:uid="{4103F863-4DC3-4D45-ABE9-218C1DAA28BE}"/>
    <cellStyle name="SAPBEXHLevel1 2 2 4 13" xfId="46678" xr:uid="{E01BBD05-FEEA-4EDB-AB44-13A4D4544B9A}"/>
    <cellStyle name="SAPBEXHLevel1 2 2 4 2" xfId="9769" xr:uid="{48A0C397-BCAC-42ED-AB4B-B865919030A2}"/>
    <cellStyle name="SAPBEXHLevel1 2 2 4 3" xfId="13938" xr:uid="{2EC2920A-7FDC-47DD-93FD-32FF04EDABCF}"/>
    <cellStyle name="SAPBEXHLevel1 2 2 4 4" xfId="16464" xr:uid="{346F949C-A078-476B-BD0A-3D4C7A722109}"/>
    <cellStyle name="SAPBEXHLevel1 2 2 4 5" xfId="19572" xr:uid="{5555E72D-E190-43FE-8440-5722F61181F5}"/>
    <cellStyle name="SAPBEXHLevel1 2 2 4 6" xfId="22099" xr:uid="{004782EE-B603-406D-993C-B70CF285062E}"/>
    <cellStyle name="SAPBEXHLevel1 2 2 4 7" xfId="24527" xr:uid="{BD59D86C-0A05-47A4-A370-9D5CD6657CF2}"/>
    <cellStyle name="SAPBEXHLevel1 2 2 4 8" xfId="26823" xr:uid="{2D8ED742-89B9-485F-AC6C-76DC3EA2F335}"/>
    <cellStyle name="SAPBEXHLevel1 2 2 4 9" xfId="29372" xr:uid="{C9A7CDDB-19D0-49DE-ABB3-75FCA04139BF}"/>
    <cellStyle name="SAPBEXHLevel1 2 2 5" xfId="6073" xr:uid="{98CFE701-3A89-44C9-ACA8-DFECD7786ED6}"/>
    <cellStyle name="SAPBEXHLevel1 2 2 5 10" xfId="39082" xr:uid="{0033DEE6-3F79-496A-9BAF-BDE652198A4D}"/>
    <cellStyle name="SAPBEXHLevel1 2 2 5 11" xfId="36309" xr:uid="{AA3B5F56-4850-4B27-93A2-8FCBBD91B871}"/>
    <cellStyle name="SAPBEXHLevel1 2 2 5 2" xfId="10021" xr:uid="{2328DFBB-A77C-4C8D-BD58-6617ECDEF7D2}"/>
    <cellStyle name="SAPBEXHLevel1 2 2 5 3" xfId="14190" xr:uid="{1B2D2D37-F836-4B7C-958E-C984B7D651DE}"/>
    <cellStyle name="SAPBEXHLevel1 2 2 5 4" xfId="16715" xr:uid="{E750F79A-F001-49CE-AFBF-4F8774900FB8}"/>
    <cellStyle name="SAPBEXHLevel1 2 2 5 5" xfId="19823" xr:uid="{65DEDF53-8680-4E5B-9C01-08B66B47F66C}"/>
    <cellStyle name="SAPBEXHLevel1 2 2 5 6" xfId="22350" xr:uid="{110135F1-DB76-4899-9175-357DD456B84E}"/>
    <cellStyle name="SAPBEXHLevel1 2 2 5 7" xfId="24778" xr:uid="{1EB4B3B6-1450-44E6-BCC2-73D8F0707208}"/>
    <cellStyle name="SAPBEXHLevel1 2 2 5 8" xfId="27074" xr:uid="{7DC6627C-FB79-4498-A6B6-CF99E202FAB3}"/>
    <cellStyle name="SAPBEXHLevel1 2 2 5 9" xfId="29623" xr:uid="{CA7A56D2-33AB-4A35-AE25-4BD58058A58D}"/>
    <cellStyle name="SAPBEXHLevel1 2 2 6" xfId="6289" xr:uid="{5B8D42A8-24CA-4B7E-970B-33A7980F4DF8}"/>
    <cellStyle name="SAPBEXHLevel1 2 2 6 10" xfId="39297" xr:uid="{6D77F834-44A1-4582-BF51-D2430BEB50D7}"/>
    <cellStyle name="SAPBEXHLevel1 2 2 6 11" xfId="40869" xr:uid="{4A7F7393-86B9-4333-88AA-807E008E452C}"/>
    <cellStyle name="SAPBEXHLevel1 2 2 6 2" xfId="10237" xr:uid="{6B466735-E265-4939-A149-9DDF0406E79A}"/>
    <cellStyle name="SAPBEXHLevel1 2 2 6 3" xfId="14406" xr:uid="{9502F10A-42A3-4AF3-89F2-DA32D281FA1D}"/>
    <cellStyle name="SAPBEXHLevel1 2 2 6 4" xfId="16930" xr:uid="{8DE45A29-0E7C-473B-AFB1-B148EB1B5207}"/>
    <cellStyle name="SAPBEXHLevel1 2 2 6 5" xfId="20038" xr:uid="{E786CDBF-559A-4F8F-A483-6E7C4ED2DE7E}"/>
    <cellStyle name="SAPBEXHLevel1 2 2 6 6" xfId="22565" xr:uid="{BFE9B45E-63DA-484F-AB00-90C61A17196B}"/>
    <cellStyle name="SAPBEXHLevel1 2 2 6 7" xfId="24993" xr:uid="{1D1598D9-856D-4F9A-8DE4-399DF69691CB}"/>
    <cellStyle name="SAPBEXHLevel1 2 2 6 8" xfId="27289" xr:uid="{A98D6C26-0928-407B-97BE-4D66B0AFFE41}"/>
    <cellStyle name="SAPBEXHLevel1 2 2 6 9" xfId="29838" xr:uid="{CDB29CBA-F14E-4336-BFE6-07B08A6E4F91}"/>
    <cellStyle name="SAPBEXHLevel1 2 2 7" xfId="6688" xr:uid="{F042232B-6529-4742-9869-2B54B387478E}"/>
    <cellStyle name="SAPBEXHLevel1 2 2 7 10" xfId="39691" xr:uid="{73837D46-379A-45C9-86F0-5C97B8089DFF}"/>
    <cellStyle name="SAPBEXHLevel1 2 2 7 11" xfId="35372" xr:uid="{19C05F34-3266-4A16-A713-E11F961D700E}"/>
    <cellStyle name="SAPBEXHLevel1 2 2 7 2" xfId="10636" xr:uid="{67178ABB-5F75-416C-AA4A-8616C5B8CD0D}"/>
    <cellStyle name="SAPBEXHLevel1 2 2 7 3" xfId="14805" xr:uid="{113D917D-0984-401D-8EAD-FE990E9DEB88}"/>
    <cellStyle name="SAPBEXHLevel1 2 2 7 4" xfId="17324" xr:uid="{DAAF304E-464B-4AD3-8BEF-A31F4F01F0D3}"/>
    <cellStyle name="SAPBEXHLevel1 2 2 7 5" xfId="20436" xr:uid="{F21C8493-5EE7-4ABC-8988-2A2BEECD4826}"/>
    <cellStyle name="SAPBEXHLevel1 2 2 7 6" xfId="22963" xr:uid="{78924BEE-E0CC-4070-BCB8-F89AF26FDAE9}"/>
    <cellStyle name="SAPBEXHLevel1 2 2 7 7" xfId="25387" xr:uid="{74F3B2E8-5A39-4CBD-8258-31B8FF13F530}"/>
    <cellStyle name="SAPBEXHLevel1 2 2 7 8" xfId="27683" xr:uid="{CF950212-FC6F-444A-8633-C9CE5D5FC705}"/>
    <cellStyle name="SAPBEXHLevel1 2 2 7 9" xfId="30232" xr:uid="{B2E82939-2C0B-4AE7-B7AD-B0282DBB2F81}"/>
    <cellStyle name="SAPBEXHLevel1 2 2 8" xfId="7691" xr:uid="{6BEB7355-7E80-4673-8435-64933CBC2C3A}"/>
    <cellStyle name="SAPBEXHLevel1 2 2 9" xfId="11667" xr:uid="{ACDA4ACE-ACBB-49E8-A5EE-098DF82BEE6D}"/>
    <cellStyle name="SAPBEXHLevel1 2 20" xfId="46331" xr:uid="{438114EC-A1CB-4E69-B420-CB69DCF6DB0B}"/>
    <cellStyle name="SAPBEXHLevel1 2 3" xfId="3851" xr:uid="{915A7B46-ACB4-4863-BC91-BE8BAFDDA88B}"/>
    <cellStyle name="SAPBEXHLevel1 2 3 10" xfId="37170" xr:uid="{F994CCD6-100C-4607-80D3-71F438D732E0}"/>
    <cellStyle name="SAPBEXHLevel1 2 3 11" xfId="37320" xr:uid="{80943F86-32A4-4496-A459-CBD4E956957B}"/>
    <cellStyle name="SAPBEXHLevel1 2 3 12" xfId="43068" xr:uid="{D525AD31-FE9F-4515-BC7E-A92D401EF2FE}"/>
    <cellStyle name="SAPBEXHLevel1 2 3 13" xfId="46392" xr:uid="{921E25E7-6EED-42F1-BB1E-8778E35E3345}"/>
    <cellStyle name="SAPBEXHLevel1 2 3 2" xfId="8078" xr:uid="{6E1E2411-67CB-41B6-945B-4B0EE7DC5AE3}"/>
    <cellStyle name="SAPBEXHLevel1 2 3 2 2" xfId="46000" xr:uid="{8BDA87B7-D160-4E7E-BA26-6E3830EF211A}"/>
    <cellStyle name="SAPBEXHLevel1 2 3 2 2 2" xfId="46946" xr:uid="{A4C52729-70BD-4FB8-BE40-F27CD5466E9A}"/>
    <cellStyle name="SAPBEXHLevel1 2 3 2 3" xfId="45813" xr:uid="{39AC38BE-15FF-41E3-BE09-156F86EBA38F}"/>
    <cellStyle name="SAPBEXHLevel1 2 3 2 3 2" xfId="46815" xr:uid="{ACDB8C2E-E3F4-4343-A70E-93331160B5F6}"/>
    <cellStyle name="SAPBEXHLevel1 2 3 2 4" xfId="44486" xr:uid="{EEA4847B-E1FC-4947-B389-F3EB88D2B303}"/>
    <cellStyle name="SAPBEXHLevel1 2 3 2 5" xfId="46512" xr:uid="{0E100DA5-8C96-4454-8D4B-FBF4C986D345}"/>
    <cellStyle name="SAPBEXHLevel1 2 3 3" xfId="12209" xr:uid="{B6130363-41FF-4DDD-87D0-0D0661BDAFC3}"/>
    <cellStyle name="SAPBEXHLevel1 2 3 3 2" xfId="45723" xr:uid="{6E80AFCD-E415-4AC5-BFAF-C08C9784B4D3}"/>
    <cellStyle name="SAPBEXHLevel1 2 3 3 3" xfId="46759" xr:uid="{EAF5F9AC-D9F6-4A2E-9798-C9C0019A6B9B}"/>
    <cellStyle name="SAPBEXHLevel1 2 3 4" xfId="8850" xr:uid="{80FFEBD8-F6E7-4BF7-B68C-E4F493949674}"/>
    <cellStyle name="SAPBEXHLevel1 2 3 4 2" xfId="45505" xr:uid="{F7077F32-A950-4CD3-939C-CC21A5C4A183}"/>
    <cellStyle name="SAPBEXHLevel1 2 3 4 3" xfId="46618" xr:uid="{660F353A-A575-42B8-B4DE-1904659B0553}"/>
    <cellStyle name="SAPBEXHLevel1 2 3 5" xfId="17920" xr:uid="{E98D4AA8-C22E-4A8C-9BB1-B98F8EF2450A}"/>
    <cellStyle name="SAPBEXHLevel1 2 3 6" xfId="8657" xr:uid="{3A55F122-04D3-4BF4-B420-7D68BA01D71A}"/>
    <cellStyle name="SAPBEXHLevel1 2 3 7" xfId="17603" xr:uid="{B1286D50-A56A-4C8A-845C-9F20F9A33D41}"/>
    <cellStyle name="SAPBEXHLevel1 2 3 8" xfId="21886" xr:uid="{CD752E42-2010-4F28-8CC3-B5F7A3B2A411}"/>
    <cellStyle name="SAPBEXHLevel1 2 3 9" xfId="28069" xr:uid="{D301542E-548C-4081-AA08-92FF44660DD0}"/>
    <cellStyle name="SAPBEXHLevel1 2 4" xfId="5491" xr:uid="{014BC6EC-BB93-4F14-AD48-385AE111203F}"/>
    <cellStyle name="SAPBEXHLevel1 2 4 10" xfId="38505" xr:uid="{D5A6C9A4-1362-4D4C-B245-5C42CA99F316}"/>
    <cellStyle name="SAPBEXHLevel1 2 4 11" xfId="40468" xr:uid="{BBB7CC2D-B060-47EC-8706-259B00EF70A0}"/>
    <cellStyle name="SAPBEXHLevel1 2 4 12" xfId="43814" xr:uid="{88193911-DC5B-49D6-93EF-391BDC026A4C}"/>
    <cellStyle name="SAPBEXHLevel1 2 4 13" xfId="46452" xr:uid="{3244B7D5-C37C-4225-8FE0-F1FE8BD5B9A7}"/>
    <cellStyle name="SAPBEXHLevel1 2 4 2" xfId="9458" xr:uid="{88D14470-01B0-4435-9D96-6DBC7A43F8C0}"/>
    <cellStyle name="SAPBEXHLevel1 2 4 2 2" xfId="45867" xr:uid="{81ABFD9C-0D13-472C-B082-0A7709FD8A7D}"/>
    <cellStyle name="SAPBEXHLevel1 2 4 2 3" xfId="46852" xr:uid="{FB98CF70-22AE-4024-9E52-A5465EFE9A3D}"/>
    <cellStyle name="SAPBEXHLevel1 2 4 3" xfId="13614" xr:uid="{C955DCC5-01F5-4BB0-91B9-D71787EB97B0}"/>
    <cellStyle name="SAPBEXHLevel1 2 4 3 2" xfId="45675" xr:uid="{80AEAEAF-E9C5-40A0-8DBF-B1006E959960}"/>
    <cellStyle name="SAPBEXHLevel1 2 4 3 3" xfId="46722" xr:uid="{2D0E674D-80DB-4FD2-AD0F-92515A79813A}"/>
    <cellStyle name="SAPBEXHLevel1 2 4 4" xfId="16152" xr:uid="{172FE3D5-D3BA-43B1-93DA-78A1ED7469F4}"/>
    <cellStyle name="SAPBEXHLevel1 2 4 5" xfId="19251" xr:uid="{74329E05-864A-40AD-AAB0-56EB86740F9A}"/>
    <cellStyle name="SAPBEXHLevel1 2 4 6" xfId="21778" xr:uid="{C5350D09-D44F-4648-AB13-10621F218C53}"/>
    <cellStyle name="SAPBEXHLevel1 2 4 7" xfId="24216" xr:uid="{DF3618C1-6FDF-427E-B333-6C0C56EC9937}"/>
    <cellStyle name="SAPBEXHLevel1 2 4 8" xfId="26515" xr:uid="{AD0CD7FE-D6AB-48E2-AEA7-DCBC09466347}"/>
    <cellStyle name="SAPBEXHLevel1 2 4 9" xfId="29064" xr:uid="{7615381D-52E3-455C-B2C3-C81BBF5B4E41}"/>
    <cellStyle name="SAPBEXHLevel1 2 5" xfId="5820" xr:uid="{B8181CAD-23D5-4245-B8A6-84141F40E54A}"/>
    <cellStyle name="SAPBEXHLevel1 2 5 10" xfId="38830" xr:uid="{186C3B06-9AAF-4587-9A76-9CB43B2590CF}"/>
    <cellStyle name="SAPBEXHLevel1 2 5 11" xfId="40317" xr:uid="{7BE6BD15-B0C9-4CBA-8C91-FE509CCE845A}"/>
    <cellStyle name="SAPBEXHLevel1 2 5 12" xfId="45541" xr:uid="{892B60A2-B95A-4722-87C1-D87B739FE2F2}"/>
    <cellStyle name="SAPBEXHLevel1 2 5 13" xfId="46642" xr:uid="{F26A9432-E046-44A0-BAE6-B505140BB93F}"/>
    <cellStyle name="SAPBEXHLevel1 2 5 2" xfId="9768" xr:uid="{B26651BB-CC03-4295-95CE-4E87371408C3}"/>
    <cellStyle name="SAPBEXHLevel1 2 5 3" xfId="13937" xr:uid="{D58C0980-6B3A-4DB4-BE83-DFD311B699D5}"/>
    <cellStyle name="SAPBEXHLevel1 2 5 4" xfId="16463" xr:uid="{3716FBC2-C85A-45C7-837E-BFBB6B286B72}"/>
    <cellStyle name="SAPBEXHLevel1 2 5 5" xfId="19571" xr:uid="{A4456A94-7919-48D2-A2A4-90FDE659327F}"/>
    <cellStyle name="SAPBEXHLevel1 2 5 6" xfId="22098" xr:uid="{A0D463F3-4E2A-473A-B4DE-C5C4AF9BE852}"/>
    <cellStyle name="SAPBEXHLevel1 2 5 7" xfId="24526" xr:uid="{0FDDE920-E270-43F2-92DF-58FC0E8C1256}"/>
    <cellStyle name="SAPBEXHLevel1 2 5 8" xfId="26822" xr:uid="{9566D070-0211-433E-B061-03EFD36A51F2}"/>
    <cellStyle name="SAPBEXHLevel1 2 5 9" xfId="29371" xr:uid="{6DDFD76F-BA4F-4B8D-B7C0-7B7B2555E61F}"/>
    <cellStyle name="SAPBEXHLevel1 2 6" xfId="6072" xr:uid="{1B71E3D8-CC9D-46D5-9705-BEBCFB49304C}"/>
    <cellStyle name="SAPBEXHLevel1 2 6 10" xfId="39081" xr:uid="{17CDA987-F400-430B-BA43-50ED709DE096}"/>
    <cellStyle name="SAPBEXHLevel1 2 6 11" xfId="36310" xr:uid="{532B0C5A-410D-4A1E-AEA3-D49611F0DFAD}"/>
    <cellStyle name="SAPBEXHLevel1 2 6 2" xfId="10020" xr:uid="{99B36BAD-4C32-4591-9AF2-2BE5E41CAE00}"/>
    <cellStyle name="SAPBEXHLevel1 2 6 3" xfId="14189" xr:uid="{90FF1DE0-61E2-4EE8-A61D-50A94FAD0E7D}"/>
    <cellStyle name="SAPBEXHLevel1 2 6 4" xfId="16714" xr:uid="{EDD1B43E-FBE2-45FE-9CBB-B6F2FAB254FC}"/>
    <cellStyle name="SAPBEXHLevel1 2 6 5" xfId="19822" xr:uid="{C1EAB1EB-71C3-409B-95DD-8C77A70DF6A1}"/>
    <cellStyle name="SAPBEXHLevel1 2 6 6" xfId="22349" xr:uid="{6567EC37-1482-490E-ABE8-D5E7DA245CEC}"/>
    <cellStyle name="SAPBEXHLevel1 2 6 7" xfId="24777" xr:uid="{4C9C44FE-0F1F-4470-8231-A87DBD9828E8}"/>
    <cellStyle name="SAPBEXHLevel1 2 6 8" xfId="27073" xr:uid="{9223F54C-52AB-4F8C-B9CD-A726951B2B5C}"/>
    <cellStyle name="SAPBEXHLevel1 2 6 9" xfId="29622" xr:uid="{C879A2D1-2647-4E67-A681-0F2F832CC6FC}"/>
    <cellStyle name="SAPBEXHLevel1 2 7" xfId="6288" xr:uid="{2F544F7C-4CDD-4AA0-AB29-21FFB6FB041E}"/>
    <cellStyle name="SAPBEXHLevel1 2 7 10" xfId="39296" xr:uid="{8868796A-C15B-4E91-AD3A-5D35528F35F5}"/>
    <cellStyle name="SAPBEXHLevel1 2 7 11" xfId="40840" xr:uid="{793B05BF-EBF2-410A-B414-9C72D35A4BA6}"/>
    <cellStyle name="SAPBEXHLevel1 2 7 2" xfId="10236" xr:uid="{DA324E68-EF7C-44F2-B669-49FE6DABE79A}"/>
    <cellStyle name="SAPBEXHLevel1 2 7 3" xfId="14405" xr:uid="{722133BF-A37E-44DF-9771-3E45C8AAB538}"/>
    <cellStyle name="SAPBEXHLevel1 2 7 4" xfId="16929" xr:uid="{406DAAC5-7F37-44FA-9A59-079BABA552B8}"/>
    <cellStyle name="SAPBEXHLevel1 2 7 5" xfId="20037" xr:uid="{0CBC26FE-6AAA-4D49-BB2F-F921097690A9}"/>
    <cellStyle name="SAPBEXHLevel1 2 7 6" xfId="22564" xr:uid="{B9B9E52E-3398-4DD2-87A2-6E613F926102}"/>
    <cellStyle name="SAPBEXHLevel1 2 7 7" xfId="24992" xr:uid="{6024505C-D5C4-4D95-9955-DF1669727E88}"/>
    <cellStyle name="SAPBEXHLevel1 2 7 8" xfId="27288" xr:uid="{62F183DD-D22A-4381-BF0B-FD6FCE854122}"/>
    <cellStyle name="SAPBEXHLevel1 2 7 9" xfId="29837" xr:uid="{507E255F-0FD9-46C2-8729-233ED80566FB}"/>
    <cellStyle name="SAPBEXHLevel1 2 8" xfId="6687" xr:uid="{BC3952D4-DA70-4EE1-ACA9-A4498209B323}"/>
    <cellStyle name="SAPBEXHLevel1 2 8 10" xfId="39690" xr:uid="{D18A6703-4092-42D9-9A6B-9EFF651AADFB}"/>
    <cellStyle name="SAPBEXHLevel1 2 8 11" xfId="36899" xr:uid="{F37FF1BE-C209-4F69-B7BF-C9475EE9E879}"/>
    <cellStyle name="SAPBEXHLevel1 2 8 2" xfId="10635" xr:uid="{B495E608-D0F4-4C81-99E9-4B8FE62411E8}"/>
    <cellStyle name="SAPBEXHLevel1 2 8 3" xfId="14804" xr:uid="{7E1F090A-0B42-471C-8851-8E0DDF3CDE20}"/>
    <cellStyle name="SAPBEXHLevel1 2 8 4" xfId="17323" xr:uid="{26A773E0-4340-4D39-930B-70F82500CC39}"/>
    <cellStyle name="SAPBEXHLevel1 2 8 5" xfId="20435" xr:uid="{350CA212-3B16-4D27-A8D2-66140FD5A4DB}"/>
    <cellStyle name="SAPBEXHLevel1 2 8 6" xfId="22962" xr:uid="{899ACA9F-E9DC-43B5-940C-BF9C533B2419}"/>
    <cellStyle name="SAPBEXHLevel1 2 8 7" xfId="25386" xr:uid="{5C6FE883-68EB-45C4-8ACA-41FACFFB2E65}"/>
    <cellStyle name="SAPBEXHLevel1 2 8 8" xfId="27682" xr:uid="{59549160-5C9E-4294-9C70-CAB63AD4CBF8}"/>
    <cellStyle name="SAPBEXHLevel1 2 8 9" xfId="30231" xr:uid="{1A738B0C-C8B3-4E86-BBCD-A6B19F1307D7}"/>
    <cellStyle name="SAPBEXHLevel1 2 9" xfId="7690" xr:uid="{3CF4CE7E-645A-4878-B519-26AF6F3E6E7E}"/>
    <cellStyle name="SAPBEXHLevel1 20" xfId="42009" xr:uid="{C8098187-66B9-4EC3-B9E0-702DCCCE478A}"/>
    <cellStyle name="SAPBEXHLevel1 21" xfId="46330" xr:uid="{A0EB6CAE-0590-4611-BFC5-8A5B2CD290AC}"/>
    <cellStyle name="SAPBEXHLevel1 3" xfId="3294" xr:uid="{9F809414-D209-4F87-8645-5451B333B3D5}"/>
    <cellStyle name="SAPBEXHLevel1 3 10" xfId="7241" xr:uid="{8C18C7D0-F3C3-4E5D-8BCF-B4F7A3FA2818}"/>
    <cellStyle name="SAPBEXHLevel1 3 11" xfId="13376" xr:uid="{F2E40E94-27CC-4ACF-B6DF-B6089379C590}"/>
    <cellStyle name="SAPBEXHLevel1 3 12" xfId="7464" xr:uid="{B8EBBB29-E881-40C3-98A1-527ADBFF7A24}"/>
    <cellStyle name="SAPBEXHLevel1 3 13" xfId="21012" xr:uid="{0E86D7E3-4F09-4AE1-8A9F-C337011EB711}"/>
    <cellStyle name="SAPBEXHLevel1 3 14" xfId="7282" xr:uid="{FBB8C950-2A0A-4758-9BF3-E2B00C7B7571}"/>
    <cellStyle name="SAPBEXHLevel1 3 15" xfId="21086" xr:uid="{18E3F89A-5C2D-48B4-978F-1DD9EE362E42}"/>
    <cellStyle name="SAPBEXHLevel1 3 16" xfId="36631" xr:uid="{7DA2549B-1419-439B-8D9E-95B1586222DB}"/>
    <cellStyle name="SAPBEXHLevel1 3 17" xfId="34164" xr:uid="{EFA6802D-E50A-4E1D-93C4-EBA5CA290DFC}"/>
    <cellStyle name="SAPBEXHLevel1 3 18" xfId="42483" xr:uid="{99E2EC4A-F6A2-460D-868F-35590D16F315}"/>
    <cellStyle name="SAPBEXHLevel1 3 19" xfId="46360" xr:uid="{528B1B6F-EF00-482E-BF42-383B216400EB}"/>
    <cellStyle name="SAPBEXHLevel1 3 2" xfId="3853" xr:uid="{6D7188A1-E306-4203-BB7F-741ED5443482}"/>
    <cellStyle name="SAPBEXHLevel1 3 2 10" xfId="37172" xr:uid="{9DF94CB1-39BA-40FF-962E-8266E3266D2D}"/>
    <cellStyle name="SAPBEXHLevel1 3 2 11" xfId="34445" xr:uid="{D382AB66-187C-48ED-857F-90ADC3A49AEC}"/>
    <cellStyle name="SAPBEXHLevel1 3 2 12" xfId="43425" xr:uid="{D4893A1D-541F-4CAA-B880-FFCD0937EDC4}"/>
    <cellStyle name="SAPBEXHLevel1 3 2 13" xfId="46421" xr:uid="{371231F5-E01D-408C-9EFE-9A71E9600A4B}"/>
    <cellStyle name="SAPBEXHLevel1 3 2 2" xfId="8080" xr:uid="{52851EBF-D69C-4023-A4C3-61D85E65D33F}"/>
    <cellStyle name="SAPBEXHLevel1 3 2 2 2" xfId="46049" xr:uid="{1928591B-5914-4D0E-9C8F-7370FE202E77}"/>
    <cellStyle name="SAPBEXHLevel1 3 2 2 2 2" xfId="46975" xr:uid="{B07E0A64-3521-4FC5-8FA7-9755483B8CCB}"/>
    <cellStyle name="SAPBEXHLevel1 3 2 2 3" xfId="45801" xr:uid="{5A9AB862-AD87-4E25-BACA-F5667E5E3E34}"/>
    <cellStyle name="SAPBEXHLevel1 3 2 2 3 2" xfId="46808" xr:uid="{90865760-4441-4972-B28F-4625B8767749}"/>
    <cellStyle name="SAPBEXHLevel1 3 2 2 4" xfId="44782" xr:uid="{4090433D-54E9-447B-835C-6926E1BA10BC}"/>
    <cellStyle name="SAPBEXHLevel1 3 2 2 5" xfId="46541" xr:uid="{ABD9CDBF-D8A0-4D26-A4D3-01AC07AA98E0}"/>
    <cellStyle name="SAPBEXHLevel1 3 2 3" xfId="12211" xr:uid="{9C056E6E-4E0B-4A78-AFEC-C6AA68A27F8C}"/>
    <cellStyle name="SAPBEXHLevel1 3 2 3 2" xfId="45773" xr:uid="{54675FD1-099E-4FE5-8381-AF762244163C}"/>
    <cellStyle name="SAPBEXHLevel1 3 2 3 3" xfId="46788" xr:uid="{136F696C-6B60-4706-83FC-9B474BBCD89C}"/>
    <cellStyle name="SAPBEXHLevel1 3 2 4" xfId="8851" xr:uid="{01453E1F-A758-4F2F-8BFC-C3B6E216EA75}"/>
    <cellStyle name="SAPBEXHLevel1 3 2 4 2" xfId="45684" xr:uid="{F79C166D-6228-44B1-9148-DD285D337B15}"/>
    <cellStyle name="SAPBEXHLevel1 3 2 4 3" xfId="46729" xr:uid="{869D7784-9829-4FFA-B009-E605B9E14733}"/>
    <cellStyle name="SAPBEXHLevel1 3 2 5" xfId="17922" xr:uid="{92C4F811-5A2A-4ECC-B45B-43DDC4DCE59D}"/>
    <cellStyle name="SAPBEXHLevel1 3 2 6" xfId="12744" xr:uid="{2662D5E8-89D8-4522-9133-59B20A8A6844}"/>
    <cellStyle name="SAPBEXHLevel1 3 2 7" xfId="17605" xr:uid="{6BA53CC2-8B6D-48F7-BC8D-4388266D5AF8}"/>
    <cellStyle name="SAPBEXHLevel1 3 2 8" xfId="19010" xr:uid="{26B18958-8157-4F9B-8FB6-0712D45FC3DE}"/>
    <cellStyle name="SAPBEXHLevel1 3 2 9" xfId="28071" xr:uid="{35A9869A-A432-43ED-A625-3139276078DE}"/>
    <cellStyle name="SAPBEXHLevel1 3 3" xfId="5493" xr:uid="{EB194A05-DFB9-47AB-8B93-38588F8FC63B}"/>
    <cellStyle name="SAPBEXHLevel1 3 3 10" xfId="38507" xr:uid="{1FCA3EE2-FC44-4C97-AFE9-EAA9FFE691D0}"/>
    <cellStyle name="SAPBEXHLevel1 3 3 11" xfId="36888" xr:uid="{8E819B4C-F6E1-4899-95CB-B6C9D245AA08}"/>
    <cellStyle name="SAPBEXHLevel1 3 3 12" xfId="44110" xr:uid="{3450ECB7-19C8-4274-BD45-F21D8ABC5857}"/>
    <cellStyle name="SAPBEXHLevel1 3 3 13" xfId="46481" xr:uid="{BD8807A7-1C77-40DD-87E3-20862C89DFC7}"/>
    <cellStyle name="SAPBEXHLevel1 3 3 2" xfId="9460" xr:uid="{AF4318F8-FE1A-4294-90C3-07FABF977DFE}"/>
    <cellStyle name="SAPBEXHLevel1 3 3 2 2" xfId="45913" xr:uid="{543FA580-D269-442B-9D41-9479275DFAAB}"/>
    <cellStyle name="SAPBEXHLevel1 3 3 2 3" xfId="46882" xr:uid="{54152237-0519-4D29-8513-C41B7063A120}"/>
    <cellStyle name="SAPBEXHLevel1 3 3 3" xfId="13616" xr:uid="{CE15B2D2-7C9E-41F8-90A4-0CB9163F70E6}"/>
    <cellStyle name="SAPBEXHLevel1 3 3 3 2" xfId="45965" xr:uid="{941E031B-F0B3-4CB8-B1BA-A24D185201B9}"/>
    <cellStyle name="SAPBEXHLevel1 3 3 3 3" xfId="46917" xr:uid="{09280B89-5166-45D4-8C02-8F67AE65C39A}"/>
    <cellStyle name="SAPBEXHLevel1 3 3 4" xfId="16154" xr:uid="{250BD060-178C-4C9A-AECC-1E8AD64A5C0F}"/>
    <cellStyle name="SAPBEXHLevel1 3 3 5" xfId="19253" xr:uid="{E784E5E5-C5B3-47E1-AE77-DD7F3B1B07A0}"/>
    <cellStyle name="SAPBEXHLevel1 3 3 6" xfId="21780" xr:uid="{4C0690C9-4C59-4904-BF59-272C72FAD85D}"/>
    <cellStyle name="SAPBEXHLevel1 3 3 7" xfId="24218" xr:uid="{50111D33-7D99-4F9B-AA48-0BED397E578A}"/>
    <cellStyle name="SAPBEXHLevel1 3 3 8" xfId="26517" xr:uid="{0EE502F5-FFE8-4E47-8315-23ED5AD30F4E}"/>
    <cellStyle name="SAPBEXHLevel1 3 3 9" xfId="29066" xr:uid="{72BC62B7-6FD7-44ED-BA07-62935984FFE9}"/>
    <cellStyle name="SAPBEXHLevel1 3 4" xfId="5822" xr:uid="{D714774C-6264-48C3-8E21-A6B8B501FC44}"/>
    <cellStyle name="SAPBEXHLevel1 3 4 10" xfId="38832" xr:uid="{E777CB5B-E708-4D95-8DB4-CCD88898E627}"/>
    <cellStyle name="SAPBEXHLevel1 3 4 11" xfId="40315" xr:uid="{F634513B-9758-4978-A75B-2FE8A552DBD1}"/>
    <cellStyle name="SAPBEXHLevel1 3 4 12" xfId="45606" xr:uid="{E4738064-8852-4D23-8246-113379AA6822}"/>
    <cellStyle name="SAPBEXHLevel1 3 4 13" xfId="46677" xr:uid="{D348A476-B18E-480F-A271-D3BAAB2C4CAE}"/>
    <cellStyle name="SAPBEXHLevel1 3 4 2" xfId="9770" xr:uid="{D0A8C518-DC0A-4346-B1D5-3D53DC3C041A}"/>
    <cellStyle name="SAPBEXHLevel1 3 4 3" xfId="13939" xr:uid="{8B5476B6-7C97-4038-B079-429210870D56}"/>
    <cellStyle name="SAPBEXHLevel1 3 4 4" xfId="16465" xr:uid="{6497F1BB-A503-4F25-B220-D8FCAA1AE68B}"/>
    <cellStyle name="SAPBEXHLevel1 3 4 5" xfId="19573" xr:uid="{EE2BC5F5-2126-46BE-9BBB-D7A4B62F7F2A}"/>
    <cellStyle name="SAPBEXHLevel1 3 4 6" xfId="22100" xr:uid="{186AA3B9-3F14-4D3C-B0E9-BB6AB1BCAB23}"/>
    <cellStyle name="SAPBEXHLevel1 3 4 7" xfId="24528" xr:uid="{349AA8B9-6F88-4BBD-8579-34600413DA59}"/>
    <cellStyle name="SAPBEXHLevel1 3 4 8" xfId="26824" xr:uid="{7BCA414D-75C7-45EE-B5DD-4921154E0AA3}"/>
    <cellStyle name="SAPBEXHLevel1 3 4 9" xfId="29373" xr:uid="{D07545F7-4BC5-4426-A0D8-2E2647EF51DD}"/>
    <cellStyle name="SAPBEXHLevel1 3 5" xfId="6074" xr:uid="{1CC2FBE1-7AE4-424C-BD9E-37134629E5B6}"/>
    <cellStyle name="SAPBEXHLevel1 3 5 10" xfId="39083" xr:uid="{25D25D64-AA09-4E22-9D61-3FE8757A611B}"/>
    <cellStyle name="SAPBEXHLevel1 3 5 11" xfId="40193" xr:uid="{ABAC3F46-7DC9-480B-B19D-2754F7F61B3E}"/>
    <cellStyle name="SAPBEXHLevel1 3 5 2" xfId="10022" xr:uid="{8CAE5E0A-96F8-4C1A-95DF-8FA599C79C2B}"/>
    <cellStyle name="SAPBEXHLevel1 3 5 3" xfId="14191" xr:uid="{0DA41C7B-1533-432E-AA17-1C75BDAA799E}"/>
    <cellStyle name="SAPBEXHLevel1 3 5 4" xfId="16716" xr:uid="{ACBB8DD7-0BA7-470A-9FE9-B1DD21219BB8}"/>
    <cellStyle name="SAPBEXHLevel1 3 5 5" xfId="19824" xr:uid="{28E9BD3F-9096-4DCB-B340-CC7FB863A74F}"/>
    <cellStyle name="SAPBEXHLevel1 3 5 6" xfId="22351" xr:uid="{8CD66692-0ADD-4723-8743-038876112F01}"/>
    <cellStyle name="SAPBEXHLevel1 3 5 7" xfId="24779" xr:uid="{8B7EC86D-6168-4CFB-BE68-2E7E03D176D5}"/>
    <cellStyle name="SAPBEXHLevel1 3 5 8" xfId="27075" xr:uid="{97E251F6-B249-44C3-8285-663DB55E1707}"/>
    <cellStyle name="SAPBEXHLevel1 3 5 9" xfId="29624" xr:uid="{0DEBF862-4431-4830-A5E4-14211B7BA04D}"/>
    <cellStyle name="SAPBEXHLevel1 3 6" xfId="6290" xr:uid="{D8B331DC-6948-4D7F-8C13-B33127D63BD0}"/>
    <cellStyle name="SAPBEXHLevel1 3 6 10" xfId="39298" xr:uid="{48CCD856-9C2D-40FF-8AFA-B07BA9AE91A2}"/>
    <cellStyle name="SAPBEXHLevel1 3 6 11" xfId="40824" xr:uid="{22593B64-8BCB-44CD-994D-5EEA8C17A7EA}"/>
    <cellStyle name="SAPBEXHLevel1 3 6 2" xfId="10238" xr:uid="{CD3636D9-EDB6-468E-BF43-16D75EEBA0A5}"/>
    <cellStyle name="SAPBEXHLevel1 3 6 3" xfId="14407" xr:uid="{A074425F-891E-4078-916E-ED66756B7219}"/>
    <cellStyle name="SAPBEXHLevel1 3 6 4" xfId="16931" xr:uid="{5C45BACD-59F3-4297-BCA2-CA99AC1BF9BD}"/>
    <cellStyle name="SAPBEXHLevel1 3 6 5" xfId="20039" xr:uid="{5384E97A-9AD6-4199-B04E-602D9A0BC826}"/>
    <cellStyle name="SAPBEXHLevel1 3 6 6" xfId="22566" xr:uid="{6BE047F4-9F51-4591-9072-75A0D4ABCBF8}"/>
    <cellStyle name="SAPBEXHLevel1 3 6 7" xfId="24994" xr:uid="{F659152F-A870-4F90-B43A-4CAA2893B832}"/>
    <cellStyle name="SAPBEXHLevel1 3 6 8" xfId="27290" xr:uid="{5F829E39-65E8-4BE5-8E0C-C65887BD65AF}"/>
    <cellStyle name="SAPBEXHLevel1 3 6 9" xfId="29839" xr:uid="{14853946-5AEC-4695-8810-0873F301A329}"/>
    <cellStyle name="SAPBEXHLevel1 3 7" xfId="6689" xr:uid="{74AF9F8E-866A-49F3-B108-CD2F9EC6799D}"/>
    <cellStyle name="SAPBEXHLevel1 3 7 10" xfId="39692" xr:uid="{22F756CD-B84E-40EC-ABDC-0397EE3FCD8A}"/>
    <cellStyle name="SAPBEXHLevel1 3 7 11" xfId="35371" xr:uid="{E73FAC22-E30F-4141-8FC7-DB38C2AE3FFD}"/>
    <cellStyle name="SAPBEXHLevel1 3 7 2" xfId="10637" xr:uid="{E950B26E-C49B-46E3-B9EC-C4185F5ACF14}"/>
    <cellStyle name="SAPBEXHLevel1 3 7 3" xfId="14806" xr:uid="{399356D2-1DA7-47A0-8EEF-D5DC64397D74}"/>
    <cellStyle name="SAPBEXHLevel1 3 7 4" xfId="17325" xr:uid="{20D226EC-D55F-42BE-A822-61E34475D3DE}"/>
    <cellStyle name="SAPBEXHLevel1 3 7 5" xfId="20437" xr:uid="{B91B8FF1-7201-4B26-B1B2-96EB37CAFD26}"/>
    <cellStyle name="SAPBEXHLevel1 3 7 6" xfId="22964" xr:uid="{D500F5B6-F969-4B68-858B-5AF4DF5AA89A}"/>
    <cellStyle name="SAPBEXHLevel1 3 7 7" xfId="25388" xr:uid="{13DFF851-29C8-4958-90D5-143EB496C681}"/>
    <cellStyle name="SAPBEXHLevel1 3 7 8" xfId="27684" xr:uid="{488AF39A-453B-493E-9F44-BFBC44A1B0D4}"/>
    <cellStyle name="SAPBEXHLevel1 3 7 9" xfId="30233" xr:uid="{7B1CEC22-09AF-418F-A651-51691C20C796}"/>
    <cellStyle name="SAPBEXHLevel1 3 8" xfId="7692" xr:uid="{590B2F2C-A6F0-42D0-8A7C-0FFB93A958C4}"/>
    <cellStyle name="SAPBEXHLevel1 3 9" xfId="11668" xr:uid="{13A624C0-98B0-400D-8D49-2A8203D36C75}"/>
    <cellStyle name="SAPBEXHLevel1 4" xfId="3850" xr:uid="{C4981084-464F-4D05-BCA3-62E31F08597A}"/>
    <cellStyle name="SAPBEXHLevel1 4 10" xfId="37169" xr:uid="{35475E2D-748D-442C-BD49-A97E9C5FAC81}"/>
    <cellStyle name="SAPBEXHLevel1 4 11" xfId="34080" xr:uid="{F7E20814-CD60-46C4-81FF-F5131197A642}"/>
    <cellStyle name="SAPBEXHLevel1 4 12" xfId="43067" xr:uid="{06061F49-91CB-49A8-B489-0AED24CFF8E2}"/>
    <cellStyle name="SAPBEXHLevel1 4 13" xfId="46391" xr:uid="{1F0A78F8-C5FA-49A5-B063-336E7EF53FD9}"/>
    <cellStyle name="SAPBEXHLevel1 4 2" xfId="8077" xr:uid="{20D304D0-6D21-4623-844F-24A7679CA093}"/>
    <cellStyle name="SAPBEXHLevel1 4 2 2" xfId="45999" xr:uid="{17B5F503-6535-4008-9EF5-541A9EEF1CB7}"/>
    <cellStyle name="SAPBEXHLevel1 4 2 2 2" xfId="46945" xr:uid="{C9DFDF4D-3DD4-408D-AB9C-7CE55E5B1ED2}"/>
    <cellStyle name="SAPBEXHLevel1 4 2 3" xfId="45451" xr:uid="{D0BC079C-F63D-47AD-B029-05A2DD9376E9}"/>
    <cellStyle name="SAPBEXHLevel1 4 2 3 2" xfId="46582" xr:uid="{FA05B661-183E-45FF-B5BA-BA7B2FF05F84}"/>
    <cellStyle name="SAPBEXHLevel1 4 2 4" xfId="44485" xr:uid="{F6A378EE-3D21-4D24-AA38-531A9C40024D}"/>
    <cellStyle name="SAPBEXHLevel1 4 2 5" xfId="46511" xr:uid="{FB7597D8-940B-4F59-AB6E-4A13E33EEF17}"/>
    <cellStyle name="SAPBEXHLevel1 4 3" xfId="12208" xr:uid="{2F679557-9D83-4249-B256-227F07DBB061}"/>
    <cellStyle name="SAPBEXHLevel1 4 3 2" xfId="45722" xr:uid="{082341D3-A058-4EE1-92EF-83B17256352C}"/>
    <cellStyle name="SAPBEXHLevel1 4 3 3" xfId="46758" xr:uid="{713FEC6D-1AFE-45AE-B125-784EA2739520}"/>
    <cellStyle name="SAPBEXHLevel1 4 4" xfId="7404" xr:uid="{39B4A832-894B-47DB-BA51-8DBC3A3112B9}"/>
    <cellStyle name="SAPBEXHLevel1 4 4 2" xfId="45692" xr:uid="{516EADE3-9AD2-4717-B7A0-E41420EDE1E7}"/>
    <cellStyle name="SAPBEXHLevel1 4 4 3" xfId="46736" xr:uid="{8E27FF39-0C1E-495B-9D7E-D34934F00492}"/>
    <cellStyle name="SAPBEXHLevel1 4 5" xfId="17919" xr:uid="{57BE6A34-D857-433E-A1B9-20099E594726}"/>
    <cellStyle name="SAPBEXHLevel1 4 6" xfId="8658" xr:uid="{EF638E7D-22FE-42A5-98C8-C425F54DB4FB}"/>
    <cellStyle name="SAPBEXHLevel1 4 7" xfId="17594" xr:uid="{2336ECA1-F7EC-4932-8206-8A89BC0F4378}"/>
    <cellStyle name="SAPBEXHLevel1 4 8" xfId="8582" xr:uid="{B5B816AE-5C6A-4EFA-82F6-62E723EB010D}"/>
    <cellStyle name="SAPBEXHLevel1 4 9" xfId="28068" xr:uid="{145D2F3A-E6E2-4F7A-998F-F88227952C37}"/>
    <cellStyle name="SAPBEXHLevel1 5" xfId="5490" xr:uid="{ACFE399D-4ADF-45BA-92BF-8BA30A468D43}"/>
    <cellStyle name="SAPBEXHLevel1 5 10" xfId="38504" xr:uid="{E23D08CB-D22E-4435-AE6F-797180960043}"/>
    <cellStyle name="SAPBEXHLevel1 5 11" xfId="38663" xr:uid="{BD5A1F80-D450-4040-811D-EE4FE8D47ADE}"/>
    <cellStyle name="SAPBEXHLevel1 5 12" xfId="43813" xr:uid="{D0A4F084-72EA-4CBC-8D8B-F9E64816DFA0}"/>
    <cellStyle name="SAPBEXHLevel1 5 13" xfId="46451" xr:uid="{2D085364-49E5-418F-8EDC-7C8BD587DB47}"/>
    <cellStyle name="SAPBEXHLevel1 5 2" xfId="9457" xr:uid="{AA4CFDC9-E4D5-4811-BFF4-AA931E5E5BBC}"/>
    <cellStyle name="SAPBEXHLevel1 5 2 2" xfId="45866" xr:uid="{275E1B32-A67B-41AF-8C94-197DDCB7EC5A}"/>
    <cellStyle name="SAPBEXHLevel1 5 2 3" xfId="46851" xr:uid="{D62137B6-8D8A-4844-99B9-001C03538C70}"/>
    <cellStyle name="SAPBEXHLevel1 5 3" xfId="13613" xr:uid="{B6A721C7-25A4-4B05-9CCC-94594231B33B}"/>
    <cellStyle name="SAPBEXHLevel1 5 3 2" xfId="45973" xr:uid="{6B52FF26-BD4B-42BA-807A-458E2246E5B2}"/>
    <cellStyle name="SAPBEXHLevel1 5 3 3" xfId="46923" xr:uid="{DC91EA38-C748-4583-AF3A-5E7B99B46C5C}"/>
    <cellStyle name="SAPBEXHLevel1 5 4" xfId="16151" xr:uid="{EAC1C82B-1240-4542-B239-FB72FF6BCDC4}"/>
    <cellStyle name="SAPBEXHLevel1 5 5" xfId="19250" xr:uid="{990498ED-1A19-447E-8EC0-4C31D5D8036E}"/>
    <cellStyle name="SAPBEXHLevel1 5 6" xfId="21777" xr:uid="{89665101-69CA-435C-A1D3-F62EF5237BFF}"/>
    <cellStyle name="SAPBEXHLevel1 5 7" xfId="24215" xr:uid="{F3B02BA8-8EF2-4267-A8AD-4209A1018211}"/>
    <cellStyle name="SAPBEXHLevel1 5 8" xfId="26514" xr:uid="{0DB41583-989C-4F0C-AFEF-D8BA355BE5AE}"/>
    <cellStyle name="SAPBEXHLevel1 5 9" xfId="29063" xr:uid="{9680D968-4BF1-431A-9B39-D8B85CCE9CC1}"/>
    <cellStyle name="SAPBEXHLevel1 6" xfId="5819" xr:uid="{A4604CE3-3445-4909-A777-69CBA82C89DD}"/>
    <cellStyle name="SAPBEXHLevel1 6 10" xfId="38829" xr:uid="{CD7A13EC-D8CC-4745-BB7E-69E34F3A5410}"/>
    <cellStyle name="SAPBEXHLevel1 6 11" xfId="40314" xr:uid="{7BFE27C1-AD8E-4370-B157-2E83E5ABEC1E}"/>
    <cellStyle name="SAPBEXHLevel1 6 12" xfId="45540" xr:uid="{9121F72D-C088-425E-B322-F51724CB83DA}"/>
    <cellStyle name="SAPBEXHLevel1 6 13" xfId="46641" xr:uid="{F3E2DEBB-659D-4741-8B34-D6F2CBA271F2}"/>
    <cellStyle name="SAPBEXHLevel1 6 2" xfId="9767" xr:uid="{28C26E70-0EDD-481C-A922-EAF159EE1A7D}"/>
    <cellStyle name="SAPBEXHLevel1 6 3" xfId="13936" xr:uid="{DEA345DA-48D9-4D6D-A88C-0C48F4200EE2}"/>
    <cellStyle name="SAPBEXHLevel1 6 4" xfId="16462" xr:uid="{0C222353-933F-4FF2-BFBC-D6EC73255A8B}"/>
    <cellStyle name="SAPBEXHLevel1 6 5" xfId="19570" xr:uid="{8512CF83-16A7-42C0-81DC-BB2247C04119}"/>
    <cellStyle name="SAPBEXHLevel1 6 6" xfId="22097" xr:uid="{85DF7809-1270-464B-9DD8-76BB2FC7BE65}"/>
    <cellStyle name="SAPBEXHLevel1 6 7" xfId="24525" xr:uid="{AA49EAAD-9B40-45C5-9531-A173150307C6}"/>
    <cellStyle name="SAPBEXHLevel1 6 8" xfId="26821" xr:uid="{B3CEF975-C536-4225-BCE7-007863151434}"/>
    <cellStyle name="SAPBEXHLevel1 6 9" xfId="29370" xr:uid="{E3CEA22C-DD24-4597-9D30-1DF2B693C386}"/>
    <cellStyle name="SAPBEXHLevel1 7" xfId="6071" xr:uid="{7277D292-0B20-4BAB-8B39-555B2CDB5DF2}"/>
    <cellStyle name="SAPBEXHLevel1 7 10" xfId="39080" xr:uid="{8BF09C3B-4B64-405E-9327-EE04367D4820}"/>
    <cellStyle name="SAPBEXHLevel1 7 11" xfId="40195" xr:uid="{649310A0-D5ED-488C-93C3-E70F2A03A0E1}"/>
    <cellStyle name="SAPBEXHLevel1 7 2" xfId="10019" xr:uid="{1994740C-9249-4DA4-BB74-B5CB8DF95FD1}"/>
    <cellStyle name="SAPBEXHLevel1 7 3" xfId="14188" xr:uid="{1757260F-4C92-4C5F-8805-9FC74F256E58}"/>
    <cellStyle name="SAPBEXHLevel1 7 4" xfId="16713" xr:uid="{476EB2A5-952A-478D-AF59-0C4C5F757063}"/>
    <cellStyle name="SAPBEXHLevel1 7 5" xfId="19821" xr:uid="{5785B0FA-5808-4E77-92D1-C405427A6B26}"/>
    <cellStyle name="SAPBEXHLevel1 7 6" xfId="22348" xr:uid="{67B9D8DC-697D-4643-8BED-FE648E43323E}"/>
    <cellStyle name="SAPBEXHLevel1 7 7" xfId="24776" xr:uid="{23073013-3293-49F9-ADA1-9EF94D54BDFE}"/>
    <cellStyle name="SAPBEXHLevel1 7 8" xfId="27072" xr:uid="{826FF3EF-FB34-499E-9E5F-AF925B1D6E70}"/>
    <cellStyle name="SAPBEXHLevel1 7 9" xfId="29621" xr:uid="{CA751784-B47E-4B98-AFC1-07C6583604ED}"/>
    <cellStyle name="SAPBEXHLevel1 8" xfId="6287" xr:uid="{BD57EF3C-90B4-4186-B24A-3EDB1E830284}"/>
    <cellStyle name="SAPBEXHLevel1 8 10" xfId="39295" xr:uid="{D7E474F5-6493-45AF-8D9C-65518A32A8B9}"/>
    <cellStyle name="SAPBEXHLevel1 8 11" xfId="40885" xr:uid="{BD1FCC3C-17B0-4B20-935C-3D297789EE86}"/>
    <cellStyle name="SAPBEXHLevel1 8 2" xfId="10235" xr:uid="{E39D63F9-AAD2-4617-A6EA-6BA19951A03A}"/>
    <cellStyle name="SAPBEXHLevel1 8 3" xfId="14404" xr:uid="{3EB6A80E-1E4B-4DE4-96A2-7237B8499472}"/>
    <cellStyle name="SAPBEXHLevel1 8 4" xfId="16928" xr:uid="{633B1D5A-9CE3-4D31-81D6-B8B5345622A0}"/>
    <cellStyle name="SAPBEXHLevel1 8 5" xfId="20036" xr:uid="{ADA0044B-01FE-4D9C-8DEA-DF0AE3F4DB79}"/>
    <cellStyle name="SAPBEXHLevel1 8 6" xfId="22563" xr:uid="{56F01A6B-13B8-4CDE-BC53-71D74722A25D}"/>
    <cellStyle name="SAPBEXHLevel1 8 7" xfId="24991" xr:uid="{79DE83E3-F182-4465-B33A-1F0439BCB32C}"/>
    <cellStyle name="SAPBEXHLevel1 8 8" xfId="27287" xr:uid="{E096922F-5454-47EF-9C5B-0DAECA8589BB}"/>
    <cellStyle name="SAPBEXHLevel1 8 9" xfId="29836" xr:uid="{6826E03B-F1D0-4E77-8CEB-91C5010E9B27}"/>
    <cellStyle name="SAPBEXHLevel1 9" xfId="6686" xr:uid="{7D2291EC-0D36-4B95-A197-1BA41B50A669}"/>
    <cellStyle name="SAPBEXHLevel1 9 10" xfId="39689" xr:uid="{0D6C9B72-4AEB-4936-B8F0-EF67EF31C561}"/>
    <cellStyle name="SAPBEXHLevel1 9 11" xfId="35373" xr:uid="{16821968-17D8-4734-BBF5-BF6A6CEBA6D7}"/>
    <cellStyle name="SAPBEXHLevel1 9 2" xfId="10634" xr:uid="{1A09B4C7-8F85-4E99-A63E-A95413E7173D}"/>
    <cellStyle name="SAPBEXHLevel1 9 3" xfId="14803" xr:uid="{65DF1BFB-C127-4379-A5C8-85C6B8BE3464}"/>
    <cellStyle name="SAPBEXHLevel1 9 4" xfId="17322" xr:uid="{2A89951A-3106-4E3A-9C5A-A8EC7AD7FD5D}"/>
    <cellStyle name="SAPBEXHLevel1 9 5" xfId="20434" xr:uid="{CC580101-C014-4BDD-8B73-95DD944FAEC3}"/>
    <cellStyle name="SAPBEXHLevel1 9 6" xfId="22961" xr:uid="{148FC87E-41C3-4785-A6A8-F441DF784B53}"/>
    <cellStyle name="SAPBEXHLevel1 9 7" xfId="25385" xr:uid="{1CBE1321-977E-47AA-8C9C-75B114286D1B}"/>
    <cellStyle name="SAPBEXHLevel1 9 8" xfId="27681" xr:uid="{5F2FF616-1FAF-49E2-A109-D28EE94FC905}"/>
    <cellStyle name="SAPBEXHLevel1 9 9" xfId="30230" xr:uid="{68BFE64F-40BE-4168-95A2-32AC80622657}"/>
    <cellStyle name="SAPBEXHLevel1X" xfId="3295" xr:uid="{62D5D7DE-3C18-452E-B983-720836CFEE77}"/>
    <cellStyle name="SAPBEXHLevel1X 10" xfId="6291" xr:uid="{0A94EB59-7A37-42FA-90A5-1B7A3839EA69}"/>
    <cellStyle name="SAPBEXHLevel1X 10 10" xfId="39299" xr:uid="{5A401A54-EB0E-4A53-AC24-9629629DC222}"/>
    <cellStyle name="SAPBEXHLevel1X 10 11" xfId="40120" xr:uid="{C3918018-1A63-4775-8855-EB343FCF1F6F}"/>
    <cellStyle name="SAPBEXHLevel1X 10 2" xfId="10239" xr:uid="{B2DA1D77-7705-4289-9975-2A4679FD3F08}"/>
    <cellStyle name="SAPBEXHLevel1X 10 3" xfId="14408" xr:uid="{8385F554-7845-4528-8E9C-D9239BD6F98D}"/>
    <cellStyle name="SAPBEXHLevel1X 10 4" xfId="16932" xr:uid="{062BC94F-4493-478C-A2CE-9E1CD8E0A3B2}"/>
    <cellStyle name="SAPBEXHLevel1X 10 5" xfId="20040" xr:uid="{C7BFD314-627A-45E9-8A79-2AE7D878705A}"/>
    <cellStyle name="SAPBEXHLevel1X 10 6" xfId="22567" xr:uid="{A358DD6A-41BA-4DB6-9A58-9DF22A1ED79F}"/>
    <cellStyle name="SAPBEXHLevel1X 10 7" xfId="24995" xr:uid="{13B64E10-614E-48A5-A5D2-6FA5D4860890}"/>
    <cellStyle name="SAPBEXHLevel1X 10 8" xfId="27291" xr:uid="{5D96D961-BF75-4B6D-B0AD-0B302DBE4BF6}"/>
    <cellStyle name="SAPBEXHLevel1X 10 9" xfId="29840" xr:uid="{C6542BF2-C8FA-4803-A13C-3904EC343464}"/>
    <cellStyle name="SAPBEXHLevel1X 11" xfId="6690" xr:uid="{13E8C36F-0755-42D1-92F9-43AA86EBEB5E}"/>
    <cellStyle name="SAPBEXHLevel1X 11 10" xfId="39693" xr:uid="{570E2C69-5D01-4742-95F4-FF8F348FFE94}"/>
    <cellStyle name="SAPBEXHLevel1X 11 11" xfId="36901" xr:uid="{7DED47EC-D085-4CD7-BCC8-10BF32A4401C}"/>
    <cellStyle name="SAPBEXHLevel1X 11 2" xfId="10638" xr:uid="{59E432CD-BABC-485A-9CD3-5600110001AC}"/>
    <cellStyle name="SAPBEXHLevel1X 11 3" xfId="14807" xr:uid="{8D5A1718-070F-4735-838E-1AE32862871C}"/>
    <cellStyle name="SAPBEXHLevel1X 11 4" xfId="17326" xr:uid="{B0FB2F0A-5AAB-4BD5-9070-0540E2C7DD3D}"/>
    <cellStyle name="SAPBEXHLevel1X 11 5" xfId="20438" xr:uid="{652C267E-D01F-456E-ABDF-CC8007EBF5B0}"/>
    <cellStyle name="SAPBEXHLevel1X 11 6" xfId="22965" xr:uid="{5ADA2AF0-02EB-491B-AC3E-06333A2D7B1E}"/>
    <cellStyle name="SAPBEXHLevel1X 11 7" xfId="25389" xr:uid="{9AC5140A-A986-4789-A7CB-71B6E4F21E84}"/>
    <cellStyle name="SAPBEXHLevel1X 11 8" xfId="27685" xr:uid="{92292F8C-E66B-4F16-9A1D-552E5658991E}"/>
    <cellStyle name="SAPBEXHLevel1X 11 9" xfId="30234" xr:uid="{D694E663-A44A-40B5-B6F4-9C48641D2FA0}"/>
    <cellStyle name="SAPBEXHLevel1X 12" xfId="7693" xr:uid="{6875A29C-0B34-44AC-A897-731578E4C5FB}"/>
    <cellStyle name="SAPBEXHLevel1X 13" xfId="11669" xr:uid="{BC3189F2-57EB-42CE-8AA4-046817A084F3}"/>
    <cellStyle name="SAPBEXHLevel1X 14" xfId="8693" xr:uid="{6FB0D4D7-408E-4B1E-8A8B-945A9EF5C16E}"/>
    <cellStyle name="SAPBEXHLevel1X 15" xfId="11821" xr:uid="{A976BB50-5C51-496D-93A9-A12E0C8F8987}"/>
    <cellStyle name="SAPBEXHLevel1X 16" xfId="12952" xr:uid="{0D957FFF-AF1B-4E0C-BA94-ECE439BD9945}"/>
    <cellStyle name="SAPBEXHLevel1X 17" xfId="21015" xr:uid="{FD8F2DA7-8050-4AC7-87FD-48F57210A403}"/>
    <cellStyle name="SAPBEXHLevel1X 18" xfId="18569" xr:uid="{C6E4223A-67F5-481D-BE15-10AC5480512F}"/>
    <cellStyle name="SAPBEXHLevel1X 19" xfId="21089" xr:uid="{87C7DDCB-E441-4362-AD7A-BA66266E3BE5}"/>
    <cellStyle name="SAPBEXHLevel1X 2" xfId="3296" xr:uid="{4A6EC4FF-7B85-4FF7-8BFE-85E3B6DDAAD6}"/>
    <cellStyle name="SAPBEXHLevel1X 2 10" xfId="11670" xr:uid="{52215D4D-E5E3-4429-A7C7-345688991339}"/>
    <cellStyle name="SAPBEXHLevel1X 2 11" xfId="12676" xr:uid="{857D05A5-0BEF-40A7-8C0F-0D04B69F8C3B}"/>
    <cellStyle name="SAPBEXHLevel1X 2 12" xfId="11822" xr:uid="{33ED0B58-86D1-4D18-8659-44A0B643CB98}"/>
    <cellStyle name="SAPBEXHLevel1X 2 13" xfId="18411" xr:uid="{2AAEAEE8-B9E8-49AA-8D6B-5452D0B4D88B}"/>
    <cellStyle name="SAPBEXHLevel1X 2 14" xfId="11363" xr:uid="{7A6BBC34-FE27-4CDC-A657-8287E76768BC}"/>
    <cellStyle name="SAPBEXHLevel1X 2 15" xfId="23535" xr:uid="{A44AF906-25B5-4BF9-95B2-91F0BB87D135}"/>
    <cellStyle name="SAPBEXHLevel1X 2 16" xfId="8669" xr:uid="{0B6467EB-9655-4B47-B196-B0C94CB26C05}"/>
    <cellStyle name="SAPBEXHLevel1X 2 17" xfId="36633" xr:uid="{F83B532F-7F57-4BBF-8197-C61CBF1A7085}"/>
    <cellStyle name="SAPBEXHLevel1X 2 18" xfId="34166" xr:uid="{7A66AB98-3CA4-4618-8FBF-0E10F456F1CE}"/>
    <cellStyle name="SAPBEXHLevel1X 2 2" xfId="3297" xr:uid="{DF1BDF6C-5DD0-4C1F-868D-672513F31FCD}"/>
    <cellStyle name="SAPBEXHLevel1X 2 2 10" xfId="12679" xr:uid="{9EE3431A-DECA-43C0-8326-BDECABBF6E91}"/>
    <cellStyle name="SAPBEXHLevel1X 2 2 11" xfId="11823" xr:uid="{331EB034-FAAC-4DB2-A88B-D67F338FCF09}"/>
    <cellStyle name="SAPBEXHLevel1X 2 2 12" xfId="18414" xr:uid="{A05EAE26-107C-424B-A779-9892C33328F8}"/>
    <cellStyle name="SAPBEXHLevel1X 2 2 13" xfId="21013" xr:uid="{650D6C32-5E81-4DB2-9BD0-49ECF4E514D3}"/>
    <cellStyle name="SAPBEXHLevel1X 2 2 14" xfId="23538" xr:uid="{B0B29A76-44D7-406A-90EB-8CDD6773E299}"/>
    <cellStyle name="SAPBEXHLevel1X 2 2 15" xfId="21087" xr:uid="{1E18F19F-5355-4ECD-8113-9870732870A0}"/>
    <cellStyle name="SAPBEXHLevel1X 2 2 16" xfId="36634" xr:uid="{D547DBCB-3A36-4DC5-9E78-C884A03F1919}"/>
    <cellStyle name="SAPBEXHLevel1X 2 2 17" xfId="34167" xr:uid="{A090254B-BD9A-4FE3-86F5-E33197EF8241}"/>
    <cellStyle name="SAPBEXHLevel1X 2 2 2" xfId="3856" xr:uid="{6345D766-E55C-4B4F-9BDC-D87C3FF386A6}"/>
    <cellStyle name="SAPBEXHLevel1X 2 2 2 10" xfId="37175" xr:uid="{A42E5F54-B0FC-4D59-B436-FA3A72BD33D9}"/>
    <cellStyle name="SAPBEXHLevel1X 2 2 2 11" xfId="37680" xr:uid="{DBE070B5-84EA-4DA5-AA92-5CEAD9893CA2}"/>
    <cellStyle name="SAPBEXHLevel1X 2 2 2 2" xfId="8083" xr:uid="{11FB38E6-93AC-44BC-BC02-DE188E831D37}"/>
    <cellStyle name="SAPBEXHLevel1X 2 2 2 3" xfId="12214" xr:uid="{DCF8A9BE-3CF9-45A6-AEF3-3E572C5775A9}"/>
    <cellStyle name="SAPBEXHLevel1X 2 2 2 4" xfId="7407" xr:uid="{5E91E1C1-2FDA-4566-97EE-6F8FA3A532E6}"/>
    <cellStyle name="SAPBEXHLevel1X 2 2 2 5" xfId="17925" xr:uid="{6C6DEC55-E771-4D3B-A883-ED9A883FA1CD}"/>
    <cellStyle name="SAPBEXHLevel1X 2 2 2 6" xfId="12752" xr:uid="{09BCF204-69A5-4F7A-883B-60EBDD543725}"/>
    <cellStyle name="SAPBEXHLevel1X 2 2 2 7" xfId="17608" xr:uid="{B94DF1B8-A48F-4393-B16F-721B83416CBD}"/>
    <cellStyle name="SAPBEXHLevel1X 2 2 2 8" xfId="12908" xr:uid="{EC14E9D1-0702-4FED-90FC-6B39B4FE392D}"/>
    <cellStyle name="SAPBEXHLevel1X 2 2 2 9" xfId="28074" xr:uid="{D4EEAE18-E741-41D4-987D-0C4F4B993F24}"/>
    <cellStyle name="SAPBEXHLevel1X 2 2 3" xfId="5496" xr:uid="{34919B47-E21F-49C3-B4B7-6F7F76389720}"/>
    <cellStyle name="SAPBEXHLevel1X 2 2 3 10" xfId="38510" xr:uid="{3850EAD5-F8E3-4703-A205-3C93193668D5}"/>
    <cellStyle name="SAPBEXHLevel1X 2 2 3 11" xfId="40467" xr:uid="{42645B83-E138-41C4-883B-2CFA8DCA06EA}"/>
    <cellStyle name="SAPBEXHLevel1X 2 2 3 2" xfId="9463" xr:uid="{3E08E9BF-167F-4B56-BD64-6C7115CA74ED}"/>
    <cellStyle name="SAPBEXHLevel1X 2 2 3 3" xfId="13619" xr:uid="{D5AFA3FE-37F7-49BC-8B7C-A02DCFA4E250}"/>
    <cellStyle name="SAPBEXHLevel1X 2 2 3 4" xfId="16157" xr:uid="{57FC9186-80E3-4154-860D-616244A1BDA1}"/>
    <cellStyle name="SAPBEXHLevel1X 2 2 3 5" xfId="19256" xr:uid="{AF3A7B8D-C68E-4744-9904-BCE0DF301C31}"/>
    <cellStyle name="SAPBEXHLevel1X 2 2 3 6" xfId="21783" xr:uid="{C54AB692-6D17-4A83-86AF-C50FF31C7EB3}"/>
    <cellStyle name="SAPBEXHLevel1X 2 2 3 7" xfId="24221" xr:uid="{217E22B1-0269-45EF-A38F-8E7E99063F90}"/>
    <cellStyle name="SAPBEXHLevel1X 2 2 3 8" xfId="26520" xr:uid="{49401E86-6F39-49E6-B541-1590834EFFA5}"/>
    <cellStyle name="SAPBEXHLevel1X 2 2 3 9" xfId="29069" xr:uid="{9F50AD0B-05E2-464F-9A4B-18DFB194A0CA}"/>
    <cellStyle name="SAPBEXHLevel1X 2 2 4" xfId="5825" xr:uid="{9A8FA329-FF77-408A-8FDF-442B34878DE0}"/>
    <cellStyle name="SAPBEXHLevel1X 2 2 4 10" xfId="38835" xr:uid="{D3EF23AD-7F14-4365-B0D6-E19323A70A1B}"/>
    <cellStyle name="SAPBEXHLevel1X 2 2 4 11" xfId="36907" xr:uid="{91FC2492-2A15-48FD-B105-EB98908DCD02}"/>
    <cellStyle name="SAPBEXHLevel1X 2 2 4 2" xfId="9773" xr:uid="{3C0F9030-7B9C-4E6D-B73F-4F31A02ED640}"/>
    <cellStyle name="SAPBEXHLevel1X 2 2 4 3" xfId="13942" xr:uid="{9C430201-0C13-4C46-8B42-65611A0ECC7C}"/>
    <cellStyle name="SAPBEXHLevel1X 2 2 4 4" xfId="16468" xr:uid="{4A5D7922-6634-4824-BAE7-60F74A7F3DA2}"/>
    <cellStyle name="SAPBEXHLevel1X 2 2 4 5" xfId="19576" xr:uid="{398E5445-55C0-4CB2-BE21-883758DD13DF}"/>
    <cellStyle name="SAPBEXHLevel1X 2 2 4 6" xfId="22103" xr:uid="{BF08A78B-17BB-489A-8A41-18A4EB99B501}"/>
    <cellStyle name="SAPBEXHLevel1X 2 2 4 7" xfId="24531" xr:uid="{C7FB74B8-E22D-462F-9DD2-EEF8D3451F41}"/>
    <cellStyle name="SAPBEXHLevel1X 2 2 4 8" xfId="26827" xr:uid="{B506126D-482D-4B2C-BD88-C84CEFC9243D}"/>
    <cellStyle name="SAPBEXHLevel1X 2 2 4 9" xfId="29376" xr:uid="{7344C1C8-17D9-44E0-B8BE-E7CF4A0ADFF0}"/>
    <cellStyle name="SAPBEXHLevel1X 2 2 5" xfId="6077" xr:uid="{5BCB80AB-3D90-4868-B8C0-68EB014ACC3B}"/>
    <cellStyle name="SAPBEXHLevel1X 2 2 5 10" xfId="39086" xr:uid="{EA88FF95-2B9B-4D50-AA46-38F1EB31283F}"/>
    <cellStyle name="SAPBEXHLevel1X 2 2 5 11" xfId="36307" xr:uid="{AEC30C85-0F4C-4D60-BAF6-33169920C0E5}"/>
    <cellStyle name="SAPBEXHLevel1X 2 2 5 2" xfId="10025" xr:uid="{6089EB28-3CDA-41D4-86F0-2F04325F9180}"/>
    <cellStyle name="SAPBEXHLevel1X 2 2 5 3" xfId="14194" xr:uid="{5B159D77-4482-4EC2-9BA8-BCDCA2EE6ABE}"/>
    <cellStyle name="SAPBEXHLevel1X 2 2 5 4" xfId="16719" xr:uid="{BAB3A80C-B2F2-4A10-9266-2FF5490107E7}"/>
    <cellStyle name="SAPBEXHLevel1X 2 2 5 5" xfId="19827" xr:uid="{9A988E40-1EE6-453A-897F-EB4572747C4F}"/>
    <cellStyle name="SAPBEXHLevel1X 2 2 5 6" xfId="22354" xr:uid="{526F303D-3EF5-4DF0-BEC9-44F368A84A93}"/>
    <cellStyle name="SAPBEXHLevel1X 2 2 5 7" xfId="24782" xr:uid="{531A28F5-DFF9-4032-B108-64116ED0EA2F}"/>
    <cellStyle name="SAPBEXHLevel1X 2 2 5 8" xfId="27078" xr:uid="{CD81AC7D-72F6-45FA-B287-A2E76808539D}"/>
    <cellStyle name="SAPBEXHLevel1X 2 2 5 9" xfId="29627" xr:uid="{FC2140E6-65DE-485F-881A-934963EDAC6D}"/>
    <cellStyle name="SAPBEXHLevel1X 2 2 6" xfId="6293" xr:uid="{4665A412-5492-4D24-B6AE-7C3B2E78DE06}"/>
    <cellStyle name="SAPBEXHLevel1X 2 2 6 10" xfId="39301" xr:uid="{4C799EF6-8624-4DD9-A04E-2AC5A045855B}"/>
    <cellStyle name="SAPBEXHLevel1X 2 2 6 11" xfId="40897" xr:uid="{ECFF2B9D-D65D-4C2A-A868-2EF8EAB9BCDF}"/>
    <cellStyle name="SAPBEXHLevel1X 2 2 6 2" xfId="10241" xr:uid="{4B33B2B5-B837-449C-8457-6F22E02A7D88}"/>
    <cellStyle name="SAPBEXHLevel1X 2 2 6 3" xfId="14410" xr:uid="{8148AF53-B756-469A-91C7-285C2CB5903A}"/>
    <cellStyle name="SAPBEXHLevel1X 2 2 6 4" xfId="16934" xr:uid="{7F3DC5EC-939D-40D6-B680-4899B535C0EE}"/>
    <cellStyle name="SAPBEXHLevel1X 2 2 6 5" xfId="20042" xr:uid="{B9B5F75D-DA03-4508-9A1A-98D302D12BFF}"/>
    <cellStyle name="SAPBEXHLevel1X 2 2 6 6" xfId="22569" xr:uid="{19295DA3-E7A4-405B-AED6-9615FD3F531D}"/>
    <cellStyle name="SAPBEXHLevel1X 2 2 6 7" xfId="24997" xr:uid="{1D855888-05D4-4752-A656-9003CB536FF1}"/>
    <cellStyle name="SAPBEXHLevel1X 2 2 6 8" xfId="27293" xr:uid="{0F01DAFE-970E-4867-A6DA-B2103B5D7CB2}"/>
    <cellStyle name="SAPBEXHLevel1X 2 2 6 9" xfId="29842" xr:uid="{E4E95CD0-07B4-4848-8411-96A195CC5779}"/>
    <cellStyle name="SAPBEXHLevel1X 2 2 7" xfId="6692" xr:uid="{B48DE92E-18BF-4086-BEE8-21978CF3E1C9}"/>
    <cellStyle name="SAPBEXHLevel1X 2 2 7 10" xfId="39695" xr:uid="{91B073DB-9F69-4887-9BEE-E990D308275B}"/>
    <cellStyle name="SAPBEXHLevel1X 2 2 7 11" xfId="34755" xr:uid="{2289F6A1-18D6-4518-A284-9FCD90EE8784}"/>
    <cellStyle name="SAPBEXHLevel1X 2 2 7 2" xfId="10640" xr:uid="{AE0D733D-ABA5-44BB-AC4A-A38ED7D2A557}"/>
    <cellStyle name="SAPBEXHLevel1X 2 2 7 3" xfId="14809" xr:uid="{1BA1A61C-B519-4682-B197-8F9D5F27638A}"/>
    <cellStyle name="SAPBEXHLevel1X 2 2 7 4" xfId="17328" xr:uid="{0BD35A4A-4D91-4C69-A322-0E4B4CE3CD83}"/>
    <cellStyle name="SAPBEXHLevel1X 2 2 7 5" xfId="20440" xr:uid="{B1BBCFC0-3183-4B3C-B96B-D94ED832AF03}"/>
    <cellStyle name="SAPBEXHLevel1X 2 2 7 6" xfId="22967" xr:uid="{A221EA16-CC4B-4958-B4A6-2EF8A7E43AE2}"/>
    <cellStyle name="SAPBEXHLevel1X 2 2 7 7" xfId="25391" xr:uid="{96AE97AF-98A5-4E97-8BD4-D68FFB5B457B}"/>
    <cellStyle name="SAPBEXHLevel1X 2 2 7 8" xfId="27687" xr:uid="{317F0699-6464-4EBA-96EB-42876D6EB3A4}"/>
    <cellStyle name="SAPBEXHLevel1X 2 2 7 9" xfId="30236" xr:uid="{1E200733-053F-47A4-B3A1-13471C3935E9}"/>
    <cellStyle name="SAPBEXHLevel1X 2 2 8" xfId="7695" xr:uid="{FB39F228-EC47-4DD4-B0E9-00A4A127FC66}"/>
    <cellStyle name="SAPBEXHLevel1X 2 2 9" xfId="11671" xr:uid="{A9933BC6-7227-49E8-9E1F-13DBE2DC651D}"/>
    <cellStyle name="SAPBEXHLevel1X 2 3" xfId="3855" xr:uid="{DE66F128-E7F8-4C95-AA76-D1BABBDB647E}"/>
    <cellStyle name="SAPBEXHLevel1X 2 3 10" xfId="37174" xr:uid="{2AE5F198-0048-4BF4-B6DA-F1EC9A35F36D}"/>
    <cellStyle name="SAPBEXHLevel1X 2 3 11" xfId="34447" xr:uid="{96854AB5-EAD6-43B2-A80B-592F75204A52}"/>
    <cellStyle name="SAPBEXHLevel1X 2 3 2" xfId="8082" xr:uid="{D7553E68-BC9E-4083-8E0E-5C9D6892F522}"/>
    <cellStyle name="SAPBEXHLevel1X 2 3 3" xfId="12213" xr:uid="{15DA454E-CADD-43E1-852B-C0E63F46245E}"/>
    <cellStyle name="SAPBEXHLevel1X 2 3 4" xfId="8852" xr:uid="{B8B89A23-3F1C-4592-9F92-2C6A2EF2FF9B}"/>
    <cellStyle name="SAPBEXHLevel1X 2 3 5" xfId="17924" xr:uid="{534E7043-9CD3-4F95-A843-C06EF65AADC3}"/>
    <cellStyle name="SAPBEXHLevel1X 2 3 6" xfId="8659" xr:uid="{176ABE65-B6D5-4C6A-8301-8606A1561F14}"/>
    <cellStyle name="SAPBEXHLevel1X 2 3 7" xfId="17607" xr:uid="{49B15B2A-DB01-4D19-AF09-E6E085946EE6}"/>
    <cellStyle name="SAPBEXHLevel1X 2 3 8" xfId="8586" xr:uid="{4F8CCAB2-222B-4480-A17E-3269CF689411}"/>
    <cellStyle name="SAPBEXHLevel1X 2 3 9" xfId="28073" xr:uid="{F59A7DC2-0B35-492B-9EB6-9A2BDE0DFF22}"/>
    <cellStyle name="SAPBEXHLevel1X 2 4" xfId="5495" xr:uid="{FF9CCCD0-1FFE-41B6-8D46-099BAC4559BD}"/>
    <cellStyle name="SAPBEXHLevel1X 2 4 10" xfId="38509" xr:uid="{49D579BD-4542-49E8-A1BF-9D52247B1533}"/>
    <cellStyle name="SAPBEXHLevel1X 2 4 11" xfId="40466" xr:uid="{09897C30-8982-4EF1-AA4E-21884CF3ADAA}"/>
    <cellStyle name="SAPBEXHLevel1X 2 4 2" xfId="9462" xr:uid="{EB5F9017-00EE-4F06-928B-25DAD76E047B}"/>
    <cellStyle name="SAPBEXHLevel1X 2 4 3" xfId="13618" xr:uid="{F5B830A8-595D-45BF-B9BE-B056CA34247D}"/>
    <cellStyle name="SAPBEXHLevel1X 2 4 4" xfId="16156" xr:uid="{A547E7FC-0C7C-43BC-A90A-79AD23624279}"/>
    <cellStyle name="SAPBEXHLevel1X 2 4 5" xfId="19255" xr:uid="{B0674CF3-7FDF-43F6-A1A8-314BDB40A4AA}"/>
    <cellStyle name="SAPBEXHLevel1X 2 4 6" xfId="21782" xr:uid="{7C2026D5-1DD2-47FC-8037-1E5351FC0729}"/>
    <cellStyle name="SAPBEXHLevel1X 2 4 7" xfId="24220" xr:uid="{CD331A98-ADE6-425C-96FB-17D76AF54122}"/>
    <cellStyle name="SAPBEXHLevel1X 2 4 8" xfId="26519" xr:uid="{BF092677-8277-4CAE-A401-99127920B045}"/>
    <cellStyle name="SAPBEXHLevel1X 2 4 9" xfId="29068" xr:uid="{ED3FB75F-0FE3-48A6-A9A2-83D676B2CC78}"/>
    <cellStyle name="SAPBEXHLevel1X 2 5" xfId="5824" xr:uid="{6B6C54E6-6658-45E8-A29B-9EE1F7403263}"/>
    <cellStyle name="SAPBEXHLevel1X 2 5 10" xfId="38834" xr:uid="{014B7ED5-6E70-42BE-824E-2B047D75FF8B}"/>
    <cellStyle name="SAPBEXHLevel1X 2 5 11" xfId="34756" xr:uid="{40C8FB01-7BF2-4136-9739-41A252B005D0}"/>
    <cellStyle name="SAPBEXHLevel1X 2 5 2" xfId="9772" xr:uid="{BDDE510F-C8E2-4E66-A58E-59445DD32077}"/>
    <cellStyle name="SAPBEXHLevel1X 2 5 3" xfId="13941" xr:uid="{55568619-7988-460B-A585-9102FB619DA7}"/>
    <cellStyle name="SAPBEXHLevel1X 2 5 4" xfId="16467" xr:uid="{7FEB1EC6-7993-4C3D-823E-319AECAF7D32}"/>
    <cellStyle name="SAPBEXHLevel1X 2 5 5" xfId="19575" xr:uid="{DE08AA3F-B799-42D3-AD81-9A1BE5798968}"/>
    <cellStyle name="SAPBEXHLevel1X 2 5 6" xfId="22102" xr:uid="{881B17A5-0520-4D3B-9F7D-AB496F06168A}"/>
    <cellStyle name="SAPBEXHLevel1X 2 5 7" xfId="24530" xr:uid="{F87B3CCA-0DCC-42DC-A964-5CF10B3332C8}"/>
    <cellStyle name="SAPBEXHLevel1X 2 5 8" xfId="26826" xr:uid="{386D809D-14E2-4803-8429-518AEBEB10FB}"/>
    <cellStyle name="SAPBEXHLevel1X 2 5 9" xfId="29375" xr:uid="{7734F6D4-64FB-454B-8246-061078727C42}"/>
    <cellStyle name="SAPBEXHLevel1X 2 6" xfId="6076" xr:uid="{904B1D81-706A-407B-A0E6-0B3B95BF2983}"/>
    <cellStyle name="SAPBEXHLevel1X 2 6 10" xfId="39085" xr:uid="{7ED57928-507A-4D7E-9895-21880B5D2249}"/>
    <cellStyle name="SAPBEXHLevel1X 2 6 11" xfId="36308" xr:uid="{872C285B-2F75-48BA-ADCD-0143BDDB2642}"/>
    <cellStyle name="SAPBEXHLevel1X 2 6 2" xfId="10024" xr:uid="{DC6404A0-98D7-4D91-BABF-303143B5CCB8}"/>
    <cellStyle name="SAPBEXHLevel1X 2 6 3" xfId="14193" xr:uid="{B5559A0F-2DB2-42B2-9047-22B97B7D20D3}"/>
    <cellStyle name="SAPBEXHLevel1X 2 6 4" xfId="16718" xr:uid="{AE327C94-B3B6-4A5B-981F-792B0EDEF6AC}"/>
    <cellStyle name="SAPBEXHLevel1X 2 6 5" xfId="19826" xr:uid="{61EFD7B4-764F-4BFC-8369-2664916F6626}"/>
    <cellStyle name="SAPBEXHLevel1X 2 6 6" xfId="22353" xr:uid="{656F197C-5FC8-4354-913B-FCA019E6C939}"/>
    <cellStyle name="SAPBEXHLevel1X 2 6 7" xfId="24781" xr:uid="{B36B1E87-634F-42D6-8728-59868CB4B681}"/>
    <cellStyle name="SAPBEXHLevel1X 2 6 8" xfId="27077" xr:uid="{DC7D0B33-958F-4C48-8789-7B1D7A0BAF66}"/>
    <cellStyle name="SAPBEXHLevel1X 2 6 9" xfId="29626" xr:uid="{AA2C0D47-C810-4702-B068-A50B19B050D2}"/>
    <cellStyle name="SAPBEXHLevel1X 2 7" xfId="6292" xr:uid="{FE6A4088-48BA-4A33-8105-A3FCA6ADD69F}"/>
    <cellStyle name="SAPBEXHLevel1X 2 7 10" xfId="39300" xr:uid="{0E342B8B-D006-49E7-90FF-6D1CCAF88FDA}"/>
    <cellStyle name="SAPBEXHLevel1X 2 7 11" xfId="39918" xr:uid="{F8460B65-7340-46E9-8EE5-84FAA072931F}"/>
    <cellStyle name="SAPBEXHLevel1X 2 7 2" xfId="10240" xr:uid="{1A2F5EB9-0A60-4E75-B474-EEA8660E728E}"/>
    <cellStyle name="SAPBEXHLevel1X 2 7 3" xfId="14409" xr:uid="{8E7DC3FE-9A93-4EE7-8F42-970A137AE182}"/>
    <cellStyle name="SAPBEXHLevel1X 2 7 4" xfId="16933" xr:uid="{13B9062B-75AD-4137-8C35-4128F290B651}"/>
    <cellStyle name="SAPBEXHLevel1X 2 7 5" xfId="20041" xr:uid="{C6DB410D-F2DD-4F02-ACE1-2D577012C69F}"/>
    <cellStyle name="SAPBEXHLevel1X 2 7 6" xfId="22568" xr:uid="{60FE4072-DA63-4DCE-8463-E2453F098D10}"/>
    <cellStyle name="SAPBEXHLevel1X 2 7 7" xfId="24996" xr:uid="{55F2CA1D-480E-47C4-8BD9-B2473484C5ED}"/>
    <cellStyle name="SAPBEXHLevel1X 2 7 8" xfId="27292" xr:uid="{D92AED43-152D-4575-9810-757974C4B9F2}"/>
    <cellStyle name="SAPBEXHLevel1X 2 7 9" xfId="29841" xr:uid="{189F7DD8-A558-4B03-B687-577477FB317F}"/>
    <cellStyle name="SAPBEXHLevel1X 2 8" xfId="6691" xr:uid="{D15B1E16-5BA4-4AA8-820D-B693BE59D0FB}"/>
    <cellStyle name="SAPBEXHLevel1X 2 8 10" xfId="39694" xr:uid="{01D5F9CB-7021-45CB-B4A9-F0F2371518D3}"/>
    <cellStyle name="SAPBEXHLevel1X 2 8 11" xfId="35370" xr:uid="{3FDC39F8-BE83-43AC-8519-08D40FB2BFF9}"/>
    <cellStyle name="SAPBEXHLevel1X 2 8 2" xfId="10639" xr:uid="{A26C1E30-2323-4261-9254-0DA957ADE8E5}"/>
    <cellStyle name="SAPBEXHLevel1X 2 8 3" xfId="14808" xr:uid="{DFACCA81-57A4-43C1-9119-197B2C550BC5}"/>
    <cellStyle name="SAPBEXHLevel1X 2 8 4" xfId="17327" xr:uid="{EBD8FB9D-63F1-437B-A226-8F903FB932F2}"/>
    <cellStyle name="SAPBEXHLevel1X 2 8 5" xfId="20439" xr:uid="{1F1891C9-C1AB-49B7-A3F5-C08EE61EFA03}"/>
    <cellStyle name="SAPBEXHLevel1X 2 8 6" xfId="22966" xr:uid="{635F5842-40CC-4C6A-891C-38BD4D3E64B1}"/>
    <cellStyle name="SAPBEXHLevel1X 2 8 7" xfId="25390" xr:uid="{C27774AA-8AEA-440A-810B-62B82632D764}"/>
    <cellStyle name="SAPBEXHLevel1X 2 8 8" xfId="27686" xr:uid="{8320894F-262C-43FD-A003-7E7BC3BFC1A7}"/>
    <cellStyle name="SAPBEXHLevel1X 2 8 9" xfId="30235" xr:uid="{063CA065-B969-4E73-90B6-E7145F73D925}"/>
    <cellStyle name="SAPBEXHLevel1X 2 9" xfId="7694" xr:uid="{CFBD7FA9-DAE3-4616-9ADD-9B168E50B4AE}"/>
    <cellStyle name="SAPBEXHLevel1X 20" xfId="36632" xr:uid="{F5304306-7497-4E50-81A9-44826A403D55}"/>
    <cellStyle name="SAPBEXHLevel1X 21" xfId="34165" xr:uid="{78339F7F-D3BF-4313-B9F3-EB76ECD5F2D7}"/>
    <cellStyle name="SAPBEXHLevel1X 3" xfId="3298" xr:uid="{78D95CDE-BB48-4E9C-9124-4ED7807769AA}"/>
    <cellStyle name="SAPBEXHLevel1X 3 10" xfId="11672" xr:uid="{E42B89AF-7B98-4079-B13F-C2FBB07163D0}"/>
    <cellStyle name="SAPBEXHLevel1X 3 11" xfId="8692" xr:uid="{E488295F-2435-4E5B-AA55-CEC3C02C6212}"/>
    <cellStyle name="SAPBEXHLevel1X 3 12" xfId="11824" xr:uid="{182D6DB0-D469-4D71-8BEB-E09D7DC961C1}"/>
    <cellStyle name="SAPBEXHLevel1X 3 13" xfId="7108" xr:uid="{062F2C23-F57C-42BD-B1AC-5766793BE83B}"/>
    <cellStyle name="SAPBEXHLevel1X 3 14" xfId="21014" xr:uid="{21292398-7897-4AB9-B984-072EAF739F71}"/>
    <cellStyle name="SAPBEXHLevel1X 3 15" xfId="6907" xr:uid="{676D8504-F3AA-4F04-B6F0-0D45D30FBC03}"/>
    <cellStyle name="SAPBEXHLevel1X 3 16" xfId="21088" xr:uid="{EAF7455B-2C53-44A8-BF72-E6D29C7C786D}"/>
    <cellStyle name="SAPBEXHLevel1X 3 17" xfId="36635" xr:uid="{8D88FA53-11B0-4135-8FB5-A73B1EFC58FB}"/>
    <cellStyle name="SAPBEXHLevel1X 3 18" xfId="34168" xr:uid="{395CD219-5EB2-4398-9E07-D3EEB9BB5FE1}"/>
    <cellStyle name="SAPBEXHLevel1X 3 2" xfId="3299" xr:uid="{85A3C3F8-325A-4A47-B5E2-3A86F347EC92}"/>
    <cellStyle name="SAPBEXHLevel1X 3 2 10" xfId="12677" xr:uid="{73883751-FBF5-4413-87B8-91D0AEA4E508}"/>
    <cellStyle name="SAPBEXHLevel1X 3 2 11" xfId="11825" xr:uid="{3876ADAF-8104-4C47-8F30-34B59831D78A}"/>
    <cellStyle name="SAPBEXHLevel1X 3 2 12" xfId="18412" xr:uid="{F57A18F0-E66E-4DF4-AAFA-449C6571DF72}"/>
    <cellStyle name="SAPBEXHLevel1X 3 2 13" xfId="15348" xr:uid="{C08EB5A8-4F67-406B-B3D7-F6A55A430E46}"/>
    <cellStyle name="SAPBEXHLevel1X 3 2 14" xfId="23536" xr:uid="{E04C568C-0ADD-4B61-9E94-5261B116DF5E}"/>
    <cellStyle name="SAPBEXHLevel1X 3 2 15" xfId="15390" xr:uid="{087AA53C-45BD-4749-ABBF-E8A727A84454}"/>
    <cellStyle name="SAPBEXHLevel1X 3 2 16" xfId="36636" xr:uid="{E7149015-5D50-4D7F-B7A8-0992230C2A1C}"/>
    <cellStyle name="SAPBEXHLevel1X 3 2 17" xfId="34169" xr:uid="{4AF201F1-591F-482C-A734-91AC62051D15}"/>
    <cellStyle name="SAPBEXHLevel1X 3 2 2" xfId="3858" xr:uid="{BA4432E5-1B1B-4BD2-937D-032A4686BB82}"/>
    <cellStyle name="SAPBEXHLevel1X 3 2 2 10" xfId="37177" xr:uid="{7894736F-B5F0-43ED-A29E-724CB463D82B}"/>
    <cellStyle name="SAPBEXHLevel1X 3 2 2 11" xfId="34448" xr:uid="{B32B3C12-CB85-4CDF-9671-4D31C822AFAE}"/>
    <cellStyle name="SAPBEXHLevel1X 3 2 2 2" xfId="8085" xr:uid="{05F97801-6D73-4902-B463-7DB4D311A934}"/>
    <cellStyle name="SAPBEXHLevel1X 3 2 2 3" xfId="12216" xr:uid="{B78C11A1-F3D7-487F-8BA1-CA89D65AD4BD}"/>
    <cellStyle name="SAPBEXHLevel1X 3 2 2 4" xfId="7408" xr:uid="{2E68506A-FEE0-415B-AE4D-569E2B20D18E}"/>
    <cellStyle name="SAPBEXHLevel1X 3 2 2 5" xfId="17927" xr:uid="{4940E1EA-C743-41A4-913F-74F773094089}"/>
    <cellStyle name="SAPBEXHLevel1X 3 2 2 6" xfId="8656" xr:uid="{4AE7C396-88F7-42FD-9C73-906A245304D8}"/>
    <cellStyle name="SAPBEXHLevel1X 3 2 2 7" xfId="17610" xr:uid="{4978A39D-4112-4F9E-AF90-E2A40C2C5C52}"/>
    <cellStyle name="SAPBEXHLevel1X 3 2 2 8" xfId="7131" xr:uid="{B9DFA0BD-F351-465D-B6F1-BCA5DF10764F}"/>
    <cellStyle name="SAPBEXHLevel1X 3 2 2 9" xfId="28076" xr:uid="{AA61694D-A510-45AD-9891-606C8347F601}"/>
    <cellStyle name="SAPBEXHLevel1X 3 2 3" xfId="5498" xr:uid="{6CDABFAD-F2E4-460C-8D06-38B028947F3B}"/>
    <cellStyle name="SAPBEXHLevel1X 3 2 3 10" xfId="38512" xr:uid="{7F744772-B274-43B6-9EBB-1B562CA21393}"/>
    <cellStyle name="SAPBEXHLevel1X 3 2 3 11" xfId="36885" xr:uid="{B8A925F5-7832-4388-A188-90FA3F28999A}"/>
    <cellStyle name="SAPBEXHLevel1X 3 2 3 2" xfId="9465" xr:uid="{84760525-3F66-4FFA-820D-6B4FD867061F}"/>
    <cellStyle name="SAPBEXHLevel1X 3 2 3 3" xfId="13621" xr:uid="{866AD1D5-6088-4C80-B5DC-C36985009C83}"/>
    <cellStyle name="SAPBEXHLevel1X 3 2 3 4" xfId="16159" xr:uid="{BAEFC505-851B-48E4-8C89-CFB73204E5A9}"/>
    <cellStyle name="SAPBEXHLevel1X 3 2 3 5" xfId="19258" xr:uid="{1F7807CD-DACD-462B-90AA-D7BFE01A4159}"/>
    <cellStyle name="SAPBEXHLevel1X 3 2 3 6" xfId="21785" xr:uid="{35004DE8-4216-40D0-829B-B3AFB87FBE30}"/>
    <cellStyle name="SAPBEXHLevel1X 3 2 3 7" xfId="24223" xr:uid="{17E03875-65F9-454D-A4C6-0F6C56970AEC}"/>
    <cellStyle name="SAPBEXHLevel1X 3 2 3 8" xfId="26522" xr:uid="{A2568D9F-A64D-484A-A4D3-28C279AA3B0F}"/>
    <cellStyle name="SAPBEXHLevel1X 3 2 3 9" xfId="29071" xr:uid="{1CEF726E-A3B2-4985-AC47-C259121131A3}"/>
    <cellStyle name="SAPBEXHLevel1X 3 2 4" xfId="5827" xr:uid="{111AFBDA-A55A-40C5-A4A6-D75CE9876F2A}"/>
    <cellStyle name="SAPBEXHLevel1X 3 2 4 10" xfId="38837" xr:uid="{D1468B03-C83F-4E55-8219-CF7B097AF92C}"/>
    <cellStyle name="SAPBEXHLevel1X 3 2 4 11" xfId="36478" xr:uid="{4749CF75-CD0D-4116-B0DD-C68ED6C9FD4D}"/>
    <cellStyle name="SAPBEXHLevel1X 3 2 4 2" xfId="9775" xr:uid="{FD9E63AB-CDB2-4BE0-A461-0616F324E374}"/>
    <cellStyle name="SAPBEXHLevel1X 3 2 4 3" xfId="13944" xr:uid="{48671CBB-C8DD-4FFA-8FC1-38F41587330C}"/>
    <cellStyle name="SAPBEXHLevel1X 3 2 4 4" xfId="16470" xr:uid="{FA5556ED-D88F-4B67-82D4-A35D7FD165B7}"/>
    <cellStyle name="SAPBEXHLevel1X 3 2 4 5" xfId="19578" xr:uid="{A4EF1F3A-C772-4D23-8DA2-31A8C0DC4E73}"/>
    <cellStyle name="SAPBEXHLevel1X 3 2 4 6" xfId="22105" xr:uid="{A2B554B5-35FF-4ECF-A341-625623E9FE50}"/>
    <cellStyle name="SAPBEXHLevel1X 3 2 4 7" xfId="24533" xr:uid="{803D36D4-4435-448A-AE55-327A11888D36}"/>
    <cellStyle name="SAPBEXHLevel1X 3 2 4 8" xfId="26829" xr:uid="{401F2997-65AF-43D3-8871-941199A5F7CB}"/>
    <cellStyle name="SAPBEXHLevel1X 3 2 4 9" xfId="29378" xr:uid="{A499FC82-97C2-4407-93B1-27ADB819C174}"/>
    <cellStyle name="SAPBEXHLevel1X 3 2 5" xfId="6079" xr:uid="{829AF341-9939-4B7C-B5B3-6EC1E460F7E7}"/>
    <cellStyle name="SAPBEXHLevel1X 3 2 5 10" xfId="39088" xr:uid="{2ACF80DE-EC77-42A1-AE0D-A2B9123B1093}"/>
    <cellStyle name="SAPBEXHLevel1X 3 2 5 11" xfId="40192" xr:uid="{2F3455F9-94DB-4A66-9125-1C1546B39402}"/>
    <cellStyle name="SAPBEXHLevel1X 3 2 5 2" xfId="10027" xr:uid="{46C4B8B4-B622-4EDD-ABC4-AB47A4153B83}"/>
    <cellStyle name="SAPBEXHLevel1X 3 2 5 3" xfId="14196" xr:uid="{D2AB8634-F643-4DA9-B278-B1E11D6D6397}"/>
    <cellStyle name="SAPBEXHLevel1X 3 2 5 4" xfId="16721" xr:uid="{99F18B8D-A39B-4170-9211-7761828AC92A}"/>
    <cellStyle name="SAPBEXHLevel1X 3 2 5 5" xfId="19829" xr:uid="{8D3C4627-7149-4754-8C0D-4743C91413D4}"/>
    <cellStyle name="SAPBEXHLevel1X 3 2 5 6" xfId="22356" xr:uid="{9AEBEE2C-3C44-42ED-9DA1-B6382DF98E4A}"/>
    <cellStyle name="SAPBEXHLevel1X 3 2 5 7" xfId="24784" xr:uid="{AD6251A8-B6FE-436D-9379-DD6305D1DB99}"/>
    <cellStyle name="SAPBEXHLevel1X 3 2 5 8" xfId="27080" xr:uid="{EA1E0F9A-7974-432D-AB73-AA168D3E34CD}"/>
    <cellStyle name="SAPBEXHLevel1X 3 2 5 9" xfId="29629" xr:uid="{981CD07A-5875-45F9-AF2F-F3AB5B76EC83}"/>
    <cellStyle name="SAPBEXHLevel1X 3 2 6" xfId="6295" xr:uid="{10FD7428-E2A7-445A-AC13-81443301CDFF}"/>
    <cellStyle name="SAPBEXHLevel1X 3 2 6 10" xfId="39303" xr:uid="{49F7A57A-8CA4-4F63-B83B-2C4931E40F88}"/>
    <cellStyle name="SAPBEXHLevel1X 3 2 6 11" xfId="40839" xr:uid="{B0718A7C-4E30-4A5D-B49E-DD73E94EF29F}"/>
    <cellStyle name="SAPBEXHLevel1X 3 2 6 2" xfId="10243" xr:uid="{F039AE2F-D48C-4694-9C86-B29979A8C224}"/>
    <cellStyle name="SAPBEXHLevel1X 3 2 6 3" xfId="14412" xr:uid="{AFBA64FC-16D8-4717-BB8A-2414460948A6}"/>
    <cellStyle name="SAPBEXHLevel1X 3 2 6 4" xfId="16936" xr:uid="{271641DE-B4E0-4DEC-B80C-5950496BB07B}"/>
    <cellStyle name="SAPBEXHLevel1X 3 2 6 5" xfId="20044" xr:uid="{5F146F38-8667-45F6-8630-EB00B3C9DF52}"/>
    <cellStyle name="SAPBEXHLevel1X 3 2 6 6" xfId="22571" xr:uid="{9AE4AF3F-1776-40DD-B363-8524D73A9B71}"/>
    <cellStyle name="SAPBEXHLevel1X 3 2 6 7" xfId="24999" xr:uid="{30EFF7B0-EEB6-41FD-AB9E-042631408D11}"/>
    <cellStyle name="SAPBEXHLevel1X 3 2 6 8" xfId="27295" xr:uid="{F39FD578-90C9-48B7-AA33-DC122A22B79D}"/>
    <cellStyle name="SAPBEXHLevel1X 3 2 6 9" xfId="29844" xr:uid="{2B2CF002-4C02-46EA-B563-4607B260A94F}"/>
    <cellStyle name="SAPBEXHLevel1X 3 2 7" xfId="6694" xr:uid="{62170433-5937-47A3-854C-C56EDC80081E}"/>
    <cellStyle name="SAPBEXHLevel1X 3 2 7 10" xfId="39697" xr:uid="{9E343DC1-F66C-47E4-A099-37FDE1BAAD63}"/>
    <cellStyle name="SAPBEXHLevel1X 3 2 7 11" xfId="35369" xr:uid="{297D39E9-D42B-4467-96A8-844D7C984A04}"/>
    <cellStyle name="SAPBEXHLevel1X 3 2 7 2" xfId="10642" xr:uid="{CA2F7636-3AE1-4E3D-B73F-E529FE1FC88D}"/>
    <cellStyle name="SAPBEXHLevel1X 3 2 7 3" xfId="14811" xr:uid="{93F6F6C6-1A76-483E-B863-EF98A5FE0644}"/>
    <cellStyle name="SAPBEXHLevel1X 3 2 7 4" xfId="17330" xr:uid="{06603FA2-174F-4C63-AF6F-220217059DB0}"/>
    <cellStyle name="SAPBEXHLevel1X 3 2 7 5" xfId="20442" xr:uid="{623EF50D-EA30-4F73-999A-94CD96289CBE}"/>
    <cellStyle name="SAPBEXHLevel1X 3 2 7 6" xfId="22969" xr:uid="{808A2F48-4556-40ED-A11D-8B6FDE6ABA4E}"/>
    <cellStyle name="SAPBEXHLevel1X 3 2 7 7" xfId="25393" xr:uid="{4A4B1139-E7CD-4B6B-8784-4C9AFE6E4508}"/>
    <cellStyle name="SAPBEXHLevel1X 3 2 7 8" xfId="27689" xr:uid="{51180D7B-6ABD-4A45-8167-D6BEEC71DDF9}"/>
    <cellStyle name="SAPBEXHLevel1X 3 2 7 9" xfId="30238" xr:uid="{BE62BF7D-798B-4719-9D89-50612C67BD63}"/>
    <cellStyle name="SAPBEXHLevel1X 3 2 8" xfId="7697" xr:uid="{9E64D4D4-AAC3-4EFD-B30B-137BB6367B4F}"/>
    <cellStyle name="SAPBEXHLevel1X 3 2 9" xfId="11673" xr:uid="{A2B601CB-D911-4324-A932-CA1E8812004B}"/>
    <cellStyle name="SAPBEXHLevel1X 3 3" xfId="3857" xr:uid="{9A0C8BEA-6063-4DB4-A87C-B1124A51CFAA}"/>
    <cellStyle name="SAPBEXHLevel1X 3 3 10" xfId="37176" xr:uid="{955524B3-987A-4DF6-B341-91C1FA81DE6E}"/>
    <cellStyle name="SAPBEXHLevel1X 3 3 11" xfId="37679" xr:uid="{8349BD8C-2B44-4B23-8EC4-5A3BF8F812AB}"/>
    <cellStyle name="SAPBEXHLevel1X 3 3 2" xfId="8084" xr:uid="{EC5E5A16-712F-465C-BC36-7B42F5D698F7}"/>
    <cellStyle name="SAPBEXHLevel1X 3 3 3" xfId="12215" xr:uid="{6028DE9B-A6A1-4A37-A858-F2DDF1229E4D}"/>
    <cellStyle name="SAPBEXHLevel1X 3 3 4" xfId="8853" xr:uid="{197971DC-7FAF-4F4B-9027-4CEC88CBDBC2}"/>
    <cellStyle name="SAPBEXHLevel1X 3 3 5" xfId="17926" xr:uid="{5ADDDA1A-EC71-44CE-89AB-1DDCA5DB5800}"/>
    <cellStyle name="SAPBEXHLevel1X 3 3 6" xfId="12755" xr:uid="{69CB1640-880B-4966-82F1-EB2077596FB4}"/>
    <cellStyle name="SAPBEXHLevel1X 3 3 7" xfId="17609" xr:uid="{D17B48A4-ED0B-41E2-B929-864E8387728C}"/>
    <cellStyle name="SAPBEXHLevel1X 3 3 8" xfId="8579" xr:uid="{4477E71B-3AAF-4304-A6C8-EBCC04A072DE}"/>
    <cellStyle name="SAPBEXHLevel1X 3 3 9" xfId="28075" xr:uid="{A7195531-C569-4295-AD7E-B0C852520841}"/>
    <cellStyle name="SAPBEXHLevel1X 3 4" xfId="5497" xr:uid="{0703192C-A60E-40FE-8D8E-EDF0DF297AA5}"/>
    <cellStyle name="SAPBEXHLevel1X 3 4 10" xfId="38511" xr:uid="{5DE14C2C-A760-418D-8B07-07DED05BEF8F}"/>
    <cellStyle name="SAPBEXHLevel1X 3 4 11" xfId="36886" xr:uid="{35CBF33A-CDEC-4A85-92E7-4CEAC0273D24}"/>
    <cellStyle name="SAPBEXHLevel1X 3 4 2" xfId="9464" xr:uid="{58CEF5AA-2B81-4C93-8A03-C1179F478819}"/>
    <cellStyle name="SAPBEXHLevel1X 3 4 3" xfId="13620" xr:uid="{11A8B38E-30F9-4EA5-964D-4C57CC81B636}"/>
    <cellStyle name="SAPBEXHLevel1X 3 4 4" xfId="16158" xr:uid="{9F0EF346-95C4-436E-8CB9-3E610AB86CA7}"/>
    <cellStyle name="SAPBEXHLevel1X 3 4 5" xfId="19257" xr:uid="{7438DF89-A793-4350-A7EC-A18ED2B9C41C}"/>
    <cellStyle name="SAPBEXHLevel1X 3 4 6" xfId="21784" xr:uid="{8C65B473-889F-4AD0-B4FC-48A60AB51BE0}"/>
    <cellStyle name="SAPBEXHLevel1X 3 4 7" xfId="24222" xr:uid="{CB9CAE82-8D2A-4EF9-A925-4E741F2D21D6}"/>
    <cellStyle name="SAPBEXHLevel1X 3 4 8" xfId="26521" xr:uid="{1D5CF607-B2A9-4D54-AA5E-A5AF4A1B2A50}"/>
    <cellStyle name="SAPBEXHLevel1X 3 4 9" xfId="29070" xr:uid="{74F1C2FF-C08F-4A4E-A0B9-7C264A49D81F}"/>
    <cellStyle name="SAPBEXHLevel1X 3 5" xfId="5826" xr:uid="{2C5B3DFD-EF63-4768-9F4D-F038698A0F94}"/>
    <cellStyle name="SAPBEXHLevel1X 3 5 10" xfId="38836" xr:uid="{247B6F98-A2EB-4133-9902-32EC19EA4010}"/>
    <cellStyle name="SAPBEXHLevel1X 3 5 11" xfId="36477" xr:uid="{6864E292-F048-4478-A1D0-670CBF1AB6A5}"/>
    <cellStyle name="SAPBEXHLevel1X 3 5 2" xfId="9774" xr:uid="{DE863AF9-308A-474C-A006-F82F90E1E67F}"/>
    <cellStyle name="SAPBEXHLevel1X 3 5 3" xfId="13943" xr:uid="{5D22113E-34A2-405D-B3DC-38EC36B2E210}"/>
    <cellStyle name="SAPBEXHLevel1X 3 5 4" xfId="16469" xr:uid="{3A5440A2-AB7C-45A4-A7B8-71E6D0B6ED68}"/>
    <cellStyle name="SAPBEXHLevel1X 3 5 5" xfId="19577" xr:uid="{2F389EB4-07B8-4A09-9816-BA04E2C8F1BB}"/>
    <cellStyle name="SAPBEXHLevel1X 3 5 6" xfId="22104" xr:uid="{30725E21-498A-41CD-9B2F-94286B331AD5}"/>
    <cellStyle name="SAPBEXHLevel1X 3 5 7" xfId="24532" xr:uid="{60FD9305-EDF3-4E65-9790-3AF1144F1F1F}"/>
    <cellStyle name="SAPBEXHLevel1X 3 5 8" xfId="26828" xr:uid="{4CF7495F-57D4-4467-90E5-2234A5526E06}"/>
    <cellStyle name="SAPBEXHLevel1X 3 5 9" xfId="29377" xr:uid="{8DFE7C3F-2456-4291-81E2-FCF279C990F4}"/>
    <cellStyle name="SAPBEXHLevel1X 3 6" xfId="6078" xr:uid="{85F63FCC-900F-468E-B9BD-382978C347C2}"/>
    <cellStyle name="SAPBEXHLevel1X 3 6 10" xfId="39087" xr:uid="{19328441-C87D-48FB-93C4-A6C31D36D583}"/>
    <cellStyle name="SAPBEXHLevel1X 3 6 11" xfId="40191" xr:uid="{E3C168D5-DB22-4BCD-A4D9-7281BAD5959B}"/>
    <cellStyle name="SAPBEXHLevel1X 3 6 2" xfId="10026" xr:uid="{B3185D9D-087C-47BF-92A4-1B3B501D8763}"/>
    <cellStyle name="SAPBEXHLevel1X 3 6 3" xfId="14195" xr:uid="{2890C470-F497-47E3-BD67-0250DFB63F44}"/>
    <cellStyle name="SAPBEXHLevel1X 3 6 4" xfId="16720" xr:uid="{CEDD487A-3421-4039-AC50-50A17EC3AD1A}"/>
    <cellStyle name="SAPBEXHLevel1X 3 6 5" xfId="19828" xr:uid="{FBBB6628-69C2-4C58-A6E7-E31BE9DD6402}"/>
    <cellStyle name="SAPBEXHLevel1X 3 6 6" xfId="22355" xr:uid="{4221BFAE-F106-4B75-B902-373927B0C22D}"/>
    <cellStyle name="SAPBEXHLevel1X 3 6 7" xfId="24783" xr:uid="{5E29D938-6D59-4F56-9AAE-94FB7AFCB9C5}"/>
    <cellStyle name="SAPBEXHLevel1X 3 6 8" xfId="27079" xr:uid="{C362059C-CE3D-47A7-BCC4-7A5F38C1A531}"/>
    <cellStyle name="SAPBEXHLevel1X 3 6 9" xfId="29628" xr:uid="{4ABDAC1F-753E-4FAD-B68A-B3AC6CC95F20}"/>
    <cellStyle name="SAPBEXHLevel1X 3 7" xfId="6294" xr:uid="{AC0F65FA-2504-4CF0-AF7B-757BE555AD9E}"/>
    <cellStyle name="SAPBEXHLevel1X 3 7 10" xfId="39302" xr:uid="{F3AD0266-F16E-4C58-B535-285478EBD7B0}"/>
    <cellStyle name="SAPBEXHLevel1X 3 7 11" xfId="40884" xr:uid="{178F8D65-D9EC-4C53-994C-06B3FC3CE29C}"/>
    <cellStyle name="SAPBEXHLevel1X 3 7 2" xfId="10242" xr:uid="{9019D8FD-FD13-431D-88FB-F80CAEFB1205}"/>
    <cellStyle name="SAPBEXHLevel1X 3 7 3" xfId="14411" xr:uid="{CE31D0DF-FA84-4F3A-937A-4A8E6D6D6FF7}"/>
    <cellStyle name="SAPBEXHLevel1X 3 7 4" xfId="16935" xr:uid="{9AC68F0B-E601-47B6-A06F-9AB4069B3857}"/>
    <cellStyle name="SAPBEXHLevel1X 3 7 5" xfId="20043" xr:uid="{4F42F028-7A86-40A6-9E77-BF6EFF10D169}"/>
    <cellStyle name="SAPBEXHLevel1X 3 7 6" xfId="22570" xr:uid="{ABABE336-F21C-4FDD-A746-2DA158C22580}"/>
    <cellStyle name="SAPBEXHLevel1X 3 7 7" xfId="24998" xr:uid="{A44826C9-1E89-4C9F-BAA4-F721CFBC8456}"/>
    <cellStyle name="SAPBEXHLevel1X 3 7 8" xfId="27294" xr:uid="{32487FA7-CBE3-405E-BC83-196785055ABC}"/>
    <cellStyle name="SAPBEXHLevel1X 3 7 9" xfId="29843" xr:uid="{FE279325-1C98-40A6-9399-F0E3C446D1B6}"/>
    <cellStyle name="SAPBEXHLevel1X 3 8" xfId="6693" xr:uid="{C32953D1-1F84-4496-9D74-788051E03938}"/>
    <cellStyle name="SAPBEXHLevel1X 3 8 10" xfId="39696" xr:uid="{15B26956-3D45-4F69-89E2-4653DF01E154}"/>
    <cellStyle name="SAPBEXHLevel1X 3 8 11" xfId="36916" xr:uid="{79DEDEFA-ABB7-4926-94FF-089559B38CF1}"/>
    <cellStyle name="SAPBEXHLevel1X 3 8 2" xfId="10641" xr:uid="{57CB4FE0-5BB1-4CC6-A944-3B4A2D16E4B1}"/>
    <cellStyle name="SAPBEXHLevel1X 3 8 3" xfId="14810" xr:uid="{47806D60-5CA4-4412-9D2E-185B32EB12A4}"/>
    <cellStyle name="SAPBEXHLevel1X 3 8 4" xfId="17329" xr:uid="{389618F2-E09C-4F0B-A19E-CD510535DEB2}"/>
    <cellStyle name="SAPBEXHLevel1X 3 8 5" xfId="20441" xr:uid="{1B3F9F59-A8B7-4A3E-B6DA-C25F584A14F3}"/>
    <cellStyle name="SAPBEXHLevel1X 3 8 6" xfId="22968" xr:uid="{E7A745BA-E4F3-49B9-9355-969B7BD53F72}"/>
    <cellStyle name="SAPBEXHLevel1X 3 8 7" xfId="25392" xr:uid="{A9F91C36-8AA5-4025-98CD-257D9CFEC939}"/>
    <cellStyle name="SAPBEXHLevel1X 3 8 8" xfId="27688" xr:uid="{59D768C2-040E-4EB8-AC8B-BCA3174AC742}"/>
    <cellStyle name="SAPBEXHLevel1X 3 8 9" xfId="30237" xr:uid="{DAA2C557-3950-4041-A1E6-DAAE25B88C5F}"/>
    <cellStyle name="SAPBEXHLevel1X 3 9" xfId="7696" xr:uid="{6B559580-7033-46FA-A685-83899A2003AA}"/>
    <cellStyle name="SAPBEXHLevel1X 4" xfId="3300" xr:uid="{1CF97D8C-CA25-4F8C-B7B9-123E6225434F}"/>
    <cellStyle name="SAPBEXHLevel1X 4 10" xfId="11674" xr:uid="{CBCA6228-AC3C-4588-977F-8C1C42F9D956}"/>
    <cellStyle name="SAPBEXHLevel1X 4 11" xfId="12678" xr:uid="{E4719194-FB58-47D6-9D2C-89E8ECC178AB}"/>
    <cellStyle name="SAPBEXHLevel1X 4 12" xfId="11826" xr:uid="{A306F83F-4B45-40CE-A459-86A92E64805B}"/>
    <cellStyle name="SAPBEXHLevel1X 4 13" xfId="18413" xr:uid="{D8339F3A-6BC9-4324-B8BF-FDF97CDECE1B}"/>
    <cellStyle name="SAPBEXHLevel1X 4 14" xfId="15351" xr:uid="{771AF147-FCDA-4EF0-B71D-8FE1B3027B27}"/>
    <cellStyle name="SAPBEXHLevel1X 4 15" xfId="23537" xr:uid="{8CCEC167-5B70-477D-8109-02854AD6B7E6}"/>
    <cellStyle name="SAPBEXHLevel1X 4 16" xfId="11328" xr:uid="{6CE6DCA7-2196-4B91-86B2-142CE8C4CC06}"/>
    <cellStyle name="SAPBEXHLevel1X 4 17" xfId="36637" xr:uid="{4183B46A-5741-4282-8F4F-B549805B2F23}"/>
    <cellStyle name="SAPBEXHLevel1X 4 18" xfId="34170" xr:uid="{5BA9C409-40DD-4570-A29E-FEF290F2A19C}"/>
    <cellStyle name="SAPBEXHLevel1X 4 2" xfId="3301" xr:uid="{1B3035EB-E607-4DB0-B53D-091F9A7BE7E3}"/>
    <cellStyle name="SAPBEXHLevel1X 4 2 10" xfId="7242" xr:uid="{85B3370E-F1B3-45C8-B8C6-98725B17F94C}"/>
    <cellStyle name="SAPBEXHLevel1X 4 2 11" xfId="7450" xr:uid="{401B3998-76F4-46D7-A4B3-B21EB28B9C5E}"/>
    <cellStyle name="SAPBEXHLevel1X 4 2 12" xfId="12951" xr:uid="{0894D0EE-196C-495B-9343-A79681DFE17D}"/>
    <cellStyle name="SAPBEXHLevel1X 4 2 13" xfId="11364" xr:uid="{F48F93B5-84FB-4F20-B178-2646D165E218}"/>
    <cellStyle name="SAPBEXHLevel1X 4 2 14" xfId="18573" xr:uid="{94471571-CB33-4555-8333-CBF98B1EE78B}"/>
    <cellStyle name="SAPBEXHLevel1X 4 2 15" xfId="15386" xr:uid="{4AAD87E8-A9F4-47DE-BD06-8A0A6CC46F1C}"/>
    <cellStyle name="SAPBEXHLevel1X 4 2 16" xfId="36638" xr:uid="{E9C9B941-9E8F-4BDE-8F25-C086706D3A6F}"/>
    <cellStyle name="SAPBEXHLevel1X 4 2 17" xfId="34171" xr:uid="{AB1FA495-75E9-45CF-A6BD-A2E142D7684C}"/>
    <cellStyle name="SAPBEXHLevel1X 4 2 2" xfId="3860" xr:uid="{76B578A5-964A-4D2F-BB81-1A5C65AC4811}"/>
    <cellStyle name="SAPBEXHLevel1X 4 2 2 10" xfId="37179" xr:uid="{B14C0845-9A01-4B3E-89C8-FA674811B2CC}"/>
    <cellStyle name="SAPBEXHLevel1X 4 2 2 11" xfId="40813" xr:uid="{C409DAE6-5EC9-440D-B036-B4756CBC434E}"/>
    <cellStyle name="SAPBEXHLevel1X 4 2 2 2" xfId="8087" xr:uid="{4AF96F08-4264-42E5-9C23-6D38AB15F2B0}"/>
    <cellStyle name="SAPBEXHLevel1X 4 2 2 3" xfId="12218" xr:uid="{F2646638-09D3-4D8B-8CCB-85A2F9D39550}"/>
    <cellStyle name="SAPBEXHLevel1X 4 2 2 4" xfId="7409" xr:uid="{5E44362F-DF7D-499C-AD0E-93EA9AC38EFB}"/>
    <cellStyle name="SAPBEXHLevel1X 4 2 2 5" xfId="17929" xr:uid="{0861CA15-8518-435A-897F-6250F8B49758}"/>
    <cellStyle name="SAPBEXHLevel1X 4 2 2 6" xfId="12754" xr:uid="{E8C6BDFF-F644-45DB-AA9F-54D514884E7F}"/>
    <cellStyle name="SAPBEXHLevel1X 4 2 2 7" xfId="17612" xr:uid="{D4C3EBAE-900D-4C3D-B300-638F2B4CA6F9}"/>
    <cellStyle name="SAPBEXHLevel1X 4 2 2 8" xfId="12906" xr:uid="{27434817-64B1-4833-B6BD-82809BB78522}"/>
    <cellStyle name="SAPBEXHLevel1X 4 2 2 9" xfId="28078" xr:uid="{7D5BC0F8-F233-4C96-BDBD-215D0DD3DF52}"/>
    <cellStyle name="SAPBEXHLevel1X 4 2 3" xfId="5500" xr:uid="{AC9F2551-26E9-4D5F-9B6D-4E10D76E79C5}"/>
    <cellStyle name="SAPBEXHLevel1X 4 2 3 10" xfId="38514" xr:uid="{ADBAFA8A-B83D-4783-9E63-E7345371C880}"/>
    <cellStyle name="SAPBEXHLevel1X 4 2 3 11" xfId="40465" xr:uid="{0F2F3EF7-728E-444C-AD77-67EA16E9D8F4}"/>
    <cellStyle name="SAPBEXHLevel1X 4 2 3 2" xfId="9467" xr:uid="{666BBB32-0998-41B8-B6CB-01DD25646BAE}"/>
    <cellStyle name="SAPBEXHLevel1X 4 2 3 3" xfId="13623" xr:uid="{B8EA7EF2-C9A8-4B1E-AAE0-577D4536E639}"/>
    <cellStyle name="SAPBEXHLevel1X 4 2 3 4" xfId="16161" xr:uid="{5CB917C1-FBB1-48E7-A2E0-99B81FAB8E6E}"/>
    <cellStyle name="SAPBEXHLevel1X 4 2 3 5" xfId="19260" xr:uid="{752AAA0F-11A4-4524-B379-0D113411A303}"/>
    <cellStyle name="SAPBEXHLevel1X 4 2 3 6" xfId="21787" xr:uid="{91AA836A-00FA-424C-817B-4516AAE5C0D0}"/>
    <cellStyle name="SAPBEXHLevel1X 4 2 3 7" xfId="24225" xr:uid="{64D6D8A7-21AF-4575-9120-1E8438B357E0}"/>
    <cellStyle name="SAPBEXHLevel1X 4 2 3 8" xfId="26524" xr:uid="{821ACE51-D5D4-4911-A6EC-C61F1F4D047D}"/>
    <cellStyle name="SAPBEXHLevel1X 4 2 3 9" xfId="29073" xr:uid="{84C8E8C3-DA85-43F1-AB2A-4BD0EEDDEBF7}"/>
    <cellStyle name="SAPBEXHLevel1X 4 2 4" xfId="5829" xr:uid="{11492425-7352-4F5A-A320-2A2BA6AD6407}"/>
    <cellStyle name="SAPBEXHLevel1X 4 2 4 10" xfId="38839" xr:uid="{83EA10B7-99BA-41EA-B57A-77BE800F0830}"/>
    <cellStyle name="SAPBEXHLevel1X 4 2 4 11" xfId="40312" xr:uid="{3AAB163A-66D3-4FC5-B4ED-072EBD3260B7}"/>
    <cellStyle name="SAPBEXHLevel1X 4 2 4 2" xfId="9777" xr:uid="{BF14D031-B773-4F52-82ED-4FC77AE534DA}"/>
    <cellStyle name="SAPBEXHLevel1X 4 2 4 3" xfId="13946" xr:uid="{7DE4138B-A476-4A96-9E13-BFC1ADE3325D}"/>
    <cellStyle name="SAPBEXHLevel1X 4 2 4 4" xfId="16472" xr:uid="{D082D20A-78CA-4E95-AE36-AD493A035A26}"/>
    <cellStyle name="SAPBEXHLevel1X 4 2 4 5" xfId="19580" xr:uid="{0D23DDC7-2EFE-4163-A1D4-C5CD48D13D88}"/>
    <cellStyle name="SAPBEXHLevel1X 4 2 4 6" xfId="22107" xr:uid="{FBAD33E9-651E-4C5B-95A1-8374D2A9A0AE}"/>
    <cellStyle name="SAPBEXHLevel1X 4 2 4 7" xfId="24535" xr:uid="{CB239878-A099-4471-B5AD-5DF58A269DD3}"/>
    <cellStyle name="SAPBEXHLevel1X 4 2 4 8" xfId="26831" xr:uid="{FE14BF17-8C1A-4AC1-840B-629257ADE6CB}"/>
    <cellStyle name="SAPBEXHLevel1X 4 2 4 9" xfId="29380" xr:uid="{93389834-2A50-4699-AD76-EAEF8A38704D}"/>
    <cellStyle name="SAPBEXHLevel1X 4 2 5" xfId="6081" xr:uid="{1634CAF4-DED0-4A04-9626-6E133F25BBA8}"/>
    <cellStyle name="SAPBEXHLevel1X 4 2 5 10" xfId="39090" xr:uid="{EEC15284-9DB5-4089-A529-142E58BB56E6}"/>
    <cellStyle name="SAPBEXHLevel1X 4 2 5 11" xfId="34081" xr:uid="{A5D9FBBB-4E14-4243-BF9A-174064714E35}"/>
    <cellStyle name="SAPBEXHLevel1X 4 2 5 2" xfId="10029" xr:uid="{244E21E9-3AB9-4319-A981-5735E40D16F2}"/>
    <cellStyle name="SAPBEXHLevel1X 4 2 5 3" xfId="14198" xr:uid="{3784B4D4-529D-4EC5-94C5-6355EEA90AEE}"/>
    <cellStyle name="SAPBEXHLevel1X 4 2 5 4" xfId="16723" xr:uid="{3D947A5E-5580-49FF-8D85-37088BCED9AC}"/>
    <cellStyle name="SAPBEXHLevel1X 4 2 5 5" xfId="19831" xr:uid="{2755807E-396E-4C43-BCF5-54792BE674E4}"/>
    <cellStyle name="SAPBEXHLevel1X 4 2 5 6" xfId="22358" xr:uid="{DC776FDB-11AE-4E25-AA48-E480C7EC7FAA}"/>
    <cellStyle name="SAPBEXHLevel1X 4 2 5 7" xfId="24786" xr:uid="{9548DA6F-F2E6-4B39-BD15-076B57CCC8FF}"/>
    <cellStyle name="SAPBEXHLevel1X 4 2 5 8" xfId="27082" xr:uid="{0232D454-56C8-4928-BD67-94170FD63D4A}"/>
    <cellStyle name="SAPBEXHLevel1X 4 2 5 9" xfId="29631" xr:uid="{60E062EC-2018-431B-A693-2D0BD14E0089}"/>
    <cellStyle name="SAPBEXHLevel1X 4 2 6" xfId="6297" xr:uid="{B20DB0F5-43DD-4971-9070-22C09A8B862B}"/>
    <cellStyle name="SAPBEXHLevel1X 4 2 6 10" xfId="39305" xr:uid="{5FB8F64F-B1A7-4346-B9FB-329426BBDEEA}"/>
    <cellStyle name="SAPBEXHLevel1X 4 2 6 11" xfId="40823" xr:uid="{037ABE60-D807-4D57-8424-0D4B81D3CF6A}"/>
    <cellStyle name="SAPBEXHLevel1X 4 2 6 2" xfId="10245" xr:uid="{D1D0C8FE-E9EB-446C-B350-CFCE19956496}"/>
    <cellStyle name="SAPBEXHLevel1X 4 2 6 3" xfId="14414" xr:uid="{B67F5D9E-94C9-4D6E-8A30-0C9F34892E17}"/>
    <cellStyle name="SAPBEXHLevel1X 4 2 6 4" xfId="16938" xr:uid="{0DC7E3BC-DE74-4D9B-85EE-0D2D1B079BFA}"/>
    <cellStyle name="SAPBEXHLevel1X 4 2 6 5" xfId="20046" xr:uid="{1E716762-BF2F-4FF5-943C-E4893FDD9CC8}"/>
    <cellStyle name="SAPBEXHLevel1X 4 2 6 6" xfId="22573" xr:uid="{8EE5B6BF-4F5A-4468-B351-B8ECEDD408DA}"/>
    <cellStyle name="SAPBEXHLevel1X 4 2 6 7" xfId="25001" xr:uid="{9BF4F981-2873-49AB-BBF9-37F0DDC2EE09}"/>
    <cellStyle name="SAPBEXHLevel1X 4 2 6 8" xfId="27297" xr:uid="{6C7B3AE8-5FD2-4FC9-84E9-44C1C4B31F11}"/>
    <cellStyle name="SAPBEXHLevel1X 4 2 6 9" xfId="29846" xr:uid="{5B2DB78B-5571-49C5-9A91-E3D332FADD47}"/>
    <cellStyle name="SAPBEXHLevel1X 4 2 7" xfId="6696" xr:uid="{440F5148-9DCE-418C-BDC5-F0E2351F1DD2}"/>
    <cellStyle name="SAPBEXHLevel1X 4 2 7 10" xfId="39699" xr:uid="{A5C3F5AF-2EF0-4FBA-8F3F-8C811FACF236}"/>
    <cellStyle name="SAPBEXHLevel1X 4 2 7 11" xfId="35367" xr:uid="{D1EAE471-B751-417E-898E-4F76F95AC39E}"/>
    <cellStyle name="SAPBEXHLevel1X 4 2 7 2" xfId="10644" xr:uid="{7F3C8A0F-5B29-4AD0-981A-39E81EAFDBB9}"/>
    <cellStyle name="SAPBEXHLevel1X 4 2 7 3" xfId="14813" xr:uid="{A03D3067-0C3F-4B73-AA3A-3EB911927715}"/>
    <cellStyle name="SAPBEXHLevel1X 4 2 7 4" xfId="17332" xr:uid="{01700F13-44C9-43E7-A26F-B6B2C46F19E6}"/>
    <cellStyle name="SAPBEXHLevel1X 4 2 7 5" xfId="20444" xr:uid="{4BE32D2E-F415-49E8-90DF-DA582BA428D6}"/>
    <cellStyle name="SAPBEXHLevel1X 4 2 7 6" xfId="22971" xr:uid="{D72B95C4-14FE-46D8-AB10-A440851C29C8}"/>
    <cellStyle name="SAPBEXHLevel1X 4 2 7 7" xfId="25395" xr:uid="{D6CDF656-5D91-4D9E-B2BE-0E47F10175F8}"/>
    <cellStyle name="SAPBEXHLevel1X 4 2 7 8" xfId="27691" xr:uid="{11848241-6B64-4076-AD17-4898E311D6F3}"/>
    <cellStyle name="SAPBEXHLevel1X 4 2 7 9" xfId="30240" xr:uid="{D7DE2A98-D853-47FF-9076-9B3069A8FD2F}"/>
    <cellStyle name="SAPBEXHLevel1X 4 2 8" xfId="7699" xr:uid="{59003C0F-E068-47B9-A85C-80EF39731642}"/>
    <cellStyle name="SAPBEXHLevel1X 4 2 9" xfId="11675" xr:uid="{0A923DE4-84A0-4987-B3C7-3D6B68346346}"/>
    <cellStyle name="SAPBEXHLevel1X 4 3" xfId="3859" xr:uid="{CD466460-027D-4479-AAB2-B00801A202A8}"/>
    <cellStyle name="SAPBEXHLevel1X 4 3 10" xfId="37178" xr:uid="{CD2B4D02-F1CA-4643-B615-E801404BE9C3}"/>
    <cellStyle name="SAPBEXHLevel1X 4 3 11" xfId="37681" xr:uid="{01C69A03-84C5-4503-9601-603D4F403FBF}"/>
    <cellStyle name="SAPBEXHLevel1X 4 3 2" xfId="8086" xr:uid="{C63F6B06-CC89-4D2F-9073-83C65BF5CC2E}"/>
    <cellStyle name="SAPBEXHLevel1X 4 3 3" xfId="12217" xr:uid="{AB533C59-83C0-4F3D-B37F-2CBA4E612D7E}"/>
    <cellStyle name="SAPBEXHLevel1X 4 3 4" xfId="8854" xr:uid="{1172C5DE-F40D-41F2-AFD2-075273C65EFB}"/>
    <cellStyle name="SAPBEXHLevel1X 4 3 5" xfId="17928" xr:uid="{00DB77E8-68E1-49A0-88EB-EA4325E70D47}"/>
    <cellStyle name="SAPBEXHLevel1X 4 3 6" xfId="12753" xr:uid="{0CC19C64-CCD3-4CB7-BD01-747DDE2AF635}"/>
    <cellStyle name="SAPBEXHLevel1X 4 3 7" xfId="17611" xr:uid="{ABD58069-1BC2-4A29-A7C5-DBC48341D4FB}"/>
    <cellStyle name="SAPBEXHLevel1X 4 3 8" xfId="12905" xr:uid="{6CB42C9F-34FA-4638-BAF4-84C84DF371A1}"/>
    <cellStyle name="SAPBEXHLevel1X 4 3 9" xfId="28077" xr:uid="{BF75D740-A270-4643-AFAD-102135D5437F}"/>
    <cellStyle name="SAPBEXHLevel1X 4 4" xfId="5499" xr:uid="{F36848A2-8BB6-46D0-805D-C92F489C9845}"/>
    <cellStyle name="SAPBEXHLevel1X 4 4 10" xfId="38513" xr:uid="{82CEE920-5BB8-466B-A56C-DF84EB8CFB82}"/>
    <cellStyle name="SAPBEXHLevel1X 4 4 11" xfId="40464" xr:uid="{F31C1D72-E9C9-4C0A-9048-8FC6CF4537E0}"/>
    <cellStyle name="SAPBEXHLevel1X 4 4 2" xfId="9466" xr:uid="{08A19842-4037-4BB1-AA0D-DB3BCDB7D991}"/>
    <cellStyle name="SAPBEXHLevel1X 4 4 3" xfId="13622" xr:uid="{F6E2E4D0-68C2-4B80-892D-E69E54E75ED8}"/>
    <cellStyle name="SAPBEXHLevel1X 4 4 4" xfId="16160" xr:uid="{B26159F8-C684-41A5-9FBF-5E96EC8ADDD7}"/>
    <cellStyle name="SAPBEXHLevel1X 4 4 5" xfId="19259" xr:uid="{9A651099-7955-489A-B96E-59FC2C0B1328}"/>
    <cellStyle name="SAPBEXHLevel1X 4 4 6" xfId="21786" xr:uid="{FA8FAFDC-8EE0-4901-8C41-D0E0ECB0F9C6}"/>
    <cellStyle name="SAPBEXHLevel1X 4 4 7" xfId="24224" xr:uid="{5E4A45DD-3DC7-4290-AFC1-C481DCB85756}"/>
    <cellStyle name="SAPBEXHLevel1X 4 4 8" xfId="26523" xr:uid="{A85481CE-05DA-41F1-A28B-E195C74CF51B}"/>
    <cellStyle name="SAPBEXHLevel1X 4 4 9" xfId="29072" xr:uid="{35716F19-A5C8-4486-B9E5-2B4EC43063BF}"/>
    <cellStyle name="SAPBEXHLevel1X 4 5" xfId="5828" xr:uid="{1E5600A1-97E4-4898-885C-2FB59C107BAA}"/>
    <cellStyle name="SAPBEXHLevel1X 4 5 10" xfId="38838" xr:uid="{22F09773-362D-44B3-AF51-2B99D02618E0}"/>
    <cellStyle name="SAPBEXHLevel1X 4 5 11" xfId="40305" xr:uid="{BF409042-3BE1-4293-8931-DE859FCAED57}"/>
    <cellStyle name="SAPBEXHLevel1X 4 5 2" xfId="9776" xr:uid="{8954AB0F-BC1F-41AA-B962-7E996822A83C}"/>
    <cellStyle name="SAPBEXHLevel1X 4 5 3" xfId="13945" xr:uid="{2146D7D7-2F33-43F2-8041-93D087556FBA}"/>
    <cellStyle name="SAPBEXHLevel1X 4 5 4" xfId="16471" xr:uid="{8AEB904A-DE40-4D64-A1DC-D7CCCF977B47}"/>
    <cellStyle name="SAPBEXHLevel1X 4 5 5" xfId="19579" xr:uid="{6AA50BAD-6BFA-475D-BD08-F5431D3A14B1}"/>
    <cellStyle name="SAPBEXHLevel1X 4 5 6" xfId="22106" xr:uid="{58F57DEF-3C2E-4811-BDF8-602C54C73438}"/>
    <cellStyle name="SAPBEXHLevel1X 4 5 7" xfId="24534" xr:uid="{A0575D64-C466-40F8-9228-0218CDAB4C68}"/>
    <cellStyle name="SAPBEXHLevel1X 4 5 8" xfId="26830" xr:uid="{6B9EB624-2128-4B96-9FCD-CDF6D1D8B8A3}"/>
    <cellStyle name="SAPBEXHLevel1X 4 5 9" xfId="29379" xr:uid="{93AEFF99-B6EC-4938-828E-5BD28B4ED17C}"/>
    <cellStyle name="SAPBEXHLevel1X 4 6" xfId="6080" xr:uid="{10304C9D-459F-4D67-9684-89370E546B02}"/>
    <cellStyle name="SAPBEXHLevel1X 4 6 10" xfId="39089" xr:uid="{77C21AE1-4B13-4293-9657-6444FDA48A9F}"/>
    <cellStyle name="SAPBEXHLevel1X 4 6 11" xfId="36306" xr:uid="{2C689092-04E8-402E-B9BB-D04C25D37E59}"/>
    <cellStyle name="SAPBEXHLevel1X 4 6 2" xfId="10028" xr:uid="{E065E050-BFFB-401A-9870-77CA83E9D45F}"/>
    <cellStyle name="SAPBEXHLevel1X 4 6 3" xfId="14197" xr:uid="{2C47352C-8E67-4B44-A4A1-8DBBA3E4D973}"/>
    <cellStyle name="SAPBEXHLevel1X 4 6 4" xfId="16722" xr:uid="{2C837AF6-F445-48DF-967E-6A45605C834A}"/>
    <cellStyle name="SAPBEXHLevel1X 4 6 5" xfId="19830" xr:uid="{641A66EB-E449-4460-9D55-EF84FE5F209C}"/>
    <cellStyle name="SAPBEXHLevel1X 4 6 6" xfId="22357" xr:uid="{49F30681-2635-4F2D-A0D3-427023D1C5A1}"/>
    <cellStyle name="SAPBEXHLevel1X 4 6 7" xfId="24785" xr:uid="{6406A2A4-D248-4423-B241-C46234E7D417}"/>
    <cellStyle name="SAPBEXHLevel1X 4 6 8" xfId="27081" xr:uid="{2D2661C9-3551-4ADC-9E55-7ECB934E9123}"/>
    <cellStyle name="SAPBEXHLevel1X 4 6 9" xfId="29630" xr:uid="{9F875FCE-1E29-4CBF-86BE-EFCED1BBD4CC}"/>
    <cellStyle name="SAPBEXHLevel1X 4 7" xfId="6296" xr:uid="{DC3973CA-17AF-4562-9636-6E70DDB3F1BF}"/>
    <cellStyle name="SAPBEXHLevel1X 4 7 10" xfId="39304" xr:uid="{3EC43DFA-CDE0-4C73-831E-C36B33B3F4DB}"/>
    <cellStyle name="SAPBEXHLevel1X 4 7 11" xfId="40859" xr:uid="{501A2847-22CD-4916-BA13-54163F0F2B8F}"/>
    <cellStyle name="SAPBEXHLevel1X 4 7 2" xfId="10244" xr:uid="{DB994406-8241-4DAD-ABC5-032A38FC3B3B}"/>
    <cellStyle name="SAPBEXHLevel1X 4 7 3" xfId="14413" xr:uid="{FABDB28C-D4F2-4CB6-B401-179F56ECA397}"/>
    <cellStyle name="SAPBEXHLevel1X 4 7 4" xfId="16937" xr:uid="{EDA226A6-5860-4F43-AA5F-173B75DF39C1}"/>
    <cellStyle name="SAPBEXHLevel1X 4 7 5" xfId="20045" xr:uid="{176968F3-6057-4C76-87CA-7B90F799C5B0}"/>
    <cellStyle name="SAPBEXHLevel1X 4 7 6" xfId="22572" xr:uid="{E7B1692E-DFF9-48DA-A5D2-27F163B2ED9A}"/>
    <cellStyle name="SAPBEXHLevel1X 4 7 7" xfId="25000" xr:uid="{6BB6EB76-BBC4-4B00-9B71-DDA65808759B}"/>
    <cellStyle name="SAPBEXHLevel1X 4 7 8" xfId="27296" xr:uid="{00817C4E-0313-4D87-97B3-85B6C69EAD97}"/>
    <cellStyle name="SAPBEXHLevel1X 4 7 9" xfId="29845" xr:uid="{726B3D53-F20D-44E5-9793-20717416AF3D}"/>
    <cellStyle name="SAPBEXHLevel1X 4 8" xfId="6695" xr:uid="{CECA1A34-294A-4AA6-8893-F882FD40C121}"/>
    <cellStyle name="SAPBEXHLevel1X 4 8 10" xfId="39698" xr:uid="{5D94D238-BD79-412B-AB93-D5D6ECA9A1BE}"/>
    <cellStyle name="SAPBEXHLevel1X 4 8 11" xfId="35368" xr:uid="{362BE18E-B8CF-4D5A-A4B8-5C4AE9746C4D}"/>
    <cellStyle name="SAPBEXHLevel1X 4 8 2" xfId="10643" xr:uid="{08D4EAB2-F052-4BD3-87E2-5CCC1BDA979A}"/>
    <cellStyle name="SAPBEXHLevel1X 4 8 3" xfId="14812" xr:uid="{00252063-9EE6-4CC6-B9A1-B7279C10A71B}"/>
    <cellStyle name="SAPBEXHLevel1X 4 8 4" xfId="17331" xr:uid="{11561FDF-F947-471E-A077-BA27AF68160F}"/>
    <cellStyle name="SAPBEXHLevel1X 4 8 5" xfId="20443" xr:uid="{45D2EAF6-7982-4D14-B44A-412A344241CF}"/>
    <cellStyle name="SAPBEXHLevel1X 4 8 6" xfId="22970" xr:uid="{D0B24A2F-3682-4B0A-932C-62CF37B4B0E6}"/>
    <cellStyle name="SAPBEXHLevel1X 4 8 7" xfId="25394" xr:uid="{7C7575E4-18A2-49DC-BC1B-221D78C79A80}"/>
    <cellStyle name="SAPBEXHLevel1X 4 8 8" xfId="27690" xr:uid="{D3A04ED0-E494-4CCE-ACC5-8CB9E94B14AA}"/>
    <cellStyle name="SAPBEXHLevel1X 4 8 9" xfId="30239" xr:uid="{E0807840-154C-486A-8CAD-7CC6DE09DDD0}"/>
    <cellStyle name="SAPBEXHLevel1X 4 9" xfId="7698" xr:uid="{2ED522D5-613F-4E30-B59D-5B41C869A102}"/>
    <cellStyle name="SAPBEXHLevel1X 5" xfId="3302" xr:uid="{07D06DFA-2F4C-440F-B1DB-53565565AC4F}"/>
    <cellStyle name="SAPBEXHLevel1X 5 10" xfId="7243" xr:uid="{8626780C-B47D-4138-9330-A7E6699EB804}"/>
    <cellStyle name="SAPBEXHLevel1X 5 11" xfId="11828" xr:uid="{B96683E6-091A-42C5-B9AD-3273FCBF1F49}"/>
    <cellStyle name="SAPBEXHLevel1X 5 12" xfId="8564" xr:uid="{20EB9BE9-4571-4631-B440-1831B05BFE0E}"/>
    <cellStyle name="SAPBEXHLevel1X 5 13" xfId="21008" xr:uid="{6FB1A7B0-F57E-4077-8092-167C083FE5F6}"/>
    <cellStyle name="SAPBEXHLevel1X 5 14" xfId="6901" xr:uid="{477B2C76-447B-4342-97A7-0C17C9D0457A}"/>
    <cellStyle name="SAPBEXHLevel1X 5 15" xfId="15389" xr:uid="{C952D587-8A92-4604-9FE3-EF0C006DF83E}"/>
    <cellStyle name="SAPBEXHLevel1X 5 16" xfId="36639" xr:uid="{7B8104BD-6035-4B4E-9FDB-7A7E2A2B4AC4}"/>
    <cellStyle name="SAPBEXHLevel1X 5 17" xfId="34172" xr:uid="{8675E73B-C154-4770-908E-3B2DE97033AB}"/>
    <cellStyle name="SAPBEXHLevel1X 5 2" xfId="3861" xr:uid="{D6C60965-6E15-4F32-B52B-EB9B2F5CBB14}"/>
    <cellStyle name="SAPBEXHLevel1X 5 2 10" xfId="37180" xr:uid="{899D02EA-A5EB-4273-99A7-4B31C9DCE9DD}"/>
    <cellStyle name="SAPBEXHLevel1X 5 2 11" xfId="37678" xr:uid="{16633DDE-A641-4D67-ADE6-EFCCEE866C60}"/>
    <cellStyle name="SAPBEXHLevel1X 5 2 2" xfId="8088" xr:uid="{652C26C9-9B65-41DB-9D59-B607245678BD}"/>
    <cellStyle name="SAPBEXHLevel1X 5 2 3" xfId="12219" xr:uid="{13BE69FA-5B53-42FD-83A4-CDDA021F6D46}"/>
    <cellStyle name="SAPBEXHLevel1X 5 2 4" xfId="8855" xr:uid="{CE7EDD81-0EDC-43CE-8EC3-6BC1CB398558}"/>
    <cellStyle name="SAPBEXHLevel1X 5 2 5" xfId="17930" xr:uid="{36154A91-5FE6-4B45-A343-7AF68742CB9F}"/>
    <cellStyle name="SAPBEXHLevel1X 5 2 6" xfId="7206" xr:uid="{0A394EDC-FCF3-4FAC-B11D-577D124BDEF2}"/>
    <cellStyle name="SAPBEXHLevel1X 5 2 7" xfId="17613" xr:uid="{79F806AD-6660-49D6-BE67-A7C739C1F14F}"/>
    <cellStyle name="SAPBEXHLevel1X 5 2 8" xfId="12867" xr:uid="{33B4F4CC-BC25-48A8-AC1C-43BE2E2EF633}"/>
    <cellStyle name="SAPBEXHLevel1X 5 2 9" xfId="28079" xr:uid="{994E90CD-A758-44C4-AA30-6C2B967A7A88}"/>
    <cellStyle name="SAPBEXHLevel1X 5 3" xfId="5501" xr:uid="{1CC547FA-1DCD-495B-84C8-151A3DB4971C}"/>
    <cellStyle name="SAPBEXHLevel1X 5 3 10" xfId="38515" xr:uid="{4E303224-4D31-4088-B095-AAC9A06CC1A4}"/>
    <cellStyle name="SAPBEXHLevel1X 5 3 11" xfId="36884" xr:uid="{38E1172C-93FA-4CCC-8754-E5883396DFCD}"/>
    <cellStyle name="SAPBEXHLevel1X 5 3 2" xfId="9468" xr:uid="{FFA20E36-FAE1-40C0-884B-0AFD117DD93F}"/>
    <cellStyle name="SAPBEXHLevel1X 5 3 3" xfId="13624" xr:uid="{C04B5C39-3392-4EC9-82DB-B619CD093AA8}"/>
    <cellStyle name="SAPBEXHLevel1X 5 3 4" xfId="16162" xr:uid="{F765EC81-D495-4E04-8F00-E098E631BE45}"/>
    <cellStyle name="SAPBEXHLevel1X 5 3 5" xfId="19261" xr:uid="{FC0F4220-F737-426E-B6C8-FE8C9495999E}"/>
    <cellStyle name="SAPBEXHLevel1X 5 3 6" xfId="21788" xr:uid="{0684E08A-255C-4E4E-A1F7-D9F32795FC75}"/>
    <cellStyle name="SAPBEXHLevel1X 5 3 7" xfId="24226" xr:uid="{47CE59FA-01CD-4C72-B9EA-EF42DBD9C52A}"/>
    <cellStyle name="SAPBEXHLevel1X 5 3 8" xfId="26525" xr:uid="{8465B66B-4956-4B12-9F2C-343973E25741}"/>
    <cellStyle name="SAPBEXHLevel1X 5 3 9" xfId="29074" xr:uid="{F87B3F86-E665-45D6-8BC2-79D1A5F9CF61}"/>
    <cellStyle name="SAPBEXHLevel1X 5 4" xfId="5830" xr:uid="{118B2CD6-3377-466F-8C3D-37281236CC19}"/>
    <cellStyle name="SAPBEXHLevel1X 5 4 10" xfId="38840" xr:uid="{BA8C66E9-D2BA-490E-966D-C96614158AA0}"/>
    <cellStyle name="SAPBEXHLevel1X 5 4 11" xfId="34754" xr:uid="{5BB23457-8692-4FC5-9EAB-F039FAFFD241}"/>
    <cellStyle name="SAPBEXHLevel1X 5 4 2" xfId="9778" xr:uid="{0200572C-689E-4119-8273-4616E2606A1A}"/>
    <cellStyle name="SAPBEXHLevel1X 5 4 3" xfId="13947" xr:uid="{7E62777A-F534-4524-8FC0-F15C3FFD477E}"/>
    <cellStyle name="SAPBEXHLevel1X 5 4 4" xfId="16473" xr:uid="{5D1371DA-83AC-4432-A3B1-A739A0056A6B}"/>
    <cellStyle name="SAPBEXHLevel1X 5 4 5" xfId="19581" xr:uid="{AC3D833F-EEE2-4331-845B-405D03A020F2}"/>
    <cellStyle name="SAPBEXHLevel1X 5 4 6" xfId="22108" xr:uid="{DB410452-3154-4111-8496-9E3CCDF0FA79}"/>
    <cellStyle name="SAPBEXHLevel1X 5 4 7" xfId="24536" xr:uid="{8D72DB06-5AAE-4E14-8563-6171E2C501DD}"/>
    <cellStyle name="SAPBEXHLevel1X 5 4 8" xfId="26832" xr:uid="{9A678FF5-5BED-4C2F-AFE1-A548AFC0ACC9}"/>
    <cellStyle name="SAPBEXHLevel1X 5 4 9" xfId="29381" xr:uid="{38230AD9-4530-44FD-94C4-36EDAB09BAE5}"/>
    <cellStyle name="SAPBEXHLevel1X 5 5" xfId="6082" xr:uid="{8EE5EB02-B376-4FDC-BC08-132EAAACBEF5}"/>
    <cellStyle name="SAPBEXHLevel1X 5 5 10" xfId="39091" xr:uid="{09FFAC1D-3E04-437A-BAD7-9E512F9989F7}"/>
    <cellStyle name="SAPBEXHLevel1X 5 5 11" xfId="40189" xr:uid="{06B3EA1A-A1C5-4DE4-BCA2-B0105F111013}"/>
    <cellStyle name="SAPBEXHLevel1X 5 5 2" xfId="10030" xr:uid="{77EE47BE-19C2-4A89-AE60-F954B0A3F14A}"/>
    <cellStyle name="SAPBEXHLevel1X 5 5 3" xfId="14199" xr:uid="{5AF5B4AC-218C-4CF6-A1EF-726E83DE6F3C}"/>
    <cellStyle name="SAPBEXHLevel1X 5 5 4" xfId="16724" xr:uid="{3AA30F76-1B71-40B5-894C-82D092D97284}"/>
    <cellStyle name="SAPBEXHLevel1X 5 5 5" xfId="19832" xr:uid="{CAE06F0B-7D4F-486E-97F2-81F7D00231FD}"/>
    <cellStyle name="SAPBEXHLevel1X 5 5 6" xfId="22359" xr:uid="{7EECB7A1-002D-4991-90D6-46E00C9FD191}"/>
    <cellStyle name="SAPBEXHLevel1X 5 5 7" xfId="24787" xr:uid="{F360C4E1-4CF2-450E-B86C-55EB9A5F10B8}"/>
    <cellStyle name="SAPBEXHLevel1X 5 5 8" xfId="27083" xr:uid="{AD4699E2-C07A-499F-8E9F-3D86A23B1BAB}"/>
    <cellStyle name="SAPBEXHLevel1X 5 5 9" xfId="29632" xr:uid="{B6AAC501-49F2-419F-ABA5-2E5DB1137438}"/>
    <cellStyle name="SAPBEXHLevel1X 5 6" xfId="6298" xr:uid="{76F38D84-3405-4815-9FC5-8092EC8D2B93}"/>
    <cellStyle name="SAPBEXHLevel1X 5 6 10" xfId="39306" xr:uid="{4BEBD5AF-B4CE-4A9D-970F-EB2C7E5A625D}"/>
    <cellStyle name="SAPBEXHLevel1X 5 6 11" xfId="40121" xr:uid="{72233F30-21FD-4F94-BAB0-08B787F6DEC9}"/>
    <cellStyle name="SAPBEXHLevel1X 5 6 2" xfId="10246" xr:uid="{CE646918-162C-4DC2-8A8F-7BB46DDCF694}"/>
    <cellStyle name="SAPBEXHLevel1X 5 6 3" xfId="14415" xr:uid="{FF8F1667-99AC-4BFA-A5E7-60E6C2EF5807}"/>
    <cellStyle name="SAPBEXHLevel1X 5 6 4" xfId="16939" xr:uid="{9F261082-4EA2-431C-8F4C-5CA8142A86BC}"/>
    <cellStyle name="SAPBEXHLevel1X 5 6 5" xfId="20047" xr:uid="{1D393339-D0FD-44A8-B5C3-90FF9D9158BE}"/>
    <cellStyle name="SAPBEXHLevel1X 5 6 6" xfId="22574" xr:uid="{CF0BEC66-57ED-4DAE-87F7-7DCDFFECEFCE}"/>
    <cellStyle name="SAPBEXHLevel1X 5 6 7" xfId="25002" xr:uid="{023533BC-11AB-43E9-9E91-C9A6D16D233D}"/>
    <cellStyle name="SAPBEXHLevel1X 5 6 8" xfId="27298" xr:uid="{E7720C14-BA4B-47B7-94FE-368BDE487AD7}"/>
    <cellStyle name="SAPBEXHLevel1X 5 6 9" xfId="29847" xr:uid="{3E32E8E4-7234-4681-AAA2-14C4C35F58AC}"/>
    <cellStyle name="SAPBEXHLevel1X 5 7" xfId="6697" xr:uid="{8EE558D7-D895-4365-AEDF-386B0D540B37}"/>
    <cellStyle name="SAPBEXHLevel1X 5 7 10" xfId="39700" xr:uid="{3BA7B00E-59E0-46C8-AF78-0D3AD586128B}"/>
    <cellStyle name="SAPBEXHLevel1X 5 7 11" xfId="35366" xr:uid="{CC68B2FE-B94C-4467-8912-74B9B9C19B86}"/>
    <cellStyle name="SAPBEXHLevel1X 5 7 2" xfId="10645" xr:uid="{9266FE93-07D7-466C-AF14-37FD401B7ABC}"/>
    <cellStyle name="SAPBEXHLevel1X 5 7 3" xfId="14814" xr:uid="{952AA37F-06A7-444E-9786-2A5F52DFB065}"/>
    <cellStyle name="SAPBEXHLevel1X 5 7 4" xfId="17333" xr:uid="{568CD84D-9EC7-4FB4-86EE-EABEA28C225C}"/>
    <cellStyle name="SAPBEXHLevel1X 5 7 5" xfId="20445" xr:uid="{D23E8BD7-C095-4D75-BC46-54A02F7F8E4C}"/>
    <cellStyle name="SAPBEXHLevel1X 5 7 6" xfId="22972" xr:uid="{4D05B9A9-BCBD-41D8-A44D-3ED324020AEC}"/>
    <cellStyle name="SAPBEXHLevel1X 5 7 7" xfId="25396" xr:uid="{5FCCED9C-9451-40E2-B4C0-90A07317DDA8}"/>
    <cellStyle name="SAPBEXHLevel1X 5 7 8" xfId="27692" xr:uid="{541A3C32-A5D3-4D25-90E2-0CA9BDAB3EDA}"/>
    <cellStyle name="SAPBEXHLevel1X 5 7 9" xfId="30241" xr:uid="{E934CC0E-EE15-44CF-BD53-7A791F315E1E}"/>
    <cellStyle name="SAPBEXHLevel1X 5 8" xfId="7700" xr:uid="{1789A0E1-45B7-4AF2-863E-7F289C0F717B}"/>
    <cellStyle name="SAPBEXHLevel1X 5 9" xfId="11676" xr:uid="{90D46336-1627-4C38-95D9-93FB561064A1}"/>
    <cellStyle name="SAPBEXHLevel1X 6" xfId="3854" xr:uid="{9CAD4B87-158A-4D0C-B63A-9985FECBC6D9}"/>
    <cellStyle name="SAPBEXHLevel1X 6 10" xfId="37173" xr:uid="{B251D264-693B-4C43-B792-BB0E3CDCEF05}"/>
    <cellStyle name="SAPBEXHLevel1X 6 11" xfId="34446" xr:uid="{D50E41A3-21F6-4C66-BE55-C196CD235A55}"/>
    <cellStyle name="SAPBEXHLevel1X 6 2" xfId="8081" xr:uid="{1DB56A12-DE1F-41CA-A133-E6FA1153D128}"/>
    <cellStyle name="SAPBEXHLevel1X 6 3" xfId="12212" xr:uid="{A0A7295B-4ADD-4B4B-A3D4-E15A72CF80ED}"/>
    <cellStyle name="SAPBEXHLevel1X 6 4" xfId="7406" xr:uid="{4EA48735-76CA-46D2-834C-E41D9BC06761}"/>
    <cellStyle name="SAPBEXHLevel1X 6 5" xfId="17923" xr:uid="{6935AC98-0E65-44A8-A1FC-85A85A89D536}"/>
    <cellStyle name="SAPBEXHLevel1X 6 6" xfId="12756" xr:uid="{B033FECD-4BCA-4A21-8529-2DD9BE8DB457}"/>
    <cellStyle name="SAPBEXHLevel1X 6 7" xfId="17606" xr:uid="{13CB3604-7437-4732-98B2-56610CC27BE5}"/>
    <cellStyle name="SAPBEXHLevel1X 6 8" xfId="8580" xr:uid="{AA74B77E-0D0D-40FC-B970-665D4074D740}"/>
    <cellStyle name="SAPBEXHLevel1X 6 9" xfId="28072" xr:uid="{23AE6C46-AF38-4828-B8F2-E48437CCE154}"/>
    <cellStyle name="SAPBEXHLevel1X 7" xfId="5494" xr:uid="{8034678D-9520-4BFF-BB19-0FA33B010964}"/>
    <cellStyle name="SAPBEXHLevel1X 7 10" xfId="38508" xr:uid="{118A5B68-8829-47EF-AB80-D6C4E7DAA74B}"/>
    <cellStyle name="SAPBEXHLevel1X 7 11" xfId="36887" xr:uid="{83ED6BA7-5EAF-4DB5-A080-71C3080B349E}"/>
    <cellStyle name="SAPBEXHLevel1X 7 2" xfId="9461" xr:uid="{3A82C6F7-016C-4576-8BE3-ACA7A26B8C25}"/>
    <cellStyle name="SAPBEXHLevel1X 7 3" xfId="13617" xr:uid="{007F3E86-32D6-42BE-B338-D6C2E564AF0E}"/>
    <cellStyle name="SAPBEXHLevel1X 7 4" xfId="16155" xr:uid="{64940361-6686-4CA4-B0EB-8607F6FAD6C0}"/>
    <cellStyle name="SAPBEXHLevel1X 7 5" xfId="19254" xr:uid="{CF6A7285-0EBE-42E4-A1C0-2C4BF4DF1B6C}"/>
    <cellStyle name="SAPBEXHLevel1X 7 6" xfId="21781" xr:uid="{3A2F24E6-13F4-4D55-A0E9-BA2DF5126827}"/>
    <cellStyle name="SAPBEXHLevel1X 7 7" xfId="24219" xr:uid="{6E55B6C2-3BC5-48B9-89AA-85CC8E7C82B9}"/>
    <cellStyle name="SAPBEXHLevel1X 7 8" xfId="26518" xr:uid="{F1A5FFC2-1BD9-42DA-B26E-1ECFAB1F8107}"/>
    <cellStyle name="SAPBEXHLevel1X 7 9" xfId="29067" xr:uid="{4D37CCBD-2C3C-4424-8BBF-3C8CE827D5FA}"/>
    <cellStyle name="SAPBEXHLevel1X 8" xfId="5823" xr:uid="{E6998BF7-21CB-465F-838E-CC54DFED29B6}"/>
    <cellStyle name="SAPBEXHLevel1X 8 10" xfId="38833" xr:uid="{62989E5D-2F4E-455B-AB80-ED58609EB9CA}"/>
    <cellStyle name="SAPBEXHLevel1X 8 11" xfId="40316" xr:uid="{E12F4502-5E3F-49C4-B679-E0DA05B1F4E9}"/>
    <cellStyle name="SAPBEXHLevel1X 8 2" xfId="9771" xr:uid="{75AF8395-3063-4912-A270-1F5A302E64D8}"/>
    <cellStyle name="SAPBEXHLevel1X 8 3" xfId="13940" xr:uid="{7AC6AD95-F271-473C-9EB1-2AB5F2C17DCF}"/>
    <cellStyle name="SAPBEXHLevel1X 8 4" xfId="16466" xr:uid="{F19B6D75-DB43-4E17-9619-03DF0F5AFF55}"/>
    <cellStyle name="SAPBEXHLevel1X 8 5" xfId="19574" xr:uid="{66C98B67-CC8A-40CC-9CA7-1E89BB5796A6}"/>
    <cellStyle name="SAPBEXHLevel1X 8 6" xfId="22101" xr:uid="{21F36B12-B280-46C5-AF4B-BF7715ABE925}"/>
    <cellStyle name="SAPBEXHLevel1X 8 7" xfId="24529" xr:uid="{9500289A-3943-4908-BCE0-5BD319790F69}"/>
    <cellStyle name="SAPBEXHLevel1X 8 8" xfId="26825" xr:uid="{16707FE1-CDFF-45CC-91A0-D9DCF3129541}"/>
    <cellStyle name="SAPBEXHLevel1X 8 9" xfId="29374" xr:uid="{0F4274CC-7682-4873-90EF-E00B950ACDC5}"/>
    <cellStyle name="SAPBEXHLevel1X 9" xfId="6075" xr:uid="{5C3A43C7-813D-4D88-BA31-5BEF02020E56}"/>
    <cellStyle name="SAPBEXHLevel1X 9 10" xfId="39084" xr:uid="{12DF653A-EF99-497D-83BF-3FA371E01695}"/>
    <cellStyle name="SAPBEXHLevel1X 9 11" xfId="40194" xr:uid="{66BA2F08-91A9-4538-B410-7E7FD27799EE}"/>
    <cellStyle name="SAPBEXHLevel1X 9 2" xfId="10023" xr:uid="{7ADC09AE-245B-4BCB-BC7F-DBF537D2A030}"/>
    <cellStyle name="SAPBEXHLevel1X 9 3" xfId="14192" xr:uid="{F8BFBF0B-FF7A-4079-BE61-13BC3956D26C}"/>
    <cellStyle name="SAPBEXHLevel1X 9 4" xfId="16717" xr:uid="{7F9599AC-B697-453E-9EDB-3CBCD5810309}"/>
    <cellStyle name="SAPBEXHLevel1X 9 5" xfId="19825" xr:uid="{A918B8C9-1A98-4AA2-B392-D8BBD86A4E6C}"/>
    <cellStyle name="SAPBEXHLevel1X 9 6" xfId="22352" xr:uid="{9764D72B-9A46-4657-925C-6D3DFD4D7B1A}"/>
    <cellStyle name="SAPBEXHLevel1X 9 7" xfId="24780" xr:uid="{F2FA24A8-3D55-4901-9423-C74236CDB37C}"/>
    <cellStyle name="SAPBEXHLevel1X 9 8" xfId="27076" xr:uid="{DAF0A5A3-59A6-4FF0-83DC-31563C050504}"/>
    <cellStyle name="SAPBEXHLevel1X 9 9" xfId="29625" xr:uid="{68117AD9-1F22-46A1-9B3C-94008B8A4C38}"/>
    <cellStyle name="SAPBEXHLevel2" xfId="3303" xr:uid="{526D6417-5343-4D7D-930D-0B26D97B3D48}"/>
    <cellStyle name="SAPBEXHLevel2 10" xfId="7701" xr:uid="{F256FF56-2B9D-4CF4-B777-FC9EDAF85A63}"/>
    <cellStyle name="SAPBEXHLevel2 11" xfId="11677" xr:uid="{1F20F78D-DD3B-4B07-8E38-4770DC28AF08}"/>
    <cellStyle name="SAPBEXHLevel2 12" xfId="8694" xr:uid="{69EA07A1-C4E7-445E-B166-48C73D398C8A}"/>
    <cellStyle name="SAPBEXHLevel2 13" xfId="13713" xr:uid="{7DF1375D-FF86-4D82-8A7C-5547E8942A18}"/>
    <cellStyle name="SAPBEXHLevel2 14" xfId="12950" xr:uid="{211F85F1-20A1-4C92-907A-CD7781D1D58C}"/>
    <cellStyle name="SAPBEXHLevel2 15" xfId="21011" xr:uid="{DEDDB6CF-E91E-4DAD-8DC8-CA2C6A91D6FE}"/>
    <cellStyle name="SAPBEXHLevel2 16" xfId="18572" xr:uid="{D4C3F23A-31C1-43CC-B67F-B2539E0F50B8}"/>
    <cellStyle name="SAPBEXHLevel2 17" xfId="21077" xr:uid="{F7042C20-1876-4842-8EA7-8277D4A6B821}"/>
    <cellStyle name="SAPBEXHLevel2 18" xfId="36640" xr:uid="{C5EF6DA3-4293-4068-8BEF-39373F7ED4EC}"/>
    <cellStyle name="SAPBEXHLevel2 19" xfId="34173" xr:uid="{AF978723-028F-4293-9372-3CF41B887A54}"/>
    <cellStyle name="SAPBEXHLevel2 2" xfId="3304" xr:uid="{FE0C4519-12C3-41F3-8D40-A927E3CAC039}"/>
    <cellStyle name="SAPBEXHLevel2 2 10" xfId="11678" xr:uid="{94D29A03-60CA-4014-81C4-76590876F142}"/>
    <cellStyle name="SAPBEXHLevel2 2 11" xfId="12672" xr:uid="{7FC96BB0-EC76-4775-99DF-33B663D5B9C7}"/>
    <cellStyle name="SAPBEXHLevel2 2 12" xfId="11827" xr:uid="{A9B138BC-957C-42A0-A823-0BF7858EAB9C}"/>
    <cellStyle name="SAPBEXHLevel2 2 13" xfId="18407" xr:uid="{9DBFFCC8-E9DF-465D-A359-8A81D3D5F7DF}"/>
    <cellStyle name="SAPBEXHLevel2 2 14" xfId="15349" xr:uid="{7EBEC7AA-9039-468C-B399-113C9ACD098C}"/>
    <cellStyle name="SAPBEXHLevel2 2 15" xfId="23531" xr:uid="{00A3979C-E3AA-47BE-BE2C-2C209326D210}"/>
    <cellStyle name="SAPBEXHLevel2 2 16" xfId="21084" xr:uid="{A9AD842C-260B-457B-A0B4-EC83784181A8}"/>
    <cellStyle name="SAPBEXHLevel2 2 17" xfId="36641" xr:uid="{9DB9E8DC-0675-40F6-96F7-327B7634BA71}"/>
    <cellStyle name="SAPBEXHLevel2 2 18" xfId="34174" xr:uid="{1D638E57-086B-4040-87DC-2D7033468EFC}"/>
    <cellStyle name="SAPBEXHLevel2 2 19" xfId="42012" xr:uid="{1548A72E-8F36-4F41-8EE5-10641405DC7C}"/>
    <cellStyle name="SAPBEXHLevel2 2 2" xfId="3305" xr:uid="{0087BF22-CF30-4724-8449-1B351BBA55A3}"/>
    <cellStyle name="SAPBEXHLevel2 2 2 10" xfId="12675" xr:uid="{46CB9EAF-8D6B-4715-8D64-AB61D0752D57}"/>
    <cellStyle name="SAPBEXHLevel2 2 2 11" xfId="13712" xr:uid="{DEFEDC19-7395-40B0-B258-856BE538CF71}"/>
    <cellStyle name="SAPBEXHLevel2 2 2 12" xfId="18410" xr:uid="{A8FAC79C-33FF-45E3-956F-E8E2FAA610FA}"/>
    <cellStyle name="SAPBEXHLevel2 2 2 13" xfId="21009" xr:uid="{9E58233E-41C8-46C3-AF93-4768CBE7D323}"/>
    <cellStyle name="SAPBEXHLevel2 2 2 14" xfId="23534" xr:uid="{BD21078D-C247-40A1-8889-5D65777529D0}"/>
    <cellStyle name="SAPBEXHLevel2 2 2 15" xfId="11329" xr:uid="{E5EB57E4-C558-4C53-9F4E-3CEF0E0D6412}"/>
    <cellStyle name="SAPBEXHLevel2 2 2 16" xfId="36642" xr:uid="{7824BD31-3EA7-4AA7-AAD3-CC3374617D2D}"/>
    <cellStyle name="SAPBEXHLevel2 2 2 17" xfId="34175" xr:uid="{0653938C-6F50-499F-8563-210428A2195D}"/>
    <cellStyle name="SAPBEXHLevel2 2 2 18" xfId="42486" xr:uid="{D91F4E0C-D729-4320-A773-237CF310DE9D}"/>
    <cellStyle name="SAPBEXHLevel2 2 2 19" xfId="46363" xr:uid="{F71C2AA1-657A-4CE0-839E-ED90D4D365CB}"/>
    <cellStyle name="SAPBEXHLevel2 2 2 2" xfId="3864" xr:uid="{1E7BDFEB-6117-4956-81EA-0E1C9802056B}"/>
    <cellStyle name="SAPBEXHLevel2 2 2 2 10" xfId="37183" xr:uid="{E133262A-9706-4E90-8A03-079236236B20}"/>
    <cellStyle name="SAPBEXHLevel2 2 2 2 11" xfId="37683" xr:uid="{E393ECC5-19DD-424C-9ECF-11CE547200E6}"/>
    <cellStyle name="SAPBEXHLevel2 2 2 2 12" xfId="43428" xr:uid="{AD09B914-AB2E-48D4-ADCC-F3D526E8B4A2}"/>
    <cellStyle name="SAPBEXHLevel2 2 2 2 13" xfId="46424" xr:uid="{DC5B58CE-4019-4CC5-890E-01B376F9C4BD}"/>
    <cellStyle name="SAPBEXHLevel2 2 2 2 2" xfId="8091" xr:uid="{A274E6A2-7DDA-412C-9E4B-A43206CD9865}"/>
    <cellStyle name="SAPBEXHLevel2 2 2 2 2 2" xfId="46052" xr:uid="{F33A5A21-C48C-4F80-91F7-42FC9912C25F}"/>
    <cellStyle name="SAPBEXHLevel2 2 2 2 2 2 2" xfId="46978" xr:uid="{255D40EB-9BAC-450D-9656-53B535043E6D}"/>
    <cellStyle name="SAPBEXHLevel2 2 2 2 2 3" xfId="45436" xr:uid="{348EFF8B-06A5-42E1-8F34-DC221CF2D934}"/>
    <cellStyle name="SAPBEXHLevel2 2 2 2 2 3 2" xfId="46574" xr:uid="{3625C452-0E12-4FB6-96A4-A946FD878C93}"/>
    <cellStyle name="SAPBEXHLevel2 2 2 2 2 4" xfId="44785" xr:uid="{8D81727A-7416-4ADD-BB01-B8DDF1FF7A57}"/>
    <cellStyle name="SAPBEXHLevel2 2 2 2 2 5" xfId="46544" xr:uid="{2BC7DE11-B1CF-451B-99EC-EB605EEC7A66}"/>
    <cellStyle name="SAPBEXHLevel2 2 2 2 3" xfId="12222" xr:uid="{F522CE2F-8473-489F-B901-9BA7C169BBB8}"/>
    <cellStyle name="SAPBEXHLevel2 2 2 2 3 2" xfId="45776" xr:uid="{12628CA7-BF45-4B58-912E-4D0536F957B7}"/>
    <cellStyle name="SAPBEXHLevel2 2 2 2 3 3" xfId="46791" xr:uid="{A74DDC38-E96B-45C8-A077-0DB9CFDC62DF}"/>
    <cellStyle name="SAPBEXHLevel2 2 2 2 4" xfId="6833" xr:uid="{CC807937-2639-4758-9C56-9275B5B2D71F}"/>
    <cellStyle name="SAPBEXHLevel2 2 2 2 4 2" xfId="46082" xr:uid="{9679CAEA-D3D8-47F0-929D-B7149229675B}"/>
    <cellStyle name="SAPBEXHLevel2 2 2 2 4 3" xfId="46991" xr:uid="{649E1B9D-9C08-48CC-95E6-2DE2295E5134}"/>
    <cellStyle name="SAPBEXHLevel2 2 2 2 5" xfId="17933" xr:uid="{218A5906-1E77-4DFC-A1FC-1E27EF14FA2F}"/>
    <cellStyle name="SAPBEXHLevel2 2 2 2 6" xfId="12750" xr:uid="{BC638608-FAE8-400B-A06B-CF242701D0DF}"/>
    <cellStyle name="SAPBEXHLevel2 2 2 2 7" xfId="17624" xr:uid="{B6974CBA-86DA-453E-9377-3E50C78A842F}"/>
    <cellStyle name="SAPBEXHLevel2 2 2 2 8" xfId="7137" xr:uid="{7377E7CF-A516-48A7-BFA2-40C7739F03F6}"/>
    <cellStyle name="SAPBEXHLevel2 2 2 2 9" xfId="28082" xr:uid="{132B21F2-31D9-43F3-9D24-7389880345A5}"/>
    <cellStyle name="SAPBEXHLevel2 2 2 3" xfId="5504" xr:uid="{2E26FE31-12AF-4193-8419-D12B6BE0CAF7}"/>
    <cellStyle name="SAPBEXHLevel2 2 2 3 10" xfId="38518" xr:uid="{A34B368D-A8C7-491B-8876-1E1F1B2F9A07}"/>
    <cellStyle name="SAPBEXHLevel2 2 2 3 11" xfId="40463" xr:uid="{78DD0589-2F6E-45EF-A788-E6397058CB7D}"/>
    <cellStyle name="SAPBEXHLevel2 2 2 3 12" xfId="44113" xr:uid="{E7A57984-3C8A-4669-B0EB-5C62801654C9}"/>
    <cellStyle name="SAPBEXHLevel2 2 2 3 13" xfId="46484" xr:uid="{AF5977EA-54E3-4782-8325-9E2067ED9E37}"/>
    <cellStyle name="SAPBEXHLevel2 2 2 3 2" xfId="9471" xr:uid="{CF3B7680-09B8-4297-8DCA-0D123A0677EE}"/>
    <cellStyle name="SAPBEXHLevel2 2 2 3 2 2" xfId="45916" xr:uid="{C96AA72B-E084-4BC1-867B-CEEDFE491AFA}"/>
    <cellStyle name="SAPBEXHLevel2 2 2 3 2 3" xfId="46885" xr:uid="{5D595A40-F865-4A54-9713-927274A23441}"/>
    <cellStyle name="SAPBEXHLevel2 2 2 3 3" xfId="13627" xr:uid="{7CF88FB3-D5D2-4D6B-A405-CC616EB07B7F}"/>
    <cellStyle name="SAPBEXHLevel2 2 2 3 3 2" xfId="45462" xr:uid="{5D4FF608-9114-470D-864C-BFA543BA506A}"/>
    <cellStyle name="SAPBEXHLevel2 2 2 3 3 3" xfId="46588" xr:uid="{751A9708-D0F7-4B90-B398-C742BC0C42AE}"/>
    <cellStyle name="SAPBEXHLevel2 2 2 3 4" xfId="16165" xr:uid="{A1F2CDC0-6473-42FC-AF58-79CD87971FDC}"/>
    <cellStyle name="SAPBEXHLevel2 2 2 3 5" xfId="19264" xr:uid="{E15B804E-A0AF-43A6-96DB-4CC1117CFACF}"/>
    <cellStyle name="SAPBEXHLevel2 2 2 3 6" xfId="21791" xr:uid="{A3C7F9AA-D325-4AC4-B7B3-DDA0C195C17A}"/>
    <cellStyle name="SAPBEXHLevel2 2 2 3 7" xfId="24229" xr:uid="{476FB9C4-D910-4D63-B475-A7B80DF1130E}"/>
    <cellStyle name="SAPBEXHLevel2 2 2 3 8" xfId="26528" xr:uid="{1947C051-E830-4596-82D7-82A57213D228}"/>
    <cellStyle name="SAPBEXHLevel2 2 2 3 9" xfId="29077" xr:uid="{ADF20396-0CD8-41DD-B7E8-8C8A0BA06E72}"/>
    <cellStyle name="SAPBEXHLevel2 2 2 4" xfId="5833" xr:uid="{53DBDAEC-4E25-40B5-8DA1-EB17B4978DE8}"/>
    <cellStyle name="SAPBEXHLevel2 2 2 4 10" xfId="38843" xr:uid="{2CA7201A-DA59-47E8-9767-BC3A62EF28A9}"/>
    <cellStyle name="SAPBEXHLevel2 2 2 4 11" xfId="34752" xr:uid="{B782A8F6-4F30-47E7-BCDE-772BCE85086A}"/>
    <cellStyle name="SAPBEXHLevel2 2 2 4 12" xfId="45609" xr:uid="{636A22DC-6A74-45BC-8134-2CD162258C9F}"/>
    <cellStyle name="SAPBEXHLevel2 2 2 4 13" xfId="46680" xr:uid="{AC36C334-54E0-485D-9676-E6008E4028CF}"/>
    <cellStyle name="SAPBEXHLevel2 2 2 4 2" xfId="9781" xr:uid="{597460F4-24E6-4688-BABF-635F808C3113}"/>
    <cellStyle name="SAPBEXHLevel2 2 2 4 3" xfId="13950" xr:uid="{FEBE540C-13C7-4CC8-8839-7548AFFEB11E}"/>
    <cellStyle name="SAPBEXHLevel2 2 2 4 4" xfId="16476" xr:uid="{226FF908-B97D-4761-8C5C-2B87518B852C}"/>
    <cellStyle name="SAPBEXHLevel2 2 2 4 5" xfId="19584" xr:uid="{8CDB88AC-294B-47AD-97DE-95C096A83D8E}"/>
    <cellStyle name="SAPBEXHLevel2 2 2 4 6" xfId="22111" xr:uid="{2FB6214B-681A-446B-B68C-3E6ACCA49B0F}"/>
    <cellStyle name="SAPBEXHLevel2 2 2 4 7" xfId="24539" xr:uid="{253BBAD4-DDA4-4F4E-984B-9AF145DE5C4D}"/>
    <cellStyle name="SAPBEXHLevel2 2 2 4 8" xfId="26835" xr:uid="{D8F71E23-0C1C-46F4-8D64-FA8767CE4C24}"/>
    <cellStyle name="SAPBEXHLevel2 2 2 4 9" xfId="29384" xr:uid="{0569B5E6-1C07-4F04-AA8B-A69B989F789B}"/>
    <cellStyle name="SAPBEXHLevel2 2 2 5" xfId="6085" xr:uid="{6304DDC8-677D-4BC2-B165-9ACE30AB5344}"/>
    <cellStyle name="SAPBEXHLevel2 2 2 5 10" xfId="39094" xr:uid="{EECE83A3-D572-45D5-B19C-EA7AD1A1B8EF}"/>
    <cellStyle name="SAPBEXHLevel2 2 2 5 11" xfId="36303" xr:uid="{ED6E4C4E-807B-45DA-B0A1-BFAA0B16BAFE}"/>
    <cellStyle name="SAPBEXHLevel2 2 2 5 2" xfId="10033" xr:uid="{F366CE3E-36F2-4AC0-A02A-6B4F4DE5BCD7}"/>
    <cellStyle name="SAPBEXHLevel2 2 2 5 3" xfId="14202" xr:uid="{15D3AF13-6D6A-4106-8800-A8E2536D79E8}"/>
    <cellStyle name="SAPBEXHLevel2 2 2 5 4" xfId="16727" xr:uid="{BD8C26DC-DA52-4978-BD25-563FAB1E4B2B}"/>
    <cellStyle name="SAPBEXHLevel2 2 2 5 5" xfId="19835" xr:uid="{E57989B3-73CB-4F2D-9FD5-F9862F413A05}"/>
    <cellStyle name="SAPBEXHLevel2 2 2 5 6" xfId="22362" xr:uid="{A5A93CD4-BF69-4BAD-A88F-3A235D07C285}"/>
    <cellStyle name="SAPBEXHLevel2 2 2 5 7" xfId="24790" xr:uid="{26BCD5EF-A14D-4D71-9F33-3D7BA2720A90}"/>
    <cellStyle name="SAPBEXHLevel2 2 2 5 8" xfId="27086" xr:uid="{B81D0561-0615-4C31-A009-DE4D938DC8D9}"/>
    <cellStyle name="SAPBEXHLevel2 2 2 5 9" xfId="29635" xr:uid="{9EA353A8-63E5-4AB7-A4A6-3FA32053210A}"/>
    <cellStyle name="SAPBEXHLevel2 2 2 6" xfId="6301" xr:uid="{C02A89E9-BB91-4887-B379-D3648367517C}"/>
    <cellStyle name="SAPBEXHLevel2 2 2 6 10" xfId="39309" xr:uid="{9D546759-E280-4BEA-AD3A-A9FD84348A54}"/>
    <cellStyle name="SAPBEXHLevel2 2 2 6 11" xfId="36166" xr:uid="{876998D7-05DE-41BA-B10C-CD3A8EF465F5}"/>
    <cellStyle name="SAPBEXHLevel2 2 2 6 2" xfId="10249" xr:uid="{991B5F28-252A-4A75-9945-536F042CD8C2}"/>
    <cellStyle name="SAPBEXHLevel2 2 2 6 3" xfId="14418" xr:uid="{1871285A-5D49-4508-98FF-673DD41B18EE}"/>
    <cellStyle name="SAPBEXHLevel2 2 2 6 4" xfId="16942" xr:uid="{CB6DDAD3-47A3-44B8-B667-D42A25F9DBF6}"/>
    <cellStyle name="SAPBEXHLevel2 2 2 6 5" xfId="20050" xr:uid="{91BDF302-CDDD-478D-A8EB-800A662F58A4}"/>
    <cellStyle name="SAPBEXHLevel2 2 2 6 6" xfId="22577" xr:uid="{827CEE34-5B0D-4FD8-B26C-FC372F5C09CB}"/>
    <cellStyle name="SAPBEXHLevel2 2 2 6 7" xfId="25005" xr:uid="{4F880226-C7CD-49AA-BBB5-58B02AD3F579}"/>
    <cellStyle name="SAPBEXHLevel2 2 2 6 8" xfId="27301" xr:uid="{D631053B-D5F6-4D49-9A42-FC79BA4B2A48}"/>
    <cellStyle name="SAPBEXHLevel2 2 2 6 9" xfId="29850" xr:uid="{271750C8-0C36-41E7-A9EA-CB9CA4FB8D3B}"/>
    <cellStyle name="SAPBEXHLevel2 2 2 7" xfId="6700" xr:uid="{CF3F13AD-72CF-4C9D-9E32-37DDF82B5710}"/>
    <cellStyle name="SAPBEXHLevel2 2 2 7 10" xfId="39703" xr:uid="{8F2E147B-105E-4AE1-B64D-DFDC2E6162DE}"/>
    <cellStyle name="SAPBEXHLevel2 2 2 7 11" xfId="35364" xr:uid="{1406ECD3-BC37-4C4F-B1ED-89FF4D579CB2}"/>
    <cellStyle name="SAPBEXHLevel2 2 2 7 2" xfId="10648" xr:uid="{ACDCA5E3-6B48-4061-A39F-87DF8700F588}"/>
    <cellStyle name="SAPBEXHLevel2 2 2 7 3" xfId="14817" xr:uid="{65931BF2-32D1-4CE5-B849-7659C0A18E2B}"/>
    <cellStyle name="SAPBEXHLevel2 2 2 7 4" xfId="17336" xr:uid="{CDB9BE67-B8D5-4742-96C1-63A43B374BDD}"/>
    <cellStyle name="SAPBEXHLevel2 2 2 7 5" xfId="20448" xr:uid="{CC475109-5C26-4031-BA82-EC64D5436F5C}"/>
    <cellStyle name="SAPBEXHLevel2 2 2 7 6" xfId="22975" xr:uid="{AC695ECD-E911-46BD-BDE5-D075593CE532}"/>
    <cellStyle name="SAPBEXHLevel2 2 2 7 7" xfId="25399" xr:uid="{A2350F26-2138-48D5-9257-D36EA65E43AD}"/>
    <cellStyle name="SAPBEXHLevel2 2 2 7 8" xfId="27695" xr:uid="{D192CEA0-35FC-42EC-B71D-A514F4996A64}"/>
    <cellStyle name="SAPBEXHLevel2 2 2 7 9" xfId="30244" xr:uid="{10AEB561-5839-4985-91DB-05E37AD754FB}"/>
    <cellStyle name="SAPBEXHLevel2 2 2 8" xfId="7703" xr:uid="{19F6F376-C65A-4B7A-BA93-3ABDBDD021EE}"/>
    <cellStyle name="SAPBEXHLevel2 2 2 9" xfId="11679" xr:uid="{4A119E32-13E0-4FE8-B29F-450C08A520C9}"/>
    <cellStyle name="SAPBEXHLevel2 2 20" xfId="46333" xr:uid="{544DA7C3-14BC-4EE6-B236-900936DF184E}"/>
    <cellStyle name="SAPBEXHLevel2 2 3" xfId="3863" xr:uid="{6A3DDA78-20ED-485E-B193-B6381FC0264E}"/>
    <cellStyle name="SAPBEXHLevel2 2 3 10" xfId="37182" xr:uid="{BA4D88A1-B67F-4BAE-AE77-8762044C9CB6}"/>
    <cellStyle name="SAPBEXHLevel2 2 3 11" xfId="34450" xr:uid="{D2C9C02D-3AB4-47FE-A6C7-19BBF885CE87}"/>
    <cellStyle name="SAPBEXHLevel2 2 3 12" xfId="43070" xr:uid="{4E0E0F1B-5563-4432-A9FC-F5702C6DBE5B}"/>
    <cellStyle name="SAPBEXHLevel2 2 3 13" xfId="46394" xr:uid="{E4636724-3C8C-4218-9980-4D040C08B1F0}"/>
    <cellStyle name="SAPBEXHLevel2 2 3 2" xfId="8090" xr:uid="{163EE795-A4F2-48BB-BA51-CB196C3CFA2A}"/>
    <cellStyle name="SAPBEXHLevel2 2 3 2 2" xfId="46002" xr:uid="{F5151991-0ACE-4735-9C9A-3E51293ADD7E}"/>
    <cellStyle name="SAPBEXHLevel2 2 3 2 2 2" xfId="46948" xr:uid="{8977C9C4-8CF2-4864-AFDD-5DD8AB9B97A4}"/>
    <cellStyle name="SAPBEXHLevel2 2 3 2 3" xfId="45648" xr:uid="{B6A5A5E7-454D-4BCA-841F-483C737B5102}"/>
    <cellStyle name="SAPBEXHLevel2 2 3 2 3 2" xfId="46705" xr:uid="{E8168B73-EFB5-4F09-B9EA-151417F9D93D}"/>
    <cellStyle name="SAPBEXHLevel2 2 3 2 4" xfId="44488" xr:uid="{19B2DA28-6EDE-4359-B92C-A04AF466543D}"/>
    <cellStyle name="SAPBEXHLevel2 2 3 2 5" xfId="46514" xr:uid="{6DF82786-B256-449C-B11F-A0C596D1E09D}"/>
    <cellStyle name="SAPBEXHLevel2 2 3 3" xfId="12221" xr:uid="{A4D2D562-AE42-4E21-AF3D-200C0B8AA7D2}"/>
    <cellStyle name="SAPBEXHLevel2 2 3 3 2" xfId="45725" xr:uid="{C349304B-76F8-4451-B212-395B1DD420C8}"/>
    <cellStyle name="SAPBEXHLevel2 2 3 3 3" xfId="46761" xr:uid="{3C2E4B9D-849F-4B24-AE0C-94C8B1F5E3F6}"/>
    <cellStyle name="SAPBEXHLevel2 2 3 4" xfId="8856" xr:uid="{AFA5373D-DDE6-4670-9B9C-3AF641EF3953}"/>
    <cellStyle name="SAPBEXHLevel2 2 3 4 2" xfId="45504" xr:uid="{C892E159-0EC7-415A-9851-5C9ABD9D75EF}"/>
    <cellStyle name="SAPBEXHLevel2 2 3 4 3" xfId="46617" xr:uid="{33A63029-F2B1-44AF-82EC-6895218F1DCC}"/>
    <cellStyle name="SAPBEXHLevel2 2 3 5" xfId="17932" xr:uid="{0D30A1A0-44B0-41DE-BFE8-6B6A6162FCAC}"/>
    <cellStyle name="SAPBEXHLevel2 2 3 6" xfId="8661" xr:uid="{66F52191-EEE8-4F3A-9E09-51239757E917}"/>
    <cellStyle name="SAPBEXHLevel2 2 3 7" xfId="17623" xr:uid="{24CA8333-2FF4-4BCD-8584-B78D696A542F}"/>
    <cellStyle name="SAPBEXHLevel2 2 3 8" xfId="12897" xr:uid="{ABDB4155-3D50-485A-96FC-E6A59E25940C}"/>
    <cellStyle name="SAPBEXHLevel2 2 3 9" xfId="28081" xr:uid="{B16E402D-697D-40B0-8D42-5D97AB2E3CE1}"/>
    <cellStyle name="SAPBEXHLevel2 2 4" xfId="5503" xr:uid="{C1DC165C-0544-44A0-B86A-8E9E64B09113}"/>
    <cellStyle name="SAPBEXHLevel2 2 4 10" xfId="38517" xr:uid="{45C56B98-3573-43D4-998E-1A895686FCBC}"/>
    <cellStyle name="SAPBEXHLevel2 2 4 11" xfId="40462" xr:uid="{C8D2DD01-BE2D-4806-89FD-855F3EC4A23D}"/>
    <cellStyle name="SAPBEXHLevel2 2 4 12" xfId="43816" xr:uid="{2CA59203-4E34-463D-8FA5-2D981945CC68}"/>
    <cellStyle name="SAPBEXHLevel2 2 4 13" xfId="46454" xr:uid="{4893BED9-14C9-418C-9BD8-5DAA74F54816}"/>
    <cellStyle name="SAPBEXHLevel2 2 4 2" xfId="9470" xr:uid="{E57183FE-4E29-4470-B7C6-394CC2BCD56A}"/>
    <cellStyle name="SAPBEXHLevel2 2 4 2 2" xfId="45869" xr:uid="{D93B73A4-AF4C-47C4-B87D-C4CF360F0B27}"/>
    <cellStyle name="SAPBEXHLevel2 2 4 2 3" xfId="46854" xr:uid="{C51DCB17-9FA9-47CD-961D-BA7FF25BCE10}"/>
    <cellStyle name="SAPBEXHLevel2 2 4 3" xfId="13626" xr:uid="{F436E484-31E4-46E1-B8ED-4DBEE9EFCE42}"/>
    <cellStyle name="SAPBEXHLevel2 2 4 3 2" xfId="45840" xr:uid="{04A66B3D-1675-4C57-A5CD-C853F617B145}"/>
    <cellStyle name="SAPBEXHLevel2 2 4 3 3" xfId="46828" xr:uid="{6B7D5F60-CCDB-4EC2-BD1F-580B9B4AD9A6}"/>
    <cellStyle name="SAPBEXHLevel2 2 4 4" xfId="16164" xr:uid="{49E0F061-74F9-409B-A552-7C0EE5DBFAF4}"/>
    <cellStyle name="SAPBEXHLevel2 2 4 5" xfId="19263" xr:uid="{BC2FC2FD-1696-4186-934E-91000D66BC03}"/>
    <cellStyle name="SAPBEXHLevel2 2 4 6" xfId="21790" xr:uid="{3C90DB16-05CC-4867-9BDD-ACA2DB5507F4}"/>
    <cellStyle name="SAPBEXHLevel2 2 4 7" xfId="24228" xr:uid="{16E0FE36-1319-41FF-9D6D-A151BEF22D7B}"/>
    <cellStyle name="SAPBEXHLevel2 2 4 8" xfId="26527" xr:uid="{4DEEE7DB-84C7-4806-BC70-A17FB665A0DD}"/>
    <cellStyle name="SAPBEXHLevel2 2 4 9" xfId="29076" xr:uid="{704EDD04-401D-4239-9E8C-F4CD95E90386}"/>
    <cellStyle name="SAPBEXHLevel2 2 5" xfId="5832" xr:uid="{C55407A0-6D5A-4B45-A287-BFAF86584AD7}"/>
    <cellStyle name="SAPBEXHLevel2 2 5 10" xfId="38842" xr:uid="{24B79EA1-40D8-43AC-ACD6-0C39566966F6}"/>
    <cellStyle name="SAPBEXHLevel2 2 5 11" xfId="40311" xr:uid="{4F296582-6C1E-4CB7-B139-E3FABE90E195}"/>
    <cellStyle name="SAPBEXHLevel2 2 5 12" xfId="45543" xr:uid="{A60D3F85-DF39-48DB-86A9-C89C3A8F1393}"/>
    <cellStyle name="SAPBEXHLevel2 2 5 13" xfId="46644" xr:uid="{970110C5-557B-4943-9FF8-DF94FE963DA2}"/>
    <cellStyle name="SAPBEXHLevel2 2 5 2" xfId="9780" xr:uid="{FF2C92B5-7403-461A-9A1A-46ADB92265CA}"/>
    <cellStyle name="SAPBEXHLevel2 2 5 3" xfId="13949" xr:uid="{F8A7E82A-B8A8-4721-AE72-9960B3C9E039}"/>
    <cellStyle name="SAPBEXHLevel2 2 5 4" xfId="16475" xr:uid="{4E0BC89E-9B34-4699-B3C2-F000067F1A6F}"/>
    <cellStyle name="SAPBEXHLevel2 2 5 5" xfId="19583" xr:uid="{6936248E-81FD-4508-A9F3-BC3F5DE7F9F8}"/>
    <cellStyle name="SAPBEXHLevel2 2 5 6" xfId="22110" xr:uid="{5C79ACEE-338C-4182-917F-F356BE98845F}"/>
    <cellStyle name="SAPBEXHLevel2 2 5 7" xfId="24538" xr:uid="{8C8C0E82-B506-4306-92FF-FEC48B1F00B8}"/>
    <cellStyle name="SAPBEXHLevel2 2 5 8" xfId="26834" xr:uid="{F1ADB0A8-6042-4EE7-962C-17A3B8493488}"/>
    <cellStyle name="SAPBEXHLevel2 2 5 9" xfId="29383" xr:uid="{5103B574-6C47-49E6-9781-AEC1A937025E}"/>
    <cellStyle name="SAPBEXHLevel2 2 6" xfId="6084" xr:uid="{57B011F3-35D3-4393-992D-D561B7CD806D}"/>
    <cellStyle name="SAPBEXHLevel2 2 6 10" xfId="39093" xr:uid="{7FEDF34B-14C1-4EC0-8B04-359FD70EA27C}"/>
    <cellStyle name="SAPBEXHLevel2 2 6 11" xfId="36304" xr:uid="{1BC53241-AA23-450A-A8D8-010F7112A9D3}"/>
    <cellStyle name="SAPBEXHLevel2 2 6 2" xfId="10032" xr:uid="{BC8F1B88-BF9D-4907-AF85-5A8617ABE384}"/>
    <cellStyle name="SAPBEXHLevel2 2 6 3" xfId="14201" xr:uid="{1D38D38C-0215-480A-B482-EF8E8875652E}"/>
    <cellStyle name="SAPBEXHLevel2 2 6 4" xfId="16726" xr:uid="{56613E52-496D-4B0D-A324-3520216DEF82}"/>
    <cellStyle name="SAPBEXHLevel2 2 6 5" xfId="19834" xr:uid="{733B7590-DF07-4484-8269-781B09710C9D}"/>
    <cellStyle name="SAPBEXHLevel2 2 6 6" xfId="22361" xr:uid="{4095463F-80B9-4364-907F-E1956A1B3212}"/>
    <cellStyle name="SAPBEXHLevel2 2 6 7" xfId="24789" xr:uid="{8ACF52A2-D2EB-4B14-A4EE-9162A57DB50D}"/>
    <cellStyle name="SAPBEXHLevel2 2 6 8" xfId="27085" xr:uid="{79799735-84DA-414A-9E52-15722650BF8E}"/>
    <cellStyle name="SAPBEXHLevel2 2 6 9" xfId="29634" xr:uid="{F9AE3D0E-78F1-407E-87E1-3BDE6CE1B5DF}"/>
    <cellStyle name="SAPBEXHLevel2 2 7" xfId="6300" xr:uid="{67CCA1BA-87D5-4492-B087-A7427171A87E}"/>
    <cellStyle name="SAPBEXHLevel2 2 7 10" xfId="39308" xr:uid="{3DB4B6A7-1A6B-4F5F-B2D1-81ABC9D0F377}"/>
    <cellStyle name="SAPBEXHLevel2 2 7 11" xfId="36217" xr:uid="{732DE883-2C8F-4380-9E3C-E8E2F88E48EC}"/>
    <cellStyle name="SAPBEXHLevel2 2 7 2" xfId="10248" xr:uid="{2483C90B-FF0A-4DBF-A689-36DF12D421EE}"/>
    <cellStyle name="SAPBEXHLevel2 2 7 3" xfId="14417" xr:uid="{AD06978D-E016-4957-80B6-22A1932039C0}"/>
    <cellStyle name="SAPBEXHLevel2 2 7 4" xfId="16941" xr:uid="{8AE7F846-285B-44E4-9A74-A7DDC8BCC1EA}"/>
    <cellStyle name="SAPBEXHLevel2 2 7 5" xfId="20049" xr:uid="{D1B0A584-1C79-4663-ADE6-0A599A23697E}"/>
    <cellStyle name="SAPBEXHLevel2 2 7 6" xfId="22576" xr:uid="{2E9E6716-0B92-4898-9A4B-3B17D6620337}"/>
    <cellStyle name="SAPBEXHLevel2 2 7 7" xfId="25004" xr:uid="{6AF8BD97-7514-4ABC-8671-1879A630FB86}"/>
    <cellStyle name="SAPBEXHLevel2 2 7 8" xfId="27300" xr:uid="{33DE82FE-0660-44FA-95DC-DE3733E211C1}"/>
    <cellStyle name="SAPBEXHLevel2 2 7 9" xfId="29849" xr:uid="{54621B5E-D1C6-40D4-B813-28F06C8B1ABA}"/>
    <cellStyle name="SAPBEXHLevel2 2 8" xfId="6699" xr:uid="{6858FB65-E37D-4C2E-8FE5-EB79DC269F17}"/>
    <cellStyle name="SAPBEXHLevel2 2 8 10" xfId="39702" xr:uid="{0727E6F7-19D1-4F84-B003-F94469FF826C}"/>
    <cellStyle name="SAPBEXHLevel2 2 8 11" xfId="36908" xr:uid="{281B01CF-ACC9-439D-8DC9-78A074A4E4E8}"/>
    <cellStyle name="SAPBEXHLevel2 2 8 2" xfId="10647" xr:uid="{49139089-4D40-45EF-8994-72AF2C2DA9E2}"/>
    <cellStyle name="SAPBEXHLevel2 2 8 3" xfId="14816" xr:uid="{3418CE1F-033D-404E-B9AF-1426366493B5}"/>
    <cellStyle name="SAPBEXHLevel2 2 8 4" xfId="17335" xr:uid="{60728D58-6EC4-41AB-87EC-7F93CE92A780}"/>
    <cellStyle name="SAPBEXHLevel2 2 8 5" xfId="20447" xr:uid="{AE4823D6-796A-4D1C-B49B-E55A5D9B6C62}"/>
    <cellStyle name="SAPBEXHLevel2 2 8 6" xfId="22974" xr:uid="{215ECC4A-793B-450E-8CD7-0E0915D7CC30}"/>
    <cellStyle name="SAPBEXHLevel2 2 8 7" xfId="25398" xr:uid="{C391BEB7-EC8F-4E45-85C8-A365A07088B7}"/>
    <cellStyle name="SAPBEXHLevel2 2 8 8" xfId="27694" xr:uid="{D811F34C-9205-4843-9858-B135128A93C5}"/>
    <cellStyle name="SAPBEXHLevel2 2 8 9" xfId="30243" xr:uid="{8397B6A3-F80B-44D6-866A-724AE482E780}"/>
    <cellStyle name="SAPBEXHLevel2 2 9" xfId="7702" xr:uid="{DD679B8D-19FD-49F5-9A08-4D2B9047E45F}"/>
    <cellStyle name="SAPBEXHLevel2 20" xfId="42011" xr:uid="{D85C9899-0442-4763-85F5-BE6632A6A723}"/>
    <cellStyle name="SAPBEXHLevel2 21" xfId="46332" xr:uid="{78773E11-E6BB-40F8-9E60-120E0242D93A}"/>
    <cellStyle name="SAPBEXHLevel2 3" xfId="3306" xr:uid="{76DF4B6C-2FF3-4754-B273-8CD43160C2FD}"/>
    <cellStyle name="SAPBEXHLevel2 3 10" xfId="7244" xr:uid="{F703AAC5-F09E-4C25-ABE0-940FD28886A4}"/>
    <cellStyle name="SAPBEXHLevel2 3 11" xfId="11829" xr:uid="{34AAD20A-1D73-4F2A-B5F3-0D229E96C5B2}"/>
    <cellStyle name="SAPBEXHLevel2 3 12" xfId="8563" xr:uid="{24267DCF-36E4-4434-8B00-558F4607A760}"/>
    <cellStyle name="SAPBEXHLevel2 3 13" xfId="21010" xr:uid="{FDC7A127-5786-4E80-BDFA-346FE5AB859E}"/>
    <cellStyle name="SAPBEXHLevel2 3 14" xfId="6902" xr:uid="{BC832709-1CC0-457C-A926-44A031565D14}"/>
    <cellStyle name="SAPBEXHLevel2 3 15" xfId="21082" xr:uid="{91C4E61E-3431-4054-8DE4-8FFDF7DA3012}"/>
    <cellStyle name="SAPBEXHLevel2 3 16" xfId="36643" xr:uid="{B6524DFB-310B-446E-970A-F0891E1EEA38}"/>
    <cellStyle name="SAPBEXHLevel2 3 17" xfId="34176" xr:uid="{2653B38D-31F3-4202-A56F-3A7148572D16}"/>
    <cellStyle name="SAPBEXHLevel2 3 18" xfId="42485" xr:uid="{55566D9B-A404-4B93-AA9F-355F086168B0}"/>
    <cellStyle name="SAPBEXHLevel2 3 19" xfId="46362" xr:uid="{0F3DA7EE-75CC-4679-AB30-51A6AEF323F8}"/>
    <cellStyle name="SAPBEXHLevel2 3 2" xfId="3865" xr:uid="{7E5B197A-369C-44A9-BE28-5470FBBAB168}"/>
    <cellStyle name="SAPBEXHLevel2 3 2 10" xfId="37184" xr:uid="{3B817B0E-DE31-407E-95A5-A7AC711EDBFC}"/>
    <cellStyle name="SAPBEXHLevel2 3 2 11" xfId="37682" xr:uid="{F990A053-F59A-4F85-B434-53ADE7197A42}"/>
    <cellStyle name="SAPBEXHLevel2 3 2 12" xfId="43427" xr:uid="{A63777C8-42AC-4AC9-BF76-59C11F7B7641}"/>
    <cellStyle name="SAPBEXHLevel2 3 2 13" xfId="46423" xr:uid="{7343304B-8B71-4B1F-8102-ED95684774ED}"/>
    <cellStyle name="SAPBEXHLevel2 3 2 2" xfId="8092" xr:uid="{B57AA243-D826-45A2-A2D2-153705E9347A}"/>
    <cellStyle name="SAPBEXHLevel2 3 2 2 2" xfId="46051" xr:uid="{72307821-55BE-4747-9D87-771459EB755E}"/>
    <cellStyle name="SAPBEXHLevel2 3 2 2 2 2" xfId="46977" xr:uid="{20ED8F12-D1DF-4AEB-B305-211DE7F1E048}"/>
    <cellStyle name="SAPBEXHLevel2 3 2 2 3" xfId="45639" xr:uid="{A59E772F-FBC5-44F4-8D6B-880E2706E309}"/>
    <cellStyle name="SAPBEXHLevel2 3 2 2 3 2" xfId="46698" xr:uid="{8F8D6EF0-B608-49BE-A0EB-641CC8B8E2B8}"/>
    <cellStyle name="SAPBEXHLevel2 3 2 2 4" xfId="44784" xr:uid="{FD240C12-84B1-4B3B-ADDE-449303B5FC59}"/>
    <cellStyle name="SAPBEXHLevel2 3 2 2 5" xfId="46543" xr:uid="{5EF84723-B631-4668-903A-EB9429F8C1C7}"/>
    <cellStyle name="SAPBEXHLevel2 3 2 3" xfId="12223" xr:uid="{91876B7F-4977-4338-98DE-D8CAD8E208FE}"/>
    <cellStyle name="SAPBEXHLevel2 3 2 3 2" xfId="45775" xr:uid="{71ACC872-7D94-42AC-9597-08BB233836DC}"/>
    <cellStyle name="SAPBEXHLevel2 3 2 3 3" xfId="46790" xr:uid="{9C54D445-2F49-4939-A1A5-6F4DB148E5E0}"/>
    <cellStyle name="SAPBEXHLevel2 3 2 4" xfId="7411" xr:uid="{3C41FBD5-B49C-4D8A-B4A6-1698B302E392}"/>
    <cellStyle name="SAPBEXHLevel2 3 2 4 2" xfId="45488" xr:uid="{26E87479-1364-48EF-B12E-1FB34CCAF282}"/>
    <cellStyle name="SAPBEXHLevel2 3 2 4 3" xfId="46605" xr:uid="{B3317A05-B922-42C1-97DD-660F3EAFCB74}"/>
    <cellStyle name="SAPBEXHLevel2 3 2 5" xfId="17934" xr:uid="{1F25C80F-A3CC-46D2-802A-856AB12DB735}"/>
    <cellStyle name="SAPBEXHLevel2 3 2 6" xfId="12751" xr:uid="{FADF74DD-9A22-44D5-8386-E0E416DF5ABD}"/>
    <cellStyle name="SAPBEXHLevel2 3 2 7" xfId="17625" xr:uid="{E31E7DAC-8DAB-465F-9EB1-27E0E6EE89C2}"/>
    <cellStyle name="SAPBEXHLevel2 3 2 8" xfId="12895" xr:uid="{73B245AA-3B7B-4D65-8E58-C7732FB3CEE4}"/>
    <cellStyle name="SAPBEXHLevel2 3 2 9" xfId="28083" xr:uid="{7EC91BB4-1F38-4FBA-BDFE-A61381F7F8BE}"/>
    <cellStyle name="SAPBEXHLevel2 3 3" xfId="5505" xr:uid="{9B2C0C67-B73B-4D4D-A4AE-FEAA4F665B02}"/>
    <cellStyle name="SAPBEXHLevel2 3 3 10" xfId="38519" xr:uid="{0CE58387-22CC-460D-B65E-6D4BFC0C0D20}"/>
    <cellStyle name="SAPBEXHLevel2 3 3 11" xfId="36882" xr:uid="{E99A22FE-CC89-4ED0-81F9-CEA52260C3CE}"/>
    <cellStyle name="SAPBEXHLevel2 3 3 12" xfId="44112" xr:uid="{056552C7-C623-4FBF-974A-0D41A111CDB6}"/>
    <cellStyle name="SAPBEXHLevel2 3 3 13" xfId="46483" xr:uid="{A1BB837E-7006-4A1E-9C89-267DC9EC8546}"/>
    <cellStyle name="SAPBEXHLevel2 3 3 2" xfId="9472" xr:uid="{BB46862E-AD19-47E1-8615-11238EB10072}"/>
    <cellStyle name="SAPBEXHLevel2 3 3 2 2" xfId="45915" xr:uid="{FBBDF9D1-B721-438D-A31D-E167D8B35240}"/>
    <cellStyle name="SAPBEXHLevel2 3 3 2 3" xfId="46884" xr:uid="{BF9DB7CD-0697-407E-8F21-DED75E426E24}"/>
    <cellStyle name="SAPBEXHLevel2 3 3 3" xfId="13628" xr:uid="{1E2F63A3-94BF-4CF5-8312-BC3C4A6612AD}"/>
    <cellStyle name="SAPBEXHLevel2 3 3 3 2" xfId="45463" xr:uid="{58ADBFC2-E6A6-4993-96AB-7D35BCE892E1}"/>
    <cellStyle name="SAPBEXHLevel2 3 3 3 3" xfId="46589" xr:uid="{33E193D5-F07D-4F45-A27A-856FB6289481}"/>
    <cellStyle name="SAPBEXHLevel2 3 3 4" xfId="16166" xr:uid="{C5C3B29C-9658-4371-B91A-9EA69BE16836}"/>
    <cellStyle name="SAPBEXHLevel2 3 3 5" xfId="19265" xr:uid="{75FA1532-465D-494D-BA56-DF2A3C54BF68}"/>
    <cellStyle name="SAPBEXHLevel2 3 3 6" xfId="21792" xr:uid="{0759DFEE-AC98-4FE5-A244-13E195427C28}"/>
    <cellStyle name="SAPBEXHLevel2 3 3 7" xfId="24230" xr:uid="{0101A6B6-D41B-48DB-8E03-51274F9DCBD2}"/>
    <cellStyle name="SAPBEXHLevel2 3 3 8" xfId="26529" xr:uid="{7BD76F14-8F81-41D5-87F4-439623C03874}"/>
    <cellStyle name="SAPBEXHLevel2 3 3 9" xfId="29078" xr:uid="{17D613C1-8A82-4948-90D0-90E7C138BFA8}"/>
    <cellStyle name="SAPBEXHLevel2 3 4" xfId="5834" xr:uid="{8FB8804E-A314-40A2-8E92-202FEAF48CA3}"/>
    <cellStyle name="SAPBEXHLevel2 3 4 10" xfId="38844" xr:uid="{991118A6-2AC1-4D36-82D7-34D09CE78743}"/>
    <cellStyle name="SAPBEXHLevel2 3 4 11" xfId="36905" xr:uid="{50AC569E-5087-4E66-A92B-454730A58D51}"/>
    <cellStyle name="SAPBEXHLevel2 3 4 12" xfId="45608" xr:uid="{FE1FFFA5-3AC6-4AD2-AC55-A63E3211911D}"/>
    <cellStyle name="SAPBEXHLevel2 3 4 13" xfId="46679" xr:uid="{A018FACC-2929-4F26-AEFD-8399A47878AB}"/>
    <cellStyle name="SAPBEXHLevel2 3 4 2" xfId="9782" xr:uid="{8AF165CB-6C4E-48B0-B473-E7D0475A8586}"/>
    <cellStyle name="SAPBEXHLevel2 3 4 3" xfId="13951" xr:uid="{A8E64386-4ADC-45A6-B13A-38478D8B6650}"/>
    <cellStyle name="SAPBEXHLevel2 3 4 4" xfId="16477" xr:uid="{9EE09B7E-8EB9-4CCB-9BBF-75205696796B}"/>
    <cellStyle name="SAPBEXHLevel2 3 4 5" xfId="19585" xr:uid="{5FE866FA-333C-4717-A766-97DF87E38A67}"/>
    <cellStyle name="SAPBEXHLevel2 3 4 6" xfId="22112" xr:uid="{C497FA4D-F823-4DA6-9954-9FF3BA4AA9A9}"/>
    <cellStyle name="SAPBEXHLevel2 3 4 7" xfId="24540" xr:uid="{4DFA9BCD-1DC9-480E-80D0-B05CA3B0CC17}"/>
    <cellStyle name="SAPBEXHLevel2 3 4 8" xfId="26836" xr:uid="{2B4F6F5E-51AE-468E-9C8F-4BFBFB4B6A6A}"/>
    <cellStyle name="SAPBEXHLevel2 3 4 9" xfId="29385" xr:uid="{36AB7D77-3B44-4A35-8A65-3E929891F415}"/>
    <cellStyle name="SAPBEXHLevel2 3 5" xfId="6086" xr:uid="{2B214611-2B28-4A08-8921-E83BCA5F2F7B}"/>
    <cellStyle name="SAPBEXHLevel2 3 5 10" xfId="39095" xr:uid="{1808BA8B-4F21-4F84-96BB-B494BEDCC25B}"/>
    <cellStyle name="SAPBEXHLevel2 3 5 11" xfId="40185" xr:uid="{0998E234-8807-4918-9385-CBEA5493C411}"/>
    <cellStyle name="SAPBEXHLevel2 3 5 2" xfId="10034" xr:uid="{46012608-99F0-44D3-A1C6-52E2298E304D}"/>
    <cellStyle name="SAPBEXHLevel2 3 5 3" xfId="14203" xr:uid="{9F706CF6-AAE6-4C4C-AAB3-88A763BA0E82}"/>
    <cellStyle name="SAPBEXHLevel2 3 5 4" xfId="16728" xr:uid="{24CCB8A1-EB2D-4D23-9518-B4DF7A9AD350}"/>
    <cellStyle name="SAPBEXHLevel2 3 5 5" xfId="19836" xr:uid="{85EB693F-82CE-4190-A4BB-125E671EFAE4}"/>
    <cellStyle name="SAPBEXHLevel2 3 5 6" xfId="22363" xr:uid="{EEEABC88-73E5-4459-884D-93993B8FC056}"/>
    <cellStyle name="SAPBEXHLevel2 3 5 7" xfId="24791" xr:uid="{AC10D80F-399C-486D-BD29-F49E87FBF1EA}"/>
    <cellStyle name="SAPBEXHLevel2 3 5 8" xfId="27087" xr:uid="{C25FD119-BC4B-4857-BDBB-36E2F02BB366}"/>
    <cellStyle name="SAPBEXHLevel2 3 5 9" xfId="29636" xr:uid="{0379343C-6228-4406-B694-57079185B911}"/>
    <cellStyle name="SAPBEXHLevel2 3 6" xfId="6302" xr:uid="{056C00A8-AA4C-4972-89B6-84E0DE1B62C2}"/>
    <cellStyle name="SAPBEXHLevel2 3 6 10" xfId="39310" xr:uid="{1D266C65-61A5-476E-BC14-36F5EC63DF6E}"/>
    <cellStyle name="SAPBEXHLevel2 3 6 11" xfId="40894" xr:uid="{3FD89B78-2CAD-439A-B082-7EFA6D41E3F1}"/>
    <cellStyle name="SAPBEXHLevel2 3 6 2" xfId="10250" xr:uid="{8D48FD4B-02A6-41FC-BE48-D1B8A0F68650}"/>
    <cellStyle name="SAPBEXHLevel2 3 6 3" xfId="14419" xr:uid="{D7E3B3FD-B284-467B-AA45-0F7CF29350DA}"/>
    <cellStyle name="SAPBEXHLevel2 3 6 4" xfId="16943" xr:uid="{A1EFE914-B9AF-43FC-9598-DF231B2D3047}"/>
    <cellStyle name="SAPBEXHLevel2 3 6 5" xfId="20051" xr:uid="{821AFC51-953B-4857-8BB9-A86B83B3F230}"/>
    <cellStyle name="SAPBEXHLevel2 3 6 6" xfId="22578" xr:uid="{C2203D3B-ECE4-47CD-96CA-6CF6ADFD42BE}"/>
    <cellStyle name="SAPBEXHLevel2 3 6 7" xfId="25006" xr:uid="{1BEC6C02-5817-406C-A43F-E8682F6BD434}"/>
    <cellStyle name="SAPBEXHLevel2 3 6 8" xfId="27302" xr:uid="{61DD6DF4-D84F-4452-9636-7F0F26E2640D}"/>
    <cellStyle name="SAPBEXHLevel2 3 6 9" xfId="29851" xr:uid="{5019E79D-40BD-4CFD-9CDB-7FA883E3D076}"/>
    <cellStyle name="SAPBEXHLevel2 3 7" xfId="6701" xr:uid="{4AFB4679-2935-447C-AECA-9C7C28525698}"/>
    <cellStyle name="SAPBEXHLevel2 3 7 10" xfId="39704" xr:uid="{B55829F0-0060-47D3-BCB9-10D61500B6B2}"/>
    <cellStyle name="SAPBEXHLevel2 3 7 11" xfId="35363" xr:uid="{A5AEEC38-FAEE-4084-BBCD-072A93BA2CBC}"/>
    <cellStyle name="SAPBEXHLevel2 3 7 2" xfId="10649" xr:uid="{646D1B65-4F19-473F-9C99-3225F991F474}"/>
    <cellStyle name="SAPBEXHLevel2 3 7 3" xfId="14818" xr:uid="{AD69530A-53C6-46AA-AC3C-3FADCFF092E5}"/>
    <cellStyle name="SAPBEXHLevel2 3 7 4" xfId="17337" xr:uid="{55913599-C079-446B-BCA4-6842FD1A0F9E}"/>
    <cellStyle name="SAPBEXHLevel2 3 7 5" xfId="20449" xr:uid="{C4AA8623-902B-44CD-9100-B23DD7CE3C3B}"/>
    <cellStyle name="SAPBEXHLevel2 3 7 6" xfId="22976" xr:uid="{D3FC8729-052C-4CAD-917D-B22D1AAB8C01}"/>
    <cellStyle name="SAPBEXHLevel2 3 7 7" xfId="25400" xr:uid="{30B7A80E-2344-422E-9E52-F20B03B6483C}"/>
    <cellStyle name="SAPBEXHLevel2 3 7 8" xfId="27696" xr:uid="{71BFAB14-ADB7-43AA-8D28-BC4817490BD7}"/>
    <cellStyle name="SAPBEXHLevel2 3 7 9" xfId="30245" xr:uid="{4FCB4336-ACCD-460D-A2F0-7B4B4398483E}"/>
    <cellStyle name="SAPBEXHLevel2 3 8" xfId="7704" xr:uid="{5A8B51C8-1B31-48DA-AEB3-9F6CBF6218D0}"/>
    <cellStyle name="SAPBEXHLevel2 3 9" xfId="11680" xr:uid="{EB7F4AD2-16CA-4EBA-9A8E-B0431EA813AE}"/>
    <cellStyle name="SAPBEXHLevel2 4" xfId="3862" xr:uid="{BE386ACD-87ED-4E0B-B4EE-CDEB539C0CEE}"/>
    <cellStyle name="SAPBEXHLevel2 4 10" xfId="37181" xr:uid="{261C754A-BBE0-4E4F-AFDA-D674A278CD1F}"/>
    <cellStyle name="SAPBEXHLevel2 4 11" xfId="34449" xr:uid="{0C20BE07-5745-4D29-A9B8-01D364703852}"/>
    <cellStyle name="SAPBEXHLevel2 4 12" xfId="43069" xr:uid="{F46E7AA1-5FA7-49B6-988C-0D8B8A1E5E90}"/>
    <cellStyle name="SAPBEXHLevel2 4 13" xfId="46393" xr:uid="{1703AB29-0716-4B8B-BFB7-3D32E2430EDD}"/>
    <cellStyle name="SAPBEXHLevel2 4 2" xfId="8089" xr:uid="{0EEC67DE-7AF3-4BCB-B223-19BF18E3259C}"/>
    <cellStyle name="SAPBEXHLevel2 4 2 2" xfId="46001" xr:uid="{0E393008-A644-4742-B5AB-BBDBBCA97D5E}"/>
    <cellStyle name="SAPBEXHLevel2 4 2 2 2" xfId="46947" xr:uid="{82A270C3-5E73-41D4-9999-406913C8B697}"/>
    <cellStyle name="SAPBEXHLevel2 4 2 3" xfId="45947" xr:uid="{488D14EB-BD21-4B12-957B-931429295A55}"/>
    <cellStyle name="SAPBEXHLevel2 4 2 3 2" xfId="46909" xr:uid="{2696B09E-3E5D-479B-B8D7-639CC1DA1A2C}"/>
    <cellStyle name="SAPBEXHLevel2 4 2 4" xfId="44487" xr:uid="{9EFB0763-BE85-41B9-8C96-008CBA3B6118}"/>
    <cellStyle name="SAPBEXHLevel2 4 2 5" xfId="46513" xr:uid="{14DB0BDE-09F3-4566-B4FB-8C6A15B77D99}"/>
    <cellStyle name="SAPBEXHLevel2 4 3" xfId="12220" xr:uid="{BE01664B-4D9D-4337-B2C5-FBE0A462EE05}"/>
    <cellStyle name="SAPBEXHLevel2 4 3 2" xfId="45724" xr:uid="{EFBB58D2-A487-4D59-A5A3-30A51AC79BC5}"/>
    <cellStyle name="SAPBEXHLevel2 4 3 3" xfId="46760" xr:uid="{34DBCFE4-31ED-4A42-AF3E-808A899104B6}"/>
    <cellStyle name="SAPBEXHLevel2 4 4" xfId="7410" xr:uid="{19D0D57E-698E-4CC9-B9AD-73E5404278C2}"/>
    <cellStyle name="SAPBEXHLevel2 4 4 2" xfId="45691" xr:uid="{D9858B80-3C82-4129-BF42-72F2F23D0D63}"/>
    <cellStyle name="SAPBEXHLevel2 4 4 3" xfId="46735" xr:uid="{BE5AE990-2152-4BA0-A385-EE9AC7B47293}"/>
    <cellStyle name="SAPBEXHLevel2 4 5" xfId="17931" xr:uid="{16D3986B-0E21-4E70-BB33-D2C3AD8832D0}"/>
    <cellStyle name="SAPBEXHLevel2 4 6" xfId="7207" xr:uid="{33F3DA3E-8FF0-4F1D-B34F-B928CD1DB70E}"/>
    <cellStyle name="SAPBEXHLevel2 4 7" xfId="17614" xr:uid="{3DD7606E-ED63-43F4-A20D-769AA458A26C}"/>
    <cellStyle name="SAPBEXHLevel2 4 8" xfId="8603" xr:uid="{C211AAEE-537D-4051-BBA7-0B66D69D99D9}"/>
    <cellStyle name="SAPBEXHLevel2 4 9" xfId="28080" xr:uid="{C94C3582-1CB7-4BA2-8847-88700846C545}"/>
    <cellStyle name="SAPBEXHLevel2 5" xfId="5502" xr:uid="{051C0046-A1D5-4378-97D9-62FC74D7B4FD}"/>
    <cellStyle name="SAPBEXHLevel2 5 10" xfId="38516" xr:uid="{A32109D1-9784-4DF0-A2BB-AF56D8AA0814}"/>
    <cellStyle name="SAPBEXHLevel2 5 11" xfId="36883" xr:uid="{2C052870-41A9-4307-AD15-95E124027088}"/>
    <cellStyle name="SAPBEXHLevel2 5 12" xfId="43815" xr:uid="{C48084F5-F8F6-4710-A5A3-D9C192FFA43C}"/>
    <cellStyle name="SAPBEXHLevel2 5 13" xfId="46453" xr:uid="{69157B6A-5006-4CAB-8F3C-8638B6150BE1}"/>
    <cellStyle name="SAPBEXHLevel2 5 2" xfId="9469" xr:uid="{3859DB01-CC49-4F18-8B01-705EFB096891}"/>
    <cellStyle name="SAPBEXHLevel2 5 2 2" xfId="45868" xr:uid="{1FB784A0-C222-4428-BB79-93C928E2B7C6}"/>
    <cellStyle name="SAPBEXHLevel2 5 2 3" xfId="46853" xr:uid="{C9D28E5E-395A-4367-B590-F8162F18A946}"/>
    <cellStyle name="SAPBEXHLevel2 5 3" xfId="13625" xr:uid="{F6E85727-1D47-4858-ABEC-461ED4BCD512}"/>
    <cellStyle name="SAPBEXHLevel2 5 3 2" xfId="45477" xr:uid="{420DC6B9-8EB9-43F8-BBDF-08FC953720A8}"/>
    <cellStyle name="SAPBEXHLevel2 5 3 3" xfId="46598" xr:uid="{C41F71EE-8DA7-4C78-B55A-F68FD1C81FC5}"/>
    <cellStyle name="SAPBEXHLevel2 5 4" xfId="16163" xr:uid="{AE98A7DF-38E9-4F1D-A368-BB135628CF14}"/>
    <cellStyle name="SAPBEXHLevel2 5 5" xfId="19262" xr:uid="{947D31C4-C406-423E-A8D3-98CBBD708EFB}"/>
    <cellStyle name="SAPBEXHLevel2 5 6" xfId="21789" xr:uid="{C9B293BC-D9C5-46C7-AB3E-E23BF9FFFB83}"/>
    <cellStyle name="SAPBEXHLevel2 5 7" xfId="24227" xr:uid="{2B8E21E3-DA7D-46E1-8BC2-582622E83988}"/>
    <cellStyle name="SAPBEXHLevel2 5 8" xfId="26526" xr:uid="{E2632242-A011-4D4D-BF79-7648F62E6B3F}"/>
    <cellStyle name="SAPBEXHLevel2 5 9" xfId="29075" xr:uid="{D582FA6D-67B8-4ED3-B82E-DF0DA49340F2}"/>
    <cellStyle name="SAPBEXHLevel2 6" xfId="5831" xr:uid="{DF9E4493-627A-4B6A-BAC2-FE16B06DDFC6}"/>
    <cellStyle name="SAPBEXHLevel2 6 10" xfId="38841" xr:uid="{62E76BE4-DA03-4586-875B-652E08A25184}"/>
    <cellStyle name="SAPBEXHLevel2 6 11" xfId="40310" xr:uid="{6447F98C-679C-4509-BD84-8C4D55A4746A}"/>
    <cellStyle name="SAPBEXHLevel2 6 12" xfId="45542" xr:uid="{57CF99FE-665E-486B-9EAF-12F5FF0B3672}"/>
    <cellStyle name="SAPBEXHLevel2 6 13" xfId="46643" xr:uid="{7B85F0E8-15D2-4AFF-81BB-5231DAF9897E}"/>
    <cellStyle name="SAPBEXHLevel2 6 2" xfId="9779" xr:uid="{3978A710-9C4C-48EE-B9AC-06F0CBA8D8F6}"/>
    <cellStyle name="SAPBEXHLevel2 6 3" xfId="13948" xr:uid="{14DA0FE3-63DB-4EB0-B180-BA8B86BFA65E}"/>
    <cellStyle name="SAPBEXHLevel2 6 4" xfId="16474" xr:uid="{42B949F2-6ECB-4597-BE35-384A7F732DE9}"/>
    <cellStyle name="SAPBEXHLevel2 6 5" xfId="19582" xr:uid="{8418764F-84D1-4212-B78C-CB019B45913E}"/>
    <cellStyle name="SAPBEXHLevel2 6 6" xfId="22109" xr:uid="{BA9984EF-41A5-48BE-B196-A6E4040AF9E0}"/>
    <cellStyle name="SAPBEXHLevel2 6 7" xfId="24537" xr:uid="{CC23BA19-F0E4-4506-BAAE-8E89C74FD08B}"/>
    <cellStyle name="SAPBEXHLevel2 6 8" xfId="26833" xr:uid="{F6B3D000-8895-4B25-AFD3-F73F5753A582}"/>
    <cellStyle name="SAPBEXHLevel2 6 9" xfId="29382" xr:uid="{13347D60-A1B4-4E21-B803-2BF70AAE8F30}"/>
    <cellStyle name="SAPBEXHLevel2 7" xfId="6083" xr:uid="{5EDCC72D-FE0A-4E8A-A118-F6EEB4A2F839}"/>
    <cellStyle name="SAPBEXHLevel2 7 10" xfId="39092" xr:uid="{F11CBA95-DF70-4C22-A9F5-E576167A7AFA}"/>
    <cellStyle name="SAPBEXHLevel2 7 11" xfId="40190" xr:uid="{7709D1C2-347F-43A4-8768-D2E31406074C}"/>
    <cellStyle name="SAPBEXHLevel2 7 2" xfId="10031" xr:uid="{EEDCB803-DD98-4775-B9CB-D7D3DE99BF77}"/>
    <cellStyle name="SAPBEXHLevel2 7 3" xfId="14200" xr:uid="{4AD6C22F-B613-4B13-8A09-2EABA31966AD}"/>
    <cellStyle name="SAPBEXHLevel2 7 4" xfId="16725" xr:uid="{5D531038-39D5-4C05-9EA2-0201F27C8C7A}"/>
    <cellStyle name="SAPBEXHLevel2 7 5" xfId="19833" xr:uid="{968E6E38-245B-4A28-9CA9-6E5588FDE497}"/>
    <cellStyle name="SAPBEXHLevel2 7 6" xfId="22360" xr:uid="{512BA0FF-1168-450B-8E49-B1FCC73F48B2}"/>
    <cellStyle name="SAPBEXHLevel2 7 7" xfId="24788" xr:uid="{78111A4D-FA46-4A08-9305-415839FDE356}"/>
    <cellStyle name="SAPBEXHLevel2 7 8" xfId="27084" xr:uid="{59637DEA-A425-47C2-8DA2-21B7FADE5CC6}"/>
    <cellStyle name="SAPBEXHLevel2 7 9" xfId="29633" xr:uid="{AB73036C-6194-4F2B-BEFD-C7B443648015}"/>
    <cellStyle name="SAPBEXHLevel2 8" xfId="6299" xr:uid="{5F789AC9-8471-40CE-A321-636CDE42E8A1}"/>
    <cellStyle name="SAPBEXHLevel2 8 10" xfId="39307" xr:uid="{AAF3F1D1-916E-4EB6-9582-D4EEBBFCC271}"/>
    <cellStyle name="SAPBEXHLevel2 8 11" xfId="39919" xr:uid="{4AFF2E7F-730A-4F46-ABF5-5DFB92138D71}"/>
    <cellStyle name="SAPBEXHLevel2 8 2" xfId="10247" xr:uid="{DDA785B0-4150-443E-912C-2010151E54C0}"/>
    <cellStyle name="SAPBEXHLevel2 8 3" xfId="14416" xr:uid="{DA952EA1-5DD2-4DB8-B508-FF3150621166}"/>
    <cellStyle name="SAPBEXHLevel2 8 4" xfId="16940" xr:uid="{7A1B16AE-C260-4884-A559-62563CB8A644}"/>
    <cellStyle name="SAPBEXHLevel2 8 5" xfId="20048" xr:uid="{1896F0CF-55D4-4243-9240-888B7FC07587}"/>
    <cellStyle name="SAPBEXHLevel2 8 6" xfId="22575" xr:uid="{C27451CD-C9D1-4B4E-818B-BF5428442473}"/>
    <cellStyle name="SAPBEXHLevel2 8 7" xfId="25003" xr:uid="{F2D29A64-EA6D-4C56-8EEE-907DA408C7D7}"/>
    <cellStyle name="SAPBEXHLevel2 8 8" xfId="27299" xr:uid="{1EFEBEFE-299C-4FFF-B208-19AFFC68A1E2}"/>
    <cellStyle name="SAPBEXHLevel2 8 9" xfId="29848" xr:uid="{896E96D0-4603-4AE9-96EF-23D501325795}"/>
    <cellStyle name="SAPBEXHLevel2 9" xfId="6698" xr:uid="{DC4A8012-2067-4C90-B0E6-62C6C555D928}"/>
    <cellStyle name="SAPBEXHLevel2 9 10" xfId="39701" xr:uid="{5ED53B45-E0AB-4239-AA5F-D24A3AA9C3C5}"/>
    <cellStyle name="SAPBEXHLevel2 9 11" xfId="34753" xr:uid="{849BDC7C-06F2-462E-8BEE-3A63D464CA23}"/>
    <cellStyle name="SAPBEXHLevel2 9 2" xfId="10646" xr:uid="{19A0B2AF-1F28-48DF-9671-6FA6B70D2C13}"/>
    <cellStyle name="SAPBEXHLevel2 9 3" xfId="14815" xr:uid="{CE0EDC56-E58D-4E69-A04D-493C38A210E6}"/>
    <cellStyle name="SAPBEXHLevel2 9 4" xfId="17334" xr:uid="{4B80AC3D-24BD-4F92-B4A0-E58AB1BBB891}"/>
    <cellStyle name="SAPBEXHLevel2 9 5" xfId="20446" xr:uid="{E2629057-482F-4EA9-BA15-00EF9DB87A51}"/>
    <cellStyle name="SAPBEXHLevel2 9 6" xfId="22973" xr:uid="{019DA446-C58C-4C25-BBFA-492B5E3FF232}"/>
    <cellStyle name="SAPBEXHLevel2 9 7" xfId="25397" xr:uid="{5B0C095F-1A3B-4477-BFA0-976010B2D880}"/>
    <cellStyle name="SAPBEXHLevel2 9 8" xfId="27693" xr:uid="{781D97A9-0BEB-47B4-BC13-2D2F75A0C391}"/>
    <cellStyle name="SAPBEXHLevel2 9 9" xfId="30242" xr:uid="{43060EFF-FEAB-4830-BF54-1B4AF0DD2865}"/>
    <cellStyle name="SAPBEXHLevel2X" xfId="3307" xr:uid="{96D36DFE-93B8-4DB6-94B9-851314BE8D21}"/>
    <cellStyle name="SAPBEXHLevel2X 10" xfId="6303" xr:uid="{0E4CE055-F23E-4DDA-8930-532267B8F4A2}"/>
    <cellStyle name="SAPBEXHLevel2X 10 10" xfId="39311" xr:uid="{2AFA1E7A-7CD4-4A19-8938-841CEE6E284B}"/>
    <cellStyle name="SAPBEXHLevel2X 10 11" xfId="40887" xr:uid="{C965E326-E769-400A-BF0D-2026F1C1B757}"/>
    <cellStyle name="SAPBEXHLevel2X 10 2" xfId="10251" xr:uid="{77286360-9E92-4475-83D2-8B714E523185}"/>
    <cellStyle name="SAPBEXHLevel2X 10 3" xfId="14420" xr:uid="{4DA52AED-6BAE-4885-B371-A9EB5A33CE4D}"/>
    <cellStyle name="SAPBEXHLevel2X 10 4" xfId="16944" xr:uid="{57D20A69-DB1F-47FC-847F-B4BB7800F373}"/>
    <cellStyle name="SAPBEXHLevel2X 10 5" xfId="20052" xr:uid="{CA60EFA7-8B05-4A42-82D7-C0A48BB4F5F7}"/>
    <cellStyle name="SAPBEXHLevel2X 10 6" xfId="22579" xr:uid="{0271ED53-C7C6-487C-B2D3-5E8483F9FE7B}"/>
    <cellStyle name="SAPBEXHLevel2X 10 7" xfId="25007" xr:uid="{6CF6B0C4-A60B-49D4-95D8-4166D03D10DA}"/>
    <cellStyle name="SAPBEXHLevel2X 10 8" xfId="27303" xr:uid="{9003C2D7-5368-4F5C-9886-A5CEB822C354}"/>
    <cellStyle name="SAPBEXHLevel2X 10 9" xfId="29852" xr:uid="{614EEEFE-997E-49EB-B111-BF84C224D263}"/>
    <cellStyle name="SAPBEXHLevel2X 11" xfId="6702" xr:uid="{761C3008-7E2F-448F-AC85-E3FB75E604FB}"/>
    <cellStyle name="SAPBEXHLevel2X 11 10" xfId="39705" xr:uid="{34E1F343-9706-4865-8B39-94D21847B3CB}"/>
    <cellStyle name="SAPBEXHLevel2X 11 11" xfId="35365" xr:uid="{524D92DF-A935-4658-8AE1-6923B40C78FE}"/>
    <cellStyle name="SAPBEXHLevel2X 11 2" xfId="10650" xr:uid="{3BAB71A4-9F2F-4580-8EE9-6676DECF9572}"/>
    <cellStyle name="SAPBEXHLevel2X 11 3" xfId="14819" xr:uid="{055DB47E-A58D-4272-B5C9-8578B6037C59}"/>
    <cellStyle name="SAPBEXHLevel2X 11 4" xfId="17338" xr:uid="{D118B2F5-89B3-4276-8463-202DB59F5DC9}"/>
    <cellStyle name="SAPBEXHLevel2X 11 5" xfId="20450" xr:uid="{7CC29A44-8BBA-4D1B-81CD-DC3A594570DE}"/>
    <cellStyle name="SAPBEXHLevel2X 11 6" xfId="22977" xr:uid="{F432A627-AFB5-4F6C-9543-41A44F7C923F}"/>
    <cellStyle name="SAPBEXHLevel2X 11 7" xfId="25401" xr:uid="{D0E77D01-C053-481E-955D-4A77CAFF44B8}"/>
    <cellStyle name="SAPBEXHLevel2X 11 8" xfId="27697" xr:uid="{FAAAECEF-3FC8-4BAB-AE65-91BCDD4CC479}"/>
    <cellStyle name="SAPBEXHLevel2X 11 9" xfId="30246" xr:uid="{250876FD-E0D0-46AA-BDA4-121D4AB5483C}"/>
    <cellStyle name="SAPBEXHLevel2X 12" xfId="7705" xr:uid="{AE897DE6-9139-4BC2-AB74-CC336E85E398}"/>
    <cellStyle name="SAPBEXHLevel2X 13" xfId="11681" xr:uid="{DBFB88A2-E806-4875-A66B-7510B8AD6DB0}"/>
    <cellStyle name="SAPBEXHLevel2X 14" xfId="12673" xr:uid="{BFCE7023-FC20-4407-B6FF-C9975437E372}"/>
    <cellStyle name="SAPBEXHLevel2X 15" xfId="13714" xr:uid="{4A2F8C2A-B538-4295-8542-C2D1F629F4B5}"/>
    <cellStyle name="SAPBEXHLevel2X 16" xfId="18408" xr:uid="{26BDCC6E-6510-46A4-BC17-9ADE3A41C1BF}"/>
    <cellStyle name="SAPBEXHLevel2X 17" xfId="15350" xr:uid="{861A210C-8748-4188-96D9-88FEDF538828}"/>
    <cellStyle name="SAPBEXHLevel2X 18" xfId="23532" xr:uid="{902B66EC-267A-4E20-BE56-6C7E81AAFB13}"/>
    <cellStyle name="SAPBEXHLevel2X 19" xfId="21083" xr:uid="{E8B7CCFB-5742-4379-A3F0-1E31FB3949D1}"/>
    <cellStyle name="SAPBEXHLevel2X 2" xfId="3308" xr:uid="{C0AA8D09-CD1E-4753-9150-C4E19F3E2703}"/>
    <cellStyle name="SAPBEXHLevel2X 2 10" xfId="11682" xr:uid="{80B5751E-93E5-47B2-AF26-BD26CDF40576}"/>
    <cellStyle name="SAPBEXHLevel2X 2 11" xfId="12674" xr:uid="{92D92466-51CB-44E5-AFF5-280ED34153B8}"/>
    <cellStyle name="SAPBEXHLevel2X 2 12" xfId="13711" xr:uid="{84D05670-2EDA-4F2F-87BB-3C1FD084DB4C}"/>
    <cellStyle name="SAPBEXHLevel2X 2 13" xfId="18409" xr:uid="{183E791A-90BA-4532-9EC3-AB8A0AAD01DB}"/>
    <cellStyle name="SAPBEXHLevel2X 2 14" xfId="11365" xr:uid="{DF237B6C-1BEA-4B65-A39D-32894F6F44A2}"/>
    <cellStyle name="SAPBEXHLevel2X 2 15" xfId="23533" xr:uid="{DF8B5725-1ACF-4A72-909C-841596C7BF3F}"/>
    <cellStyle name="SAPBEXHLevel2X 2 16" xfId="15387" xr:uid="{62553B54-6355-493C-B3CD-FA1B897BC0D9}"/>
    <cellStyle name="SAPBEXHLevel2X 2 17" xfId="36645" xr:uid="{EB4253E2-7CF2-462E-89C2-C02914FC7BD7}"/>
    <cellStyle name="SAPBEXHLevel2X 2 18" xfId="34178" xr:uid="{B60E07BD-5154-443B-8FF6-86C5C32C8582}"/>
    <cellStyle name="SAPBEXHLevel2X 2 2" xfId="3309" xr:uid="{7B0F9E7F-8D3E-46EA-81BD-0318A8C237BE}"/>
    <cellStyle name="SAPBEXHLevel2X 2 2 10" xfId="8695" xr:uid="{B8F3B911-212C-4B48-9AE3-E13F7998835A}"/>
    <cellStyle name="SAPBEXHLevel2X 2 2 11" xfId="13391" xr:uid="{0CE18926-F383-4594-A524-031DDD482084}"/>
    <cellStyle name="SAPBEXHLevel2X 2 2 12" xfId="12949" xr:uid="{385B9E75-87B4-4289-863B-BE33D218D849}"/>
    <cellStyle name="SAPBEXHLevel2X 2 2 13" xfId="11366" xr:uid="{7F848745-7CCB-4C1B-A38A-F9D0FC8BA2C6}"/>
    <cellStyle name="SAPBEXHLevel2X 2 2 14" xfId="6903" xr:uid="{4AEF23E6-A3E4-4EA4-B83F-5D2DE5F44F7B}"/>
    <cellStyle name="SAPBEXHLevel2X 2 2 15" xfId="15388" xr:uid="{E63203C2-CF8C-4728-A677-1497A76A7D1D}"/>
    <cellStyle name="SAPBEXHLevel2X 2 2 16" xfId="36646" xr:uid="{DA01F051-1699-44A0-8941-ED6DD4B32006}"/>
    <cellStyle name="SAPBEXHLevel2X 2 2 17" xfId="34179" xr:uid="{657C3B96-0B96-421F-A3D6-AD0A529FE8A9}"/>
    <cellStyle name="SAPBEXHLevel2X 2 2 2" xfId="3868" xr:uid="{AA9F9A49-486C-45A2-B39F-9036643CC81B}"/>
    <cellStyle name="SAPBEXHLevel2X 2 2 2 10" xfId="37187" xr:uid="{91AD26CF-E313-45D8-ADF5-11112626F2A7}"/>
    <cellStyle name="SAPBEXHLevel2X 2 2 2 11" xfId="37677" xr:uid="{2633751A-7556-44D6-9B63-33FF80B67B44}"/>
    <cellStyle name="SAPBEXHLevel2X 2 2 2 2" xfId="8095" xr:uid="{7EEF79C4-0CBC-4EA1-8D8D-3845D7B77C7F}"/>
    <cellStyle name="SAPBEXHLevel2X 2 2 2 3" xfId="12226" xr:uid="{9929DD0C-1CFF-4337-AEB4-116B23364BF7}"/>
    <cellStyle name="SAPBEXHLevel2X 2 2 2 4" xfId="7413" xr:uid="{4AE69F08-0A07-4282-A900-8717065401A6}"/>
    <cellStyle name="SAPBEXHLevel2X 2 2 2 5" xfId="17937" xr:uid="{C8BBCC6E-137D-4F13-9F7B-5D4A64FBF5C2}"/>
    <cellStyle name="SAPBEXHLevel2X 2 2 2 6" xfId="12745" xr:uid="{5E9D71AE-3ED2-4276-9297-63349D271B84}"/>
    <cellStyle name="SAPBEXHLevel2X 2 2 2 7" xfId="17628" xr:uid="{B9D980C6-5BDC-4C4C-A9AA-30057CBF8ED0}"/>
    <cellStyle name="SAPBEXHLevel2X 2 2 2 8" xfId="8593" xr:uid="{EF4E4966-A172-48A5-86DB-9AFA767954E9}"/>
    <cellStyle name="SAPBEXHLevel2X 2 2 2 9" xfId="28086" xr:uid="{9E0389EE-6373-40C0-AC37-1B441206AEEC}"/>
    <cellStyle name="SAPBEXHLevel2X 2 2 3" xfId="5508" xr:uid="{6B201A15-D0D3-4A12-917B-1D1AA1823F8C}"/>
    <cellStyle name="SAPBEXHLevel2X 2 2 3 10" xfId="38522" xr:uid="{493C0381-77AD-4C0C-9082-4A2ABA44F22A}"/>
    <cellStyle name="SAPBEXHLevel2X 2 2 3 11" xfId="40461" xr:uid="{8F65177B-DAFE-4683-8079-B77FAC9C4535}"/>
    <cellStyle name="SAPBEXHLevel2X 2 2 3 2" xfId="9475" xr:uid="{DD49BC06-3573-40F7-B1CB-85F548C0E6CF}"/>
    <cellStyle name="SAPBEXHLevel2X 2 2 3 3" xfId="13631" xr:uid="{CF98E074-ADDC-4C92-A29B-A92ABC04D468}"/>
    <cellStyle name="SAPBEXHLevel2X 2 2 3 4" xfId="16169" xr:uid="{F404C443-8B2B-48F7-AF29-6D627FDDC587}"/>
    <cellStyle name="SAPBEXHLevel2X 2 2 3 5" xfId="19268" xr:uid="{5C58404F-6E0E-4498-8346-97FBB56C4B79}"/>
    <cellStyle name="SAPBEXHLevel2X 2 2 3 6" xfId="21795" xr:uid="{01EA969C-A787-420F-B912-CE93E10CA786}"/>
    <cellStyle name="SAPBEXHLevel2X 2 2 3 7" xfId="24233" xr:uid="{FD4C511D-4F1E-4F31-B5EB-E3287EA3F140}"/>
    <cellStyle name="SAPBEXHLevel2X 2 2 3 8" xfId="26532" xr:uid="{6EEBC36A-68DC-41A2-99A3-09951B7CA2C3}"/>
    <cellStyle name="SAPBEXHLevel2X 2 2 3 9" xfId="29081" xr:uid="{C3AA522C-75A4-468A-8CAC-A6A34E4FBA23}"/>
    <cellStyle name="SAPBEXHLevel2X 2 2 4" xfId="5837" xr:uid="{B4B83EAA-656C-4B76-A803-560C33C973FB}"/>
    <cellStyle name="SAPBEXHLevel2X 2 2 4 10" xfId="38847" xr:uid="{CFC61990-0BD3-4E9A-AEA6-776C48BED61F}"/>
    <cellStyle name="SAPBEXHLevel2X 2 2 4 11" xfId="36475" xr:uid="{98A2310C-21DB-400A-8168-CD0A2E63DAC3}"/>
    <cellStyle name="SAPBEXHLevel2X 2 2 4 2" xfId="9785" xr:uid="{A045C332-C240-4F54-9276-3D6F54F5EF9B}"/>
    <cellStyle name="SAPBEXHLevel2X 2 2 4 3" xfId="13954" xr:uid="{F7B5AAD6-A490-43E2-8B58-D318C9365B2C}"/>
    <cellStyle name="SAPBEXHLevel2X 2 2 4 4" xfId="16480" xr:uid="{BDDC7521-B7F7-48C8-A1C1-6162D1AE8044}"/>
    <cellStyle name="SAPBEXHLevel2X 2 2 4 5" xfId="19588" xr:uid="{B684061A-E27A-4673-B2D9-0877F381962D}"/>
    <cellStyle name="SAPBEXHLevel2X 2 2 4 6" xfId="22115" xr:uid="{64D93BD8-7DBA-40A3-995B-DF4F4498EE9A}"/>
    <cellStyle name="SAPBEXHLevel2X 2 2 4 7" xfId="24543" xr:uid="{19B7E510-57CA-45A3-B983-5DBE769E632A}"/>
    <cellStyle name="SAPBEXHLevel2X 2 2 4 8" xfId="26839" xr:uid="{C50485D4-BEEF-42CB-9FA8-04EE2EE7F96E}"/>
    <cellStyle name="SAPBEXHLevel2X 2 2 4 9" xfId="29388" xr:uid="{B8EE8C4C-3213-4599-B6E3-555F3E4DD4E9}"/>
    <cellStyle name="SAPBEXHLevel2X 2 2 5" xfId="6089" xr:uid="{7EEC34F9-0474-4417-B1D2-B0F430CE906A}"/>
    <cellStyle name="SAPBEXHLevel2X 2 2 5 10" xfId="39098" xr:uid="{97A10D77-B438-4A68-9453-C8366E2AF2BF}"/>
    <cellStyle name="SAPBEXHLevel2X 2 2 5 11" xfId="40186" xr:uid="{5883C967-33EB-42C4-874E-5BD0C32A56A9}"/>
    <cellStyle name="SAPBEXHLevel2X 2 2 5 2" xfId="10037" xr:uid="{C4AB8BAF-77DE-49A8-9986-67C35BEB4E1A}"/>
    <cellStyle name="SAPBEXHLevel2X 2 2 5 3" xfId="14206" xr:uid="{3E88D724-E5F0-43A6-B1DF-377BE2BCDF93}"/>
    <cellStyle name="SAPBEXHLevel2X 2 2 5 4" xfId="16731" xr:uid="{0B2F4F20-022D-458E-9204-9F525D6A59F4}"/>
    <cellStyle name="SAPBEXHLevel2X 2 2 5 5" xfId="19839" xr:uid="{3EA41715-C823-4DDC-BA16-2815B471EE74}"/>
    <cellStyle name="SAPBEXHLevel2X 2 2 5 6" xfId="22366" xr:uid="{EADDE847-B0C1-4629-AED3-F0195F26B807}"/>
    <cellStyle name="SAPBEXHLevel2X 2 2 5 7" xfId="24794" xr:uid="{B2929395-C847-463C-B25B-40A87B057A88}"/>
    <cellStyle name="SAPBEXHLevel2X 2 2 5 8" xfId="27090" xr:uid="{F9707AC2-BDA0-4EE5-AB67-1E28CA3F8704}"/>
    <cellStyle name="SAPBEXHLevel2X 2 2 5 9" xfId="29639" xr:uid="{3F169683-105E-4F7F-9D25-D2A7B4B6D96F}"/>
    <cellStyle name="SAPBEXHLevel2X 2 2 6" xfId="6305" xr:uid="{73CE6944-5FC5-49A5-82FB-0FF73062D9F4}"/>
    <cellStyle name="SAPBEXHLevel2X 2 2 6 10" xfId="39313" xr:uid="{40447997-EF49-4AA0-ABF5-19078D8B8EBF}"/>
    <cellStyle name="SAPBEXHLevel2X 2 2 6 11" xfId="40871" xr:uid="{0690B347-DEB5-4C4B-AC3D-19610E3C60D1}"/>
    <cellStyle name="SAPBEXHLevel2X 2 2 6 2" xfId="10253" xr:uid="{98003D79-5C6C-4319-9721-86CF34969935}"/>
    <cellStyle name="SAPBEXHLevel2X 2 2 6 3" xfId="14422" xr:uid="{BDCA6442-4621-443F-819D-9644898D8193}"/>
    <cellStyle name="SAPBEXHLevel2X 2 2 6 4" xfId="16946" xr:uid="{543CDDD5-E4A6-479F-A4D8-930AF7FF389B}"/>
    <cellStyle name="SAPBEXHLevel2X 2 2 6 5" xfId="20054" xr:uid="{FEBAD3BE-3A9A-46F0-B350-031755B3BE89}"/>
    <cellStyle name="SAPBEXHLevel2X 2 2 6 6" xfId="22581" xr:uid="{B93EC591-C83E-4AC6-9781-E32625F060A4}"/>
    <cellStyle name="SAPBEXHLevel2X 2 2 6 7" xfId="25009" xr:uid="{0AE2A9F7-EB9F-48A3-8CCF-7843FD5D0E58}"/>
    <cellStyle name="SAPBEXHLevel2X 2 2 6 8" xfId="27305" xr:uid="{32F228B0-10CB-426A-B189-663E82F170CE}"/>
    <cellStyle name="SAPBEXHLevel2X 2 2 6 9" xfId="29854" xr:uid="{896C0B6D-66FD-4279-877A-A57DB2494040}"/>
    <cellStyle name="SAPBEXHLevel2X 2 2 7" xfId="6704" xr:uid="{DEDA02F8-DF58-46FC-A00F-0F47D392AD23}"/>
    <cellStyle name="SAPBEXHLevel2X 2 2 7 10" xfId="39707" xr:uid="{3320917E-09C1-494B-845D-12157238BD35}"/>
    <cellStyle name="SAPBEXHLevel2X 2 2 7 11" xfId="35361" xr:uid="{7325774B-151E-4A31-B8B3-0A3D342F6110}"/>
    <cellStyle name="SAPBEXHLevel2X 2 2 7 2" xfId="10652" xr:uid="{90A2B497-14C0-4BAA-8088-822837C02BE5}"/>
    <cellStyle name="SAPBEXHLevel2X 2 2 7 3" xfId="14821" xr:uid="{44177A76-B032-4FAE-BB31-324DDEF8A980}"/>
    <cellStyle name="SAPBEXHLevel2X 2 2 7 4" xfId="17340" xr:uid="{1BF5F467-86E0-4E1C-9284-16B3FDEC3B19}"/>
    <cellStyle name="SAPBEXHLevel2X 2 2 7 5" xfId="20452" xr:uid="{6A441CD5-3D74-4F15-A34D-6AA29E6C5711}"/>
    <cellStyle name="SAPBEXHLevel2X 2 2 7 6" xfId="22979" xr:uid="{FDA4EC5E-842C-44AE-9DA9-71B98DC39264}"/>
    <cellStyle name="SAPBEXHLevel2X 2 2 7 7" xfId="25403" xr:uid="{841ADAB3-259E-4F7A-AA3E-0FB71B0631F5}"/>
    <cellStyle name="SAPBEXHLevel2X 2 2 7 8" xfId="27699" xr:uid="{4CFECD96-DCDC-45DD-A02C-90CBE2AA959C}"/>
    <cellStyle name="SAPBEXHLevel2X 2 2 7 9" xfId="30248" xr:uid="{ED72D271-AF6F-46F4-9CDE-1DB9C44B35D8}"/>
    <cellStyle name="SAPBEXHLevel2X 2 2 8" xfId="7707" xr:uid="{58C7A6F1-4C63-4159-B19E-05D2235EA1B5}"/>
    <cellStyle name="SAPBEXHLevel2X 2 2 9" xfId="11683" xr:uid="{705A4D9E-BE66-4AE2-9CB5-A4D218772FDF}"/>
    <cellStyle name="SAPBEXHLevel2X 2 3" xfId="3867" xr:uid="{554E9362-FFC3-4408-B019-1E4DBB483156}"/>
    <cellStyle name="SAPBEXHLevel2X 2 3 10" xfId="37186" xr:uid="{55EA6D2C-9CBA-4FF1-A517-FB80FBDED0ED}"/>
    <cellStyle name="SAPBEXHLevel2X 2 3 11" xfId="37684" xr:uid="{0A908D5B-89B3-4739-A72D-14039BF0EFDE}"/>
    <cellStyle name="SAPBEXHLevel2X 2 3 2" xfId="8094" xr:uid="{F7345147-DFD4-47E5-A18B-04D074FCD3FF}"/>
    <cellStyle name="SAPBEXHLevel2X 2 3 3" xfId="12225" xr:uid="{DC071657-62D6-42DD-AFDB-D948877F6D0A}"/>
    <cellStyle name="SAPBEXHLevel2X 2 3 4" xfId="8857" xr:uid="{9B1C42F8-458F-4D80-967D-0D26BBF49C64}"/>
    <cellStyle name="SAPBEXHLevel2X 2 3 5" xfId="17936" xr:uid="{8036470F-47E4-4749-A193-EBBEE2CBB8A0}"/>
    <cellStyle name="SAPBEXHLevel2X 2 3 6" xfId="7208" xr:uid="{58672188-3D28-4714-A289-EE4447A7F8A8}"/>
    <cellStyle name="SAPBEXHLevel2X 2 3 7" xfId="17627" xr:uid="{F9E1C899-D309-4BD2-B279-29BF2C34FABB}"/>
    <cellStyle name="SAPBEXHLevel2X 2 3 8" xfId="12896" xr:uid="{E8068531-C8A2-4C46-8A81-06861C796925}"/>
    <cellStyle name="SAPBEXHLevel2X 2 3 9" xfId="28085" xr:uid="{76294580-EE59-4D66-BF6C-AEAB1F536244}"/>
    <cellStyle name="SAPBEXHLevel2X 2 4" xfId="5507" xr:uid="{9D3D2994-F0EC-48BF-A40B-BB3BCC80F005}"/>
    <cellStyle name="SAPBEXHLevel2X 2 4 10" xfId="38521" xr:uid="{70C2C320-C9AB-483B-A166-61C19639E3F0}"/>
    <cellStyle name="SAPBEXHLevel2X 2 4 11" xfId="40460" xr:uid="{000ED6F8-2FE1-44F6-BD6F-3E77D4833352}"/>
    <cellStyle name="SAPBEXHLevel2X 2 4 2" xfId="9474" xr:uid="{4278B81A-4FE2-491F-8224-CFB93CBB406C}"/>
    <cellStyle name="SAPBEXHLevel2X 2 4 3" xfId="13630" xr:uid="{17DD6847-029C-4E04-B86E-84009424F683}"/>
    <cellStyle name="SAPBEXHLevel2X 2 4 4" xfId="16168" xr:uid="{1E154390-9B99-4922-AC1A-73CD7073A13C}"/>
    <cellStyle name="SAPBEXHLevel2X 2 4 5" xfId="19267" xr:uid="{812333F5-0782-4D46-AD43-2E386F093587}"/>
    <cellStyle name="SAPBEXHLevel2X 2 4 6" xfId="21794" xr:uid="{75DE0652-67A5-40F1-9D06-338BFAE32805}"/>
    <cellStyle name="SAPBEXHLevel2X 2 4 7" xfId="24232" xr:uid="{C53F384F-4FCE-4640-BA45-40CC71F3BFE8}"/>
    <cellStyle name="SAPBEXHLevel2X 2 4 8" xfId="26531" xr:uid="{2B419AF9-87C8-4852-94FE-07D6E6218CFF}"/>
    <cellStyle name="SAPBEXHLevel2X 2 4 9" xfId="29080" xr:uid="{B97921A4-0C2A-457C-B4EA-624E7BDCFD76}"/>
    <cellStyle name="SAPBEXHLevel2X 2 5" xfId="5836" xr:uid="{AA2FF45F-CBB4-452E-A22D-9F1C34500FA4}"/>
    <cellStyle name="SAPBEXHLevel2X 2 5 10" xfId="38846" xr:uid="{9A1004B0-4D2A-4B00-8AC5-3A561AC347F3}"/>
    <cellStyle name="SAPBEXHLevel2X 2 5 11" xfId="40309" xr:uid="{23657B15-9C11-4F4D-A2E0-84C54BA90666}"/>
    <cellStyle name="SAPBEXHLevel2X 2 5 2" xfId="9784" xr:uid="{DFE85B21-2347-4E28-83BF-21094A5D927C}"/>
    <cellStyle name="SAPBEXHLevel2X 2 5 3" xfId="13953" xr:uid="{6C30A6BA-18D1-43DA-ACAF-CE040AA20F81}"/>
    <cellStyle name="SAPBEXHLevel2X 2 5 4" xfId="16479" xr:uid="{68D7CE6B-AA14-4618-89E1-B78BF47E65D6}"/>
    <cellStyle name="SAPBEXHLevel2X 2 5 5" xfId="19587" xr:uid="{501523B7-A436-4ED5-A71A-C43F709BB83B}"/>
    <cellStyle name="SAPBEXHLevel2X 2 5 6" xfId="22114" xr:uid="{193BEE2C-3EBE-4042-8A5F-1E86D2677A8E}"/>
    <cellStyle name="SAPBEXHLevel2X 2 5 7" xfId="24542" xr:uid="{811F6126-4B8F-423E-8178-C8C616FF851B}"/>
    <cellStyle name="SAPBEXHLevel2X 2 5 8" xfId="26838" xr:uid="{D898FC7B-706F-4458-A357-1250CA4B64F6}"/>
    <cellStyle name="SAPBEXHLevel2X 2 5 9" xfId="29387" xr:uid="{E8C15034-97E5-467F-8E0E-1873CA00B309}"/>
    <cellStyle name="SAPBEXHLevel2X 2 6" xfId="6088" xr:uid="{E82451CA-34DF-4BD6-8C9C-0E3E7EBB210A}"/>
    <cellStyle name="SAPBEXHLevel2X 2 6 10" xfId="39097" xr:uid="{9C85D37D-9265-4F26-BB18-E79B3F5296E5}"/>
    <cellStyle name="SAPBEXHLevel2X 2 6 11" xfId="36302" xr:uid="{9B9A47C0-588A-4D78-B314-F452C021C752}"/>
    <cellStyle name="SAPBEXHLevel2X 2 6 2" xfId="10036" xr:uid="{136424E8-24ED-466B-8466-3420A8A7C657}"/>
    <cellStyle name="SAPBEXHLevel2X 2 6 3" xfId="14205" xr:uid="{E7BC04B1-05EB-4439-A306-5B771E2A31CC}"/>
    <cellStyle name="SAPBEXHLevel2X 2 6 4" xfId="16730" xr:uid="{4BA931FF-BF4C-40BB-9555-5A11325CA3D6}"/>
    <cellStyle name="SAPBEXHLevel2X 2 6 5" xfId="19838" xr:uid="{A4B3BF97-0C50-47D2-812D-B9F20D824288}"/>
    <cellStyle name="SAPBEXHLevel2X 2 6 6" xfId="22365" xr:uid="{20F427B3-48C4-4E95-8B2B-60F1B06568FB}"/>
    <cellStyle name="SAPBEXHLevel2X 2 6 7" xfId="24793" xr:uid="{BAD77B8A-9CD9-40EC-A055-DC1840496CCC}"/>
    <cellStyle name="SAPBEXHLevel2X 2 6 8" xfId="27089" xr:uid="{41B2166D-04FB-43DA-86BB-108C631A8C62}"/>
    <cellStyle name="SAPBEXHLevel2X 2 6 9" xfId="29638" xr:uid="{915FCFD6-DEE7-40D6-97A2-51490FE474F4}"/>
    <cellStyle name="SAPBEXHLevel2X 2 7" xfId="6304" xr:uid="{3DFF8754-87C0-45D5-9F26-13CD958DC10D}"/>
    <cellStyle name="SAPBEXHLevel2X 2 7 10" xfId="39312" xr:uid="{56F65394-23A6-4FD1-800F-110B66D616F3}"/>
    <cellStyle name="SAPBEXHLevel2X 2 7 11" xfId="40842" xr:uid="{D8661370-C865-4C39-BE0A-2370003F1D47}"/>
    <cellStyle name="SAPBEXHLevel2X 2 7 2" xfId="10252" xr:uid="{491D31DE-AD13-4598-8DF2-472A4623265F}"/>
    <cellStyle name="SAPBEXHLevel2X 2 7 3" xfId="14421" xr:uid="{E03CD146-5E80-4416-9FB5-E21A241C5E30}"/>
    <cellStyle name="SAPBEXHLevel2X 2 7 4" xfId="16945" xr:uid="{39282E04-53E4-4CAF-85E6-534D5DCF6048}"/>
    <cellStyle name="SAPBEXHLevel2X 2 7 5" xfId="20053" xr:uid="{9758910A-CA67-4587-BA1F-927A3DD85F8D}"/>
    <cellStyle name="SAPBEXHLevel2X 2 7 6" xfId="22580" xr:uid="{7641AD53-60D3-486C-9E66-2F286DC39EF7}"/>
    <cellStyle name="SAPBEXHLevel2X 2 7 7" xfId="25008" xr:uid="{7F53EEE3-A17A-4235-BBFD-016D2E0CE0F7}"/>
    <cellStyle name="SAPBEXHLevel2X 2 7 8" xfId="27304" xr:uid="{D0F746F1-79E2-44B3-AB14-F5CD0DC27F82}"/>
    <cellStyle name="SAPBEXHLevel2X 2 7 9" xfId="29853" xr:uid="{A799FA64-AFF2-4097-8F9E-044F33632450}"/>
    <cellStyle name="SAPBEXHLevel2X 2 8" xfId="6703" xr:uid="{BF68D4ED-8D8C-4B72-8E70-BDAED5746236}"/>
    <cellStyle name="SAPBEXHLevel2X 2 8 10" xfId="39706" xr:uid="{62585155-9313-4840-B689-78D6102E96A8}"/>
    <cellStyle name="SAPBEXHLevel2X 2 8 11" xfId="35362" xr:uid="{FC9FDA5A-7BE2-4F97-B2EB-00F16E23AC55}"/>
    <cellStyle name="SAPBEXHLevel2X 2 8 2" xfId="10651" xr:uid="{3A37D753-F24D-4A30-8F4E-73EC72632CE1}"/>
    <cellStyle name="SAPBEXHLevel2X 2 8 3" xfId="14820" xr:uid="{570D0219-E2E2-4C57-B386-90EE7F7C4A14}"/>
    <cellStyle name="SAPBEXHLevel2X 2 8 4" xfId="17339" xr:uid="{CD0DF3DD-CD8A-482C-AD06-ADE67B8AFC7F}"/>
    <cellStyle name="SAPBEXHLevel2X 2 8 5" xfId="20451" xr:uid="{CD7F9B03-6ABB-441C-99ED-FE4C0591AD67}"/>
    <cellStyle name="SAPBEXHLevel2X 2 8 6" xfId="22978" xr:uid="{57A34E1B-C3FA-40B0-A1BF-259442562D6D}"/>
    <cellStyle name="SAPBEXHLevel2X 2 8 7" xfId="25402" xr:uid="{084EC8DF-DE1D-4FAE-83FC-61D75287E2BD}"/>
    <cellStyle name="SAPBEXHLevel2X 2 8 8" xfId="27698" xr:uid="{77BB736F-6FE7-4B00-BAE9-117AEB20922A}"/>
    <cellStyle name="SAPBEXHLevel2X 2 8 9" xfId="30247" xr:uid="{2B0A1171-B219-4183-BA53-5FDF8FD9663C}"/>
    <cellStyle name="SAPBEXHLevel2X 2 9" xfId="7706" xr:uid="{97459267-F50A-449B-86DA-D58B723264E1}"/>
    <cellStyle name="SAPBEXHLevel2X 20" xfId="36644" xr:uid="{00158212-DBBC-4446-967F-7648B03D1A01}"/>
    <cellStyle name="SAPBEXHLevel2X 21" xfId="34177" xr:uid="{CDCD4F87-4BF7-4370-B06A-151A57991557}"/>
    <cellStyle name="SAPBEXHLevel2X 3" xfId="3310" xr:uid="{1BAA0848-4E88-4711-8573-06371373A2CD}"/>
    <cellStyle name="SAPBEXHLevel2X 3 10" xfId="11684" xr:uid="{35530289-A15A-4FC0-9FB7-4675EA59D7DD}"/>
    <cellStyle name="SAPBEXHLevel2X 3 11" xfId="7238" xr:uid="{9FA5C5A6-BC79-4D29-BCC2-AA1CF791D6D1}"/>
    <cellStyle name="SAPBEXHLevel2X 3 12" xfId="14947" xr:uid="{8738B8AF-C830-4B35-BF4E-7CE4DF707102}"/>
    <cellStyle name="SAPBEXHLevel2X 3 13" xfId="7109" xr:uid="{7CA4CDCE-4BC5-4607-9F66-D3D06E8B14A2}"/>
    <cellStyle name="SAPBEXHLevel2X 3 14" xfId="17656" xr:uid="{C22D0793-94A7-455E-860F-9A324ADAA4FE}"/>
    <cellStyle name="SAPBEXHLevel2X 3 15" xfId="18570" xr:uid="{2786E6E0-D172-4502-AD16-2DFE14CAFCDE}"/>
    <cellStyle name="SAPBEXHLevel2X 3 16" xfId="21078" xr:uid="{799209E8-8FE8-47E2-AA14-674BF6B4E1BE}"/>
    <cellStyle name="SAPBEXHLevel2X 3 17" xfId="36647" xr:uid="{045FADC7-CAD5-45B9-9F18-D5BB75726174}"/>
    <cellStyle name="SAPBEXHLevel2X 3 18" xfId="34180" xr:uid="{410F0681-63CB-4D4A-A8CF-2A4455F2D79C}"/>
    <cellStyle name="SAPBEXHLevel2X 3 2" xfId="3311" xr:uid="{FEEEA47A-AFCC-4EF6-82C0-C71EC7E2A231}"/>
    <cellStyle name="SAPBEXHLevel2X 3 2 10" xfId="8691" xr:uid="{8A55A853-0F5E-422C-8A47-7B21E666404E}"/>
    <cellStyle name="SAPBEXHLevel2X 3 2 11" xfId="13393" xr:uid="{A25B2217-BF40-421C-AFC0-39E216D8318F}"/>
    <cellStyle name="SAPBEXHLevel2X 3 2 12" xfId="12948" xr:uid="{3D79679F-FBB1-4182-928E-72F04AAA8C8D}"/>
    <cellStyle name="SAPBEXHLevel2X 3 2 13" xfId="20691" xr:uid="{114A3D74-7ED0-42A2-9991-1822780D7C49}"/>
    <cellStyle name="SAPBEXHLevel2X 3 2 14" xfId="18571" xr:uid="{B56FAB33-2965-4262-BC23-CF07AE720D93}"/>
    <cellStyle name="SAPBEXHLevel2X 3 2 15" xfId="21081" xr:uid="{9D1E96B1-3A46-4694-81AB-B1A92BF45F5D}"/>
    <cellStyle name="SAPBEXHLevel2X 3 2 16" xfId="36648" xr:uid="{7BD3DAA7-7A5E-4761-B717-DAD277976162}"/>
    <cellStyle name="SAPBEXHLevel2X 3 2 17" xfId="34181" xr:uid="{590D62CF-4052-420E-B921-96752E2413A4}"/>
    <cellStyle name="SAPBEXHLevel2X 3 2 2" xfId="3870" xr:uid="{2E78E954-59F4-4DE7-ABF7-53032FA40368}"/>
    <cellStyle name="SAPBEXHLevel2X 3 2 2 10" xfId="37189" xr:uid="{5B7829A7-DB68-4984-8FC8-D99AAC716B68}"/>
    <cellStyle name="SAPBEXHLevel2X 3 2 2 11" xfId="34453" xr:uid="{D25B2A0D-E54A-4443-9206-51F19E12A120}"/>
    <cellStyle name="SAPBEXHLevel2X 3 2 2 2" xfId="8097" xr:uid="{53FD5F99-26CB-4C98-A4C4-57FD7208D7C4}"/>
    <cellStyle name="SAPBEXHLevel2X 3 2 2 3" xfId="12228" xr:uid="{B6A3D6B2-0044-4CAA-9394-9037C448F633}"/>
    <cellStyle name="SAPBEXHLevel2X 3 2 2 4" xfId="7414" xr:uid="{4FC3F266-66F1-4164-B6A4-2DD49B304032}"/>
    <cellStyle name="SAPBEXHLevel2X 3 2 2 5" xfId="17939" xr:uid="{11332C29-4189-45BD-AC1E-73A0061033CB}"/>
    <cellStyle name="SAPBEXHLevel2X 3 2 2 6" xfId="8662" xr:uid="{DCFE239D-F2C5-4BEA-AFA8-9D82310B6DC6}"/>
    <cellStyle name="SAPBEXHLevel2X 3 2 2 7" xfId="17632" xr:uid="{00160C8C-1DEA-4688-90BF-8C7309D40329}"/>
    <cellStyle name="SAPBEXHLevel2X 3 2 2 8" xfId="7139" xr:uid="{933A6E88-6DB7-4A53-98E9-BB96A747D4D1}"/>
    <cellStyle name="SAPBEXHLevel2X 3 2 2 9" xfId="28088" xr:uid="{B25D520D-D10F-4C91-867E-61958651DF54}"/>
    <cellStyle name="SAPBEXHLevel2X 3 2 3" xfId="5510" xr:uid="{F3E9A92B-658D-49D9-9A2C-A8DF9B0A79B4}"/>
    <cellStyle name="SAPBEXHLevel2X 3 2 3 10" xfId="38524" xr:uid="{D16F76DF-5384-420E-A509-A9FB3B082872}"/>
    <cellStyle name="SAPBEXHLevel2X 3 2 3 11" xfId="36879" xr:uid="{98EDCC56-DA98-4093-866D-FE7C1130CE0C}"/>
    <cellStyle name="SAPBEXHLevel2X 3 2 3 2" xfId="9477" xr:uid="{13C2DF5A-F305-4E28-89D1-C1CF83D7C7D2}"/>
    <cellStyle name="SAPBEXHLevel2X 3 2 3 3" xfId="13633" xr:uid="{CB8659FC-42AD-48FE-AA98-68C11FB424AB}"/>
    <cellStyle name="SAPBEXHLevel2X 3 2 3 4" xfId="16171" xr:uid="{B474667A-9296-46E7-BB73-F508FDBA4A04}"/>
    <cellStyle name="SAPBEXHLevel2X 3 2 3 5" xfId="19270" xr:uid="{5C55B6C5-A795-4070-84E1-882F274BE60D}"/>
    <cellStyle name="SAPBEXHLevel2X 3 2 3 6" xfId="21797" xr:uid="{08BEB3BD-A455-42EC-98D3-0BB4DB34D764}"/>
    <cellStyle name="SAPBEXHLevel2X 3 2 3 7" xfId="24235" xr:uid="{75B334D2-D6F3-4CC5-8176-3986847F83E7}"/>
    <cellStyle name="SAPBEXHLevel2X 3 2 3 8" xfId="26534" xr:uid="{857724CD-1090-466B-B3CA-A493C94304CB}"/>
    <cellStyle name="SAPBEXHLevel2X 3 2 3 9" xfId="29083" xr:uid="{B6A47EE8-1B7A-4227-B248-9A29B2610CFB}"/>
    <cellStyle name="SAPBEXHLevel2X 3 2 4" xfId="5839" xr:uid="{0F6586E2-41D7-4ECF-9B3D-40D1B88D4B43}"/>
    <cellStyle name="SAPBEXHLevel2X 3 2 4 10" xfId="38849" xr:uid="{1C203B3B-A737-4471-AB43-8D9E08ED60EA}"/>
    <cellStyle name="SAPBEXHLevel2X 3 2 4 11" xfId="40308" xr:uid="{D584EF53-AF54-432E-A095-B8DDA80EF28C}"/>
    <cellStyle name="SAPBEXHLevel2X 3 2 4 2" xfId="9787" xr:uid="{964A914B-6328-44E9-8199-17755315C2F6}"/>
    <cellStyle name="SAPBEXHLevel2X 3 2 4 3" xfId="13956" xr:uid="{B3EEC1A3-0024-4036-AF25-6908557A5787}"/>
    <cellStyle name="SAPBEXHLevel2X 3 2 4 4" xfId="16482" xr:uid="{6DED1E04-B090-4BE8-8734-F9A76BE2BE30}"/>
    <cellStyle name="SAPBEXHLevel2X 3 2 4 5" xfId="19590" xr:uid="{FAC8F2C0-5367-4838-8D5E-E662A8E72CE6}"/>
    <cellStyle name="SAPBEXHLevel2X 3 2 4 6" xfId="22117" xr:uid="{E6D66DED-743B-4454-9D64-1DE7D8A0FF62}"/>
    <cellStyle name="SAPBEXHLevel2X 3 2 4 7" xfId="24545" xr:uid="{B9ADB268-37DA-4E03-9124-790F4BAA704B}"/>
    <cellStyle name="SAPBEXHLevel2X 3 2 4 8" xfId="26841" xr:uid="{B93A5FEB-5A88-4E6C-970A-6B28800A4499}"/>
    <cellStyle name="SAPBEXHLevel2X 3 2 4 9" xfId="29390" xr:uid="{0F4890B0-CEDF-4782-AB51-442CB151AC0A}"/>
    <cellStyle name="SAPBEXHLevel2X 3 2 5" xfId="6091" xr:uid="{D0858863-F216-495C-B78A-BDC82FEF3DD2}"/>
    <cellStyle name="SAPBEXHLevel2X 3 2 5 10" xfId="39100" xr:uid="{F44F9AED-AD2B-46B3-B453-77AC3EC5CAEE}"/>
    <cellStyle name="SAPBEXHLevel2X 3 2 5 11" xfId="36301" xr:uid="{A5E8EE94-A354-472D-86B1-E0A426552F26}"/>
    <cellStyle name="SAPBEXHLevel2X 3 2 5 2" xfId="10039" xr:uid="{BB5C54A5-6D3B-4E79-92B0-D8C3D403995B}"/>
    <cellStyle name="SAPBEXHLevel2X 3 2 5 3" xfId="14208" xr:uid="{6857FFEE-8289-45C0-89DA-BC454528AC12}"/>
    <cellStyle name="SAPBEXHLevel2X 3 2 5 4" xfId="16733" xr:uid="{8B9F9E8B-8CAC-4DE3-BD6D-3949C1452F40}"/>
    <cellStyle name="SAPBEXHLevel2X 3 2 5 5" xfId="19841" xr:uid="{9E3E1A1D-47D5-4AF7-BF31-618E4C2625CB}"/>
    <cellStyle name="SAPBEXHLevel2X 3 2 5 6" xfId="22368" xr:uid="{0F7087C0-CA8F-4B1E-B6D1-AA88F82CE675}"/>
    <cellStyle name="SAPBEXHLevel2X 3 2 5 7" xfId="24796" xr:uid="{AB868818-8634-4D3A-8C47-6F0FAD7B9648}"/>
    <cellStyle name="SAPBEXHLevel2X 3 2 5 8" xfId="27092" xr:uid="{8AE5604F-E281-44D6-A0FC-1039105B8175}"/>
    <cellStyle name="SAPBEXHLevel2X 3 2 5 9" xfId="29641" xr:uid="{95244B30-0DC5-4919-86AB-658392AEB343}"/>
    <cellStyle name="SAPBEXHLevel2X 3 2 6" xfId="6307" xr:uid="{8FEC301A-9B0F-4670-8A2F-BA6483CD9763}"/>
    <cellStyle name="SAPBEXHLevel2X 3 2 6 10" xfId="39315" xr:uid="{1EC1581D-2EB0-434B-A7A3-29037D6ACE40}"/>
    <cellStyle name="SAPBEXHLevel2X 3 2 6 11" xfId="40118" xr:uid="{3713CE4C-3B08-4B5B-B287-B7CE0040D18F}"/>
    <cellStyle name="SAPBEXHLevel2X 3 2 6 2" xfId="10255" xr:uid="{007E0306-FB39-4729-840F-CA4CD845517D}"/>
    <cellStyle name="SAPBEXHLevel2X 3 2 6 3" xfId="14424" xr:uid="{878A575A-9139-4CA2-B224-0202B0CF492F}"/>
    <cellStyle name="SAPBEXHLevel2X 3 2 6 4" xfId="16948" xr:uid="{A4D034CB-4847-42C7-8895-08C74EDA3EC8}"/>
    <cellStyle name="SAPBEXHLevel2X 3 2 6 5" xfId="20056" xr:uid="{EEAF364D-85CA-43F1-96AE-C5F76139BB3B}"/>
    <cellStyle name="SAPBEXHLevel2X 3 2 6 6" xfId="22583" xr:uid="{B59EDB51-DA90-4B44-9877-B5D4C5EEF233}"/>
    <cellStyle name="SAPBEXHLevel2X 3 2 6 7" xfId="25011" xr:uid="{2A407816-F0BF-4519-9C57-75FE39CA7271}"/>
    <cellStyle name="SAPBEXHLevel2X 3 2 6 8" xfId="27307" xr:uid="{2D3E2DED-439C-49F3-857E-2799A40E8C49}"/>
    <cellStyle name="SAPBEXHLevel2X 3 2 6 9" xfId="29856" xr:uid="{93AAF6F5-3F3D-4C17-A513-542D4A4190CF}"/>
    <cellStyle name="SAPBEXHLevel2X 3 2 7" xfId="6706" xr:uid="{6A935B68-CC94-49BA-BF29-3EC23BECC033}"/>
    <cellStyle name="SAPBEXHLevel2X 3 2 7 10" xfId="39709" xr:uid="{E128875F-02F5-4EA4-808C-D9527AADF9A2}"/>
    <cellStyle name="SAPBEXHLevel2X 3 2 7 11" xfId="35359" xr:uid="{9434E7CD-F045-4374-893C-264031B121EC}"/>
    <cellStyle name="SAPBEXHLevel2X 3 2 7 2" xfId="10654" xr:uid="{BB9DF46C-E6C1-499B-82D8-5EA949481849}"/>
    <cellStyle name="SAPBEXHLevel2X 3 2 7 3" xfId="14823" xr:uid="{B42FAA55-DFFD-4CD0-B5D5-0469111341BC}"/>
    <cellStyle name="SAPBEXHLevel2X 3 2 7 4" xfId="17342" xr:uid="{F04A3D25-FDD3-42F1-A296-F5108F33FA80}"/>
    <cellStyle name="SAPBEXHLevel2X 3 2 7 5" xfId="20454" xr:uid="{447C84CF-99F7-41A4-8B71-481C6C7B269B}"/>
    <cellStyle name="SAPBEXHLevel2X 3 2 7 6" xfId="22981" xr:uid="{62FF6CDF-CDAC-4406-B5FA-FD956311EAB5}"/>
    <cellStyle name="SAPBEXHLevel2X 3 2 7 7" xfId="25405" xr:uid="{B0F0E5AD-3E5C-4764-B2FE-F34CB90A5EE2}"/>
    <cellStyle name="SAPBEXHLevel2X 3 2 7 8" xfId="27701" xr:uid="{2AF03FC5-AF9B-47B6-9D9F-690CEAA95B01}"/>
    <cellStyle name="SAPBEXHLevel2X 3 2 7 9" xfId="30250" xr:uid="{DAF746C1-39AF-4893-800D-00F518A86C31}"/>
    <cellStyle name="SAPBEXHLevel2X 3 2 8" xfId="7709" xr:uid="{EF09A924-6BBA-46DF-A772-2C8A130E26F2}"/>
    <cellStyle name="SAPBEXHLevel2X 3 2 9" xfId="11685" xr:uid="{D71B842E-9A97-48F2-9508-CDF44B8B6A36}"/>
    <cellStyle name="SAPBEXHLevel2X 3 3" xfId="3869" xr:uid="{482F3C3C-CF42-4364-A7F7-68375D589B08}"/>
    <cellStyle name="SAPBEXHLevel2X 3 3 10" xfId="37188" xr:uid="{E81766BF-E66F-495A-A082-AD3422D29FD3}"/>
    <cellStyle name="SAPBEXHLevel2X 3 3 11" xfId="34452" xr:uid="{7BBDA00B-56A2-448F-9103-3007A57A4C5D}"/>
    <cellStyle name="SAPBEXHLevel2X 3 3 2" xfId="8096" xr:uid="{9DC7E009-E38C-4F6F-877E-E93F13C54CE9}"/>
    <cellStyle name="SAPBEXHLevel2X 3 3 3" xfId="12227" xr:uid="{E261664F-269C-4B82-9801-FFC2BE4B994F}"/>
    <cellStyle name="SAPBEXHLevel2X 3 3 4" xfId="8858" xr:uid="{82CA7CEC-3621-4F13-A326-598730323605}"/>
    <cellStyle name="SAPBEXHLevel2X 3 3 5" xfId="17938" xr:uid="{6849F40F-9E4E-4E68-A2A7-F53BAC8C9119}"/>
    <cellStyle name="SAPBEXHLevel2X 3 3 6" xfId="12749" xr:uid="{5419C20A-7A85-4437-84BE-17235C368B4D}"/>
    <cellStyle name="SAPBEXHLevel2X 3 3 7" xfId="17630" xr:uid="{12B20DBB-1709-4D65-8DC3-A434D4884E68}"/>
    <cellStyle name="SAPBEXHLevel2X 3 3 8" xfId="19014" xr:uid="{CAAC22E0-EAA0-4D85-9A21-FA27A941C820}"/>
    <cellStyle name="SAPBEXHLevel2X 3 3 9" xfId="28087" xr:uid="{502A05D6-6F1F-4162-9EBF-B1CE8EC7ACB8}"/>
    <cellStyle name="SAPBEXHLevel2X 3 4" xfId="5509" xr:uid="{57B51A45-F626-42B5-8CE5-B3ACA7CCD869}"/>
    <cellStyle name="SAPBEXHLevel2X 3 4 10" xfId="38523" xr:uid="{DD162597-8A5C-4D93-A46A-582E3379D76F}"/>
    <cellStyle name="SAPBEXHLevel2X 3 4 11" xfId="36880" xr:uid="{C94EE9F9-08EF-413C-9D79-3CE05F041624}"/>
    <cellStyle name="SAPBEXHLevel2X 3 4 2" xfId="9476" xr:uid="{FDEAAE7F-1036-4874-9162-3A809CBE9D58}"/>
    <cellStyle name="SAPBEXHLevel2X 3 4 3" xfId="13632" xr:uid="{2F20E1FE-A01C-49ED-A717-6F812A985576}"/>
    <cellStyle name="SAPBEXHLevel2X 3 4 4" xfId="16170" xr:uid="{AF4D0EEE-404C-45A3-99BA-5409CA495E6A}"/>
    <cellStyle name="SAPBEXHLevel2X 3 4 5" xfId="19269" xr:uid="{BD94946B-C93D-4486-B320-4DE1AC07EB1B}"/>
    <cellStyle name="SAPBEXHLevel2X 3 4 6" xfId="21796" xr:uid="{0097A2CE-C748-4DD3-B0C4-33E327B01337}"/>
    <cellStyle name="SAPBEXHLevel2X 3 4 7" xfId="24234" xr:uid="{388A0D61-4CBC-477C-882B-167DAE46F2EB}"/>
    <cellStyle name="SAPBEXHLevel2X 3 4 8" xfId="26533" xr:uid="{DD152B82-FD19-4E5E-BAFD-5A0DE1C35F64}"/>
    <cellStyle name="SAPBEXHLevel2X 3 4 9" xfId="29082" xr:uid="{24B8268B-AB29-47CE-8B50-65DEFCEB622B}"/>
    <cellStyle name="SAPBEXHLevel2X 3 5" xfId="5838" xr:uid="{AF5B6E32-D0D8-4432-BF23-21417C5413C6}"/>
    <cellStyle name="SAPBEXHLevel2X 3 5 10" xfId="38848" xr:uid="{90196890-906C-4B0D-A8CE-FFC34B97CF58}"/>
    <cellStyle name="SAPBEXHLevel2X 3 5 11" xfId="40307" xr:uid="{A466ACEF-1F8C-48FF-A9E9-6B64EA7AA4D0}"/>
    <cellStyle name="SAPBEXHLevel2X 3 5 2" xfId="9786" xr:uid="{3B27376F-650A-48B6-B7C2-ED85D8A7FDF2}"/>
    <cellStyle name="SAPBEXHLevel2X 3 5 3" xfId="13955" xr:uid="{C2AFDAD2-295A-46AF-8DE1-5FB325660B07}"/>
    <cellStyle name="SAPBEXHLevel2X 3 5 4" xfId="16481" xr:uid="{6226CB2F-B6AB-4943-B40A-84FF650C3CD0}"/>
    <cellStyle name="SAPBEXHLevel2X 3 5 5" xfId="19589" xr:uid="{AA55DD50-F784-404C-B855-825CEDB43E43}"/>
    <cellStyle name="SAPBEXHLevel2X 3 5 6" xfId="22116" xr:uid="{6B8FCE9E-2BA1-47A4-AF8F-FEEA830BC04A}"/>
    <cellStyle name="SAPBEXHLevel2X 3 5 7" xfId="24544" xr:uid="{AFDFAB62-E133-4B9D-8971-1522BD241034}"/>
    <cellStyle name="SAPBEXHLevel2X 3 5 8" xfId="26840" xr:uid="{D1A33124-2FB9-4116-BF45-BE7E5B250F17}"/>
    <cellStyle name="SAPBEXHLevel2X 3 5 9" xfId="29389" xr:uid="{02DC4622-7CA6-411D-B91B-9750F2A0A088}"/>
    <cellStyle name="SAPBEXHLevel2X 3 6" xfId="6090" xr:uid="{713C9FAE-4D49-4065-846D-4CFED3D78338}"/>
    <cellStyle name="SAPBEXHLevel2X 3 6 10" xfId="39099" xr:uid="{9BCBCC26-7161-4E59-9BBD-1845405CECF0}"/>
    <cellStyle name="SAPBEXHLevel2X 3 6 11" xfId="40187" xr:uid="{51E73B68-7031-4A3F-8370-EF19DFA8FE05}"/>
    <cellStyle name="SAPBEXHLevel2X 3 6 2" xfId="10038" xr:uid="{75EE5B7E-7B7A-40FF-9796-487E6588E40F}"/>
    <cellStyle name="SAPBEXHLevel2X 3 6 3" xfId="14207" xr:uid="{3A91DB53-A1CD-412C-9D17-9F562EA524DF}"/>
    <cellStyle name="SAPBEXHLevel2X 3 6 4" xfId="16732" xr:uid="{36C3B549-EB9E-4EC1-A773-9EADA2905710}"/>
    <cellStyle name="SAPBEXHLevel2X 3 6 5" xfId="19840" xr:uid="{56A56458-59D9-4FC0-8E96-5525E8B7745F}"/>
    <cellStyle name="SAPBEXHLevel2X 3 6 6" xfId="22367" xr:uid="{810A7E13-DE97-472F-A2A2-262CC917C3C6}"/>
    <cellStyle name="SAPBEXHLevel2X 3 6 7" xfId="24795" xr:uid="{DC85185F-8B28-44E2-8FFD-56F5CF7C68CB}"/>
    <cellStyle name="SAPBEXHLevel2X 3 6 8" xfId="27091" xr:uid="{95D95B69-8E38-4668-97A3-C85C5B917046}"/>
    <cellStyle name="SAPBEXHLevel2X 3 6 9" xfId="29640" xr:uid="{98C81169-9F5B-4A05-9904-ED889ADD5102}"/>
    <cellStyle name="SAPBEXHLevel2X 3 7" xfId="6306" xr:uid="{000AF6EE-0B8F-44A6-A8FF-A76EEDECAA24}"/>
    <cellStyle name="SAPBEXHLevel2X 3 7 10" xfId="39314" xr:uid="{65784F7D-C862-42AB-80C9-5867E59D4F72}"/>
    <cellStyle name="SAPBEXHLevel2X 3 7 11" xfId="40826" xr:uid="{815B03E6-CBF3-42D5-BCEB-473566D070AD}"/>
    <cellStyle name="SAPBEXHLevel2X 3 7 2" xfId="10254" xr:uid="{A44CC20C-0E62-4117-9939-60FE031857C4}"/>
    <cellStyle name="SAPBEXHLevel2X 3 7 3" xfId="14423" xr:uid="{0D94634F-DC90-4BF3-A640-30606E45F080}"/>
    <cellStyle name="SAPBEXHLevel2X 3 7 4" xfId="16947" xr:uid="{88E368CF-DA5C-4C54-992D-EDFDA7880D1F}"/>
    <cellStyle name="SAPBEXHLevel2X 3 7 5" xfId="20055" xr:uid="{23A272C5-CBBA-47D2-943C-57E172F6BC07}"/>
    <cellStyle name="SAPBEXHLevel2X 3 7 6" xfId="22582" xr:uid="{41D51310-C31D-4129-BF56-1C14586561F1}"/>
    <cellStyle name="SAPBEXHLevel2X 3 7 7" xfId="25010" xr:uid="{123D2081-957B-48C4-93DF-09DFF685F430}"/>
    <cellStyle name="SAPBEXHLevel2X 3 7 8" xfId="27306" xr:uid="{05E5F255-9482-451D-B539-2E5862DD2874}"/>
    <cellStyle name="SAPBEXHLevel2X 3 7 9" xfId="29855" xr:uid="{0E1307FB-B8D5-4D54-B5C3-CF3665A2937B}"/>
    <cellStyle name="SAPBEXHLevel2X 3 8" xfId="6705" xr:uid="{E9D8C95F-B809-4649-BA26-7EF28F755B2F}"/>
    <cellStyle name="SAPBEXHLevel2X 3 8 10" xfId="39708" xr:uid="{26A96983-184F-4929-9374-718B02B52B90}"/>
    <cellStyle name="SAPBEXHLevel2X 3 8 11" xfId="35360" xr:uid="{52703BAE-3E88-4BDF-B9DB-97E2B7D36F7D}"/>
    <cellStyle name="SAPBEXHLevel2X 3 8 2" xfId="10653" xr:uid="{5E67C96D-DD25-4695-968F-6FEB135BEA8B}"/>
    <cellStyle name="SAPBEXHLevel2X 3 8 3" xfId="14822" xr:uid="{6885E39F-C1DD-494D-B90F-10C8406C448F}"/>
    <cellStyle name="SAPBEXHLevel2X 3 8 4" xfId="17341" xr:uid="{A887420A-BB62-4F9D-A87B-41DCF910758E}"/>
    <cellStyle name="SAPBEXHLevel2X 3 8 5" xfId="20453" xr:uid="{F67B8780-F8FA-4D9D-9F83-B6C59FC3FC73}"/>
    <cellStyle name="SAPBEXHLevel2X 3 8 6" xfId="22980" xr:uid="{58E00B70-94D9-4621-A59F-61FA2B8D0704}"/>
    <cellStyle name="SAPBEXHLevel2X 3 8 7" xfId="25404" xr:uid="{90923E5E-77E7-49C4-96A1-0C540A497B68}"/>
    <cellStyle name="SAPBEXHLevel2X 3 8 8" xfId="27700" xr:uid="{13C6B368-8FC0-4AAE-A1BD-040437AAAE38}"/>
    <cellStyle name="SAPBEXHLevel2X 3 8 9" xfId="30249" xr:uid="{76B8A605-1CF1-4C03-A372-B093639A78D1}"/>
    <cellStyle name="SAPBEXHLevel2X 3 9" xfId="7708" xr:uid="{5FF4EF29-0E89-41B8-9F19-1D633253E50B}"/>
    <cellStyle name="SAPBEXHLevel2X 4" xfId="3312" xr:uid="{5F5F4A55-8E06-49D1-8499-97B6C45F4BEC}"/>
    <cellStyle name="SAPBEXHLevel2X 4 10" xfId="11686" xr:uid="{6961B66D-E233-466D-A5F0-56EC649A7B14}"/>
    <cellStyle name="SAPBEXHLevel2X 4 11" xfId="12668" xr:uid="{CAABF31D-2C37-4A94-9DC8-AA684B6D6E0B}"/>
    <cellStyle name="SAPBEXHLevel2X 4 12" xfId="11830" xr:uid="{74FD2540-7CE3-4DA5-AEE4-6CBA3FF69C10}"/>
    <cellStyle name="SAPBEXHLevel2X 4 13" xfId="18403" xr:uid="{BDDA9FAB-DBDF-4DEE-867E-0FDD70262CD8}"/>
    <cellStyle name="SAPBEXHLevel2X 4 14" xfId="17647" xr:uid="{9BA17E30-A901-4E70-91C9-5FD3C709B2CB}"/>
    <cellStyle name="SAPBEXHLevel2X 4 15" xfId="23527" xr:uid="{05D90146-892A-4FF3-B0CF-45EE99C63AFC}"/>
    <cellStyle name="SAPBEXHLevel2X 4 16" xfId="11330" xr:uid="{F8E6BAD0-DF39-49F3-AF57-6558C366AF9B}"/>
    <cellStyle name="SAPBEXHLevel2X 4 17" xfId="36649" xr:uid="{DB7042B9-BD5F-4558-ABE1-6C25DD98EC9F}"/>
    <cellStyle name="SAPBEXHLevel2X 4 18" xfId="34182" xr:uid="{C8FDA0B3-B336-4DF0-BD25-B7A3882855BD}"/>
    <cellStyle name="SAPBEXHLevel2X 4 2" xfId="3313" xr:uid="{ED19B3DE-A823-4C57-85FE-37E52AF63A75}"/>
    <cellStyle name="SAPBEXHLevel2X 4 2 10" xfId="12671" xr:uid="{0A799467-0AFB-4624-9E77-23F0148DFF89}"/>
    <cellStyle name="SAPBEXHLevel2X 4 2 11" xfId="11831" xr:uid="{BFBF0E9C-DF08-4A74-8D76-4D1E9688DA3D}"/>
    <cellStyle name="SAPBEXHLevel2X 4 2 12" xfId="18406" xr:uid="{D3CF7409-B068-4B3B-AF64-B64A0F0F8528}"/>
    <cellStyle name="SAPBEXHLevel2X 4 2 13" xfId="21006" xr:uid="{85CECDE4-6AE0-4746-A6F5-9783692AFCA8}"/>
    <cellStyle name="SAPBEXHLevel2X 4 2 14" xfId="23530" xr:uid="{B17DE349-0C00-45FB-AFD0-61116045D98A}"/>
    <cellStyle name="SAPBEXHLevel2X 4 2 15" xfId="21079" xr:uid="{2177ED7F-CE85-48D7-86B1-06494E84DBEC}"/>
    <cellStyle name="SAPBEXHLevel2X 4 2 16" xfId="36650" xr:uid="{DE74A8AC-91A7-4316-88C4-861B2CA771D5}"/>
    <cellStyle name="SAPBEXHLevel2X 4 2 17" xfId="34183" xr:uid="{91A01213-0BC5-4452-8F0F-F8634FAF197F}"/>
    <cellStyle name="SAPBEXHLevel2X 4 2 2" xfId="3872" xr:uid="{B1DC36FC-2134-47DB-BA31-D5C950597B27}"/>
    <cellStyle name="SAPBEXHLevel2X 4 2 2 10" xfId="37191" xr:uid="{77260C3E-8065-42F7-9321-6D2D0029AFEA}"/>
    <cellStyle name="SAPBEXHLevel2X 4 2 2 11" xfId="34455" xr:uid="{B5CA83D2-3BC3-431C-B95D-0B85A8130B22}"/>
    <cellStyle name="SAPBEXHLevel2X 4 2 2 2" xfId="8099" xr:uid="{3C068785-E9FF-4A2D-A440-D2A7B938812E}"/>
    <cellStyle name="SAPBEXHLevel2X 4 2 2 3" xfId="12230" xr:uid="{AEAEDD7F-0D87-4F9A-90B5-A91343D76BEE}"/>
    <cellStyle name="SAPBEXHLevel2X 4 2 2 4" xfId="7415" xr:uid="{395A3516-A074-48C1-AC3E-B71D9270FF27}"/>
    <cellStyle name="SAPBEXHLevel2X 4 2 2 5" xfId="17941" xr:uid="{18317E33-0F9F-43D7-A1FF-3C41885AB7EE}"/>
    <cellStyle name="SAPBEXHLevel2X 4 2 2 6" xfId="8655" xr:uid="{C8A53FB1-2C44-4BEE-88BE-C5F4FD16B138}"/>
    <cellStyle name="SAPBEXHLevel2X 4 2 2 7" xfId="17634" xr:uid="{FA7F447D-353D-4D6D-852E-4D04952A52F2}"/>
    <cellStyle name="SAPBEXHLevel2X 4 2 2 8" xfId="13382" xr:uid="{86F4E461-62F2-4C9B-9B0A-F7091B305284}"/>
    <cellStyle name="SAPBEXHLevel2X 4 2 2 9" xfId="28090" xr:uid="{5AB64AFD-2D33-4509-ACCD-95A63063AFC2}"/>
    <cellStyle name="SAPBEXHLevel2X 4 2 3" xfId="5512" xr:uid="{254F0AC9-10BD-454A-BAB1-F4518DA106D3}"/>
    <cellStyle name="SAPBEXHLevel2X 4 2 3 10" xfId="38526" xr:uid="{0411CA66-2BF3-4CD6-B233-5B4DDB88EA8D}"/>
    <cellStyle name="SAPBEXHLevel2X 4 2 3 11" xfId="40459" xr:uid="{5B9A65E7-C093-4AE9-87CA-BE4F677E7731}"/>
    <cellStyle name="SAPBEXHLevel2X 4 2 3 2" xfId="9479" xr:uid="{D6BC8840-F2C4-435E-9C9B-B9AF04D32206}"/>
    <cellStyle name="SAPBEXHLevel2X 4 2 3 3" xfId="13635" xr:uid="{1BD7D829-1D49-40C5-A0CA-55943725EF20}"/>
    <cellStyle name="SAPBEXHLevel2X 4 2 3 4" xfId="16173" xr:uid="{52DBD8DD-F216-4143-AB62-940ACC8D8A8F}"/>
    <cellStyle name="SAPBEXHLevel2X 4 2 3 5" xfId="19272" xr:uid="{16DD0CAB-3E31-407D-B54B-D74B63233490}"/>
    <cellStyle name="SAPBEXHLevel2X 4 2 3 6" xfId="21799" xr:uid="{46859DBD-4573-43C6-AAEF-8B55390A3017}"/>
    <cellStyle name="SAPBEXHLevel2X 4 2 3 7" xfId="24237" xr:uid="{2A55836E-5A91-4AAC-872A-7B7F8605BE0C}"/>
    <cellStyle name="SAPBEXHLevel2X 4 2 3 8" xfId="26536" xr:uid="{6D948C08-87A9-46E8-B1FF-284D30C4F215}"/>
    <cellStyle name="SAPBEXHLevel2X 4 2 3 9" xfId="29085" xr:uid="{EF573B7B-1FC4-4A9A-B2A1-80862B9CA710}"/>
    <cellStyle name="SAPBEXHLevel2X 4 2 4" xfId="5841" xr:uid="{B0EEB25B-7121-41F4-9C61-55E01BE185E9}"/>
    <cellStyle name="SAPBEXHLevel2X 4 2 4 10" xfId="38851" xr:uid="{A94250CD-3A26-4F09-8228-0E02937A26DC}"/>
    <cellStyle name="SAPBEXHLevel2X 4 2 4 11" xfId="36904" xr:uid="{F9DC077C-B518-43BD-A12D-DA9AF3874579}"/>
    <cellStyle name="SAPBEXHLevel2X 4 2 4 2" xfId="9789" xr:uid="{A308440C-B587-4895-9AA0-952C2B7FD210}"/>
    <cellStyle name="SAPBEXHLevel2X 4 2 4 3" xfId="13958" xr:uid="{701CE1BB-A459-4909-8A6E-50CC3C8978E5}"/>
    <cellStyle name="SAPBEXHLevel2X 4 2 4 4" xfId="16484" xr:uid="{573F5DB1-1DF3-44B7-9297-B184C5F952B3}"/>
    <cellStyle name="SAPBEXHLevel2X 4 2 4 5" xfId="19592" xr:uid="{32445114-ACEE-48EB-9B00-FC115B6D8ED4}"/>
    <cellStyle name="SAPBEXHLevel2X 4 2 4 6" xfId="22119" xr:uid="{D2FC986F-E39B-40EB-B022-566A644B5418}"/>
    <cellStyle name="SAPBEXHLevel2X 4 2 4 7" xfId="24547" xr:uid="{74798858-D0E9-4873-83CC-E6F7C4CB50EF}"/>
    <cellStyle name="SAPBEXHLevel2X 4 2 4 8" xfId="26843" xr:uid="{89C1291A-8064-4527-A2FD-F8F6FFBD4864}"/>
    <cellStyle name="SAPBEXHLevel2X 4 2 4 9" xfId="29392" xr:uid="{724175EC-17FB-4DBC-AC0F-3FE93CE29B67}"/>
    <cellStyle name="SAPBEXHLevel2X 4 2 5" xfId="6093" xr:uid="{C216FB2A-47AE-4298-B032-EC8A9EB6667C}"/>
    <cellStyle name="SAPBEXHLevel2X 4 2 5 10" xfId="39102" xr:uid="{E83E6A23-5E4E-4A02-8887-067169F04C39}"/>
    <cellStyle name="SAPBEXHLevel2X 4 2 5 11" xfId="36299" xr:uid="{4A9C3BDB-4B32-4044-9B78-2CC6EC9B554B}"/>
    <cellStyle name="SAPBEXHLevel2X 4 2 5 2" xfId="10041" xr:uid="{C9960CA2-984C-4DF3-9085-A6867FF4C0A5}"/>
    <cellStyle name="SAPBEXHLevel2X 4 2 5 3" xfId="14210" xr:uid="{8E74496D-9BA0-41F6-8E2B-2EDC3B2DA01E}"/>
    <cellStyle name="SAPBEXHLevel2X 4 2 5 4" xfId="16735" xr:uid="{084C4A23-51A6-4026-BF96-18A5F4C5D50A}"/>
    <cellStyle name="SAPBEXHLevel2X 4 2 5 5" xfId="19843" xr:uid="{A898771A-EAAD-4C16-93E1-E9C9B352A25C}"/>
    <cellStyle name="SAPBEXHLevel2X 4 2 5 6" xfId="22370" xr:uid="{A027D6C9-004A-4D2E-988A-17E3B50179EA}"/>
    <cellStyle name="SAPBEXHLevel2X 4 2 5 7" xfId="24798" xr:uid="{47F0A934-0890-45DA-A0AD-B9CB6C0143DC}"/>
    <cellStyle name="SAPBEXHLevel2X 4 2 5 8" xfId="27094" xr:uid="{A0813525-8725-47E9-BABE-0AF05F926F3B}"/>
    <cellStyle name="SAPBEXHLevel2X 4 2 5 9" xfId="29643" xr:uid="{7D0E5F65-0B7B-4164-A402-9E01580805B9}"/>
    <cellStyle name="SAPBEXHLevel2X 4 2 6" xfId="6309" xr:uid="{507AD2D6-28CB-4DC8-969A-1D137628648F}"/>
    <cellStyle name="SAPBEXHLevel2X 4 2 6 10" xfId="39317" xr:uid="{E70951A7-3B9E-4A5B-99B6-C1E70FF76A43}"/>
    <cellStyle name="SAPBEXHLevel2X 4 2 6 11" xfId="40895" xr:uid="{FA2DF8B4-1DFD-450B-9C51-47F67A8E75C4}"/>
    <cellStyle name="SAPBEXHLevel2X 4 2 6 2" xfId="10257" xr:uid="{37C6B348-70EC-4FF4-9091-7F8531D34D6F}"/>
    <cellStyle name="SAPBEXHLevel2X 4 2 6 3" xfId="14426" xr:uid="{7A22F1E8-9264-4CA7-992C-6279D58BC546}"/>
    <cellStyle name="SAPBEXHLevel2X 4 2 6 4" xfId="16950" xr:uid="{D0836612-533E-4C70-B635-1743CEE03B9A}"/>
    <cellStyle name="SAPBEXHLevel2X 4 2 6 5" xfId="20058" xr:uid="{626A02C0-EB13-446A-9EB0-8A7B339BED01}"/>
    <cellStyle name="SAPBEXHLevel2X 4 2 6 6" xfId="22585" xr:uid="{69527092-C618-4BB6-A905-D5A45A94DFE8}"/>
    <cellStyle name="SAPBEXHLevel2X 4 2 6 7" xfId="25013" xr:uid="{EF58C075-AAAC-4B5D-BF5F-5D7BEF5FC52C}"/>
    <cellStyle name="SAPBEXHLevel2X 4 2 6 8" xfId="27309" xr:uid="{ACD59479-C52B-44DE-A27E-ECEDCA225069}"/>
    <cellStyle name="SAPBEXHLevel2X 4 2 6 9" xfId="29858" xr:uid="{05B791FF-F9AF-445E-8FB0-80DD7AB56F5B}"/>
    <cellStyle name="SAPBEXHLevel2X 4 2 7" xfId="6708" xr:uid="{0CF14042-7CA8-44FD-B96E-93CCC0D6F8A0}"/>
    <cellStyle name="SAPBEXHLevel2X 4 2 7 10" xfId="39711" xr:uid="{D52DF699-17AB-4ECD-999B-BBB5DE142D3A}"/>
    <cellStyle name="SAPBEXHLevel2X 4 2 7 11" xfId="35357" xr:uid="{B62B7BB9-BC2E-4702-9F44-2B70FBE6A973}"/>
    <cellStyle name="SAPBEXHLevel2X 4 2 7 2" xfId="10656" xr:uid="{84AF68F0-BA40-4A86-BC7C-65A7383FF710}"/>
    <cellStyle name="SAPBEXHLevel2X 4 2 7 3" xfId="14825" xr:uid="{5ACB3AB1-1576-40B3-ABA8-724B36B3F6E7}"/>
    <cellStyle name="SAPBEXHLevel2X 4 2 7 4" xfId="17344" xr:uid="{FD6014AD-7DA7-4FC9-B690-6642913AD8B1}"/>
    <cellStyle name="SAPBEXHLevel2X 4 2 7 5" xfId="20456" xr:uid="{66232456-FC7C-4722-AA60-2DF03233E639}"/>
    <cellStyle name="SAPBEXHLevel2X 4 2 7 6" xfId="22983" xr:uid="{46BE0B01-E63D-4D61-BE2A-F358283D105E}"/>
    <cellStyle name="SAPBEXHLevel2X 4 2 7 7" xfId="25407" xr:uid="{8214EBC2-DC99-4DD3-A093-EC13C8353670}"/>
    <cellStyle name="SAPBEXHLevel2X 4 2 7 8" xfId="27703" xr:uid="{15593C26-51E7-4AC8-89EF-D11C168829B3}"/>
    <cellStyle name="SAPBEXHLevel2X 4 2 7 9" xfId="30252" xr:uid="{F3A16940-4E2C-47A3-A735-C3232E5A5F6A}"/>
    <cellStyle name="SAPBEXHLevel2X 4 2 8" xfId="7711" xr:uid="{62B6A93C-B95A-444E-AFD2-5B60AEE87EC1}"/>
    <cellStyle name="SAPBEXHLevel2X 4 2 9" xfId="11687" xr:uid="{0B715DC7-D290-4D96-AD6F-3CEBD868883B}"/>
    <cellStyle name="SAPBEXHLevel2X 4 3" xfId="3871" xr:uid="{25471564-BF73-4AC3-A214-51596CCE2EFC}"/>
    <cellStyle name="SAPBEXHLevel2X 4 3 10" xfId="37190" xr:uid="{8EDBFD67-D3A7-4719-B4D5-7CD798800E44}"/>
    <cellStyle name="SAPBEXHLevel2X 4 3 11" xfId="34454" xr:uid="{D90322BB-8747-4A1A-9B2C-5246B714B557}"/>
    <cellStyle name="SAPBEXHLevel2X 4 3 2" xfId="8098" xr:uid="{773C7E31-CC9F-4C3D-96F1-9CB1478F7FD1}"/>
    <cellStyle name="SAPBEXHLevel2X 4 3 3" xfId="12229" xr:uid="{76057A99-A019-4A27-AA93-AAA6A49DF527}"/>
    <cellStyle name="SAPBEXHLevel2X 4 3 4" xfId="8859" xr:uid="{3604B454-095A-4995-B46D-913EFFB5B609}"/>
    <cellStyle name="SAPBEXHLevel2X 4 3 5" xfId="17940" xr:uid="{841F192A-2FB7-408E-921A-DB4CFA9DD4C0}"/>
    <cellStyle name="SAPBEXHLevel2X 4 3 6" xfId="12748" xr:uid="{0029D530-7136-440F-8827-3EA052B8A11E}"/>
    <cellStyle name="SAPBEXHLevel2X 4 3 7" xfId="17633" xr:uid="{0E587C52-633D-4907-AD0F-8906181BD728}"/>
    <cellStyle name="SAPBEXHLevel2X 4 3 8" xfId="8597" xr:uid="{B80F4D82-50D2-4115-A0C5-11C914A69DAF}"/>
    <cellStyle name="SAPBEXHLevel2X 4 3 9" xfId="28089" xr:uid="{17C2B3F7-992B-40DC-9C6B-326522C6F1D4}"/>
    <cellStyle name="SAPBEXHLevel2X 4 4" xfId="5511" xr:uid="{A02AE64E-6FB5-4258-B302-5036A9092665}"/>
    <cellStyle name="SAPBEXHLevel2X 4 4 10" xfId="38525" xr:uid="{36557A8D-F70F-4092-B156-7D4DCE4DFF46}"/>
    <cellStyle name="SAPBEXHLevel2X 4 4 11" xfId="40458" xr:uid="{4B51BD6E-FDD3-41AE-AA38-D5CAD1A09D44}"/>
    <cellStyle name="SAPBEXHLevel2X 4 4 2" xfId="9478" xr:uid="{0C681334-E44F-45EE-AB73-3543DFFDF731}"/>
    <cellStyle name="SAPBEXHLevel2X 4 4 3" xfId="13634" xr:uid="{65BA0280-8A31-40A5-91CC-91E269C50326}"/>
    <cellStyle name="SAPBEXHLevel2X 4 4 4" xfId="16172" xr:uid="{708DA42C-C737-4530-AA48-812163D8674C}"/>
    <cellStyle name="SAPBEXHLevel2X 4 4 5" xfId="19271" xr:uid="{23CF4CCC-09E8-4E87-9C92-78DEC9FE6045}"/>
    <cellStyle name="SAPBEXHLevel2X 4 4 6" xfId="21798" xr:uid="{D8207CDA-5578-4A41-9E9C-96820C768745}"/>
    <cellStyle name="SAPBEXHLevel2X 4 4 7" xfId="24236" xr:uid="{5C785426-D2D0-4378-95D9-E098F5ECA201}"/>
    <cellStyle name="SAPBEXHLevel2X 4 4 8" xfId="26535" xr:uid="{F67CA487-377A-42DA-9577-2E813B09890E}"/>
    <cellStyle name="SAPBEXHLevel2X 4 4 9" xfId="29084" xr:uid="{56B0ED02-21EC-41A9-BD8C-6A6DA9DCAD7D}"/>
    <cellStyle name="SAPBEXHLevel2X 4 5" xfId="5840" xr:uid="{65DB2EA2-4115-48A7-A741-AD3922367AAD}"/>
    <cellStyle name="SAPBEXHLevel2X 4 5 10" xfId="38850" xr:uid="{8EF88CE0-A4D9-4382-A482-8B6F97C263CF}"/>
    <cellStyle name="SAPBEXHLevel2X 4 5 11" xfId="36476" xr:uid="{FB85F7B5-DF90-4345-B552-905DDB4F0339}"/>
    <cellStyle name="SAPBEXHLevel2X 4 5 2" xfId="9788" xr:uid="{D5D04F9E-D867-46AA-A2A7-5B19A6F6F6BD}"/>
    <cellStyle name="SAPBEXHLevel2X 4 5 3" xfId="13957" xr:uid="{00646B43-7884-4861-8D8A-AF90441C4EF0}"/>
    <cellStyle name="SAPBEXHLevel2X 4 5 4" xfId="16483" xr:uid="{3BB74D0B-E24A-4B29-9517-DB510A2D3C5E}"/>
    <cellStyle name="SAPBEXHLevel2X 4 5 5" xfId="19591" xr:uid="{F7A78517-3AAE-46A9-AA81-3F5201DFE032}"/>
    <cellStyle name="SAPBEXHLevel2X 4 5 6" xfId="22118" xr:uid="{0BC85ABE-273C-47BC-B5BD-DED3C3B61FF6}"/>
    <cellStyle name="SAPBEXHLevel2X 4 5 7" xfId="24546" xr:uid="{3BB91E73-C791-4DFE-8CC7-782340D2E5FF}"/>
    <cellStyle name="SAPBEXHLevel2X 4 5 8" xfId="26842" xr:uid="{7B8263AC-1784-475E-90E3-E7F931C89130}"/>
    <cellStyle name="SAPBEXHLevel2X 4 5 9" xfId="29391" xr:uid="{0E7457D5-26E8-4465-B155-EE1E6685F907}"/>
    <cellStyle name="SAPBEXHLevel2X 4 6" xfId="6092" xr:uid="{FCB90FC6-2957-4388-8A2E-D4161C27E1AD}"/>
    <cellStyle name="SAPBEXHLevel2X 4 6 10" xfId="39101" xr:uid="{7629F3DE-F028-4F15-BDE8-D1BD65F18E7A}"/>
    <cellStyle name="SAPBEXHLevel2X 4 6 11" xfId="36300" xr:uid="{9A65369B-B9E6-4309-9F4A-CFA57C267162}"/>
    <cellStyle name="SAPBEXHLevel2X 4 6 2" xfId="10040" xr:uid="{44F4AC64-667A-4E37-B85F-D084D13D86F0}"/>
    <cellStyle name="SAPBEXHLevel2X 4 6 3" xfId="14209" xr:uid="{29F18F83-6EED-413C-BFA8-F7A054973636}"/>
    <cellStyle name="SAPBEXHLevel2X 4 6 4" xfId="16734" xr:uid="{F12828D9-C7C3-4540-9469-E890AC709ECA}"/>
    <cellStyle name="SAPBEXHLevel2X 4 6 5" xfId="19842" xr:uid="{AE65E23E-493D-4AA9-B645-832A98DB6341}"/>
    <cellStyle name="SAPBEXHLevel2X 4 6 6" xfId="22369" xr:uid="{DA9DEADB-3184-46F7-8331-EB696EB00623}"/>
    <cellStyle name="SAPBEXHLevel2X 4 6 7" xfId="24797" xr:uid="{88001C15-261A-4EE5-9BFE-9881D810DD36}"/>
    <cellStyle name="SAPBEXHLevel2X 4 6 8" xfId="27093" xr:uid="{011E3675-6729-424F-AAC8-BBF81CED77F1}"/>
    <cellStyle name="SAPBEXHLevel2X 4 6 9" xfId="29642" xr:uid="{7E769BFC-098C-4D91-B1D2-9E77A4901F58}"/>
    <cellStyle name="SAPBEXHLevel2X 4 7" xfId="6308" xr:uid="{2F3C51E8-06F4-4931-B354-37A3EA227F96}"/>
    <cellStyle name="SAPBEXHLevel2X 4 7 10" xfId="39316" xr:uid="{0A962E45-260C-47B5-B90F-F6CCF01A58E8}"/>
    <cellStyle name="SAPBEXHLevel2X 4 7 11" xfId="39916" xr:uid="{836786A2-1E3B-4146-A2A7-19A1DD5EBBFB}"/>
    <cellStyle name="SAPBEXHLevel2X 4 7 2" xfId="10256" xr:uid="{F57840F3-AA3E-4A3D-83C4-565482805C72}"/>
    <cellStyle name="SAPBEXHLevel2X 4 7 3" xfId="14425" xr:uid="{87E7CFB3-650F-4B32-932E-6386146B3A35}"/>
    <cellStyle name="SAPBEXHLevel2X 4 7 4" xfId="16949" xr:uid="{F108EE1D-06A7-4450-9310-1E47FD12707F}"/>
    <cellStyle name="SAPBEXHLevel2X 4 7 5" xfId="20057" xr:uid="{C5E37519-81EF-4899-84CC-B48E2BA65E18}"/>
    <cellStyle name="SAPBEXHLevel2X 4 7 6" xfId="22584" xr:uid="{4467C0DB-645C-426E-972B-8319DF448230}"/>
    <cellStyle name="SAPBEXHLevel2X 4 7 7" xfId="25012" xr:uid="{DDD1A33B-E7AA-4BCE-B82E-063B99134C91}"/>
    <cellStyle name="SAPBEXHLevel2X 4 7 8" xfId="27308" xr:uid="{ABF64421-31CC-4B8E-B059-7C159CED5D09}"/>
    <cellStyle name="SAPBEXHLevel2X 4 7 9" xfId="29857" xr:uid="{6AE99F19-14EB-459B-8441-E3E5DD34A004}"/>
    <cellStyle name="SAPBEXHLevel2X 4 8" xfId="6707" xr:uid="{1F91B96C-0683-4545-A31B-910DDE27402E}"/>
    <cellStyle name="SAPBEXHLevel2X 4 8 10" xfId="39710" xr:uid="{7A837E45-94E0-4FB6-A616-DC71DE4077A1}"/>
    <cellStyle name="SAPBEXHLevel2X 4 8 11" xfId="35358" xr:uid="{BC731437-E0F3-4D08-BDB6-84246FE90390}"/>
    <cellStyle name="SAPBEXHLevel2X 4 8 2" xfId="10655" xr:uid="{91063B9D-E441-4F89-BCDA-77E1ED154BBE}"/>
    <cellStyle name="SAPBEXHLevel2X 4 8 3" xfId="14824" xr:uid="{3E8696DD-4B35-4BF1-B995-E2DEA7587B7B}"/>
    <cellStyle name="SAPBEXHLevel2X 4 8 4" xfId="17343" xr:uid="{F0690579-BD93-4680-AF0D-C39FEA52AD42}"/>
    <cellStyle name="SAPBEXHLevel2X 4 8 5" xfId="20455" xr:uid="{97E52C24-2555-43F6-9884-0B5451FD93C1}"/>
    <cellStyle name="SAPBEXHLevel2X 4 8 6" xfId="22982" xr:uid="{3AA3773D-D1A5-4184-9887-03C07090C7BA}"/>
    <cellStyle name="SAPBEXHLevel2X 4 8 7" xfId="25406" xr:uid="{7C323666-39D7-40BF-8F7C-2B5F4CF7C703}"/>
    <cellStyle name="SAPBEXHLevel2X 4 8 8" xfId="27702" xr:uid="{C183C127-714B-4965-918A-F991D9EAF07E}"/>
    <cellStyle name="SAPBEXHLevel2X 4 8 9" xfId="30251" xr:uid="{BD4672D3-D9F7-41D1-816B-D50B32266416}"/>
    <cellStyle name="SAPBEXHLevel2X 4 9" xfId="7710" xr:uid="{AB28C896-F93B-4E18-80AE-0E57283B9AF2}"/>
    <cellStyle name="SAPBEXHLevel2X 5" xfId="3314" xr:uid="{BD5E08CB-EF5A-4F5E-9508-C41B6022043F}"/>
    <cellStyle name="SAPBEXHLevel2X 5 10" xfId="6837" xr:uid="{660A1F14-C052-4505-BC01-4CD152D15FB2}"/>
    <cellStyle name="SAPBEXHLevel2X 5 11" xfId="11832" xr:uid="{2ECFEB18-B751-4E60-8DEE-6670B5059456}"/>
    <cellStyle name="SAPBEXHLevel2X 5 12" xfId="8565" xr:uid="{7E06F640-E233-4E8F-AF4A-CA74D8E76072}"/>
    <cellStyle name="SAPBEXHLevel2X 5 13" xfId="15344" xr:uid="{DBB84A37-2C4A-4FFC-A8A6-B99B3CF54103}"/>
    <cellStyle name="SAPBEXHLevel2X 5 14" xfId="6904" xr:uid="{9E806A7F-E65F-425A-B0CB-2587C7003809}"/>
    <cellStyle name="SAPBEXHLevel2X 5 15" xfId="26313" xr:uid="{EDB87455-5E2D-4A68-89BE-6FE112C8E2EB}"/>
    <cellStyle name="SAPBEXHLevel2X 5 16" xfId="36651" xr:uid="{020A99B1-FB4D-40B2-8383-10961479EDDD}"/>
    <cellStyle name="SAPBEXHLevel2X 5 17" xfId="34184" xr:uid="{1EC4644D-30F0-4571-BBBD-903C923EFFA8}"/>
    <cellStyle name="SAPBEXHLevel2X 5 2" xfId="3873" xr:uid="{B86111F8-3999-4C6B-9034-B57EC1436106}"/>
    <cellStyle name="SAPBEXHLevel2X 5 2 10" xfId="37192" xr:uid="{8B1FB4E0-464A-4AD7-9C49-A15352233BF4}"/>
    <cellStyle name="SAPBEXHLevel2X 5 2 11" xfId="37688" xr:uid="{B2EF7D83-B06B-4C41-80D0-432B89AC827C}"/>
    <cellStyle name="SAPBEXHLevel2X 5 2 2" xfId="8100" xr:uid="{974B51A5-2687-45D2-A65A-DEBE44597619}"/>
    <cellStyle name="SAPBEXHLevel2X 5 2 3" xfId="12231" xr:uid="{28F0DB89-C0E8-46A9-9836-BA54D7E01712}"/>
    <cellStyle name="SAPBEXHLevel2X 5 2 4" xfId="8860" xr:uid="{981DC746-5851-4CAD-B504-44E78757CEF6}"/>
    <cellStyle name="SAPBEXHLevel2X 5 2 5" xfId="17942" xr:uid="{36C1E8CD-D134-40D7-8465-D64D549C3CDE}"/>
    <cellStyle name="SAPBEXHLevel2X 5 2 6" xfId="12746" xr:uid="{D24570A7-DACB-441B-B2EC-D5EACCC849EF}"/>
    <cellStyle name="SAPBEXHLevel2X 5 2 7" xfId="17637" xr:uid="{8231D3BA-C2A0-4131-B9B6-57840E1939CA}"/>
    <cellStyle name="SAPBEXHLevel2X 5 2 8" xfId="13384" xr:uid="{1B793724-825C-4068-A371-0F3E5F18C3BA}"/>
    <cellStyle name="SAPBEXHLevel2X 5 2 9" xfId="28091" xr:uid="{1E56C314-1684-404A-B6CE-ED0DA1935162}"/>
    <cellStyle name="SAPBEXHLevel2X 5 3" xfId="5513" xr:uid="{34DC6555-3106-4C0C-B461-EEE29610F49F}"/>
    <cellStyle name="SAPBEXHLevel2X 5 3 10" xfId="38527" xr:uid="{B5FB6945-4D34-4A78-9F55-0FD4B2866C97}"/>
    <cellStyle name="SAPBEXHLevel2X 5 3 11" xfId="36876" xr:uid="{068E0169-8F2B-4391-B538-FDF57E87C873}"/>
    <cellStyle name="SAPBEXHLevel2X 5 3 2" xfId="9480" xr:uid="{0E88D39A-1F84-4236-A08D-E73A31D263F9}"/>
    <cellStyle name="SAPBEXHLevel2X 5 3 3" xfId="13636" xr:uid="{B483B936-27BD-4B3A-B5D7-73BE4E28FC52}"/>
    <cellStyle name="SAPBEXHLevel2X 5 3 4" xfId="16174" xr:uid="{035ED310-FE08-4709-91AB-38D83A8F1341}"/>
    <cellStyle name="SAPBEXHLevel2X 5 3 5" xfId="19273" xr:uid="{E3F7C3A2-EAB4-409D-8097-682AE9862719}"/>
    <cellStyle name="SAPBEXHLevel2X 5 3 6" xfId="21800" xr:uid="{6A67960A-7F69-436F-8D51-9E26D30BFCA0}"/>
    <cellStyle name="SAPBEXHLevel2X 5 3 7" xfId="24238" xr:uid="{2EAAE222-BEFF-4DAC-B45E-1A475908E62F}"/>
    <cellStyle name="SAPBEXHLevel2X 5 3 8" xfId="26537" xr:uid="{DA231B35-8CB8-426C-8422-6EED52AAF5F8}"/>
    <cellStyle name="SAPBEXHLevel2X 5 3 9" xfId="29086" xr:uid="{804E4E54-AE55-4EE1-8091-E4EDD6FA072B}"/>
    <cellStyle name="SAPBEXHLevel2X 5 4" xfId="5842" xr:uid="{77CB2328-583E-4C21-87A6-9896ABD70403}"/>
    <cellStyle name="SAPBEXHLevel2X 5 4 10" xfId="38852" xr:uid="{763B58E0-25DE-4E2F-A114-AEFE1FEA5BED}"/>
    <cellStyle name="SAPBEXHLevel2X 5 4 11" xfId="36473" xr:uid="{11AB2F68-78D6-4468-84DC-16277762FBB0}"/>
    <cellStyle name="SAPBEXHLevel2X 5 4 2" xfId="9790" xr:uid="{63634F29-446F-4854-A817-0081352EA7A0}"/>
    <cellStyle name="SAPBEXHLevel2X 5 4 3" xfId="13959" xr:uid="{55FCAD0A-9AC6-4CFD-9655-0308D7F43F65}"/>
    <cellStyle name="SAPBEXHLevel2X 5 4 4" xfId="16485" xr:uid="{1560CDB5-2082-4CD9-9148-93DE70B27CF6}"/>
    <cellStyle name="SAPBEXHLevel2X 5 4 5" xfId="19593" xr:uid="{78A25851-385C-4049-8550-EF44355027E1}"/>
    <cellStyle name="SAPBEXHLevel2X 5 4 6" xfId="22120" xr:uid="{05EADF12-779F-4FA1-8F75-5F6F6CD0D838}"/>
    <cellStyle name="SAPBEXHLevel2X 5 4 7" xfId="24548" xr:uid="{D3103F5F-677B-46A4-B4B7-953B11AA4E96}"/>
    <cellStyle name="SAPBEXHLevel2X 5 4 8" xfId="26844" xr:uid="{2DA0C857-1619-4D26-81C5-E0DE96455418}"/>
    <cellStyle name="SAPBEXHLevel2X 5 4 9" xfId="29393" xr:uid="{3E850FDB-BB44-493D-A7CB-E9FF2B331E15}"/>
    <cellStyle name="SAPBEXHLevel2X 5 5" xfId="6094" xr:uid="{56B3376D-E4FE-4A2C-93D5-6213A55599DD}"/>
    <cellStyle name="SAPBEXHLevel2X 5 5 10" xfId="39103" xr:uid="{523611F0-D705-4995-AA08-F254688CFF0D}"/>
    <cellStyle name="SAPBEXHLevel2X 5 5 11" xfId="40181" xr:uid="{07283442-B8F0-43C0-92C3-65B27BF91A3E}"/>
    <cellStyle name="SAPBEXHLevel2X 5 5 2" xfId="10042" xr:uid="{7BFF2472-9574-4D51-AEAB-95356388FAEB}"/>
    <cellStyle name="SAPBEXHLevel2X 5 5 3" xfId="14211" xr:uid="{F7F7FB8B-111E-4E7F-884E-EFE410DC9229}"/>
    <cellStyle name="SAPBEXHLevel2X 5 5 4" xfId="16736" xr:uid="{5FB70504-7447-4F41-B0A6-BDC51033775C}"/>
    <cellStyle name="SAPBEXHLevel2X 5 5 5" xfId="19844" xr:uid="{54F2DB40-C537-4763-8B67-F8A4D20D9134}"/>
    <cellStyle name="SAPBEXHLevel2X 5 5 6" xfId="22371" xr:uid="{B4342A67-3EC0-4AFC-AE61-F932E1317D0C}"/>
    <cellStyle name="SAPBEXHLevel2X 5 5 7" xfId="24799" xr:uid="{E579C873-A6BE-4F42-8EBF-D6551A7314B7}"/>
    <cellStyle name="SAPBEXHLevel2X 5 5 8" xfId="27095" xr:uid="{F40DE293-8223-4BD0-9442-663A73F23A63}"/>
    <cellStyle name="SAPBEXHLevel2X 5 5 9" xfId="29644" xr:uid="{4B6446B2-27D4-4AE2-8155-3007F698F977}"/>
    <cellStyle name="SAPBEXHLevel2X 5 6" xfId="6310" xr:uid="{7D0B5E9A-40B0-4D8E-9A69-ADC416FD7525}"/>
    <cellStyle name="SAPBEXHLevel2X 5 6 10" xfId="39318" xr:uid="{1DBD3545-B386-4EF0-B660-912F858A7C10}"/>
    <cellStyle name="SAPBEXHLevel2X 5 6 11" xfId="40886" xr:uid="{29AB15D5-B5AD-4D9A-89D7-1BFFC4AA0F1F}"/>
    <cellStyle name="SAPBEXHLevel2X 5 6 2" xfId="10258" xr:uid="{439E495B-6EEE-4C1C-8633-C58739A2A473}"/>
    <cellStyle name="SAPBEXHLevel2X 5 6 3" xfId="14427" xr:uid="{2F7FE492-2F02-4A90-95ED-15E9CE209660}"/>
    <cellStyle name="SAPBEXHLevel2X 5 6 4" xfId="16951" xr:uid="{78B99F2C-29B6-4568-BA40-AA5F870B037F}"/>
    <cellStyle name="SAPBEXHLevel2X 5 6 5" xfId="20059" xr:uid="{D68CEC0B-B266-4ED9-834D-8C12B20B4C15}"/>
    <cellStyle name="SAPBEXHLevel2X 5 6 6" xfId="22586" xr:uid="{26335CBE-ACD0-4E50-B335-BA4D198BF0C6}"/>
    <cellStyle name="SAPBEXHLevel2X 5 6 7" xfId="25014" xr:uid="{2DE361A4-A5CE-48F0-AB58-6F92B694DD4F}"/>
    <cellStyle name="SAPBEXHLevel2X 5 6 8" xfId="27310" xr:uid="{3468A526-806D-4D44-AA8A-7551AED3CCA9}"/>
    <cellStyle name="SAPBEXHLevel2X 5 6 9" xfId="29859" xr:uid="{0D67F8A7-83F5-49D9-ACBF-5369E2AF844C}"/>
    <cellStyle name="SAPBEXHLevel2X 5 7" xfId="6709" xr:uid="{C47F1DDB-8214-4B3E-86F5-46042C31A3B5}"/>
    <cellStyle name="SAPBEXHLevel2X 5 7 10" xfId="39712" xr:uid="{1A1D05A1-B963-4322-9DA1-34983BBAFFF7}"/>
    <cellStyle name="SAPBEXHLevel2X 5 7 11" xfId="35356" xr:uid="{278B6F8E-F248-4B33-A25B-DA5F862F96EF}"/>
    <cellStyle name="SAPBEXHLevel2X 5 7 2" xfId="10657" xr:uid="{1A0308A7-56B8-4DCD-9DE9-77D8B9D13B1E}"/>
    <cellStyle name="SAPBEXHLevel2X 5 7 3" xfId="14826" xr:uid="{53853F31-1E87-4A19-9ADF-AAFD5944ED60}"/>
    <cellStyle name="SAPBEXHLevel2X 5 7 4" xfId="17345" xr:uid="{EB974A9A-CA2D-4BD6-AA5B-BAD278CB7ABC}"/>
    <cellStyle name="SAPBEXHLevel2X 5 7 5" xfId="20457" xr:uid="{95B62136-51F7-446E-B5B1-54F339E8CB88}"/>
    <cellStyle name="SAPBEXHLevel2X 5 7 6" xfId="22984" xr:uid="{D05344B5-BD17-4B09-8F8C-EF84C8070D25}"/>
    <cellStyle name="SAPBEXHLevel2X 5 7 7" xfId="25408" xr:uid="{39EC41C9-A94C-4936-B6F0-8AD52569C9CE}"/>
    <cellStyle name="SAPBEXHLevel2X 5 7 8" xfId="27704" xr:uid="{491D4A54-1790-401F-A67A-4FDF58F52DA9}"/>
    <cellStyle name="SAPBEXHLevel2X 5 7 9" xfId="30253" xr:uid="{C6A90661-05D0-4E0F-A2EF-2494A4A6B0BC}"/>
    <cellStyle name="SAPBEXHLevel2X 5 8" xfId="7712" xr:uid="{8D3B24EE-73F2-4DBB-BFD0-99614A049A5C}"/>
    <cellStyle name="SAPBEXHLevel2X 5 9" xfId="11688" xr:uid="{26408CDF-D180-4A63-9C99-17F06B8A17E0}"/>
    <cellStyle name="SAPBEXHLevel2X 6" xfId="3866" xr:uid="{27441903-FD5B-4DB4-93DF-B3D74B112F88}"/>
    <cellStyle name="SAPBEXHLevel2X 6 10" xfId="37185" xr:uid="{ED26C475-8EE9-49FE-A442-65F1EEE7E359}"/>
    <cellStyle name="SAPBEXHLevel2X 6 11" xfId="34451" xr:uid="{27D5B0AC-DF1D-4E87-9320-0C84ACF961EA}"/>
    <cellStyle name="SAPBEXHLevel2X 6 2" xfId="8093" xr:uid="{1DB32F0F-E896-47CC-AF02-6DFB32DB2C36}"/>
    <cellStyle name="SAPBEXHLevel2X 6 3" xfId="12224" xr:uid="{16BA0BE5-7500-4C29-85D0-0BA327025B8A}"/>
    <cellStyle name="SAPBEXHLevel2X 6 4" xfId="7412" xr:uid="{90ADF159-B245-427E-8646-5339DE4BDE3D}"/>
    <cellStyle name="SAPBEXHLevel2X 6 5" xfId="17935" xr:uid="{02309EBD-8EEC-4A60-AFFD-38AFFEDA3FE8}"/>
    <cellStyle name="SAPBEXHLevel2X 6 6" xfId="8660" xr:uid="{5818C307-5BC0-4E78-A4BD-29D05E36ADDB}"/>
    <cellStyle name="SAPBEXHLevel2X 6 7" xfId="17626" xr:uid="{9313BF09-F7BF-464D-AAEB-5A5DD0DDFBBD}"/>
    <cellStyle name="SAPBEXHLevel2X 6 8" xfId="17653" xr:uid="{5D83DF0D-E234-4ED2-94B0-782E5A7E9425}"/>
    <cellStyle name="SAPBEXHLevel2X 6 9" xfId="28084" xr:uid="{A73C4D13-0379-49E6-8905-81FB9A98B9F3}"/>
    <cellStyle name="SAPBEXHLevel2X 7" xfId="5506" xr:uid="{20F2FEC8-5774-424E-A99F-4A2B2DFF64A4}"/>
    <cellStyle name="SAPBEXHLevel2X 7 10" xfId="38520" xr:uid="{9DE5799D-FA41-43E6-8E83-C013E66C220A}"/>
    <cellStyle name="SAPBEXHLevel2X 7 11" xfId="36881" xr:uid="{3EA49D5F-8DB7-4D8C-861D-14DB4D417361}"/>
    <cellStyle name="SAPBEXHLevel2X 7 2" xfId="9473" xr:uid="{12165D94-4AAF-4318-AE4F-342BC4758D32}"/>
    <cellStyle name="SAPBEXHLevel2X 7 3" xfId="13629" xr:uid="{A59C193E-3482-41C2-87C8-D15E4DAC0593}"/>
    <cellStyle name="SAPBEXHLevel2X 7 4" xfId="16167" xr:uid="{A55B106A-9281-4A9E-B3B6-ED4D6080B952}"/>
    <cellStyle name="SAPBEXHLevel2X 7 5" xfId="19266" xr:uid="{CC1B60A3-995B-4A33-AFD2-4EE4274E43A0}"/>
    <cellStyle name="SAPBEXHLevel2X 7 6" xfId="21793" xr:uid="{6C053B75-9AA6-4E15-87DB-A772F3A21DD5}"/>
    <cellStyle name="SAPBEXHLevel2X 7 7" xfId="24231" xr:uid="{1939431B-D3C2-49C9-B3D1-8BB64CA7B34A}"/>
    <cellStyle name="SAPBEXHLevel2X 7 8" xfId="26530" xr:uid="{BACEBA42-121C-4295-A3BD-4520C89295AD}"/>
    <cellStyle name="SAPBEXHLevel2X 7 9" xfId="29079" xr:uid="{0324C5D0-5E47-4B1E-B902-BAFFE62C653C}"/>
    <cellStyle name="SAPBEXHLevel2X 8" xfId="5835" xr:uid="{5C1A4BB5-FEAE-4D13-BB5B-C9E64978A7C1}"/>
    <cellStyle name="SAPBEXHLevel2X 8 10" xfId="38845" xr:uid="{BF43E8C8-DCA8-4FEC-8334-4E8E6EA9E0C3}"/>
    <cellStyle name="SAPBEXHLevel2X 8 11" xfId="40306" xr:uid="{1C968A7D-2C4E-4A39-B724-6438C17AA040}"/>
    <cellStyle name="SAPBEXHLevel2X 8 2" xfId="9783" xr:uid="{2F22FDB5-8CF3-49B1-8BF2-9F24F793F294}"/>
    <cellStyle name="SAPBEXHLevel2X 8 3" xfId="13952" xr:uid="{B0A01B14-7207-4875-8E11-13E8D26AB9E9}"/>
    <cellStyle name="SAPBEXHLevel2X 8 4" xfId="16478" xr:uid="{5FE9C4DA-BDE5-4E90-9A8E-0E4B1700892A}"/>
    <cellStyle name="SAPBEXHLevel2X 8 5" xfId="19586" xr:uid="{E3028338-2766-4657-9050-DD990F733956}"/>
    <cellStyle name="SAPBEXHLevel2X 8 6" xfId="22113" xr:uid="{08AF508B-FAF9-477A-BB92-95EC295886F0}"/>
    <cellStyle name="SAPBEXHLevel2X 8 7" xfId="24541" xr:uid="{4880DE35-91EF-4BF8-A528-7A1CD8DFD44D}"/>
    <cellStyle name="SAPBEXHLevel2X 8 8" xfId="26837" xr:uid="{28057C38-BAE6-4CB1-834F-1B79BCD607A5}"/>
    <cellStyle name="SAPBEXHLevel2X 8 9" xfId="29386" xr:uid="{44302DF3-126F-4D34-B088-A35B8C132313}"/>
    <cellStyle name="SAPBEXHLevel2X 9" xfId="6087" xr:uid="{E2C290A7-FA92-4311-A3D7-3079EAB55231}"/>
    <cellStyle name="SAPBEXHLevel2X 9 10" xfId="39096" xr:uid="{DE5D79BF-C5A2-4B55-94C8-4E145F2C5A15}"/>
    <cellStyle name="SAPBEXHLevel2X 9 11" xfId="40188" xr:uid="{9FA95B8E-B795-4AD3-B129-849E5C6D7336}"/>
    <cellStyle name="SAPBEXHLevel2X 9 2" xfId="10035" xr:uid="{EE37BB42-68FE-4E6B-BF45-7FC0772D3081}"/>
    <cellStyle name="SAPBEXHLevel2X 9 3" xfId="14204" xr:uid="{2E816322-62BD-430D-AA31-F2A2B8E084BF}"/>
    <cellStyle name="SAPBEXHLevel2X 9 4" xfId="16729" xr:uid="{E801BBD3-B74C-4725-90DA-E5A10352865F}"/>
    <cellStyle name="SAPBEXHLevel2X 9 5" xfId="19837" xr:uid="{7E8E4CC6-FEE9-47FE-B90F-77E726225D22}"/>
    <cellStyle name="SAPBEXHLevel2X 9 6" xfId="22364" xr:uid="{93BFC707-C5A6-4215-8035-9B39976E714F}"/>
    <cellStyle name="SAPBEXHLevel2X 9 7" xfId="24792" xr:uid="{968828C4-636F-4FCE-A1C4-0DED6B9A6C02}"/>
    <cellStyle name="SAPBEXHLevel2X 9 8" xfId="27088" xr:uid="{7641F948-DB21-4A6E-B816-5B7C244EC62A}"/>
    <cellStyle name="SAPBEXHLevel2X 9 9" xfId="29637" xr:uid="{BBE2416E-6B65-4AB7-8092-1D0889704C80}"/>
    <cellStyle name="SAPBEXHLevel3" xfId="3315" xr:uid="{B4576CDD-9759-4FAE-9704-A3F90C8880B1}"/>
    <cellStyle name="SAPBEXHLevel3 10" xfId="7713" xr:uid="{5ABB349C-B495-4C95-A8D2-9C73E059353D}"/>
    <cellStyle name="SAPBEXHLevel3 11" xfId="11689" xr:uid="{B80A82A9-5D3C-4CFA-9D5C-3E991C0BB293}"/>
    <cellStyle name="SAPBEXHLevel3 12" xfId="12669" xr:uid="{5EC9372A-A12C-4895-B6C4-F152C398AF31}"/>
    <cellStyle name="SAPBEXHLevel3 13" xfId="13717" xr:uid="{268B060A-16D5-4BCF-B61A-1FB2743DA0A9}"/>
    <cellStyle name="SAPBEXHLevel3 14" xfId="18404" xr:uid="{3D580022-F3D4-48E9-AC03-64AE6875D886}"/>
    <cellStyle name="SAPBEXHLevel3 15" xfId="15347" xr:uid="{062CE9DB-3D00-4EF8-993D-1B2A2371A7BB}"/>
    <cellStyle name="SAPBEXHLevel3 16" xfId="23528" xr:uid="{4C9656E1-F224-4B42-9833-C6F425D2D8F3}"/>
    <cellStyle name="SAPBEXHLevel3 17" xfId="21080" xr:uid="{EEE4FD69-2543-4BE1-8D0D-F7B7C9EF472E}"/>
    <cellStyle name="SAPBEXHLevel3 18" xfId="36652" xr:uid="{5077374F-90C2-402A-A819-2E17051C1D68}"/>
    <cellStyle name="SAPBEXHLevel3 19" xfId="34185" xr:uid="{3D41ECCD-4829-43E5-9FF7-3C7A3A78FF98}"/>
    <cellStyle name="SAPBEXHLevel3 2" xfId="3316" xr:uid="{5035BE33-94D7-4D4E-A6D7-A30566541745}"/>
    <cellStyle name="SAPBEXHLevel3 2 10" xfId="11690" xr:uid="{7DEFA138-CFB4-4830-991F-85C20878D9EE}"/>
    <cellStyle name="SAPBEXHLevel3 2 11" xfId="12670" xr:uid="{71839CA7-8FD6-45C8-8B1B-C5EAD06A405C}"/>
    <cellStyle name="SAPBEXHLevel3 2 12" xfId="13716" xr:uid="{87AB515C-1B8D-4131-A2A4-EADE4265AFF1}"/>
    <cellStyle name="SAPBEXHLevel3 2 13" xfId="18405" xr:uid="{CBB7C9E5-F2BE-42DF-895C-6630BF405236}"/>
    <cellStyle name="SAPBEXHLevel3 2 14" xfId="21005" xr:uid="{8C1A1D1F-CF52-4D7D-8EE7-5D46D08A0B4B}"/>
    <cellStyle name="SAPBEXHLevel3 2 15" xfId="23529" xr:uid="{F10F28F0-A50A-43C9-B8A8-4533E63B875E}"/>
    <cellStyle name="SAPBEXHLevel3 2 16" xfId="24103" xr:uid="{129F50CA-63EA-40C6-8E69-02B64F05A60C}"/>
    <cellStyle name="SAPBEXHLevel3 2 17" xfId="36653" xr:uid="{20D28D3A-0524-4247-9164-4F44C302D55F}"/>
    <cellStyle name="SAPBEXHLevel3 2 18" xfId="34186" xr:uid="{2AF4DA25-E090-4DBE-BEC3-3D1227B2EEFB}"/>
    <cellStyle name="SAPBEXHLevel3 2 19" xfId="42014" xr:uid="{C044F23E-5330-426B-A6B4-D2F682430A5B}"/>
    <cellStyle name="SAPBEXHLevel3 2 2" xfId="3317" xr:uid="{9BCA2430-9998-4BE6-96FB-EA088B453E23}"/>
    <cellStyle name="SAPBEXHLevel3 2 2 10" xfId="8222" xr:uid="{6A724887-F089-471D-9808-ADDEE0D879AF}"/>
    <cellStyle name="SAPBEXHLevel3 2 2 11" xfId="11833" xr:uid="{9073A548-0CB3-49F5-9C83-F31BD0A9AA0E}"/>
    <cellStyle name="SAPBEXHLevel3 2 2 12" xfId="12947" xr:uid="{240205FF-3E1F-4F49-9D94-4986963B5F88}"/>
    <cellStyle name="SAPBEXHLevel3 2 2 13" xfId="11368" xr:uid="{447B05F5-359E-4F3F-892B-E3F1AEB75B29}"/>
    <cellStyle name="SAPBEXHLevel3 2 2 14" xfId="6905" xr:uid="{520A8E24-B023-48AA-960D-5A24A2A5B729}"/>
    <cellStyle name="SAPBEXHLevel3 2 2 15" xfId="11331" xr:uid="{2FD401D3-43AC-4F0C-8284-D9B64CE1FEF4}"/>
    <cellStyle name="SAPBEXHLevel3 2 2 16" xfId="36654" xr:uid="{F13D6948-88AD-4906-AE20-7DC9CA613E3E}"/>
    <cellStyle name="SAPBEXHLevel3 2 2 17" xfId="34187" xr:uid="{A88C30DF-510E-484B-95A2-FC5784C2C101}"/>
    <cellStyle name="SAPBEXHLevel3 2 2 18" xfId="42488" xr:uid="{45644E94-93AA-4C35-8BCF-DC6F8D8BBAA6}"/>
    <cellStyle name="SAPBEXHLevel3 2 2 19" xfId="46365" xr:uid="{51637877-5BFF-4548-ADEA-A148221B373A}"/>
    <cellStyle name="SAPBEXHLevel3 2 2 2" xfId="3876" xr:uid="{06C49C5A-5BE5-49AA-952C-AD01ABADC1A5}"/>
    <cellStyle name="SAPBEXHLevel3 2 2 2 10" xfId="37195" xr:uid="{22F4D726-E740-4167-8650-6D82B3650FE5}"/>
    <cellStyle name="SAPBEXHLevel3 2 2 2 11" xfId="37689" xr:uid="{26E39C4F-5A46-46EE-9CE6-9544BBD33C2A}"/>
    <cellStyle name="SAPBEXHLevel3 2 2 2 12" xfId="43430" xr:uid="{E94CC39B-B1DC-4D2D-BED8-DF9E99C2884A}"/>
    <cellStyle name="SAPBEXHLevel3 2 2 2 13" xfId="46426" xr:uid="{B04C74F7-B4EB-411A-8FCF-C094F9C5E71D}"/>
    <cellStyle name="SAPBEXHLevel3 2 2 2 2" xfId="8103" xr:uid="{2F734CC0-9B1F-4E92-9F89-30FA01F98159}"/>
    <cellStyle name="SAPBEXHLevel3 2 2 2 2 2" xfId="46054" xr:uid="{162455E3-4DD0-4820-8493-83A4CB264DEE}"/>
    <cellStyle name="SAPBEXHLevel3 2 2 2 2 2 2" xfId="46980" xr:uid="{CBB5E339-2837-480E-91B2-17CD2C3F9BF5}"/>
    <cellStyle name="SAPBEXHLevel3 2 2 2 2 3" xfId="45797" xr:uid="{38098939-FC93-4E4A-97CA-5B9A482ED8B5}"/>
    <cellStyle name="SAPBEXHLevel3 2 2 2 2 3 2" xfId="46804" xr:uid="{6839DCBA-18F2-45D4-A774-5825791DBA95}"/>
    <cellStyle name="SAPBEXHLevel3 2 2 2 2 4" xfId="44787" xr:uid="{12FD3D1B-1FB5-4652-B82B-9A196ECA9A8C}"/>
    <cellStyle name="SAPBEXHLevel3 2 2 2 2 5" xfId="46546" xr:uid="{F29E0AAF-95F8-4AB7-824C-E0136F68DC5C}"/>
    <cellStyle name="SAPBEXHLevel3 2 2 2 3" xfId="12234" xr:uid="{CA2A6433-B2E7-48FF-8CCD-18B8322C4382}"/>
    <cellStyle name="SAPBEXHLevel3 2 2 2 3 2" xfId="45778" xr:uid="{F2967173-4DF4-4C83-81CE-3895B7568D7B}"/>
    <cellStyle name="SAPBEXHLevel3 2 2 2 3 3" xfId="46793" xr:uid="{4EDF6B90-A45C-4821-8811-5CB7614C8B1F}"/>
    <cellStyle name="SAPBEXHLevel3 2 2 2 4" xfId="7417" xr:uid="{1524376D-A3C5-4BF3-A459-26FCC8FF430B}"/>
    <cellStyle name="SAPBEXHLevel3 2 2 2 4 2" xfId="45980" xr:uid="{A0510CE5-9295-45E4-A24B-FEC2F6BCB1FD}"/>
    <cellStyle name="SAPBEXHLevel3 2 2 2 4 3" xfId="46926" xr:uid="{F92A5693-0164-4E9F-9FD1-98FFBEF6FA12}"/>
    <cellStyle name="SAPBEXHLevel3 2 2 2 5" xfId="17945" xr:uid="{B717D37A-4788-4AF1-A0B4-4F4196DE4F00}"/>
    <cellStyle name="SAPBEXHLevel3 2 2 2 6" xfId="7210" xr:uid="{7ABBC586-FC46-41C4-A410-291911F9C682}"/>
    <cellStyle name="SAPBEXHLevel3 2 2 2 7" xfId="17642" xr:uid="{87A2D30E-80A0-435D-871E-9357DC166C1C}"/>
    <cellStyle name="SAPBEXHLevel3 2 2 2 8" xfId="8596" xr:uid="{BE17445E-DFBC-4475-AFED-FB421E63AC94}"/>
    <cellStyle name="SAPBEXHLevel3 2 2 2 9" xfId="28094" xr:uid="{F668A49E-23E3-4E9B-8CF4-1E88FD75FEFB}"/>
    <cellStyle name="SAPBEXHLevel3 2 2 3" xfId="5516" xr:uid="{6C879A69-35E9-40AE-AB79-2BB343258726}"/>
    <cellStyle name="SAPBEXHLevel3 2 2 3 10" xfId="38530" xr:uid="{AF77D04C-A24C-4A1C-92E8-B889779EF51A}"/>
    <cellStyle name="SAPBEXHLevel3 2 2 3 11" xfId="40456" xr:uid="{53D1F9F7-E9A5-42D9-A30F-C19143ABA3C8}"/>
    <cellStyle name="SAPBEXHLevel3 2 2 3 12" xfId="44115" xr:uid="{AC936CEC-A5A3-4F4B-8B64-ED85981B999C}"/>
    <cellStyle name="SAPBEXHLevel3 2 2 3 13" xfId="46486" xr:uid="{3CC35467-A3A7-4037-964B-EF9D0B3C5CA5}"/>
    <cellStyle name="SAPBEXHLevel3 2 2 3 2" xfId="9483" xr:uid="{D78E2C8A-8D29-4E5F-BF52-1A8E6F36950B}"/>
    <cellStyle name="SAPBEXHLevel3 2 2 3 2 2" xfId="45918" xr:uid="{075D5E48-A214-49A0-BA54-950AB33F92A5}"/>
    <cellStyle name="SAPBEXHLevel3 2 2 3 2 3" xfId="46887" xr:uid="{178CD4E9-9827-4AB6-AD47-2EC8104D43C3}"/>
    <cellStyle name="SAPBEXHLevel3 2 2 3 3" xfId="13639" xr:uid="{09292C28-5111-4343-BADB-5B4EE82EFC26}"/>
    <cellStyle name="SAPBEXHLevel3 2 2 3 3 2" xfId="45961" xr:uid="{40FEA591-AA9A-47C8-86E3-9D76D2F2C232}"/>
    <cellStyle name="SAPBEXHLevel3 2 2 3 3 3" xfId="46913" xr:uid="{32AB93ED-1015-4F57-8DB5-71C6E3258D21}"/>
    <cellStyle name="SAPBEXHLevel3 2 2 3 4" xfId="16177" xr:uid="{AE684C03-4BD2-4598-83C7-E53C752F3AE7}"/>
    <cellStyle name="SAPBEXHLevel3 2 2 3 5" xfId="19276" xr:uid="{EBE77DF3-A825-4D9A-83D8-A4EFF9894ABA}"/>
    <cellStyle name="SAPBEXHLevel3 2 2 3 6" xfId="21803" xr:uid="{AE9A53E8-BF9E-4417-8CB6-E1795FACAE5C}"/>
    <cellStyle name="SAPBEXHLevel3 2 2 3 7" xfId="24241" xr:uid="{BB491809-AF81-4BCC-9198-A8331921F8DD}"/>
    <cellStyle name="SAPBEXHLevel3 2 2 3 8" xfId="26540" xr:uid="{B9C2227D-CF06-48C6-A1B1-327FCEDB0B11}"/>
    <cellStyle name="SAPBEXHLevel3 2 2 3 9" xfId="29089" xr:uid="{B495168F-33F4-4670-BC9B-D2604FFDD7E4}"/>
    <cellStyle name="SAPBEXHLevel3 2 2 4" xfId="5845" xr:uid="{441AA1F7-63D5-4A0D-8B5B-550780B82ED2}"/>
    <cellStyle name="SAPBEXHLevel3 2 2 4 10" xfId="38855" xr:uid="{2CBE536D-CA5A-4C79-AD63-A8651DEB90B5}"/>
    <cellStyle name="SAPBEXHLevel3 2 2 4 11" xfId="40304" xr:uid="{AB3E8712-9A63-4519-9D93-BB91C4381030}"/>
    <cellStyle name="SAPBEXHLevel3 2 2 4 12" xfId="45611" xr:uid="{2B732E4B-2B04-4D68-8D43-D634B4B5FE87}"/>
    <cellStyle name="SAPBEXHLevel3 2 2 4 13" xfId="46682" xr:uid="{17448A53-BCC2-4AC3-8398-38D03F0F3809}"/>
    <cellStyle name="SAPBEXHLevel3 2 2 4 2" xfId="9793" xr:uid="{7CEF7412-B11E-45A7-8FF3-9335484D81A9}"/>
    <cellStyle name="SAPBEXHLevel3 2 2 4 3" xfId="13962" xr:uid="{882555FC-51D5-435A-8C87-F44145ACEF53}"/>
    <cellStyle name="SAPBEXHLevel3 2 2 4 4" xfId="16488" xr:uid="{4FC7FD55-51EE-43EA-A861-5C3467C7C8AF}"/>
    <cellStyle name="SAPBEXHLevel3 2 2 4 5" xfId="19596" xr:uid="{44125C84-4561-4005-991D-757925E7723C}"/>
    <cellStyle name="SAPBEXHLevel3 2 2 4 6" xfId="22123" xr:uid="{D50387FC-85C3-47E4-ACED-395B65F79C4A}"/>
    <cellStyle name="SAPBEXHLevel3 2 2 4 7" xfId="24551" xr:uid="{785F7585-674A-4408-B582-028432A1069C}"/>
    <cellStyle name="SAPBEXHLevel3 2 2 4 8" xfId="26847" xr:uid="{EC9C80CD-764C-499E-92E8-A975FFF78915}"/>
    <cellStyle name="SAPBEXHLevel3 2 2 4 9" xfId="29396" xr:uid="{05A9BE05-6F24-44FA-BDF9-77D53444736B}"/>
    <cellStyle name="SAPBEXHLevel3 2 2 5" xfId="6097" xr:uid="{BB8BDF15-AE62-47E9-8ABA-3023A971A694}"/>
    <cellStyle name="SAPBEXHLevel3 2 2 5 10" xfId="39106" xr:uid="{8B59CEB6-2A09-4C3D-B0BC-EC4CEA498666}"/>
    <cellStyle name="SAPBEXHLevel3 2 2 5 11" xfId="40182" xr:uid="{7CFF8283-7192-4508-880B-7D749CFC1CD6}"/>
    <cellStyle name="SAPBEXHLevel3 2 2 5 2" xfId="10045" xr:uid="{DCCEEDE2-3DE4-4B8B-9170-99CC6E775E7E}"/>
    <cellStyle name="SAPBEXHLevel3 2 2 5 3" xfId="14214" xr:uid="{EAF67219-792D-4B38-935A-EBCDFC8B097C}"/>
    <cellStyle name="SAPBEXHLevel3 2 2 5 4" xfId="16739" xr:uid="{236E47A9-FC88-453D-A46C-26AC42A56E34}"/>
    <cellStyle name="SAPBEXHLevel3 2 2 5 5" xfId="19847" xr:uid="{1D5EDE36-2FBC-43A5-B578-BE02A7804B59}"/>
    <cellStyle name="SAPBEXHLevel3 2 2 5 6" xfId="22374" xr:uid="{70B90CB1-54D0-49D8-B03F-A575D37545A8}"/>
    <cellStyle name="SAPBEXHLevel3 2 2 5 7" xfId="24802" xr:uid="{21B37802-5555-4D10-ABA7-C6346849A740}"/>
    <cellStyle name="SAPBEXHLevel3 2 2 5 8" xfId="27098" xr:uid="{C16F1D33-ED35-4E7C-9E92-0E55266DE0F5}"/>
    <cellStyle name="SAPBEXHLevel3 2 2 5 9" xfId="29647" xr:uid="{DF0EAF65-306B-4B4B-9B40-2C0C52EA31B1}"/>
    <cellStyle name="SAPBEXHLevel3 2 2 6" xfId="6313" xr:uid="{7F83281F-046C-415E-BE09-D1CAEFC23682}"/>
    <cellStyle name="SAPBEXHLevel3 2 2 6 10" xfId="39321" xr:uid="{15D7CD21-0637-428A-A2F6-BA374BD9E03A}"/>
    <cellStyle name="SAPBEXHLevel3 2 2 6 11" xfId="40825" xr:uid="{C7CDAB99-A166-4130-BBBB-CC7A31B170C4}"/>
    <cellStyle name="SAPBEXHLevel3 2 2 6 2" xfId="10261" xr:uid="{62965042-69D8-4204-B180-A2EFE6CE05E4}"/>
    <cellStyle name="SAPBEXHLevel3 2 2 6 3" xfId="14430" xr:uid="{5182838A-EF06-4749-8151-875E89FAA9F4}"/>
    <cellStyle name="SAPBEXHLevel3 2 2 6 4" xfId="16954" xr:uid="{B617A61E-21CE-48AB-9192-48144CDF39C0}"/>
    <cellStyle name="SAPBEXHLevel3 2 2 6 5" xfId="20062" xr:uid="{EBC4AF92-FB84-4CFF-944C-05B5517F57BB}"/>
    <cellStyle name="SAPBEXHLevel3 2 2 6 6" xfId="22589" xr:uid="{4B3BF579-7AA6-4BE3-ADAA-C1FD5D4B0D65}"/>
    <cellStyle name="SAPBEXHLevel3 2 2 6 7" xfId="25017" xr:uid="{9B08466D-E369-4F7A-9ED0-8170B5337899}"/>
    <cellStyle name="SAPBEXHLevel3 2 2 6 8" xfId="27313" xr:uid="{E183FABD-CF82-4CB7-9B6A-648316BDC100}"/>
    <cellStyle name="SAPBEXHLevel3 2 2 6 9" xfId="29862" xr:uid="{5634AB72-3E66-47A2-BE2F-845CB6B694E1}"/>
    <cellStyle name="SAPBEXHLevel3 2 2 7" xfId="6712" xr:uid="{74A2FF7F-A5AB-40C6-9804-C40BF966D65D}"/>
    <cellStyle name="SAPBEXHLevel3 2 2 7 10" xfId="39715" xr:uid="{D02A09E7-7959-478F-A570-1AF0BA9B7FDF}"/>
    <cellStyle name="SAPBEXHLevel3 2 2 7 11" xfId="35034" xr:uid="{74583E81-206F-4DD0-B0E7-276330494593}"/>
    <cellStyle name="SAPBEXHLevel3 2 2 7 2" xfId="10660" xr:uid="{5359957B-0D54-47A2-8B1D-171D296CDCA5}"/>
    <cellStyle name="SAPBEXHLevel3 2 2 7 3" xfId="14829" xr:uid="{4D203E29-D84B-4D2C-9ADD-E7FAC4646E0E}"/>
    <cellStyle name="SAPBEXHLevel3 2 2 7 4" xfId="17348" xr:uid="{33D67151-B047-4DF3-9719-41684A5B8249}"/>
    <cellStyle name="SAPBEXHLevel3 2 2 7 5" xfId="20460" xr:uid="{B967B5A6-5107-4BDE-90C5-F5F4F6BBF824}"/>
    <cellStyle name="SAPBEXHLevel3 2 2 7 6" xfId="22987" xr:uid="{234C58BD-FFAA-41C2-A09B-D36E4EF0E7F3}"/>
    <cellStyle name="SAPBEXHLevel3 2 2 7 7" xfId="25411" xr:uid="{FF1CC6CC-AAB7-41C8-A846-367D0741ECF4}"/>
    <cellStyle name="SAPBEXHLevel3 2 2 7 8" xfId="27707" xr:uid="{A0AEC794-3B62-46F1-AFB1-F843B6380D4A}"/>
    <cellStyle name="SAPBEXHLevel3 2 2 7 9" xfId="30256" xr:uid="{B15EA1D5-AD38-498D-858E-D267DE686389}"/>
    <cellStyle name="SAPBEXHLevel3 2 2 8" xfId="7715" xr:uid="{9FA24C22-BAA4-4875-9239-47EF47D9D3AF}"/>
    <cellStyle name="SAPBEXHLevel3 2 2 9" xfId="11691" xr:uid="{AE7EB5EC-6549-4BE2-BE25-0BF248422912}"/>
    <cellStyle name="SAPBEXHLevel3 2 20" xfId="46335" xr:uid="{2FC3B50E-F414-4494-9647-5CA2A07E080E}"/>
    <cellStyle name="SAPBEXHLevel3 2 3" xfId="3875" xr:uid="{069273EB-9AE7-4497-994F-CE85F8AEA0C5}"/>
    <cellStyle name="SAPBEXHLevel3 2 3 10" xfId="37194" xr:uid="{F2B7F471-66BF-46E4-9E59-3E28BDD0C77F}"/>
    <cellStyle name="SAPBEXHLevel3 2 3 11" xfId="34456" xr:uid="{5DE1F96B-201D-45C1-B4CE-D38233F4D2C9}"/>
    <cellStyle name="SAPBEXHLevel3 2 3 12" xfId="43072" xr:uid="{20AA1016-62B9-4F60-82B1-67DDC4E3CF66}"/>
    <cellStyle name="SAPBEXHLevel3 2 3 13" xfId="46396" xr:uid="{0E369047-5C9E-442F-9F5B-5B9A3233E5D2}"/>
    <cellStyle name="SAPBEXHLevel3 2 3 2" xfId="8102" xr:uid="{0686D9D0-981A-418E-8544-FB0AE7CB839C}"/>
    <cellStyle name="SAPBEXHLevel3 2 3 2 2" xfId="46004" xr:uid="{5DF35A0F-9754-4CBA-97C3-2FACB0986059}"/>
    <cellStyle name="SAPBEXHLevel3 2 3 2 2 2" xfId="46950" xr:uid="{576A591F-A1B5-42DA-8881-635395F8E2C2}"/>
    <cellStyle name="SAPBEXHLevel3 2 3 2 3" xfId="45449" xr:uid="{4F2FC950-DD62-48F8-B167-22CEE53AF684}"/>
    <cellStyle name="SAPBEXHLevel3 2 3 2 3 2" xfId="46580" xr:uid="{6D497F55-A9EB-4819-8CB1-FF876B88063F}"/>
    <cellStyle name="SAPBEXHLevel3 2 3 2 4" xfId="44490" xr:uid="{98CCA5F7-0442-4DE9-895A-E9CE2FCCA350}"/>
    <cellStyle name="SAPBEXHLevel3 2 3 2 5" xfId="46516" xr:uid="{9B50DE07-5AB1-4376-A1E9-6BD368F04330}"/>
    <cellStyle name="SAPBEXHLevel3 2 3 3" xfId="12233" xr:uid="{963D4E04-F1D1-4F09-ACF9-3A2E474F77FC}"/>
    <cellStyle name="SAPBEXHLevel3 2 3 3 2" xfId="45727" xr:uid="{FEBEDF30-85A1-498E-A9DC-2631E2CDF2C2}"/>
    <cellStyle name="SAPBEXHLevel3 2 3 3 3" xfId="46763" xr:uid="{C580943E-64F7-442D-8CE1-D0F31A383358}"/>
    <cellStyle name="SAPBEXHLevel3 2 3 4" xfId="8861" xr:uid="{A453D652-AFCD-4572-97E5-CE41EBA1B95E}"/>
    <cellStyle name="SAPBEXHLevel3 2 3 4 2" xfId="45503" xr:uid="{6B779A2F-CBF0-48D5-95BB-8FC93F78ADB4}"/>
    <cellStyle name="SAPBEXHLevel3 2 3 4 3" xfId="46616" xr:uid="{3995560D-579F-43CE-BC77-EDB35B714642}"/>
    <cellStyle name="SAPBEXHLevel3 2 3 5" xfId="17944" xr:uid="{3E15B478-C808-4DD6-98D9-EBB50EF551EB}"/>
    <cellStyle name="SAPBEXHLevel3 2 3 6" xfId="7209" xr:uid="{EA2143E6-1F62-4DB1-A7FF-FE54065B9433}"/>
    <cellStyle name="SAPBEXHLevel3 2 3 7" xfId="17641" xr:uid="{4872944D-B91C-4AA9-8188-7BBA3C9E742B}"/>
    <cellStyle name="SAPBEXHLevel3 2 3 8" xfId="12886" xr:uid="{FDBED23E-3275-4C4E-A8D6-844D6EFB8951}"/>
    <cellStyle name="SAPBEXHLevel3 2 3 9" xfId="28093" xr:uid="{5E88A153-D78C-45C5-978F-A5B653FC7F4A}"/>
    <cellStyle name="SAPBEXHLevel3 2 4" xfId="5515" xr:uid="{11D2F967-631B-44AF-8F16-13CA4D0356DC}"/>
    <cellStyle name="SAPBEXHLevel3 2 4 10" xfId="38529" xr:uid="{1939740E-95E3-4A0B-80E8-7D90422AAFFC}"/>
    <cellStyle name="SAPBEXHLevel3 2 4 11" xfId="36872" xr:uid="{0EBA8B21-42A0-4E7F-AC28-58E9F2B0CE53}"/>
    <cellStyle name="SAPBEXHLevel3 2 4 12" xfId="43818" xr:uid="{EAB5A5E4-808F-44D6-9377-1CB5CD7E539D}"/>
    <cellStyle name="SAPBEXHLevel3 2 4 13" xfId="46456" xr:uid="{0D97509B-1515-4EA2-A442-345D3C13ABA1}"/>
    <cellStyle name="SAPBEXHLevel3 2 4 2" xfId="9482" xr:uid="{27CD65A1-6AF0-4F8A-8B23-207D9A63A114}"/>
    <cellStyle name="SAPBEXHLevel3 2 4 2 2" xfId="45871" xr:uid="{13FA91AD-7CA8-42B8-ACF0-3013C08EEF90}"/>
    <cellStyle name="SAPBEXHLevel3 2 4 2 3" xfId="46856" xr:uid="{04BD154B-DF80-4B85-AE52-8CDF7C45A798}"/>
    <cellStyle name="SAPBEXHLevel3 2 4 3" xfId="13638" xr:uid="{4976E48D-94E8-4F23-AB43-D20307AB453F}"/>
    <cellStyle name="SAPBEXHLevel3 2 4 3 2" xfId="45674" xr:uid="{6426E9E4-9936-4DD4-871C-BC1B947AA943}"/>
    <cellStyle name="SAPBEXHLevel3 2 4 3 3" xfId="46721" xr:uid="{5D6A0837-BE37-4246-B7FC-D13E27C7C35E}"/>
    <cellStyle name="SAPBEXHLevel3 2 4 4" xfId="16176" xr:uid="{746E301B-18C3-41E0-93E5-D13D6D946663}"/>
    <cellStyle name="SAPBEXHLevel3 2 4 5" xfId="19275" xr:uid="{B349EDC6-49E8-40A8-BCC3-B867F299EC80}"/>
    <cellStyle name="SAPBEXHLevel3 2 4 6" xfId="21802" xr:uid="{39CC6369-E412-45DA-B119-6AFECBC4B735}"/>
    <cellStyle name="SAPBEXHLevel3 2 4 7" xfId="24240" xr:uid="{82FB2A50-32BF-4137-902A-B67B7D9C6FA1}"/>
    <cellStyle name="SAPBEXHLevel3 2 4 8" xfId="26539" xr:uid="{C4C99BE7-3DCD-499E-94AF-6E40D11B22FA}"/>
    <cellStyle name="SAPBEXHLevel3 2 4 9" xfId="29088" xr:uid="{2934ECBB-4A5E-488B-89F8-36849E07F809}"/>
    <cellStyle name="SAPBEXHLevel3 2 5" xfId="5844" xr:uid="{C34DD4DD-9FD9-4766-A4FF-9360E48C7D85}"/>
    <cellStyle name="SAPBEXHLevel3 2 5 10" xfId="38854" xr:uid="{62926CCB-A5DE-4644-A743-F71F7A7EFE4B}"/>
    <cellStyle name="SAPBEXHLevel3 2 5 11" xfId="40297" xr:uid="{AEBA7BB0-D1D2-4BC8-AA05-2FBBAAFC2D82}"/>
    <cellStyle name="SAPBEXHLevel3 2 5 12" xfId="45545" xr:uid="{B12D3C4C-C86F-4CE3-AE69-2D39B11ED5F2}"/>
    <cellStyle name="SAPBEXHLevel3 2 5 13" xfId="46646" xr:uid="{C6B03F2A-9270-4236-99B7-44158222E596}"/>
    <cellStyle name="SAPBEXHLevel3 2 5 2" xfId="9792" xr:uid="{01B4AF69-FC0A-4418-A813-9B67234DFDE4}"/>
    <cellStyle name="SAPBEXHLevel3 2 5 3" xfId="13961" xr:uid="{B1C25F80-94D5-40BC-BF93-8EA82CBB402D}"/>
    <cellStyle name="SAPBEXHLevel3 2 5 4" xfId="16487" xr:uid="{12D3D0FE-E373-4BBB-A4B7-2D09E6168233}"/>
    <cellStyle name="SAPBEXHLevel3 2 5 5" xfId="19595" xr:uid="{67E78A0E-B5E5-4A61-98E6-BFBDCAC18E70}"/>
    <cellStyle name="SAPBEXHLevel3 2 5 6" xfId="22122" xr:uid="{DC2844C6-C087-42A8-8979-EB22CA3C7473}"/>
    <cellStyle name="SAPBEXHLevel3 2 5 7" xfId="24550" xr:uid="{D80AF037-746C-4799-A2BA-4CF8C32382D6}"/>
    <cellStyle name="SAPBEXHLevel3 2 5 8" xfId="26846" xr:uid="{DA0EE2DF-AC4B-4EB9-9912-34430C2E5326}"/>
    <cellStyle name="SAPBEXHLevel3 2 5 9" xfId="29395" xr:uid="{DCE1FD66-5FBA-45FA-AC9C-1A50FEB46611}"/>
    <cellStyle name="SAPBEXHLevel3 2 6" xfId="6096" xr:uid="{5D2764EA-95F4-46C6-B812-61866993C774}"/>
    <cellStyle name="SAPBEXHLevel3 2 6 10" xfId="39105" xr:uid="{C46F2012-4C64-414E-92D0-7061A1EE0122}"/>
    <cellStyle name="SAPBEXHLevel3 2 6 11" xfId="36298" xr:uid="{249F3EBF-74D5-4464-8D05-7F579FC8FD6F}"/>
    <cellStyle name="SAPBEXHLevel3 2 6 2" xfId="10044" xr:uid="{D5FC55BC-D349-4999-BF20-D2D322C6D32A}"/>
    <cellStyle name="SAPBEXHLevel3 2 6 3" xfId="14213" xr:uid="{1869C53A-19AB-4B5B-84D2-27200E1E40A0}"/>
    <cellStyle name="SAPBEXHLevel3 2 6 4" xfId="16738" xr:uid="{8569428E-078B-49FA-BE99-2FF87669B4D9}"/>
    <cellStyle name="SAPBEXHLevel3 2 6 5" xfId="19846" xr:uid="{5CFE4409-652F-4D2C-8ACD-840EE7998E76}"/>
    <cellStyle name="SAPBEXHLevel3 2 6 6" xfId="22373" xr:uid="{E7996700-60F9-4AB8-8320-B8B9D07C140A}"/>
    <cellStyle name="SAPBEXHLevel3 2 6 7" xfId="24801" xr:uid="{5832BD1F-D177-44E3-96BD-00F1EA8DDB3C}"/>
    <cellStyle name="SAPBEXHLevel3 2 6 8" xfId="27097" xr:uid="{DB0A30E3-34E7-4230-917E-E43B8BEF1183}"/>
    <cellStyle name="SAPBEXHLevel3 2 6 9" xfId="29646" xr:uid="{2224B6CA-7398-447D-A72B-ED3912571FD7}"/>
    <cellStyle name="SAPBEXHLevel3 2 7" xfId="6312" xr:uid="{43E61A4A-65C5-4BBF-85EC-94FC58AF3D32}"/>
    <cellStyle name="SAPBEXHLevel3 2 7 10" xfId="39320" xr:uid="{EFAC6A84-57DA-4376-9236-D0E219E87906}"/>
    <cellStyle name="SAPBEXHLevel3 2 7 11" xfId="40870" xr:uid="{A9DEA823-AB30-4DE2-ADBB-A1E60F873861}"/>
    <cellStyle name="SAPBEXHLevel3 2 7 2" xfId="10260" xr:uid="{9CFDC30D-41B7-4B14-A1A4-ACD22960D322}"/>
    <cellStyle name="SAPBEXHLevel3 2 7 3" xfId="14429" xr:uid="{F3AAC438-0604-484A-A88A-1E319F0B484A}"/>
    <cellStyle name="SAPBEXHLevel3 2 7 4" xfId="16953" xr:uid="{D2927427-1683-46E8-A7BC-3E3EE77D894A}"/>
    <cellStyle name="SAPBEXHLevel3 2 7 5" xfId="20061" xr:uid="{BEFFBBDA-95FE-45D0-A84B-92FC16CBF7A7}"/>
    <cellStyle name="SAPBEXHLevel3 2 7 6" xfId="22588" xr:uid="{5109153D-0662-44C9-8778-545115147634}"/>
    <cellStyle name="SAPBEXHLevel3 2 7 7" xfId="25016" xr:uid="{5F4DE6CB-A92F-4AAB-ACEB-7586935D6361}"/>
    <cellStyle name="SAPBEXHLevel3 2 7 8" xfId="27312" xr:uid="{E778BBC8-042C-4248-B196-A362616BAD8B}"/>
    <cellStyle name="SAPBEXHLevel3 2 7 9" xfId="29861" xr:uid="{27DE95FA-537B-4CDC-9F5C-86A0A2B34A60}"/>
    <cellStyle name="SAPBEXHLevel3 2 8" xfId="6711" xr:uid="{A799FE52-1FB5-4392-AC71-D6D37F049D1F}"/>
    <cellStyle name="SAPBEXHLevel3 2 8 10" xfId="39714" xr:uid="{19D50EC4-BE9E-4F9A-A2AD-6977A2DF3292}"/>
    <cellStyle name="SAPBEXHLevel3 2 8 11" xfId="35037" xr:uid="{9791E00C-2A7D-43DF-B2FD-C7FE0F723017}"/>
    <cellStyle name="SAPBEXHLevel3 2 8 2" xfId="10659" xr:uid="{E1301BCF-6AC6-47F2-A6B1-200A743DA628}"/>
    <cellStyle name="SAPBEXHLevel3 2 8 3" xfId="14828" xr:uid="{8AB12C57-8E3F-4218-9EC4-8E218AD11068}"/>
    <cellStyle name="SAPBEXHLevel3 2 8 4" xfId="17347" xr:uid="{FD98EBDB-E1F1-426F-ACD2-109295E3FD58}"/>
    <cellStyle name="SAPBEXHLevel3 2 8 5" xfId="20459" xr:uid="{14AF4C0B-4601-4586-A6DE-584EE332ED7B}"/>
    <cellStyle name="SAPBEXHLevel3 2 8 6" xfId="22986" xr:uid="{C580DD07-0F28-4E55-AEC1-4E959754D781}"/>
    <cellStyle name="SAPBEXHLevel3 2 8 7" xfId="25410" xr:uid="{A26402E8-A21C-4ACB-988D-834D7C48D9C5}"/>
    <cellStyle name="SAPBEXHLevel3 2 8 8" xfId="27706" xr:uid="{EDC8E4EA-0DFC-4E67-9AC2-F95A5AE05FC1}"/>
    <cellStyle name="SAPBEXHLevel3 2 8 9" xfId="30255" xr:uid="{F5D22DA2-E606-4E40-921D-E829E2661654}"/>
    <cellStyle name="SAPBEXHLevel3 2 9" xfId="7714" xr:uid="{324C5B20-8765-47C7-BFA2-1276ECF6CBFE}"/>
    <cellStyle name="SAPBEXHLevel3 20" xfId="42013" xr:uid="{F0D09067-0642-4BB7-A2FB-6BD6C388C588}"/>
    <cellStyle name="SAPBEXHLevel3 21" xfId="46334" xr:uid="{D4CE9633-2AB3-483F-91A7-97E1D84C0F79}"/>
    <cellStyle name="SAPBEXHLevel3 3" xfId="3318" xr:uid="{6D3EF819-80BE-4E4F-9472-E0BE095F8D1F}"/>
    <cellStyle name="SAPBEXHLevel3 3 10" xfId="7245" xr:uid="{434FC7C8-269A-4923-8B45-DAF1424633DD}"/>
    <cellStyle name="SAPBEXHLevel3 3 11" xfId="13718" xr:uid="{B61E2879-B5C4-48B9-820A-EBE8D7A9B546}"/>
    <cellStyle name="SAPBEXHLevel3 3 12" xfId="8562" xr:uid="{7FF8BD9B-4D3B-4F7A-9F36-B521D563D4B6}"/>
    <cellStyle name="SAPBEXHLevel3 3 13" xfId="15345" xr:uid="{64E04FE1-93AA-4E8B-B5B9-4A9473A853BE}"/>
    <cellStyle name="SAPBEXHLevel3 3 14" xfId="6906" xr:uid="{ADB53B2A-9130-452C-A369-C668C835C18B}"/>
    <cellStyle name="SAPBEXHLevel3 3 15" xfId="15382" xr:uid="{3F4F62E0-06CE-4911-BE68-95F4A11087BB}"/>
    <cellStyle name="SAPBEXHLevel3 3 16" xfId="36655" xr:uid="{8BC77481-ECA8-4069-9249-4D83792ACEAD}"/>
    <cellStyle name="SAPBEXHLevel3 3 17" xfId="34188" xr:uid="{1D56FBE4-371B-4A35-9A70-D2DC5F7B9EC4}"/>
    <cellStyle name="SAPBEXHLevel3 3 18" xfId="42487" xr:uid="{71B75913-5D90-4718-BF9E-70F31FAA7345}"/>
    <cellStyle name="SAPBEXHLevel3 3 19" xfId="46364" xr:uid="{167365C1-CF71-491C-A811-951815455471}"/>
    <cellStyle name="SAPBEXHLevel3 3 2" xfId="3877" xr:uid="{8659E33A-0FEE-40DF-BEBC-14F6F057F5F1}"/>
    <cellStyle name="SAPBEXHLevel3 3 2 10" xfId="37196" xr:uid="{5FF4A124-0172-464D-8C58-E99D73FC0B0A}"/>
    <cellStyle name="SAPBEXHLevel3 3 2 11" xfId="37686" xr:uid="{724864FE-401C-467B-8218-89B0251D0ED1}"/>
    <cellStyle name="SAPBEXHLevel3 3 2 12" xfId="43429" xr:uid="{807A4E7E-E69D-4DC6-B3F2-F2D1207422F1}"/>
    <cellStyle name="SAPBEXHLevel3 3 2 13" xfId="46425" xr:uid="{DBB8279D-8340-44FA-A52C-9CEC84368B50}"/>
    <cellStyle name="SAPBEXHLevel3 3 2 2" xfId="8104" xr:uid="{2339A850-B5E2-43BB-8E7B-DA40B4A3E27D}"/>
    <cellStyle name="SAPBEXHLevel3 3 2 2 2" xfId="46053" xr:uid="{7ED02D4C-B1B5-4FCE-B00F-D7CE803C9098}"/>
    <cellStyle name="SAPBEXHLevel3 3 2 2 2 2" xfId="46979" xr:uid="{8C28E91E-30B1-4A97-A58C-6884BB1179BD}"/>
    <cellStyle name="SAPBEXHLevel3 3 2 2 3" xfId="45435" xr:uid="{9514271E-3CE8-4095-92E5-5802B3D31FF4}"/>
    <cellStyle name="SAPBEXHLevel3 3 2 2 3 2" xfId="46573" xr:uid="{402AFF01-08F2-44F1-B878-E5A19831EDA3}"/>
    <cellStyle name="SAPBEXHLevel3 3 2 2 4" xfId="44786" xr:uid="{193DFCF5-B922-4763-89AB-E7CF71D3C917}"/>
    <cellStyle name="SAPBEXHLevel3 3 2 2 5" xfId="46545" xr:uid="{F5C1DD9C-0A4F-41FC-BD69-676F9D929471}"/>
    <cellStyle name="SAPBEXHLevel3 3 2 3" xfId="12235" xr:uid="{5082AF4D-DD0D-4C33-9CA0-4063C03A31FC}"/>
    <cellStyle name="SAPBEXHLevel3 3 2 3 2" xfId="45777" xr:uid="{ECEB1BD3-9B10-4417-BB93-42CEFE7C72F8}"/>
    <cellStyle name="SAPBEXHLevel3 3 2 3 3" xfId="46792" xr:uid="{D69B9839-DFEC-4804-973B-8A4DB14BB45A}"/>
    <cellStyle name="SAPBEXHLevel3 3 2 4" xfId="8862" xr:uid="{81F4C798-9AAD-4DCA-BD37-EAEF13D99E0F}"/>
    <cellStyle name="SAPBEXHLevel3 3 2 4 2" xfId="45847" xr:uid="{117BCD0D-9EBC-449D-B233-1F2E1199D384}"/>
    <cellStyle name="SAPBEXHLevel3 3 2 4 3" xfId="46832" xr:uid="{44508068-5DE8-4452-A4C5-5A69A70D90F6}"/>
    <cellStyle name="SAPBEXHLevel3 3 2 5" xfId="17946" xr:uid="{0C35CEAE-E34B-4065-A74B-6CC78B36FDAA}"/>
    <cellStyle name="SAPBEXHLevel3 3 2 6" xfId="7211" xr:uid="{01B52C6F-41C0-4DC0-8ACB-08747C4CEA63}"/>
    <cellStyle name="SAPBEXHLevel3 3 2 7" xfId="17643" xr:uid="{D2E37200-AEE9-438C-8245-007FF950D74A}"/>
    <cellStyle name="SAPBEXHLevel3 3 2 8" xfId="7143" xr:uid="{007CBB4E-67BD-494D-A8DD-13883F332B1C}"/>
    <cellStyle name="SAPBEXHLevel3 3 2 9" xfId="28095" xr:uid="{64BE85A8-277E-42A4-A34F-F796DA3678D2}"/>
    <cellStyle name="SAPBEXHLevel3 3 3" xfId="5517" xr:uid="{6064769C-7CE1-46A7-8B5A-E7EB6F3E67A8}"/>
    <cellStyle name="SAPBEXHLevel3 3 3 10" xfId="38531" xr:uid="{406D87FC-B96C-40B4-B419-B582A7C8361F}"/>
    <cellStyle name="SAPBEXHLevel3 3 3 11" xfId="40457" xr:uid="{ECD4712E-7D4E-487B-B28B-7CFBCC802EC5}"/>
    <cellStyle name="SAPBEXHLevel3 3 3 12" xfId="44114" xr:uid="{DBB06A12-C3D8-4DBC-9599-769A6BD2A5A4}"/>
    <cellStyle name="SAPBEXHLevel3 3 3 13" xfId="46485" xr:uid="{036E1983-68EA-4B8F-977B-E53CB749620E}"/>
    <cellStyle name="SAPBEXHLevel3 3 3 2" xfId="9484" xr:uid="{CEA59AB9-23F5-45D0-87B7-AF67DE9946A3}"/>
    <cellStyle name="SAPBEXHLevel3 3 3 2 2" xfId="45917" xr:uid="{F8A364D9-9D15-4AD7-A5E2-15D6BF23CB0D}"/>
    <cellStyle name="SAPBEXHLevel3 3 3 2 3" xfId="46886" xr:uid="{321BE5BF-A39C-4BB2-8463-A1E26D121A0C}"/>
    <cellStyle name="SAPBEXHLevel3 3 3 3" xfId="13640" xr:uid="{B6083AC8-52BA-4661-932C-46DF5C5235AC}"/>
    <cellStyle name="SAPBEXHLevel3 3 3 3 2" xfId="45828" xr:uid="{B244AB91-8BF1-403E-841D-EC6C2F59DD5F}"/>
    <cellStyle name="SAPBEXHLevel3 3 3 3 3" xfId="46819" xr:uid="{35305CF7-0816-4764-AC7C-A65AB168DD05}"/>
    <cellStyle name="SAPBEXHLevel3 3 3 4" xfId="16178" xr:uid="{C71663C3-1E51-4F40-B00D-A5CB0945C1E2}"/>
    <cellStyle name="SAPBEXHLevel3 3 3 5" xfId="19277" xr:uid="{4BAD30E1-3633-4299-87E2-58C6CCA67B16}"/>
    <cellStyle name="SAPBEXHLevel3 3 3 6" xfId="21804" xr:uid="{9167F92E-3365-4024-995A-D117B65F13FD}"/>
    <cellStyle name="SAPBEXHLevel3 3 3 7" xfId="24242" xr:uid="{71ACAE58-132F-48BD-AC8B-6FE85045167D}"/>
    <cellStyle name="SAPBEXHLevel3 3 3 8" xfId="26541" xr:uid="{46F37ED9-6FEA-4790-8381-FDC53B63A9D5}"/>
    <cellStyle name="SAPBEXHLevel3 3 3 9" xfId="29090" xr:uid="{47352642-B062-44AB-A365-952410E69FD2}"/>
    <cellStyle name="SAPBEXHLevel3 3 4" xfId="5846" xr:uid="{750CA299-9F0A-47CE-A89D-9F9ABCC74EF3}"/>
    <cellStyle name="SAPBEXHLevel3 3 4 10" xfId="38856" xr:uid="{1418C29A-D1EF-4EA7-91FE-133C7A07D30B}"/>
    <cellStyle name="SAPBEXHLevel3 3 4 11" xfId="36474" xr:uid="{7349484F-3D05-4CA4-A74F-6FF559B15F6A}"/>
    <cellStyle name="SAPBEXHLevel3 3 4 12" xfId="45610" xr:uid="{E9051F0A-F3C3-4765-BB79-4592D0A2DDA8}"/>
    <cellStyle name="SAPBEXHLevel3 3 4 13" xfId="46681" xr:uid="{15DEBC8D-B697-4912-991A-A3401DA68845}"/>
    <cellStyle name="SAPBEXHLevel3 3 4 2" xfId="9794" xr:uid="{69D5713B-C5FE-4F19-82D7-A720D5919779}"/>
    <cellStyle name="SAPBEXHLevel3 3 4 3" xfId="13963" xr:uid="{B383DAAC-F4CC-4AC0-BFAE-ED989F77FAD3}"/>
    <cellStyle name="SAPBEXHLevel3 3 4 4" xfId="16489" xr:uid="{4A8E7DA8-22D9-4187-893B-E87570D2CF1C}"/>
    <cellStyle name="SAPBEXHLevel3 3 4 5" xfId="19597" xr:uid="{5379F1F9-5000-4E5D-A2DB-819CE270E4ED}"/>
    <cellStyle name="SAPBEXHLevel3 3 4 6" xfId="22124" xr:uid="{B90EC034-0DFA-4741-8259-8A236701A38D}"/>
    <cellStyle name="SAPBEXHLevel3 3 4 7" xfId="24552" xr:uid="{A3FB0491-190D-419C-8E28-11C9DC408523}"/>
    <cellStyle name="SAPBEXHLevel3 3 4 8" xfId="26848" xr:uid="{B121AB5B-AFA8-493D-8072-91B177A34C98}"/>
    <cellStyle name="SAPBEXHLevel3 3 4 9" xfId="29397" xr:uid="{141E51AE-F3C5-45B8-ACCF-B89DDE62439A}"/>
    <cellStyle name="SAPBEXHLevel3 3 5" xfId="6098" xr:uid="{3097B2BE-6503-417D-A4FC-17508BFF8192}"/>
    <cellStyle name="SAPBEXHLevel3 3 5 10" xfId="39107" xr:uid="{1E8A8623-BA11-4BCE-B66D-ABC5A096816E}"/>
    <cellStyle name="SAPBEXHLevel3 3 5 11" xfId="40183" xr:uid="{1C07601A-D702-480E-8D03-2C8990295892}"/>
    <cellStyle name="SAPBEXHLevel3 3 5 2" xfId="10046" xr:uid="{EE861C5E-0BDD-4A27-AD65-7C63A6B7E06C}"/>
    <cellStyle name="SAPBEXHLevel3 3 5 3" xfId="14215" xr:uid="{4A208EBB-BF36-442B-920E-09F8786D7D1F}"/>
    <cellStyle name="SAPBEXHLevel3 3 5 4" xfId="16740" xr:uid="{003E342F-E7C3-4A01-A9FD-0B95C216AC5A}"/>
    <cellStyle name="SAPBEXHLevel3 3 5 5" xfId="19848" xr:uid="{B0283E34-178F-4D64-8A47-DA078DA43CC5}"/>
    <cellStyle name="SAPBEXHLevel3 3 5 6" xfId="22375" xr:uid="{62007A5E-9807-4816-B921-49414684785D}"/>
    <cellStyle name="SAPBEXHLevel3 3 5 7" xfId="24803" xr:uid="{FCA40FF5-2F28-4416-9C75-652DBFE36E59}"/>
    <cellStyle name="SAPBEXHLevel3 3 5 8" xfId="27099" xr:uid="{1F76CDF5-653E-4BEE-ADB8-DDB66425FFB0}"/>
    <cellStyle name="SAPBEXHLevel3 3 5 9" xfId="29648" xr:uid="{A06C71C3-5D52-45E2-B42E-8817A2AA5308}"/>
    <cellStyle name="SAPBEXHLevel3 3 6" xfId="6314" xr:uid="{9E58C6A4-37A3-440D-BAF4-40E721AC0EA1}"/>
    <cellStyle name="SAPBEXHLevel3 3 6 10" xfId="39322" xr:uid="{8FFE4519-78AE-425D-B2E0-D43CDF0DBFFA}"/>
    <cellStyle name="SAPBEXHLevel3 3 6 11" xfId="40119" xr:uid="{527A1ADC-4892-438E-90C9-F5FFC60D8079}"/>
    <cellStyle name="SAPBEXHLevel3 3 6 2" xfId="10262" xr:uid="{8E5433C2-246C-40FF-98FC-E76B25A37E87}"/>
    <cellStyle name="SAPBEXHLevel3 3 6 3" xfId="14431" xr:uid="{F58B1120-1171-4B13-B652-B9D0F2F5210D}"/>
    <cellStyle name="SAPBEXHLevel3 3 6 4" xfId="16955" xr:uid="{6CBAFF88-898A-4AC3-9B9F-0B389FD141E8}"/>
    <cellStyle name="SAPBEXHLevel3 3 6 5" xfId="20063" xr:uid="{FDC54C03-A247-4EAD-810A-0B0F2148593E}"/>
    <cellStyle name="SAPBEXHLevel3 3 6 6" xfId="22590" xr:uid="{90A854BF-E7FF-40AB-8A92-21B85C802656}"/>
    <cellStyle name="SAPBEXHLevel3 3 6 7" xfId="25018" xr:uid="{1791C4E5-90C0-4EF8-BB3E-2C4AE6B81F63}"/>
    <cellStyle name="SAPBEXHLevel3 3 6 8" xfId="27314" xr:uid="{622AAEF2-7E37-4410-B7E5-7C4342F769E1}"/>
    <cellStyle name="SAPBEXHLevel3 3 6 9" xfId="29863" xr:uid="{C11C1FD2-275D-4F26-8E61-BB67FB1D5886}"/>
    <cellStyle name="SAPBEXHLevel3 3 7" xfId="6713" xr:uid="{E72FD108-6999-4043-BD36-0DC9836C82CC}"/>
    <cellStyle name="SAPBEXHLevel3 3 7 10" xfId="39716" xr:uid="{4AD0C72C-01E2-4248-B8D6-8CC4C015E199}"/>
    <cellStyle name="SAPBEXHLevel3 3 7 11" xfId="35031" xr:uid="{DBEEAB2F-B57A-4ACD-A817-C5F79F612D79}"/>
    <cellStyle name="SAPBEXHLevel3 3 7 2" xfId="10661" xr:uid="{27C85070-963A-41E4-85CD-4086532CC2EC}"/>
    <cellStyle name="SAPBEXHLevel3 3 7 3" xfId="14830" xr:uid="{C0726F8F-26AF-43BC-9510-2F4CF6F9AEF2}"/>
    <cellStyle name="SAPBEXHLevel3 3 7 4" xfId="17349" xr:uid="{C494DB49-9224-4711-9522-8BFD7531F16F}"/>
    <cellStyle name="SAPBEXHLevel3 3 7 5" xfId="20461" xr:uid="{4E07C670-01A6-4446-87F9-A96A0F1E2441}"/>
    <cellStyle name="SAPBEXHLevel3 3 7 6" xfId="22988" xr:uid="{6E8AD057-1CF0-4CA4-AB03-2C1BA83DE156}"/>
    <cellStyle name="SAPBEXHLevel3 3 7 7" xfId="25412" xr:uid="{F8D4A786-2B6D-4A57-A710-595B918C598D}"/>
    <cellStyle name="SAPBEXHLevel3 3 7 8" xfId="27708" xr:uid="{8C62E402-2017-462A-AD3D-99703AF53E42}"/>
    <cellStyle name="SAPBEXHLevel3 3 7 9" xfId="30257" xr:uid="{E7AF29B4-4C47-4A03-BB74-7D635E340498}"/>
    <cellStyle name="SAPBEXHLevel3 3 8" xfId="7716" xr:uid="{E4EF2F0E-DCB7-4BAA-98BF-9754093F4C7A}"/>
    <cellStyle name="SAPBEXHLevel3 3 9" xfId="11692" xr:uid="{12E01136-2E01-4386-8E1A-118A2E91B2BD}"/>
    <cellStyle name="SAPBEXHLevel3 4" xfId="3874" xr:uid="{01295F78-84AB-430C-9FF2-C6E523BF5F01}"/>
    <cellStyle name="SAPBEXHLevel3 4 10" xfId="37193" xr:uid="{CAAC48E0-B688-41B9-8859-E8E12E1677B5}"/>
    <cellStyle name="SAPBEXHLevel3 4 11" xfId="37687" xr:uid="{C7AB788B-7DC3-41CA-8E7D-1671474A93EA}"/>
    <cellStyle name="SAPBEXHLevel3 4 12" xfId="43071" xr:uid="{6D9B725C-A8E8-4D6C-A072-45199D4586C9}"/>
    <cellStyle name="SAPBEXHLevel3 4 13" xfId="46395" xr:uid="{C2C7DDC7-33E0-4864-BA75-29F7EBF5A14B}"/>
    <cellStyle name="SAPBEXHLevel3 4 2" xfId="8101" xr:uid="{6445A50C-2744-4D17-A430-407950599887}"/>
    <cellStyle name="SAPBEXHLevel3 4 2 2" xfId="46003" xr:uid="{72FC2932-ACCE-41C0-AB5D-2050C709424F}"/>
    <cellStyle name="SAPBEXHLevel3 4 2 2 2" xfId="46949" xr:uid="{02B779A9-A0BD-4274-A6A8-A671BDD5C7CD}"/>
    <cellStyle name="SAPBEXHLevel3 4 2 3" xfId="45450" xr:uid="{FD9CCA98-C749-49BF-9FCD-3D722C4D09D9}"/>
    <cellStyle name="SAPBEXHLevel3 4 2 3 2" xfId="46581" xr:uid="{60555EB6-704C-42EE-9E19-C09E0F63DE48}"/>
    <cellStyle name="SAPBEXHLevel3 4 2 4" xfId="44489" xr:uid="{49F5FB9D-B568-4EA9-B278-554406AACC74}"/>
    <cellStyle name="SAPBEXHLevel3 4 2 5" xfId="46515" xr:uid="{AE0E4557-ACE9-4BC5-8E3B-14642DBCF3A8}"/>
    <cellStyle name="SAPBEXHLevel3 4 3" xfId="12232" xr:uid="{9C0C9E3E-1157-4344-9307-8466ACA87321}"/>
    <cellStyle name="SAPBEXHLevel3 4 3 2" xfId="45726" xr:uid="{5875C934-5EAB-4FA0-B146-6102040F69E5}"/>
    <cellStyle name="SAPBEXHLevel3 4 3 3" xfId="46762" xr:uid="{BBB5C063-4A21-4693-BB78-BF7E7D494836}"/>
    <cellStyle name="SAPBEXHLevel3 4 4" xfId="7416" xr:uid="{513400B0-44C9-494C-91BE-F36E031F4407}"/>
    <cellStyle name="SAPBEXHLevel3 4 4 2" xfId="45690" xr:uid="{CF6A0819-2DE9-4E0D-B4CA-9123A5BD7D9F}"/>
    <cellStyle name="SAPBEXHLevel3 4 4 3" xfId="46734" xr:uid="{7AFE46FC-24FA-44C5-B838-99CB20C3F908}"/>
    <cellStyle name="SAPBEXHLevel3 4 5" xfId="17943" xr:uid="{1E6759AF-068D-42ED-9BD0-441EB077B7B6}"/>
    <cellStyle name="SAPBEXHLevel3 4 6" xfId="12747" xr:uid="{1756207E-E772-44AF-9925-E0AC0D00546C}"/>
    <cellStyle name="SAPBEXHLevel3 4 7" xfId="17640" xr:uid="{16D9619E-FC8B-42AD-9C5C-74D50DDC5CA4}"/>
    <cellStyle name="SAPBEXHLevel3 4 8" xfId="12885" xr:uid="{5FADA367-33EF-4F3F-BA3F-B4DCF03CBC51}"/>
    <cellStyle name="SAPBEXHLevel3 4 9" xfId="28092" xr:uid="{9F680292-9FF8-4C93-8A6A-728D36865E5A}"/>
    <cellStyle name="SAPBEXHLevel3 5" xfId="5514" xr:uid="{1ECD0849-F3F9-4571-BFC0-619332C387AC}"/>
    <cellStyle name="SAPBEXHLevel3 5 10" xfId="38528" xr:uid="{95EE010E-6210-4590-9D0D-E478C9B916E3}"/>
    <cellStyle name="SAPBEXHLevel3 5 11" xfId="36873" xr:uid="{61463BC3-F64D-43CF-ADBB-AA478ACAFE20}"/>
    <cellStyle name="SAPBEXHLevel3 5 12" xfId="43817" xr:uid="{0E900647-98CE-48BB-9842-45C2E2AC5FAD}"/>
    <cellStyle name="SAPBEXHLevel3 5 13" xfId="46455" xr:uid="{AA31D5A7-CB9D-4B5D-A51A-CB3C3A44D221}"/>
    <cellStyle name="SAPBEXHLevel3 5 2" xfId="9481" xr:uid="{218B58B8-A013-41FF-893E-15F8AA6D047F}"/>
    <cellStyle name="SAPBEXHLevel3 5 2 2" xfId="45870" xr:uid="{E7BEE7C3-8E92-4FB9-AB3E-52D7C4FAA320}"/>
    <cellStyle name="SAPBEXHLevel3 5 2 3" xfId="46855" xr:uid="{E9784CC6-F4F4-4632-A976-C2D46E9B52B6}"/>
    <cellStyle name="SAPBEXHLevel3 5 3" xfId="13637" xr:uid="{76614BA0-1F41-4A53-A5E4-AF63D5BEA5ED}"/>
    <cellStyle name="SAPBEXHLevel3 5 3 2" xfId="45972" xr:uid="{999A2490-B3B3-4FBE-A4CF-DB9132B85CBE}"/>
    <cellStyle name="SAPBEXHLevel3 5 3 3" xfId="46922" xr:uid="{ADE79CDD-D408-42D3-B67D-AD0D2AFAC379}"/>
    <cellStyle name="SAPBEXHLevel3 5 4" xfId="16175" xr:uid="{B18D662F-A39D-4287-AEEB-87A25CCE8882}"/>
    <cellStyle name="SAPBEXHLevel3 5 5" xfId="19274" xr:uid="{24362072-2CE7-479A-96C3-303ED4FDFB4C}"/>
    <cellStyle name="SAPBEXHLevel3 5 6" xfId="21801" xr:uid="{5233DBF8-48F8-430F-BCC8-84C501820759}"/>
    <cellStyle name="SAPBEXHLevel3 5 7" xfId="24239" xr:uid="{637B3856-466C-48D6-8345-D0FBFFF60235}"/>
    <cellStyle name="SAPBEXHLevel3 5 8" xfId="26538" xr:uid="{3C4D24D9-B644-4030-B7E7-6981F9CA30D1}"/>
    <cellStyle name="SAPBEXHLevel3 5 9" xfId="29087" xr:uid="{A768922F-7597-41C3-A767-67C459523ACB}"/>
    <cellStyle name="SAPBEXHLevel3 6" xfId="5843" xr:uid="{CBAF611A-F24A-4FA8-8863-3FE6CECA7CC0}"/>
    <cellStyle name="SAPBEXHLevel3 6 10" xfId="38853" xr:uid="{C64D60CF-4D74-4F60-AE48-E2DAC9CCEF59}"/>
    <cellStyle name="SAPBEXHLevel3 6 11" xfId="36472" xr:uid="{13192E29-4883-49A4-8F0B-81EC6D818499}"/>
    <cellStyle name="SAPBEXHLevel3 6 12" xfId="45544" xr:uid="{4AE42A40-A1B7-451A-8AFD-1D06C85F4F61}"/>
    <cellStyle name="SAPBEXHLevel3 6 13" xfId="46645" xr:uid="{24ACC428-8680-401D-94A6-1505E65AFDE4}"/>
    <cellStyle name="SAPBEXHLevel3 6 2" xfId="9791" xr:uid="{F8B239DC-7AFB-4FE9-B4A9-2CF1E46A42F4}"/>
    <cellStyle name="SAPBEXHLevel3 6 3" xfId="13960" xr:uid="{83E239B7-3861-477C-82D1-1D61E6AA7A20}"/>
    <cellStyle name="SAPBEXHLevel3 6 4" xfId="16486" xr:uid="{BA5999E3-7195-415B-9A61-A964A297CE81}"/>
    <cellStyle name="SAPBEXHLevel3 6 5" xfId="19594" xr:uid="{0B83A50D-F808-47A9-B7D3-F93D716E5ECE}"/>
    <cellStyle name="SAPBEXHLevel3 6 6" xfId="22121" xr:uid="{D9CDC285-45AD-4612-85E0-7FF4FF7B14CA}"/>
    <cellStyle name="SAPBEXHLevel3 6 7" xfId="24549" xr:uid="{66340E2A-BD5A-425B-8439-29B49FCD38AB}"/>
    <cellStyle name="SAPBEXHLevel3 6 8" xfId="26845" xr:uid="{28707956-10A2-4B30-92B0-65303B05329A}"/>
    <cellStyle name="SAPBEXHLevel3 6 9" xfId="29394" xr:uid="{39C2B858-C196-4F3D-8DAB-099CAEBF13B6}"/>
    <cellStyle name="SAPBEXHLevel3 7" xfId="6095" xr:uid="{C3825540-6F78-4576-8AC5-5F1845A3B6A0}"/>
    <cellStyle name="SAPBEXHLevel3 7 10" xfId="39104" xr:uid="{BBF51DF9-FC58-45AB-B4F3-EBB9F7196118}"/>
    <cellStyle name="SAPBEXHLevel3 7 11" xfId="40184" xr:uid="{AD709CCF-65E3-4174-8F4E-E0F50D4E84B4}"/>
    <cellStyle name="SAPBEXHLevel3 7 2" xfId="10043" xr:uid="{C19BAF3E-3252-4F2E-882F-087DAB93B9DB}"/>
    <cellStyle name="SAPBEXHLevel3 7 3" xfId="14212" xr:uid="{E465C8A6-EBD9-4C33-B657-E2623483D289}"/>
    <cellStyle name="SAPBEXHLevel3 7 4" xfId="16737" xr:uid="{A6420CCA-6548-4E5B-ACCA-7CEA871634AD}"/>
    <cellStyle name="SAPBEXHLevel3 7 5" xfId="19845" xr:uid="{F7536423-83D9-4D6E-BAFD-C1A7FC1461C7}"/>
    <cellStyle name="SAPBEXHLevel3 7 6" xfId="22372" xr:uid="{4044AA9C-983B-4F61-883D-DEBC4A5B87E1}"/>
    <cellStyle name="SAPBEXHLevel3 7 7" xfId="24800" xr:uid="{7BD746B9-A9A2-41BE-A27E-FE4C8ABFB24D}"/>
    <cellStyle name="SAPBEXHLevel3 7 8" xfId="27096" xr:uid="{9FDCB1D5-16F1-427B-BEC5-124CE34BF6A6}"/>
    <cellStyle name="SAPBEXHLevel3 7 9" xfId="29645" xr:uid="{C8F946EB-662C-46A9-9B7B-E533536BB9FF}"/>
    <cellStyle name="SAPBEXHLevel3 8" xfId="6311" xr:uid="{2115EAA5-6C81-4B1E-B543-1A24734B4AA8}"/>
    <cellStyle name="SAPBEXHLevel3 8 10" xfId="39319" xr:uid="{58ADA5DE-44B8-4872-BFBC-B149A185CE4A}"/>
    <cellStyle name="SAPBEXHLevel3 8 11" xfId="40841" xr:uid="{69F29D67-4CCA-4F8E-B70C-2F1853184471}"/>
    <cellStyle name="SAPBEXHLevel3 8 2" xfId="10259" xr:uid="{4D4C9A30-4436-4B3E-92A1-ED39B6309221}"/>
    <cellStyle name="SAPBEXHLevel3 8 3" xfId="14428" xr:uid="{70059DF8-6644-4C7A-B3B5-2192D5564CE3}"/>
    <cellStyle name="SAPBEXHLevel3 8 4" xfId="16952" xr:uid="{F3FF7CAF-4495-401D-B15C-AF3AB89577C0}"/>
    <cellStyle name="SAPBEXHLevel3 8 5" xfId="20060" xr:uid="{0012C579-371B-4977-947B-DE5D16A1791D}"/>
    <cellStyle name="SAPBEXHLevel3 8 6" xfId="22587" xr:uid="{2DF6C05D-8D13-460F-B3F6-3AE8BA54CE60}"/>
    <cellStyle name="SAPBEXHLevel3 8 7" xfId="25015" xr:uid="{1CEDB5E6-EE46-4319-806A-5EE6576FA449}"/>
    <cellStyle name="SAPBEXHLevel3 8 8" xfId="27311" xr:uid="{9AF1D6A9-347C-4938-ACF1-B5C2E356CD58}"/>
    <cellStyle name="SAPBEXHLevel3 8 9" xfId="29860" xr:uid="{53C99BC6-4E59-4237-A392-9C8B35ECCAF2}"/>
    <cellStyle name="SAPBEXHLevel3 9" xfId="6710" xr:uid="{CB7BAE5A-CAF2-4388-AC44-4A52E19C3B92}"/>
    <cellStyle name="SAPBEXHLevel3 9 10" xfId="39713" xr:uid="{E573AA55-966D-4C3A-AFE3-BAF15610EB0F}"/>
    <cellStyle name="SAPBEXHLevel3 9 11" xfId="35038" xr:uid="{17993E82-586C-45F9-A38B-6DA3FB747F71}"/>
    <cellStyle name="SAPBEXHLevel3 9 2" xfId="10658" xr:uid="{EFD67562-F2D0-4C08-962A-9A68BD7FF613}"/>
    <cellStyle name="SAPBEXHLevel3 9 3" xfId="14827" xr:uid="{7A7C5987-E358-48C8-B65F-CC7B9957A8D3}"/>
    <cellStyle name="SAPBEXHLevel3 9 4" xfId="17346" xr:uid="{CEE97022-5DEC-49C7-AB6A-07F71196404A}"/>
    <cellStyle name="SAPBEXHLevel3 9 5" xfId="20458" xr:uid="{7B3AEE43-8294-4FED-9CA6-AD16EDE2C767}"/>
    <cellStyle name="SAPBEXHLevel3 9 6" xfId="22985" xr:uid="{FED81EA6-BE46-46F6-BA98-10160A499FA1}"/>
    <cellStyle name="SAPBEXHLevel3 9 7" xfId="25409" xr:uid="{01E58609-E03C-433B-8C40-F0BF445A6807}"/>
    <cellStyle name="SAPBEXHLevel3 9 8" xfId="27705" xr:uid="{028E6CC6-EBAD-4BCE-BEDB-8587DB44F2BE}"/>
    <cellStyle name="SAPBEXHLevel3 9 9" xfId="30254" xr:uid="{3E0CB739-099A-4901-BC02-D583030B2B8C}"/>
    <cellStyle name="SAPBEXHLevel3X" xfId="3319" xr:uid="{C3B54B12-E3F6-4632-B333-47A78AFC6D97}"/>
    <cellStyle name="SAPBEXHLevel3X 10" xfId="6315" xr:uid="{6CB5246E-4553-491E-9BB2-E3BAE2EC8354}"/>
    <cellStyle name="SAPBEXHLevel3X 10 10" xfId="39323" xr:uid="{4D312B43-7832-4236-B021-B659BEF3E0DD}"/>
    <cellStyle name="SAPBEXHLevel3X 10 11" xfId="39917" xr:uid="{D29DA34C-0639-4D9C-A48C-508B258F86EE}"/>
    <cellStyle name="SAPBEXHLevel3X 10 2" xfId="10263" xr:uid="{0C75F603-21B6-49C8-AAE3-D0ACB7F74788}"/>
    <cellStyle name="SAPBEXHLevel3X 10 3" xfId="14432" xr:uid="{4D1D6484-6E63-44AE-A0EF-4814963F8378}"/>
    <cellStyle name="SAPBEXHLevel3X 10 4" xfId="16956" xr:uid="{452B9318-845C-4279-92C3-5476F7CB9E77}"/>
    <cellStyle name="SAPBEXHLevel3X 10 5" xfId="20064" xr:uid="{082BD523-6B84-45D9-965C-573AA5CC3E49}"/>
    <cellStyle name="SAPBEXHLevel3X 10 6" xfId="22591" xr:uid="{B8097FA1-1411-4DB3-A4C8-26FEBA563D5F}"/>
    <cellStyle name="SAPBEXHLevel3X 10 7" xfId="25019" xr:uid="{6A4BE0F3-B434-4B7D-9353-EBDF0B26C4CB}"/>
    <cellStyle name="SAPBEXHLevel3X 10 8" xfId="27315" xr:uid="{CAE9B3C5-3A4F-4164-8215-1FF287871171}"/>
    <cellStyle name="SAPBEXHLevel3X 10 9" xfId="29864" xr:uid="{980E7990-337C-49B0-8C56-690353374A92}"/>
    <cellStyle name="SAPBEXHLevel3X 11" xfId="6714" xr:uid="{9894683B-E202-4CB5-949E-D6ED4D6A6BDE}"/>
    <cellStyle name="SAPBEXHLevel3X 11 10" xfId="39717" xr:uid="{213FE47F-89D3-4D75-8A53-8373D7F549E0}"/>
    <cellStyle name="SAPBEXHLevel3X 11 11" xfId="34976" xr:uid="{F1C16967-64E2-4349-AD20-D7D4846F9803}"/>
    <cellStyle name="SAPBEXHLevel3X 11 2" xfId="10662" xr:uid="{BFF346B2-57B4-4760-8B0D-6D49B029EBD1}"/>
    <cellStyle name="SAPBEXHLevel3X 11 3" xfId="14831" xr:uid="{CBFEF79E-E702-4975-BD45-46C4DD41D36F}"/>
    <cellStyle name="SAPBEXHLevel3X 11 4" xfId="17350" xr:uid="{D733D3B5-04C3-4B4E-BA2C-3E4F9EF123E9}"/>
    <cellStyle name="SAPBEXHLevel3X 11 5" xfId="20462" xr:uid="{E8C2C5A2-846A-4517-878E-57D68DEA12BF}"/>
    <cellStyle name="SAPBEXHLevel3X 11 6" xfId="22989" xr:uid="{CC0CB95A-4059-4CFF-B8A5-DC860D36EA33}"/>
    <cellStyle name="SAPBEXHLevel3X 11 7" xfId="25413" xr:uid="{7BE13967-90BC-4BE5-82CF-F85B775D4764}"/>
    <cellStyle name="SAPBEXHLevel3X 11 8" xfId="27709" xr:uid="{30001C6F-6209-491E-8634-92F601B84B0F}"/>
    <cellStyle name="SAPBEXHLevel3X 11 9" xfId="30258" xr:uid="{7627FA70-B81F-4B60-8E44-635A9BF85817}"/>
    <cellStyle name="SAPBEXHLevel3X 12" xfId="7717" xr:uid="{BA689C74-6307-48AF-AEDC-0231394D0466}"/>
    <cellStyle name="SAPBEXHLevel3X 13" xfId="11693" xr:uid="{6524E7F0-A3A7-4CEC-B3AC-9FECBA07D7AB}"/>
    <cellStyle name="SAPBEXHLevel3X 14" xfId="7246" xr:uid="{37D8E3B1-FBC1-4C58-ABA8-ECDA594479F8}"/>
    <cellStyle name="SAPBEXHLevel3X 15" xfId="13715" xr:uid="{3224BFF0-0B1B-468E-A4EC-EA518C2DF2CD}"/>
    <cellStyle name="SAPBEXHLevel3X 16" xfId="12946" xr:uid="{B7CD3CAA-1B29-40A6-953E-0B0349B2F882}"/>
    <cellStyle name="SAPBEXHLevel3X 17" xfId="21003" xr:uid="{49ACE96A-6D43-45F8-AE26-7D4208D28DBA}"/>
    <cellStyle name="SAPBEXHLevel3X 18" xfId="16249" xr:uid="{AFFD30C1-A611-4011-A6D2-7ED2DE7B2FF0}"/>
    <cellStyle name="SAPBEXHLevel3X 19" xfId="21073" xr:uid="{1EA70128-B9B8-40F1-979A-9641168F1EED}"/>
    <cellStyle name="SAPBEXHLevel3X 2" xfId="3320" xr:uid="{8C80BFB5-6A6E-462E-8A8D-91912E4FF62B}"/>
    <cellStyle name="SAPBEXHLevel3X 2 10" xfId="11694" xr:uid="{13102847-D7F5-4DCF-A0E5-9E46256B33AB}"/>
    <cellStyle name="SAPBEXHLevel3X 2 11" xfId="9250" xr:uid="{0FFD9D14-1D92-49DF-9278-B75A72B764C0}"/>
    <cellStyle name="SAPBEXHLevel3X 2 12" xfId="11834" xr:uid="{45D26485-D61D-4267-A0E7-B3248E870D64}"/>
    <cellStyle name="SAPBEXHLevel3X 2 13" xfId="11941" xr:uid="{2DD9E591-B69B-46C4-9C42-3FB921C92086}"/>
    <cellStyle name="SAPBEXHLevel3X 2 14" xfId="21004" xr:uid="{8E7002D3-C04D-48BC-AE53-920E4CA8A15A}"/>
    <cellStyle name="SAPBEXHLevel3X 2 15" xfId="7150" xr:uid="{B4AB8A74-405D-4B3E-939C-454B3D51BB60}"/>
    <cellStyle name="SAPBEXHLevel3X 2 16" xfId="24002" xr:uid="{AF802D89-B953-4128-B68F-6D2D27806D97}"/>
    <cellStyle name="SAPBEXHLevel3X 2 17" xfId="36657" xr:uid="{70ACFF29-97D2-419A-B393-9D595D4338A5}"/>
    <cellStyle name="SAPBEXHLevel3X 2 18" xfId="34190" xr:uid="{3E1100BD-9ABB-467D-B988-E4B9F974C94D}"/>
    <cellStyle name="SAPBEXHLevel3X 2 2" xfId="3321" xr:uid="{1598EFF8-FEAB-4EE8-AB80-370A81A30DBE}"/>
    <cellStyle name="SAPBEXHLevel3X 2 2 10" xfId="12366" xr:uid="{D263611A-8B16-4B20-A379-3C722358AC8C}"/>
    <cellStyle name="SAPBEXHLevel3X 2 2 11" xfId="11835" xr:uid="{F8E687DD-87B3-477C-AACB-E0B7BBB08C1D}"/>
    <cellStyle name="SAPBEXHLevel3X 2 2 12" xfId="18074" xr:uid="{4BAB5F01-497F-4AC7-B9A6-A3DC72E214DA}"/>
    <cellStyle name="SAPBEXHLevel3X 2 2 13" xfId="15346" xr:uid="{07D4DF9E-9D7F-4C5B-99F2-392E3AAECB65}"/>
    <cellStyle name="SAPBEXHLevel3X 2 2 14" xfId="23225" xr:uid="{2F3156B1-B169-4E7B-972A-E47BF679ECC9}"/>
    <cellStyle name="SAPBEXHLevel3X 2 2 15" xfId="21066" xr:uid="{7F131B8C-59BB-4C86-A887-0B6E02C7F085}"/>
    <cellStyle name="SAPBEXHLevel3X 2 2 16" xfId="36658" xr:uid="{F0B3A71A-A195-4988-B049-F641B3CA1324}"/>
    <cellStyle name="SAPBEXHLevel3X 2 2 17" xfId="34191" xr:uid="{27C372CB-77A9-4656-B933-413213974251}"/>
    <cellStyle name="SAPBEXHLevel3X 2 2 2" xfId="3880" xr:uid="{2B54BEDE-2C41-4AF2-A3C7-3A94A5D06A4E}"/>
    <cellStyle name="SAPBEXHLevel3X 2 2 2 10" xfId="37199" xr:uid="{D58DDED6-40A5-4564-84AD-D67F58ED59A4}"/>
    <cellStyle name="SAPBEXHLevel3X 2 2 2 11" xfId="37691" xr:uid="{58FC767A-E1BF-4C2B-BBCF-6418FA085EDA}"/>
    <cellStyle name="SAPBEXHLevel3X 2 2 2 2" xfId="8107" xr:uid="{0BF42CB5-B799-42EC-BE9C-33C7917D268A}"/>
    <cellStyle name="SAPBEXHLevel3X 2 2 2 3" xfId="12238" xr:uid="{3E32258F-99D2-46A6-9AD8-E12F1EAF983D}"/>
    <cellStyle name="SAPBEXHLevel3X 2 2 2 4" xfId="7421" xr:uid="{38501E67-BBDF-4A07-82F2-7C00B650364A}"/>
    <cellStyle name="SAPBEXHLevel3X 2 2 2 5" xfId="17949" xr:uid="{839DAFBC-CFB2-4DB3-9BC8-B6D5B34E4CBD}"/>
    <cellStyle name="SAPBEXHLevel3X 2 2 2 6" xfId="7854" xr:uid="{8490CB69-F46E-4ABE-922D-F5BA156139A5}"/>
    <cellStyle name="SAPBEXHLevel3X 2 2 2 7" xfId="17646" xr:uid="{94ABB8C4-C169-4A14-A1CA-27580EED3C19}"/>
    <cellStyle name="SAPBEXHLevel3X 2 2 2 8" xfId="12881" xr:uid="{9ECAF0CC-CE30-4845-9212-7BB63C776049}"/>
    <cellStyle name="SAPBEXHLevel3X 2 2 2 9" xfId="28098" xr:uid="{AE49CA9F-5FBD-4C66-98C6-3B7F0563F918}"/>
    <cellStyle name="SAPBEXHLevel3X 2 2 3" xfId="5520" xr:uid="{4932ED52-8A8B-4183-A8E4-E2FF4ADC30AD}"/>
    <cellStyle name="SAPBEXHLevel3X 2 2 3 10" xfId="38534" xr:uid="{64D62C3F-2D05-4554-A644-41605FC8894F}"/>
    <cellStyle name="SAPBEXHLevel3X 2 2 3 11" xfId="40454" xr:uid="{AD64ECBC-3421-48A7-84F1-16AEF75B0101}"/>
    <cellStyle name="SAPBEXHLevel3X 2 2 3 2" xfId="9487" xr:uid="{9E99E615-9029-4AA6-98FD-BCC7C6174C9D}"/>
    <cellStyle name="SAPBEXHLevel3X 2 2 3 3" xfId="13643" xr:uid="{FE609E40-CD7D-489A-AFF5-7934689560AC}"/>
    <cellStyle name="SAPBEXHLevel3X 2 2 3 4" xfId="16181" xr:uid="{2B8E08AC-7CE4-454A-B545-C1B2405A5C75}"/>
    <cellStyle name="SAPBEXHLevel3X 2 2 3 5" xfId="19280" xr:uid="{69E874AF-D5F6-4CD4-BFA9-E5499B6E37DE}"/>
    <cellStyle name="SAPBEXHLevel3X 2 2 3 6" xfId="21807" xr:uid="{2D15A767-53A9-408B-A299-53226A9717C2}"/>
    <cellStyle name="SAPBEXHLevel3X 2 2 3 7" xfId="24245" xr:uid="{F5EC3ED5-D8F4-47E1-BDA9-F8AFC2513F81}"/>
    <cellStyle name="SAPBEXHLevel3X 2 2 3 8" xfId="26544" xr:uid="{C82B4941-F457-409E-86FB-F5596259D1B9}"/>
    <cellStyle name="SAPBEXHLevel3X 2 2 3 9" xfId="29093" xr:uid="{C30A02EA-B04C-4114-A469-672EEA61EB23}"/>
    <cellStyle name="SAPBEXHLevel3X 2 2 4" xfId="5849" xr:uid="{D3B38C1E-D13E-4C61-BD5F-6202E81D320F}"/>
    <cellStyle name="SAPBEXHLevel3X 2 2 4 10" xfId="38859" xr:uid="{9B1E78A8-EB7E-4E91-9123-9FA5FED9BD62}"/>
    <cellStyle name="SAPBEXHLevel3X 2 2 4 11" xfId="36471" xr:uid="{7D5EE52E-0092-4F14-869E-6E4476863D1F}"/>
    <cellStyle name="SAPBEXHLevel3X 2 2 4 2" xfId="9797" xr:uid="{8356D869-A001-451F-93EF-E0EF4D5AC683}"/>
    <cellStyle name="SAPBEXHLevel3X 2 2 4 3" xfId="13966" xr:uid="{A044D0B1-771B-4418-9421-314541AB0A30}"/>
    <cellStyle name="SAPBEXHLevel3X 2 2 4 4" xfId="16492" xr:uid="{0CE034CF-4364-409A-BA88-634EE3EC1C7F}"/>
    <cellStyle name="SAPBEXHLevel3X 2 2 4 5" xfId="19600" xr:uid="{6FFE1CED-5049-48A5-AB50-B69EB35C6ECB}"/>
    <cellStyle name="SAPBEXHLevel3X 2 2 4 6" xfId="22127" xr:uid="{69166309-EDB7-471E-8D96-41BF2695B50F}"/>
    <cellStyle name="SAPBEXHLevel3X 2 2 4 7" xfId="24555" xr:uid="{CF28AB52-341F-46C3-A2AE-10277A606628}"/>
    <cellStyle name="SAPBEXHLevel3X 2 2 4 8" xfId="26851" xr:uid="{7601FDE4-BC7A-4326-901D-AF917BBA9B8B}"/>
    <cellStyle name="SAPBEXHLevel3X 2 2 4 9" xfId="29400" xr:uid="{D6EF24ED-8D3E-495E-8BDC-2B2EA98D4971}"/>
    <cellStyle name="SAPBEXHLevel3X 2 2 5" xfId="6101" xr:uid="{D1B43AE1-DBCE-4156-AB8A-D82E22430921}"/>
    <cellStyle name="SAPBEXHLevel3X 2 2 5 10" xfId="39110" xr:uid="{6D207C4E-43B7-457E-A759-902D0DF27CD5}"/>
    <cellStyle name="SAPBEXHLevel3X 2 2 5 11" xfId="36295" xr:uid="{6B2E9205-872C-4872-8006-17A181731D7A}"/>
    <cellStyle name="SAPBEXHLevel3X 2 2 5 2" xfId="10049" xr:uid="{47969F62-A97F-4362-AF23-B02CA00154BF}"/>
    <cellStyle name="SAPBEXHLevel3X 2 2 5 3" xfId="14218" xr:uid="{FC34D786-2836-4E9E-8F76-1094BC5BDF6E}"/>
    <cellStyle name="SAPBEXHLevel3X 2 2 5 4" xfId="16743" xr:uid="{E91D4176-AD0C-4742-916E-B6C59189E588}"/>
    <cellStyle name="SAPBEXHLevel3X 2 2 5 5" xfId="19851" xr:uid="{28738F24-E33C-44E0-823A-2C3EC9CBF98F}"/>
    <cellStyle name="SAPBEXHLevel3X 2 2 5 6" xfId="22378" xr:uid="{F422DEA9-CE79-4EC4-9235-96B4D950F4AD}"/>
    <cellStyle name="SAPBEXHLevel3X 2 2 5 7" xfId="24806" xr:uid="{D7835D93-0749-4214-9F2E-A975BA1AEA2D}"/>
    <cellStyle name="SAPBEXHLevel3X 2 2 5 8" xfId="27102" xr:uid="{68498C44-4566-44E2-A153-1EE24478964F}"/>
    <cellStyle name="SAPBEXHLevel3X 2 2 5 9" xfId="29651" xr:uid="{EBC199A7-9013-46C7-8243-62258100D71D}"/>
    <cellStyle name="SAPBEXHLevel3X 2 2 6" xfId="6317" xr:uid="{899C6D30-9BC3-4777-91EA-55F5BE036B89}"/>
    <cellStyle name="SAPBEXHLevel3X 2 2 6 10" xfId="39325" xr:uid="{5BF0FBB0-27A4-4A75-BB2A-03B5144B03BA}"/>
    <cellStyle name="SAPBEXHLevel3X 2 2 6 11" xfId="36152" xr:uid="{AD8BB249-0AF7-4084-BBAF-6FD4B9F158B6}"/>
    <cellStyle name="SAPBEXHLevel3X 2 2 6 2" xfId="10265" xr:uid="{71D02870-2470-485C-A377-440278DDA109}"/>
    <cellStyle name="SAPBEXHLevel3X 2 2 6 3" xfId="14434" xr:uid="{5FE88144-0E1A-4602-9F9A-D933F3A200BA}"/>
    <cellStyle name="SAPBEXHLevel3X 2 2 6 4" xfId="16958" xr:uid="{8FB43423-BAC4-4463-A0AE-79465EC2F4C8}"/>
    <cellStyle name="SAPBEXHLevel3X 2 2 6 5" xfId="20066" xr:uid="{8A215540-804A-4CD6-B0FF-9933C85FE33A}"/>
    <cellStyle name="SAPBEXHLevel3X 2 2 6 6" xfId="22593" xr:uid="{5541AF75-5536-49CD-A8F5-2799E766D477}"/>
    <cellStyle name="SAPBEXHLevel3X 2 2 6 7" xfId="25021" xr:uid="{8D5CEEBF-118F-4E08-813B-925E74B5FA2B}"/>
    <cellStyle name="SAPBEXHLevel3X 2 2 6 8" xfId="27317" xr:uid="{6159D3B8-983A-4727-9616-680DF7C6E7EF}"/>
    <cellStyle name="SAPBEXHLevel3X 2 2 6 9" xfId="29866" xr:uid="{EDB712B8-AEEC-42CC-B1DF-799B45766545}"/>
    <cellStyle name="SAPBEXHLevel3X 2 2 7" xfId="6716" xr:uid="{775A1159-B138-4347-8F60-199BBA3C5F76}"/>
    <cellStyle name="SAPBEXHLevel3X 2 2 7 10" xfId="39719" xr:uid="{C0E17A53-E3A7-4E9C-81D2-641ED8961398}"/>
    <cellStyle name="SAPBEXHLevel3X 2 2 7 11" xfId="34962" xr:uid="{7B573EDE-49B9-4B15-B5AB-776F286E07E6}"/>
    <cellStyle name="SAPBEXHLevel3X 2 2 7 2" xfId="10664" xr:uid="{705A9F91-DEAE-44C9-B647-3B2155BEF41F}"/>
    <cellStyle name="SAPBEXHLevel3X 2 2 7 3" xfId="14833" xr:uid="{495FC8AF-85CB-44AD-BE27-98934D54B9C1}"/>
    <cellStyle name="SAPBEXHLevel3X 2 2 7 4" xfId="17352" xr:uid="{5A4620E9-0185-44ED-984D-B4579FB6145D}"/>
    <cellStyle name="SAPBEXHLevel3X 2 2 7 5" xfId="20464" xr:uid="{AE5F9030-BBD8-4BCC-8369-F3A59540852B}"/>
    <cellStyle name="SAPBEXHLevel3X 2 2 7 6" xfId="22991" xr:uid="{07E4EE3E-4D78-4195-B0B5-B485D0739925}"/>
    <cellStyle name="SAPBEXHLevel3X 2 2 7 7" xfId="25415" xr:uid="{4A7C41F0-B889-4F67-87A9-65574115A876}"/>
    <cellStyle name="SAPBEXHLevel3X 2 2 7 8" xfId="27711" xr:uid="{4C6CB763-0317-4DAC-9BD0-B08C9EC6C4F9}"/>
    <cellStyle name="SAPBEXHLevel3X 2 2 7 9" xfId="30260" xr:uid="{1CB85A66-CD7E-4718-8D73-2AA49AEB0710}"/>
    <cellStyle name="SAPBEXHLevel3X 2 2 8" xfId="7719" xr:uid="{F070CC3C-5ADA-421C-B299-24228CDC13A3}"/>
    <cellStyle name="SAPBEXHLevel3X 2 2 9" xfId="11695" xr:uid="{C35B6F89-E8E8-4561-80C4-B5199468FE95}"/>
    <cellStyle name="SAPBEXHLevel3X 2 3" xfId="3879" xr:uid="{2BAC9CBE-ED42-4A63-A531-CAC2F5FDF335}"/>
    <cellStyle name="SAPBEXHLevel3X 2 3 10" xfId="37198" xr:uid="{917E2780-63C2-42A9-A955-A97B8F10FC29}"/>
    <cellStyle name="SAPBEXHLevel3X 2 3 11" xfId="34458" xr:uid="{5993F8EE-5036-4FA9-85A5-BAD29381BE9D}"/>
    <cellStyle name="SAPBEXHLevel3X 2 3 2" xfId="8106" xr:uid="{33AADADB-971F-49E5-BAD6-6AF5C5266E5B}"/>
    <cellStyle name="SAPBEXHLevel3X 2 3 3" xfId="12237" xr:uid="{4BF98F37-C5EC-4FBF-AB07-71A219C3D01C}"/>
    <cellStyle name="SAPBEXHLevel3X 2 3 4" xfId="7419" xr:uid="{5F3EA3FD-5D7B-4783-ABFC-D0C1A6B063AC}"/>
    <cellStyle name="SAPBEXHLevel3X 2 3 5" xfId="17948" xr:uid="{616EB4E3-6367-4196-9A2D-9F6BED85C540}"/>
    <cellStyle name="SAPBEXHLevel3X 2 3 6" xfId="15983" xr:uid="{2D4104BB-663C-4E2C-A414-B0377EE66CF2}"/>
    <cellStyle name="SAPBEXHLevel3X 2 3 7" xfId="17645" xr:uid="{6F6AC596-B9B8-4014-A9D3-F0E887CC157D}"/>
    <cellStyle name="SAPBEXHLevel3X 2 3 8" xfId="8598" xr:uid="{ED9EA328-0E20-476B-A69F-92DDA098708A}"/>
    <cellStyle name="SAPBEXHLevel3X 2 3 9" xfId="28097" xr:uid="{BC091621-96EB-46D4-9051-17DDC9549D91}"/>
    <cellStyle name="SAPBEXHLevel3X 2 4" xfId="5519" xr:uid="{B5C6E808-1067-4B62-85BA-4D4ABA57361F}"/>
    <cellStyle name="SAPBEXHLevel3X 2 4 10" xfId="38533" xr:uid="{3131174E-BFF9-42C0-A9D9-3D94C0AF06A8}"/>
    <cellStyle name="SAPBEXHLevel3X 2 4 11" xfId="36870" xr:uid="{25EA423C-F179-495B-88DC-EC1AC816B760}"/>
    <cellStyle name="SAPBEXHLevel3X 2 4 2" xfId="9486" xr:uid="{8CAB4E48-D538-4A56-9CF5-0DFF19819668}"/>
    <cellStyle name="SAPBEXHLevel3X 2 4 3" xfId="13642" xr:uid="{B910F555-F526-4B49-95CC-E2CBDD474E70}"/>
    <cellStyle name="SAPBEXHLevel3X 2 4 4" xfId="16180" xr:uid="{6D9EC136-A677-4470-BF57-D16194496DE6}"/>
    <cellStyle name="SAPBEXHLevel3X 2 4 5" xfId="19279" xr:uid="{27E3B6FB-8B10-42C7-AD34-810E1458F159}"/>
    <cellStyle name="SAPBEXHLevel3X 2 4 6" xfId="21806" xr:uid="{18C35EC0-E790-48EE-9395-283F5CCB3AA8}"/>
    <cellStyle name="SAPBEXHLevel3X 2 4 7" xfId="24244" xr:uid="{1365422D-38DC-4EDF-B594-6CC052B748FE}"/>
    <cellStyle name="SAPBEXHLevel3X 2 4 8" xfId="26543" xr:uid="{C8CABF79-93DE-48E3-A762-C4743B2012FB}"/>
    <cellStyle name="SAPBEXHLevel3X 2 4 9" xfId="29092" xr:uid="{49C77718-9391-47F9-B970-C2CBED9FE662}"/>
    <cellStyle name="SAPBEXHLevel3X 2 5" xfId="5848" xr:uid="{B1462A3F-1E7A-4E62-AE11-9469C0EBEBCE}"/>
    <cellStyle name="SAPBEXHLevel3X 2 5 10" xfId="38858" xr:uid="{C8A46613-4E20-4596-A91F-4A3C8FED6A5F}"/>
    <cellStyle name="SAPBEXHLevel3X 2 5 11" xfId="40303" xr:uid="{373F647F-B7BD-4328-9061-6D908085267C}"/>
    <cellStyle name="SAPBEXHLevel3X 2 5 2" xfId="9796" xr:uid="{E8AD8DB9-10C8-4954-BEBA-E27FFB3F2BBE}"/>
    <cellStyle name="SAPBEXHLevel3X 2 5 3" xfId="13965" xr:uid="{E60E4A8D-C273-436B-B93D-4E510A74A83D}"/>
    <cellStyle name="SAPBEXHLevel3X 2 5 4" xfId="16491" xr:uid="{CD4CB5CE-7979-43B5-88B0-EF6BA1E593DB}"/>
    <cellStyle name="SAPBEXHLevel3X 2 5 5" xfId="19599" xr:uid="{E2538565-022F-499F-A147-DD5403C69285}"/>
    <cellStyle name="SAPBEXHLevel3X 2 5 6" xfId="22126" xr:uid="{8B35D65D-0B44-4B95-8791-6A9AD9E67CF3}"/>
    <cellStyle name="SAPBEXHLevel3X 2 5 7" xfId="24554" xr:uid="{9FB97B1C-BC5C-4DB1-A323-AAF8868F672E}"/>
    <cellStyle name="SAPBEXHLevel3X 2 5 8" xfId="26850" xr:uid="{29BA6267-BC40-4587-9620-FEE46F2F0A2D}"/>
    <cellStyle name="SAPBEXHLevel3X 2 5 9" xfId="29399" xr:uid="{59393ADE-E013-4B27-8622-7BBEFDFEFB66}"/>
    <cellStyle name="SAPBEXHLevel3X 2 6" xfId="6100" xr:uid="{9ACE4EAA-5C80-40D0-9CE8-E9608E19AA1D}"/>
    <cellStyle name="SAPBEXHLevel3X 2 6 10" xfId="39109" xr:uid="{C5A7FF8A-D9E8-4D2C-AF1D-86DFC0BC6B16}"/>
    <cellStyle name="SAPBEXHLevel3X 2 6 11" xfId="36296" xr:uid="{9ECA2DF9-E0F3-4C4C-B73E-73B1DB35CAAB}"/>
    <cellStyle name="SAPBEXHLevel3X 2 6 2" xfId="10048" xr:uid="{4932712D-8DC9-498A-AADE-B206C98DB756}"/>
    <cellStyle name="SAPBEXHLevel3X 2 6 3" xfId="14217" xr:uid="{CD88FC0F-ABA0-4B42-AE82-06C57DB5FC92}"/>
    <cellStyle name="SAPBEXHLevel3X 2 6 4" xfId="16742" xr:uid="{A362CEF7-CE22-4853-A63A-9F20B4B8453E}"/>
    <cellStyle name="SAPBEXHLevel3X 2 6 5" xfId="19850" xr:uid="{8CEAF14B-ADDC-4D72-9A52-D66CC5990C1B}"/>
    <cellStyle name="SAPBEXHLevel3X 2 6 6" xfId="22377" xr:uid="{9363048B-2D8F-4887-9D41-8BDE6E7D9C6C}"/>
    <cellStyle name="SAPBEXHLevel3X 2 6 7" xfId="24805" xr:uid="{39DF6765-1C7D-4113-8B42-C6A0511B32D7}"/>
    <cellStyle name="SAPBEXHLevel3X 2 6 8" xfId="27101" xr:uid="{4EDC7636-EA42-46F4-A707-F292F34FE2B8}"/>
    <cellStyle name="SAPBEXHLevel3X 2 6 9" xfId="29650" xr:uid="{579AE971-04FD-466D-A2BE-C91547D3CE7F}"/>
    <cellStyle name="SAPBEXHLevel3X 2 7" xfId="6316" xr:uid="{71EC90B6-CC31-413B-97CB-217D6D5A4B5F}"/>
    <cellStyle name="SAPBEXHLevel3X 2 7 10" xfId="39324" xr:uid="{5754F682-E659-45C9-9D5B-477823C31FC8}"/>
    <cellStyle name="SAPBEXHLevel3X 2 7 11" xfId="36153" xr:uid="{7F92632C-15FD-4FCF-B685-34FB82C39690}"/>
    <cellStyle name="SAPBEXHLevel3X 2 7 2" xfId="10264" xr:uid="{703DA126-A590-4E5F-8407-519445592E05}"/>
    <cellStyle name="SAPBEXHLevel3X 2 7 3" xfId="14433" xr:uid="{F42E8874-CD09-43F9-BFC2-659459FE5F8F}"/>
    <cellStyle name="SAPBEXHLevel3X 2 7 4" xfId="16957" xr:uid="{523E40FE-B422-4A97-B6F4-3467B643B437}"/>
    <cellStyle name="SAPBEXHLevel3X 2 7 5" xfId="20065" xr:uid="{E21C3BEE-A284-49DB-A453-CB16948BB744}"/>
    <cellStyle name="SAPBEXHLevel3X 2 7 6" xfId="22592" xr:uid="{4E13CFB6-1F26-4A33-88CB-8AC4686E8BF7}"/>
    <cellStyle name="SAPBEXHLevel3X 2 7 7" xfId="25020" xr:uid="{D0BC6A9C-20A6-4460-B3E3-625E266DC4F5}"/>
    <cellStyle name="SAPBEXHLevel3X 2 7 8" xfId="27316" xr:uid="{72C671FB-C72F-4118-A2A9-CEA065DDF189}"/>
    <cellStyle name="SAPBEXHLevel3X 2 7 9" xfId="29865" xr:uid="{7FDFC373-A02F-416B-82EF-1791E072B946}"/>
    <cellStyle name="SAPBEXHLevel3X 2 8" xfId="6715" xr:uid="{A14DCE25-DE08-43DD-8185-F09F3612A9CF}"/>
    <cellStyle name="SAPBEXHLevel3X 2 8 10" xfId="39718" xr:uid="{3C71012D-0BA7-4668-B47D-B4B2E71CC8E8}"/>
    <cellStyle name="SAPBEXHLevel3X 2 8 11" xfId="34963" xr:uid="{ABE8C4D9-9B24-481B-99FE-5E62A12810B1}"/>
    <cellStyle name="SAPBEXHLevel3X 2 8 2" xfId="10663" xr:uid="{2F96830E-27FC-44BF-A04B-A7BAD314388F}"/>
    <cellStyle name="SAPBEXHLevel3X 2 8 3" xfId="14832" xr:uid="{0A53425C-1A6C-4845-9072-0EA4D98A0AB5}"/>
    <cellStyle name="SAPBEXHLevel3X 2 8 4" xfId="17351" xr:uid="{FDCDD814-B08C-43FA-9D3F-D22CB06A292F}"/>
    <cellStyle name="SAPBEXHLevel3X 2 8 5" xfId="20463" xr:uid="{FB435AAF-F346-45E3-AB4E-04856287F71F}"/>
    <cellStyle name="SAPBEXHLevel3X 2 8 6" xfId="22990" xr:uid="{8E7874BC-AF00-47C4-B3D1-115CBBD82B08}"/>
    <cellStyle name="SAPBEXHLevel3X 2 8 7" xfId="25414" xr:uid="{D1E4B8B7-7D8F-44B2-B25C-79D3175A32F2}"/>
    <cellStyle name="SAPBEXHLevel3X 2 8 8" xfId="27710" xr:uid="{254A27AB-F6AC-4599-9CFF-774B5DB7A66E}"/>
    <cellStyle name="SAPBEXHLevel3X 2 8 9" xfId="30259" xr:uid="{867A7818-0E3F-4A99-BD4B-A34AB828906A}"/>
    <cellStyle name="SAPBEXHLevel3X 2 9" xfId="7718" xr:uid="{1BD8F4B4-3136-4AD7-B7C7-9F323828C763}"/>
    <cellStyle name="SAPBEXHLevel3X 20" xfId="36656" xr:uid="{854FAE8F-D4F0-4B9C-8C1A-291840D53812}"/>
    <cellStyle name="SAPBEXHLevel3X 21" xfId="34189" xr:uid="{07FAFB7B-E564-47EE-9317-54A48270B864}"/>
    <cellStyle name="SAPBEXHLevel3X 3" xfId="3322" xr:uid="{513B7E4B-376E-49BB-8466-70C11E35B38C}"/>
    <cellStyle name="SAPBEXHLevel3X 3 10" xfId="11696" xr:uid="{91868EB4-A6F0-4C7A-AA2C-BD31F0A24E6F}"/>
    <cellStyle name="SAPBEXHLevel3X 3 11" xfId="7434" xr:uid="{B5B6F1EA-E0E8-4547-941D-2FE07AB65FC0}"/>
    <cellStyle name="SAPBEXHLevel3X 3 12" xfId="13720" xr:uid="{A16DC702-769E-4E00-9794-50548EFE3652}"/>
    <cellStyle name="SAPBEXHLevel3X 3 13" xfId="8663" xr:uid="{EE698EB4-EC06-4A20-88D9-AA6E86F331BF}"/>
    <cellStyle name="SAPBEXHLevel3X 3 14" xfId="11369" xr:uid="{0C7576DD-5180-4DB0-A258-4B878CCE099A}"/>
    <cellStyle name="SAPBEXHLevel3X 3 15" xfId="7148" xr:uid="{D9361194-A927-49A8-AA0C-2CF405AF80CC}"/>
    <cellStyle name="SAPBEXHLevel3X 3 16" xfId="21069" xr:uid="{D54B698E-D7A6-4943-953C-9E5332D696A2}"/>
    <cellStyle name="SAPBEXHLevel3X 3 17" xfId="36659" xr:uid="{B45455EF-500F-45AE-A8C5-8490F6EB7BDE}"/>
    <cellStyle name="SAPBEXHLevel3X 3 18" xfId="34192" xr:uid="{F269E123-AA22-46B2-A1ED-1538E43198C8}"/>
    <cellStyle name="SAPBEXHLevel3X 3 2" xfId="3323" xr:uid="{64B68D2E-F3F6-4DF9-874F-D224728474C7}"/>
    <cellStyle name="SAPBEXHLevel3X 3 2 10" xfId="12667" xr:uid="{2CAD9E96-D0BE-463B-A4F4-EE90635360A2}"/>
    <cellStyle name="SAPBEXHLevel3X 3 2 11" xfId="13719" xr:uid="{FFB61ECD-941E-4402-80B6-09904E0B414D}"/>
    <cellStyle name="SAPBEXHLevel3X 3 2 12" xfId="18401" xr:uid="{D1FE574D-A68D-4DC7-A70C-7B63E84D0CAA}"/>
    <cellStyle name="SAPBEXHLevel3X 3 2 13" xfId="21001" xr:uid="{7036308A-5054-464F-BBB5-BB70430889B7}"/>
    <cellStyle name="SAPBEXHLevel3X 3 2 14" xfId="23526" xr:uid="{5385D518-DB14-440F-BB5C-FE228D8A8EAE}"/>
    <cellStyle name="SAPBEXHLevel3X 3 2 15" xfId="15381" xr:uid="{1738154C-A433-4344-BE12-2DDB79C1E480}"/>
    <cellStyle name="SAPBEXHLevel3X 3 2 16" xfId="36660" xr:uid="{6EB8D217-EE15-4A1C-B7DA-5B62CE423554}"/>
    <cellStyle name="SAPBEXHLevel3X 3 2 17" xfId="38257" xr:uid="{2BF59D54-FEA7-47D3-8922-744C15C5B9F2}"/>
    <cellStyle name="SAPBEXHLevel3X 3 2 2" xfId="3882" xr:uid="{DA0E28E5-51C3-4440-B4F5-2A785B45A970}"/>
    <cellStyle name="SAPBEXHLevel3X 3 2 2 10" xfId="37201" xr:uid="{9EC4307C-AAA5-41D1-AC5E-4E61CDBD6A08}"/>
    <cellStyle name="SAPBEXHLevel3X 3 2 2 11" xfId="34459" xr:uid="{AB0AEE75-5F5F-4D51-961E-8A563C5B14A5}"/>
    <cellStyle name="SAPBEXHLevel3X 3 2 2 2" xfId="8109" xr:uid="{AE6139BE-ABD0-4C04-AB2B-D29B3F7AB623}"/>
    <cellStyle name="SAPBEXHLevel3X 3 2 2 3" xfId="12240" xr:uid="{3ACB6AFA-9B5E-45B6-91CB-0BE26521E869}"/>
    <cellStyle name="SAPBEXHLevel3X 3 2 2 4" xfId="7423" xr:uid="{AC55780E-5D0A-4F19-8188-8694E9ADE640}"/>
    <cellStyle name="SAPBEXHLevel3X 3 2 2 5" xfId="17951" xr:uid="{D8D8CD33-648C-402A-BC46-18316EA0620D}"/>
    <cellStyle name="SAPBEXHLevel3X 3 2 2 6" xfId="7215" xr:uid="{2A9C769F-042A-4DCA-8491-56A01A073576}"/>
    <cellStyle name="SAPBEXHLevel3X 3 2 2 7" xfId="23107" xr:uid="{63AAD883-76A1-4740-BA5A-203543419DCA}"/>
    <cellStyle name="SAPBEXHLevel3X 3 2 2 8" xfId="12878" xr:uid="{750A1970-1086-4FAE-BB20-2831E46DCFAA}"/>
    <cellStyle name="SAPBEXHLevel3X 3 2 2 9" xfId="28100" xr:uid="{912DD71B-43B1-42B2-B532-AF813D55D7D1}"/>
    <cellStyle name="SAPBEXHLevel3X 3 2 3" xfId="5522" xr:uid="{4CA7B507-3E04-4863-855A-22F76DACD74E}"/>
    <cellStyle name="SAPBEXHLevel3X 3 2 3 10" xfId="38536" xr:uid="{401E0891-A34F-4482-B991-1976B0F5BFEE}"/>
    <cellStyle name="SAPBEXHLevel3X 3 2 3 11" xfId="36869" xr:uid="{A29B26CF-67DD-4209-8E9F-D2FB32876D73}"/>
    <cellStyle name="SAPBEXHLevel3X 3 2 3 2" xfId="9489" xr:uid="{0F43CB79-F1F0-4AB4-9364-024ABF9BA3A0}"/>
    <cellStyle name="SAPBEXHLevel3X 3 2 3 3" xfId="13645" xr:uid="{276C066D-736A-4606-BF1A-3213A27C6A64}"/>
    <cellStyle name="SAPBEXHLevel3X 3 2 3 4" xfId="16183" xr:uid="{AAE4777B-50FB-4359-B3B7-E4C70D419AB0}"/>
    <cellStyle name="SAPBEXHLevel3X 3 2 3 5" xfId="19282" xr:uid="{2F1008DF-605C-408A-A6AE-48C72EBCC0E4}"/>
    <cellStyle name="SAPBEXHLevel3X 3 2 3 6" xfId="21809" xr:uid="{0015E89E-B356-4D46-A997-68C6598D2C52}"/>
    <cellStyle name="SAPBEXHLevel3X 3 2 3 7" xfId="24247" xr:uid="{3319CC19-E81F-4077-80BA-82D4A007867F}"/>
    <cellStyle name="SAPBEXHLevel3X 3 2 3 8" xfId="26546" xr:uid="{2F1B8D8F-406C-4BA8-913A-7DA88D88B6D9}"/>
    <cellStyle name="SAPBEXHLevel3X 3 2 3 9" xfId="29095" xr:uid="{AAE04102-9DF3-47B5-9447-7A930ED52319}"/>
    <cellStyle name="SAPBEXHLevel3X 3 2 4" xfId="5851" xr:uid="{59743735-E356-457C-88E4-F1F8D788265E}"/>
    <cellStyle name="SAPBEXHLevel3X 3 2 4 10" xfId="38861" xr:uid="{604F24D5-15F4-4E5D-8084-CAAEC96C8575}"/>
    <cellStyle name="SAPBEXHLevel3X 3 2 4 11" xfId="40298" xr:uid="{C17DF2F3-DDC6-4CD1-849C-F7BE8AFF85C2}"/>
    <cellStyle name="SAPBEXHLevel3X 3 2 4 2" xfId="9799" xr:uid="{0917E905-E87C-4578-81BD-07327A15641B}"/>
    <cellStyle name="SAPBEXHLevel3X 3 2 4 3" xfId="13968" xr:uid="{40A815E1-1F25-4BA9-A2F3-7B5ECB75C228}"/>
    <cellStyle name="SAPBEXHLevel3X 3 2 4 4" xfId="16494" xr:uid="{9E6F5C26-3C74-4268-BCE5-619781D9A5E2}"/>
    <cellStyle name="SAPBEXHLevel3X 3 2 4 5" xfId="19602" xr:uid="{7543BE8C-8D22-4855-9795-0E56E7E6CD2E}"/>
    <cellStyle name="SAPBEXHLevel3X 3 2 4 6" xfId="22129" xr:uid="{FA7C9B82-6634-4C85-9313-D4069835DAC1}"/>
    <cellStyle name="SAPBEXHLevel3X 3 2 4 7" xfId="24557" xr:uid="{F584BBEB-C2C9-4116-A738-194CAF0D4542}"/>
    <cellStyle name="SAPBEXHLevel3X 3 2 4 8" xfId="26853" xr:uid="{3DB18B96-4C25-4958-821D-F566D52CA208}"/>
    <cellStyle name="SAPBEXHLevel3X 3 2 4 9" xfId="29402" xr:uid="{2120EA0E-12CF-4AA5-A521-891FB1342B6F}"/>
    <cellStyle name="SAPBEXHLevel3X 3 2 5" xfId="6103" xr:uid="{9E071853-CCD0-42B6-86B4-2F48E9BE2866}"/>
    <cellStyle name="SAPBEXHLevel3X 3 2 5 10" xfId="39112" xr:uid="{CD5315E6-4229-45E7-A21D-F377E6274B79}"/>
    <cellStyle name="SAPBEXHLevel3X 3 2 5 11" xfId="40179" xr:uid="{5561B8A9-25D3-4F95-9340-02E52158EEEE}"/>
    <cellStyle name="SAPBEXHLevel3X 3 2 5 2" xfId="10051" xr:uid="{D4D41E10-4787-4ABB-A807-B9C439D338F6}"/>
    <cellStyle name="SAPBEXHLevel3X 3 2 5 3" xfId="14220" xr:uid="{A1E1EC9E-4288-464E-80E2-29E2BC357C60}"/>
    <cellStyle name="SAPBEXHLevel3X 3 2 5 4" xfId="16745" xr:uid="{62B096AB-BA28-4EA3-8D5E-88C8ADD4B436}"/>
    <cellStyle name="SAPBEXHLevel3X 3 2 5 5" xfId="19853" xr:uid="{E4B79706-BA95-41DB-BF51-0E0AE4175805}"/>
    <cellStyle name="SAPBEXHLevel3X 3 2 5 6" xfId="22380" xr:uid="{6FFBF661-C196-4841-854E-31C70EC665E3}"/>
    <cellStyle name="SAPBEXHLevel3X 3 2 5 7" xfId="24808" xr:uid="{FEDB655E-D079-4F91-ABA7-83743587286B}"/>
    <cellStyle name="SAPBEXHLevel3X 3 2 5 8" xfId="27104" xr:uid="{649F52EC-3FE5-46FA-BCBC-6319EBD05457}"/>
    <cellStyle name="SAPBEXHLevel3X 3 2 5 9" xfId="29653" xr:uid="{493E3675-568A-42CE-963E-99A9D013C7A8}"/>
    <cellStyle name="SAPBEXHLevel3X 3 2 6" xfId="6319" xr:uid="{42F4EE64-4B14-40DE-8B5E-9B42BFB9EA6B}"/>
    <cellStyle name="SAPBEXHLevel3X 3 2 6 10" xfId="39327" xr:uid="{14EFC9B4-7769-49B0-85AA-60B7B43C5280}"/>
    <cellStyle name="SAPBEXHLevel3X 3 2 6 11" xfId="40889" xr:uid="{E45D96B6-B410-4008-91D2-35571D4607ED}"/>
    <cellStyle name="SAPBEXHLevel3X 3 2 6 2" xfId="10267" xr:uid="{44A3F986-FCD5-43D5-A732-9DD9B349D1A9}"/>
    <cellStyle name="SAPBEXHLevel3X 3 2 6 3" xfId="14436" xr:uid="{9B780040-0506-4B64-A109-E52C29265B25}"/>
    <cellStyle name="SAPBEXHLevel3X 3 2 6 4" xfId="16960" xr:uid="{F4A6871A-22BE-483A-97F9-641E1E905879}"/>
    <cellStyle name="SAPBEXHLevel3X 3 2 6 5" xfId="20068" xr:uid="{2513921B-4DEC-47CC-BA3C-5DA74EF17678}"/>
    <cellStyle name="SAPBEXHLevel3X 3 2 6 6" xfId="22595" xr:uid="{3304BDA1-66EF-42BB-A343-43FD9A9BFB97}"/>
    <cellStyle name="SAPBEXHLevel3X 3 2 6 7" xfId="25023" xr:uid="{1C7F464C-2BB6-4177-8B9B-0BC20D6513F5}"/>
    <cellStyle name="SAPBEXHLevel3X 3 2 6 8" xfId="27319" xr:uid="{1289B803-96A6-4543-8D40-DAEEB784E119}"/>
    <cellStyle name="SAPBEXHLevel3X 3 2 6 9" xfId="29868" xr:uid="{13B1A4CD-7A71-4C97-987A-FEE78396D669}"/>
    <cellStyle name="SAPBEXHLevel3X 3 2 7" xfId="6718" xr:uid="{DD470848-1904-49AF-A24D-85E75873DF75}"/>
    <cellStyle name="SAPBEXHLevel3X 3 2 7 10" xfId="39721" xr:uid="{CFA78F05-2FF3-4F57-8273-68E6C322BA26}"/>
    <cellStyle name="SAPBEXHLevel3X 3 2 7 11" xfId="34960" xr:uid="{58027B21-0F3D-443B-A37D-B2A51A8A3073}"/>
    <cellStyle name="SAPBEXHLevel3X 3 2 7 2" xfId="10666" xr:uid="{207D4FF2-1262-4247-82B3-85E60AE78AA4}"/>
    <cellStyle name="SAPBEXHLevel3X 3 2 7 3" xfId="14835" xr:uid="{22F74E4D-77C2-450F-9C72-BFD2168DE996}"/>
    <cellStyle name="SAPBEXHLevel3X 3 2 7 4" xfId="17354" xr:uid="{C6C7BF66-3824-431A-890A-6636B0D6DA7A}"/>
    <cellStyle name="SAPBEXHLevel3X 3 2 7 5" xfId="20466" xr:uid="{3A311F58-A488-4C70-9243-E11624589F2E}"/>
    <cellStyle name="SAPBEXHLevel3X 3 2 7 6" xfId="22993" xr:uid="{0BE88D47-2FA7-485F-8C67-9E1F2F717F88}"/>
    <cellStyle name="SAPBEXHLevel3X 3 2 7 7" xfId="25417" xr:uid="{C96645D4-FF61-4C9D-B076-C84D0A946104}"/>
    <cellStyle name="SAPBEXHLevel3X 3 2 7 8" xfId="27713" xr:uid="{BF10E709-7BAE-4816-AAB6-799243C7E257}"/>
    <cellStyle name="SAPBEXHLevel3X 3 2 7 9" xfId="30262" xr:uid="{6EFD857C-82B2-4E3D-AB97-EEA753583BB1}"/>
    <cellStyle name="SAPBEXHLevel3X 3 2 8" xfId="7721" xr:uid="{92EC40C4-A620-4F07-A302-0842850F2F15}"/>
    <cellStyle name="SAPBEXHLevel3X 3 2 9" xfId="11697" xr:uid="{400857DE-D0C4-405B-9572-FA4921D34C3C}"/>
    <cellStyle name="SAPBEXHLevel3X 3 3" xfId="3881" xr:uid="{E60FDEFF-4A80-4E3D-9E41-24D2A7681F0D}"/>
    <cellStyle name="SAPBEXHLevel3X 3 3 10" xfId="37200" xr:uid="{7E97AD1F-08DA-4AA4-AB3C-57EE39BED8AA}"/>
    <cellStyle name="SAPBEXHLevel3X 3 3 11" xfId="37690" xr:uid="{971A7E5B-9015-4E02-AE92-18532E126AC9}"/>
    <cellStyle name="SAPBEXHLevel3X 3 3 2" xfId="8108" xr:uid="{4C40E53D-2045-47FA-8403-CBBA881C6B93}"/>
    <cellStyle name="SAPBEXHLevel3X 3 3 3" xfId="12239" xr:uid="{A036B26C-0E73-4285-9EEE-2535DA298A33}"/>
    <cellStyle name="SAPBEXHLevel3X 3 3 4" xfId="7422" xr:uid="{75D8B15E-B51D-4003-9146-37DED9C6110A}"/>
    <cellStyle name="SAPBEXHLevel3X 3 3 5" xfId="17950" xr:uid="{274378EF-45CB-47C1-9785-120CA32BEFDF}"/>
    <cellStyle name="SAPBEXHLevel3X 3 3 6" xfId="12739" xr:uid="{01CF8822-90D7-4ACD-94BA-E8319A01B9ED}"/>
    <cellStyle name="SAPBEXHLevel3X 3 3 7" xfId="23106" xr:uid="{C9837AF1-3E00-4D93-983B-71DD2DD2B7E6}"/>
    <cellStyle name="SAPBEXHLevel3X 3 3 8" xfId="12877" xr:uid="{CCB0BAC0-4E86-484A-95C4-7086739BFF50}"/>
    <cellStyle name="SAPBEXHLevel3X 3 3 9" xfId="28099" xr:uid="{EF00B9BF-1FBF-4DF4-B519-657BA04DB637}"/>
    <cellStyle name="SAPBEXHLevel3X 3 4" xfId="5521" xr:uid="{DD0ECE7B-9EA9-49F8-BD83-AAD60BC1AAA3}"/>
    <cellStyle name="SAPBEXHLevel3X 3 4 10" xfId="38535" xr:uid="{5961EF59-618D-48D8-BDED-385131B48E22}"/>
    <cellStyle name="SAPBEXHLevel3X 3 4 11" xfId="40455" xr:uid="{D168E549-9043-41FE-B6F9-020CE0BFBAD3}"/>
    <cellStyle name="SAPBEXHLevel3X 3 4 2" xfId="9488" xr:uid="{E342FEE6-950B-4FF9-9C85-F9101C16FECC}"/>
    <cellStyle name="SAPBEXHLevel3X 3 4 3" xfId="13644" xr:uid="{42D29A93-4EAE-4BA0-BBD9-FE971A2E0DC2}"/>
    <cellStyle name="SAPBEXHLevel3X 3 4 4" xfId="16182" xr:uid="{2DBEC477-6F21-41FC-8CAB-250D23931769}"/>
    <cellStyle name="SAPBEXHLevel3X 3 4 5" xfId="19281" xr:uid="{887DA0C6-1C0A-435B-A384-7DA531BBA825}"/>
    <cellStyle name="SAPBEXHLevel3X 3 4 6" xfId="21808" xr:uid="{EAD9F4F2-55CE-459F-8812-FC48293D07D0}"/>
    <cellStyle name="SAPBEXHLevel3X 3 4 7" xfId="24246" xr:uid="{4444C0DA-4E3E-434C-8D16-24DED13D620B}"/>
    <cellStyle name="SAPBEXHLevel3X 3 4 8" xfId="26545" xr:uid="{ED2A4D46-FCD9-48C0-AD1D-95563E3710EF}"/>
    <cellStyle name="SAPBEXHLevel3X 3 4 9" xfId="29094" xr:uid="{B51BA13D-1770-4B34-9CE8-04E1E65CF62B}"/>
    <cellStyle name="SAPBEXHLevel3X 3 5" xfId="5850" xr:uid="{C300DE98-0935-4E31-8E3A-E45E741D586D}"/>
    <cellStyle name="SAPBEXHLevel3X 3 5 10" xfId="38860" xr:uid="{9B2CF734-C99A-449A-A862-E0B4699C7E24}"/>
    <cellStyle name="SAPBEXHLevel3X 3 5 11" xfId="36470" xr:uid="{618C4023-5E17-4638-8875-C6C23E189AF4}"/>
    <cellStyle name="SAPBEXHLevel3X 3 5 2" xfId="9798" xr:uid="{8FE28956-B6FB-4403-B144-2047274BA9DE}"/>
    <cellStyle name="SAPBEXHLevel3X 3 5 3" xfId="13967" xr:uid="{672F050E-3603-4E08-A4F4-FB71A8A4E517}"/>
    <cellStyle name="SAPBEXHLevel3X 3 5 4" xfId="16493" xr:uid="{422E0763-F0D7-4EA2-823E-51D448D6C49F}"/>
    <cellStyle name="SAPBEXHLevel3X 3 5 5" xfId="19601" xr:uid="{E3CAEF68-90C9-4DE1-AEB1-0EB26ED213FD}"/>
    <cellStyle name="SAPBEXHLevel3X 3 5 6" xfId="22128" xr:uid="{79925D69-766F-4672-8472-D0775B7F42E4}"/>
    <cellStyle name="SAPBEXHLevel3X 3 5 7" xfId="24556" xr:uid="{D18706AA-5179-4E0B-B7C5-92EACB5792CE}"/>
    <cellStyle name="SAPBEXHLevel3X 3 5 8" xfId="26852" xr:uid="{BF328C6B-327F-4778-BA69-A49A119E2A90}"/>
    <cellStyle name="SAPBEXHLevel3X 3 5 9" xfId="29401" xr:uid="{C0981333-F8D8-4EB3-A3F5-78B381F541E1}"/>
    <cellStyle name="SAPBEXHLevel3X 3 6" xfId="6102" xr:uid="{66F12C97-2B21-4773-AC6C-3FE594B0E599}"/>
    <cellStyle name="SAPBEXHLevel3X 3 6 10" xfId="39111" xr:uid="{F56CF986-9DC7-4BE0-8596-E8DF3241986C}"/>
    <cellStyle name="SAPBEXHLevel3X 3 6 11" xfId="34762" xr:uid="{3CD9B9EC-6E2A-4A62-9BA2-B2438A02648B}"/>
    <cellStyle name="SAPBEXHLevel3X 3 6 2" xfId="10050" xr:uid="{BB2390FD-413B-400E-B6C1-C08E52E44774}"/>
    <cellStyle name="SAPBEXHLevel3X 3 6 3" xfId="14219" xr:uid="{AC82630E-6897-4CA6-9CF5-B843A374ECAC}"/>
    <cellStyle name="SAPBEXHLevel3X 3 6 4" xfId="16744" xr:uid="{5A5D8923-0C87-4AD8-B495-3C4AA85A6BC6}"/>
    <cellStyle name="SAPBEXHLevel3X 3 6 5" xfId="19852" xr:uid="{5F1E1B8F-DCE7-4A20-8D26-441BCCBC1070}"/>
    <cellStyle name="SAPBEXHLevel3X 3 6 6" xfId="22379" xr:uid="{DBCE4C32-D20B-4BE2-8E5B-2D543AB7907A}"/>
    <cellStyle name="SAPBEXHLevel3X 3 6 7" xfId="24807" xr:uid="{6B68CD53-B1B5-4296-919C-E8D46F112F74}"/>
    <cellStyle name="SAPBEXHLevel3X 3 6 8" xfId="27103" xr:uid="{AD077B14-4634-43CD-A04F-6CFC705ED2D9}"/>
    <cellStyle name="SAPBEXHLevel3X 3 6 9" xfId="29652" xr:uid="{448562B9-180A-4A3B-9438-3628518A30D8}"/>
    <cellStyle name="SAPBEXHLevel3X 3 7" xfId="6318" xr:uid="{B5B63D36-D56D-4B43-B2FA-0708FAB352CA}"/>
    <cellStyle name="SAPBEXHLevel3X 3 7 10" xfId="39326" xr:uid="{678C93C4-664F-4AD9-8B65-65C04C118162}"/>
    <cellStyle name="SAPBEXHLevel3X 3 7 11" xfId="40893" xr:uid="{525F39F4-CCF0-46DF-8F1D-B6C91255B1D0}"/>
    <cellStyle name="SAPBEXHLevel3X 3 7 2" xfId="10266" xr:uid="{63097450-3145-42B4-B2D8-904DDD723157}"/>
    <cellStyle name="SAPBEXHLevel3X 3 7 3" xfId="14435" xr:uid="{40B018C8-2171-4D5D-8D43-5C1A31C764D9}"/>
    <cellStyle name="SAPBEXHLevel3X 3 7 4" xfId="16959" xr:uid="{D393E70C-FFE0-4C4E-A6A9-BBF1DE97C9C5}"/>
    <cellStyle name="SAPBEXHLevel3X 3 7 5" xfId="20067" xr:uid="{EAB86155-8800-40E5-9CA4-A0F02E79993F}"/>
    <cellStyle name="SAPBEXHLevel3X 3 7 6" xfId="22594" xr:uid="{4A68EFC5-EB4C-48F8-9FBA-A7BA585F6B8F}"/>
    <cellStyle name="SAPBEXHLevel3X 3 7 7" xfId="25022" xr:uid="{A8B7D262-4107-4DA6-8A67-1765249AD8FD}"/>
    <cellStyle name="SAPBEXHLevel3X 3 7 8" xfId="27318" xr:uid="{57E8A212-0B23-4EA0-B2F5-F732696105C7}"/>
    <cellStyle name="SAPBEXHLevel3X 3 7 9" xfId="29867" xr:uid="{F642BAAB-EE5F-48C0-B11D-9B9DDB811494}"/>
    <cellStyle name="SAPBEXHLevel3X 3 8" xfId="6717" xr:uid="{5F491D25-382C-4EED-83BB-4023F97645A6}"/>
    <cellStyle name="SAPBEXHLevel3X 3 8 10" xfId="39720" xr:uid="{6F1EA03A-6806-4382-9B88-BE698EF79B96}"/>
    <cellStyle name="SAPBEXHLevel3X 3 8 11" xfId="34961" xr:uid="{DCDA4371-F704-470D-B3B4-011C873C7468}"/>
    <cellStyle name="SAPBEXHLevel3X 3 8 2" xfId="10665" xr:uid="{C9BAC750-154B-45FB-8CE9-6D32FF3C53A1}"/>
    <cellStyle name="SAPBEXHLevel3X 3 8 3" xfId="14834" xr:uid="{1138CF4B-D799-46FF-9F0D-4F02064C6534}"/>
    <cellStyle name="SAPBEXHLevel3X 3 8 4" xfId="17353" xr:uid="{5740B5B0-EC60-4B9A-84A5-C79B484EA33C}"/>
    <cellStyle name="SAPBEXHLevel3X 3 8 5" xfId="20465" xr:uid="{1530C3D4-003D-4963-A75A-A5B18C2B8E6F}"/>
    <cellStyle name="SAPBEXHLevel3X 3 8 6" xfId="22992" xr:uid="{A4AD79C7-EB8B-4E30-8057-68331F934712}"/>
    <cellStyle name="SAPBEXHLevel3X 3 8 7" xfId="25416" xr:uid="{8EEDE493-40C2-4016-96C5-8FB5B5588441}"/>
    <cellStyle name="SAPBEXHLevel3X 3 8 8" xfId="27712" xr:uid="{9B2D1448-A0D4-444A-BFFA-797F8E2BFA31}"/>
    <cellStyle name="SAPBEXHLevel3X 3 8 9" xfId="30261" xr:uid="{E6F35186-E150-4088-8BDC-B51B94858519}"/>
    <cellStyle name="SAPBEXHLevel3X 3 9" xfId="7720" xr:uid="{5DA8AD0F-4470-4996-AE9C-EF8F9EF779F5}"/>
    <cellStyle name="SAPBEXHLevel3X 4" xfId="3324" xr:uid="{60FA5EFD-6E08-4101-A4C7-39BFA3A763C4}"/>
    <cellStyle name="SAPBEXHLevel3X 4 10" xfId="11698" xr:uid="{DE6985F9-4C24-48C6-B605-92CEAC2804A5}"/>
    <cellStyle name="SAPBEXHLevel3X 4 11" xfId="7248" xr:uid="{DCBAA6D0-5CDF-474C-891A-1DDB8A5E9502}"/>
    <cellStyle name="SAPBEXHLevel3X 4 12" xfId="11836" xr:uid="{EC130F2C-E7D1-4068-A6B0-0F464D572FD6}"/>
    <cellStyle name="SAPBEXHLevel3X 4 13" xfId="12945" xr:uid="{C4B5B572-4D6F-43C9-9F56-79AB89E7210E}"/>
    <cellStyle name="SAPBEXHLevel3X 4 14" xfId="21002" xr:uid="{B694996E-C4FA-4DEC-8AC2-9246CC5B7A9D}"/>
    <cellStyle name="SAPBEXHLevel3X 4 15" xfId="18568" xr:uid="{1C3F7218-D8F3-42DF-A7FB-B8E56CF9DF5D}"/>
    <cellStyle name="SAPBEXHLevel3X 4 16" xfId="21067" xr:uid="{D5A61911-E7B1-46A7-BC20-4DE41C2981D3}"/>
    <cellStyle name="SAPBEXHLevel3X 4 17" xfId="36661" xr:uid="{544C9FAD-F31F-4ECB-A91C-8A6C14A8C9B4}"/>
    <cellStyle name="SAPBEXHLevel3X 4 18" xfId="34193" xr:uid="{C49CCE3B-620E-4BD7-BA54-858458221E7C}"/>
    <cellStyle name="SAPBEXHLevel3X 4 2" xfId="3325" xr:uid="{4142CD3F-ADCA-43C3-B535-7A6732FF9ED7}"/>
    <cellStyle name="SAPBEXHLevel3X 4 2 10" xfId="8698" xr:uid="{8328FABD-0D51-4514-B58E-5C7CB4869646}"/>
    <cellStyle name="SAPBEXHLevel3X 4 2 11" xfId="11837" xr:uid="{082544FB-48F5-40CA-89A6-0B661735D831}"/>
    <cellStyle name="SAPBEXHLevel3X 4 2 12" xfId="7111" xr:uid="{45E15491-2DB3-4C10-8BE0-98A37CAD200D}"/>
    <cellStyle name="SAPBEXHLevel3X 4 2 13" xfId="11348" xr:uid="{EF854438-39AF-4EF4-84E2-7FF8C423F755}"/>
    <cellStyle name="SAPBEXHLevel3X 4 2 14" xfId="6908" xr:uid="{60C9DB97-84F8-48B0-9B55-238EB01BC0DD}"/>
    <cellStyle name="SAPBEXHLevel3X 4 2 15" xfId="21068" xr:uid="{D1DF6912-9C5C-4609-A1F4-4A16A62B0EF7}"/>
    <cellStyle name="SAPBEXHLevel3X 4 2 16" xfId="36662" xr:uid="{C14DE1BC-A7E7-49FA-8624-A1E6CC23DDCE}"/>
    <cellStyle name="SAPBEXHLevel3X 4 2 17" xfId="34194" xr:uid="{53898F61-28AA-4716-9F7C-C42EAE2874E3}"/>
    <cellStyle name="SAPBEXHLevel3X 4 2 2" xfId="3884" xr:uid="{CB523C7D-506A-41B5-A46F-1683B1BB9A59}"/>
    <cellStyle name="SAPBEXHLevel3X 4 2 2 10" xfId="37203" xr:uid="{4DB71EAE-AEE4-4C2C-9ECF-D89CDFB33E0A}"/>
    <cellStyle name="SAPBEXHLevel3X 4 2 2 11" xfId="37685" xr:uid="{CE9BCFDE-4E5E-4C0B-9128-7BDDEF51AF38}"/>
    <cellStyle name="SAPBEXHLevel3X 4 2 2 2" xfId="8111" xr:uid="{45DEE466-A304-4CFF-A3F3-6517AE03F99C}"/>
    <cellStyle name="SAPBEXHLevel3X 4 2 2 3" xfId="12242" xr:uid="{EBB908E0-876C-40C5-B2C3-1970C358E104}"/>
    <cellStyle name="SAPBEXHLevel3X 4 2 2 4" xfId="7427" xr:uid="{D6EFAEA4-7667-4040-A3AF-8DEA65124D2D}"/>
    <cellStyle name="SAPBEXHLevel3X 4 2 2 5" xfId="17953" xr:uid="{00FDDD7E-3494-4298-AE50-0B732BA7ECA2}"/>
    <cellStyle name="SAPBEXHLevel3X 4 2 2 6" xfId="8665" xr:uid="{DEE15CBD-C25C-4BAC-858C-A042E024BEB2}"/>
    <cellStyle name="SAPBEXHLevel3X 4 2 2 7" xfId="23109" xr:uid="{64850664-7634-4592-881C-DF8437516853}"/>
    <cellStyle name="SAPBEXHLevel3X 4 2 2 8" xfId="7147" xr:uid="{4BFF7F7B-D83F-469B-A8A3-A1DD13FCF497}"/>
    <cellStyle name="SAPBEXHLevel3X 4 2 2 9" xfId="28102" xr:uid="{A0AF8FD5-51E6-4908-8996-FC12CC9546BE}"/>
    <cellStyle name="SAPBEXHLevel3X 4 2 3" xfId="5524" xr:uid="{9BAFDC2A-FD0B-4D76-AB7A-87741EA18E26}"/>
    <cellStyle name="SAPBEXHLevel3X 4 2 3 10" xfId="38538" xr:uid="{1EABAABB-96E1-424D-96FC-20866C945D09}"/>
    <cellStyle name="SAPBEXHLevel3X 4 2 3 11" xfId="40452" xr:uid="{3FFFD34A-7FCF-47D6-8C14-5DA4F03E5EB4}"/>
    <cellStyle name="SAPBEXHLevel3X 4 2 3 2" xfId="9491" xr:uid="{2A85203B-26D3-46ED-9FE3-9601EC33CC99}"/>
    <cellStyle name="SAPBEXHLevel3X 4 2 3 3" xfId="13647" xr:uid="{FB7B9EDE-0DB9-4BE0-A4F3-BB4BCA97DA48}"/>
    <cellStyle name="SAPBEXHLevel3X 4 2 3 4" xfId="16185" xr:uid="{129DA89A-C2B2-4655-9FE9-C8B8D830D891}"/>
    <cellStyle name="SAPBEXHLevel3X 4 2 3 5" xfId="19284" xr:uid="{875FF700-5C46-4A4B-A998-3BE925093CC6}"/>
    <cellStyle name="SAPBEXHLevel3X 4 2 3 6" xfId="21811" xr:uid="{8E080727-5BA2-4555-A0AC-C4165463974E}"/>
    <cellStyle name="SAPBEXHLevel3X 4 2 3 7" xfId="24249" xr:uid="{FAB93ADD-C7DA-451E-874A-02AA6BF87BF2}"/>
    <cellStyle name="SAPBEXHLevel3X 4 2 3 8" xfId="26548" xr:uid="{D8C73200-8F19-4D7E-9A6F-377F0D98916A}"/>
    <cellStyle name="SAPBEXHLevel3X 4 2 3 9" xfId="29097" xr:uid="{0EFDABBD-B04D-401D-B12D-72915D615972}"/>
    <cellStyle name="SAPBEXHLevel3X 4 2 4" xfId="5853" xr:uid="{96A266BE-1823-490E-B5F2-CBE1719EAC9E}"/>
    <cellStyle name="SAPBEXHLevel3X 4 2 4 10" xfId="38863" xr:uid="{384F53DB-9466-4A36-990A-5601782C7C1D}"/>
    <cellStyle name="SAPBEXHLevel3X 4 2 4 11" xfId="36469" xr:uid="{F8B6CC66-4586-4459-9DC6-54E3FF1038E2}"/>
    <cellStyle name="SAPBEXHLevel3X 4 2 4 2" xfId="9801" xr:uid="{40669490-7A36-4C64-8A49-69F33D060749}"/>
    <cellStyle name="SAPBEXHLevel3X 4 2 4 3" xfId="13970" xr:uid="{0A942E88-1357-4891-8951-88D5BD2B7A60}"/>
    <cellStyle name="SAPBEXHLevel3X 4 2 4 4" xfId="16496" xr:uid="{EEA84F60-4C2E-4719-9549-D9EAABA4F833}"/>
    <cellStyle name="SAPBEXHLevel3X 4 2 4 5" xfId="19604" xr:uid="{101A07F0-3DE8-4A0C-8011-08F3DC087834}"/>
    <cellStyle name="SAPBEXHLevel3X 4 2 4 6" xfId="22131" xr:uid="{8B17159F-AEEF-4925-815E-787D9A15DA2F}"/>
    <cellStyle name="SAPBEXHLevel3X 4 2 4 7" xfId="24559" xr:uid="{6BB15A81-2246-41D5-A94A-BE33A84C5C2D}"/>
    <cellStyle name="SAPBEXHLevel3X 4 2 4 8" xfId="26855" xr:uid="{A169C971-88B6-4C61-8786-D61940308A65}"/>
    <cellStyle name="SAPBEXHLevel3X 4 2 4 9" xfId="29404" xr:uid="{FDC8AB26-5304-4AA5-B034-EAEF6B88905A}"/>
    <cellStyle name="SAPBEXHLevel3X 4 2 5" xfId="6105" xr:uid="{A82A5B12-089E-47D6-B841-A66981B8FE49}"/>
    <cellStyle name="SAPBEXHLevel3X 4 2 5 10" xfId="39114" xr:uid="{8A8BD98E-F6ED-4550-9054-99931B7DA4BA}"/>
    <cellStyle name="SAPBEXHLevel3X 4 2 5 11" xfId="36294" xr:uid="{70D2B43A-27F3-4A84-8F5D-4975ABA9C346}"/>
    <cellStyle name="SAPBEXHLevel3X 4 2 5 2" xfId="10053" xr:uid="{096E6DAB-BB2C-4F88-B504-09B96459369F}"/>
    <cellStyle name="SAPBEXHLevel3X 4 2 5 3" xfId="14222" xr:uid="{6706BF9E-D173-47E7-9542-0F13693A185B}"/>
    <cellStyle name="SAPBEXHLevel3X 4 2 5 4" xfId="16747" xr:uid="{8E12DF18-3DE0-4F21-8A04-D4AEE6CE0276}"/>
    <cellStyle name="SAPBEXHLevel3X 4 2 5 5" xfId="19855" xr:uid="{9935C8D9-4370-45FB-B646-CA289D43C454}"/>
    <cellStyle name="SAPBEXHLevel3X 4 2 5 6" xfId="22382" xr:uid="{6E67170D-AD50-42AB-B400-652ACA23E51F}"/>
    <cellStyle name="SAPBEXHLevel3X 4 2 5 7" xfId="24810" xr:uid="{C986E1DC-458F-44F4-A2A3-20BB9A3349BA}"/>
    <cellStyle name="SAPBEXHLevel3X 4 2 5 8" xfId="27106" xr:uid="{2B0B36AF-EB20-4DE4-B403-018FC39DEF7A}"/>
    <cellStyle name="SAPBEXHLevel3X 4 2 5 9" xfId="29655" xr:uid="{79B620A5-5BD2-451A-9088-27F75326DC5E}"/>
    <cellStyle name="SAPBEXHLevel3X 4 2 6" xfId="6321" xr:uid="{4EF759D4-2D6C-4FA5-A632-F6441A7765D0}"/>
    <cellStyle name="SAPBEXHLevel3X 4 2 6 10" xfId="39329" xr:uid="{317DD811-A120-4918-AB80-4372BBAB87F9}"/>
    <cellStyle name="SAPBEXHLevel3X 4 2 6 11" xfId="40873" xr:uid="{01BB9559-17F1-4CE6-8499-2E3E4C90106B}"/>
    <cellStyle name="SAPBEXHLevel3X 4 2 6 2" xfId="10269" xr:uid="{85990D83-55D0-4551-84CE-5CF4EA9F2B0D}"/>
    <cellStyle name="SAPBEXHLevel3X 4 2 6 3" xfId="14438" xr:uid="{3132F8F4-80A6-4D03-B552-A254425073C1}"/>
    <cellStyle name="SAPBEXHLevel3X 4 2 6 4" xfId="16962" xr:uid="{57F6C6F9-A391-4969-BE0F-4B95AD0EA8A2}"/>
    <cellStyle name="SAPBEXHLevel3X 4 2 6 5" xfId="20070" xr:uid="{29EC8B44-D8C6-4065-92C3-75FCC7F5E48B}"/>
    <cellStyle name="SAPBEXHLevel3X 4 2 6 6" xfId="22597" xr:uid="{3D9F7D03-6B29-4CB1-BAD2-78F5852D01CA}"/>
    <cellStyle name="SAPBEXHLevel3X 4 2 6 7" xfId="25025" xr:uid="{5774B375-6CC8-427D-B881-B5928D68F411}"/>
    <cellStyle name="SAPBEXHLevel3X 4 2 6 8" xfId="27321" xr:uid="{0332CA4A-6FD9-4027-A723-7A0B26E0A2EE}"/>
    <cellStyle name="SAPBEXHLevel3X 4 2 6 9" xfId="29870" xr:uid="{1735B7E6-7305-4042-BAF9-DD67E3B14FE1}"/>
    <cellStyle name="SAPBEXHLevel3X 4 2 7" xfId="6720" xr:uid="{97540EB6-9C0A-4E8F-9757-EB3B09B47478}"/>
    <cellStyle name="SAPBEXHLevel3X 4 2 7 10" xfId="39723" xr:uid="{7C9A3067-03BC-44E9-A844-C2297DF023D8}"/>
    <cellStyle name="SAPBEXHLevel3X 4 2 7 11" xfId="34958" xr:uid="{965277FC-5314-4BDF-A631-7FAD82297FC4}"/>
    <cellStyle name="SAPBEXHLevel3X 4 2 7 2" xfId="10668" xr:uid="{11B1BA8E-47B1-4CE8-AA9B-93A4910E3C04}"/>
    <cellStyle name="SAPBEXHLevel3X 4 2 7 3" xfId="14837" xr:uid="{9241AC33-5B6B-4F9B-A089-95731B64542A}"/>
    <cellStyle name="SAPBEXHLevel3X 4 2 7 4" xfId="17356" xr:uid="{4CFCB3AC-D8EB-4ADB-BD1E-AC7F7DC86E2B}"/>
    <cellStyle name="SAPBEXHLevel3X 4 2 7 5" xfId="20468" xr:uid="{0423F61B-A8F9-4C58-80E3-AA8E836E6F0F}"/>
    <cellStyle name="SAPBEXHLevel3X 4 2 7 6" xfId="22995" xr:uid="{850762C6-33B8-4DE3-821A-159D09F9879D}"/>
    <cellStyle name="SAPBEXHLevel3X 4 2 7 7" xfId="25419" xr:uid="{6126E3E2-087A-4334-885C-AE21776FD8DA}"/>
    <cellStyle name="SAPBEXHLevel3X 4 2 7 8" xfId="27715" xr:uid="{F66FFCC2-C652-4485-8DC2-9B5D35336DDF}"/>
    <cellStyle name="SAPBEXHLevel3X 4 2 7 9" xfId="30264" xr:uid="{AFE59067-C797-4630-9B00-17E2F926E333}"/>
    <cellStyle name="SAPBEXHLevel3X 4 2 8" xfId="7723" xr:uid="{0B37391F-80F4-46F6-AA83-F42DFC2AF83C}"/>
    <cellStyle name="SAPBEXHLevel3X 4 2 9" xfId="11699" xr:uid="{1E9E98B9-F569-4D80-A709-5E32DDF56217}"/>
    <cellStyle name="SAPBEXHLevel3X 4 3" xfId="3883" xr:uid="{BC5AFEF8-4F9C-4291-997C-56AB02B568A6}"/>
    <cellStyle name="SAPBEXHLevel3X 4 3 10" xfId="37202" xr:uid="{54010A44-7936-400C-A1CD-4405BD316B98}"/>
    <cellStyle name="SAPBEXHLevel3X 4 3 11" xfId="37692" xr:uid="{FD76C89B-8023-4471-A519-626F27AB6D51}"/>
    <cellStyle name="SAPBEXHLevel3X 4 3 2" xfId="8110" xr:uid="{9778FE3A-B4E3-48F8-9E12-7BAFFFE6F1E4}"/>
    <cellStyle name="SAPBEXHLevel3X 4 3 3" xfId="12241" xr:uid="{9B738DDC-D404-4BA3-994F-0062377B5CE7}"/>
    <cellStyle name="SAPBEXHLevel3X 4 3 4" xfId="7424" xr:uid="{2A82D21B-7325-4848-9326-928FBDBEB9A2}"/>
    <cellStyle name="SAPBEXHLevel3X 4 3 5" xfId="17952" xr:uid="{0748CD1F-9239-475B-A712-1ED740AD0AC6}"/>
    <cellStyle name="SAPBEXHLevel3X 4 3 6" xfId="12743" xr:uid="{EFF10A62-4889-417D-8053-9DB7B287E037}"/>
    <cellStyle name="SAPBEXHLevel3X 4 3 7" xfId="23108" xr:uid="{6F55A0C4-3986-44CB-AFDE-9636B9F5C10B}"/>
    <cellStyle name="SAPBEXHLevel3X 4 3 8" xfId="8600" xr:uid="{5DF5B163-B548-473E-BEC9-02E6F443AFF4}"/>
    <cellStyle name="SAPBEXHLevel3X 4 3 9" xfId="28101" xr:uid="{78709A04-B4C9-44B8-A6B4-2C17D3CB6BD0}"/>
    <cellStyle name="SAPBEXHLevel3X 4 4" xfId="5523" xr:uid="{AF9E09D4-A795-4EC9-BD5E-28414497CC90}"/>
    <cellStyle name="SAPBEXHLevel3X 4 4 10" xfId="38537" xr:uid="{14F417DB-91F1-4114-94C8-BC542A670716}"/>
    <cellStyle name="SAPBEXHLevel3X 4 4 11" xfId="36868" xr:uid="{AB0F434E-E5C7-499D-BB52-5E7160EEDA9B}"/>
    <cellStyle name="SAPBEXHLevel3X 4 4 2" xfId="9490" xr:uid="{40496CC3-984A-42FE-B6F0-3B23B32EFD8F}"/>
    <cellStyle name="SAPBEXHLevel3X 4 4 3" xfId="13646" xr:uid="{66AFC778-641D-4B47-9E98-0D729CFF5022}"/>
    <cellStyle name="SAPBEXHLevel3X 4 4 4" xfId="16184" xr:uid="{13DAA30A-B505-44B3-97C7-46B220E55B8F}"/>
    <cellStyle name="SAPBEXHLevel3X 4 4 5" xfId="19283" xr:uid="{E033CDA6-2892-4944-A4A0-D29C46227013}"/>
    <cellStyle name="SAPBEXHLevel3X 4 4 6" xfId="21810" xr:uid="{5F6D4949-1024-4269-B946-51E8FE9D06CE}"/>
    <cellStyle name="SAPBEXHLevel3X 4 4 7" xfId="24248" xr:uid="{2B6A1464-133B-4072-B0F7-977244B11197}"/>
    <cellStyle name="SAPBEXHLevel3X 4 4 8" xfId="26547" xr:uid="{92331A5C-8324-4D7B-88E8-70132EF97309}"/>
    <cellStyle name="SAPBEXHLevel3X 4 4 9" xfId="29096" xr:uid="{BEAC0D75-9899-42BE-B55A-8A87074CC483}"/>
    <cellStyle name="SAPBEXHLevel3X 4 5" xfId="5852" xr:uid="{5584F221-4300-440E-A6F8-687834547DB1}"/>
    <cellStyle name="SAPBEXHLevel3X 4 5 10" xfId="38862" xr:uid="{37A5FE96-24D7-410E-AA5E-E61B27D5CF3D}"/>
    <cellStyle name="SAPBEXHLevel3X 4 5 11" xfId="40301" xr:uid="{72263AF0-1018-4C8A-84CD-5899D0F4773B}"/>
    <cellStyle name="SAPBEXHLevel3X 4 5 2" xfId="9800" xr:uid="{158E061A-6FCE-459C-ACF9-047E30D02340}"/>
    <cellStyle name="SAPBEXHLevel3X 4 5 3" xfId="13969" xr:uid="{C22231FE-3B1E-422E-818F-3C0C14206C34}"/>
    <cellStyle name="SAPBEXHLevel3X 4 5 4" xfId="16495" xr:uid="{CE426767-E54B-4909-BC0F-4771D7311F9D}"/>
    <cellStyle name="SAPBEXHLevel3X 4 5 5" xfId="19603" xr:uid="{3934D21D-FFFD-48D2-BA2A-90F864D0450B}"/>
    <cellStyle name="SAPBEXHLevel3X 4 5 6" xfId="22130" xr:uid="{2FEA5F9B-EE57-455A-9758-635412D952EA}"/>
    <cellStyle name="SAPBEXHLevel3X 4 5 7" xfId="24558" xr:uid="{066B3451-1029-45C0-A81E-EB43A8A39E89}"/>
    <cellStyle name="SAPBEXHLevel3X 4 5 8" xfId="26854" xr:uid="{C5319E87-775B-42F2-9E51-9486456DE372}"/>
    <cellStyle name="SAPBEXHLevel3X 4 5 9" xfId="29403" xr:uid="{6B0F4CEF-9134-4FA2-A398-799F4B2336DA}"/>
    <cellStyle name="SAPBEXHLevel3X 4 6" xfId="6104" xr:uid="{9FB13793-07D1-4AC0-B571-F154CD9B8818}"/>
    <cellStyle name="SAPBEXHLevel3X 4 6 10" xfId="39113" xr:uid="{86B62741-3932-4403-A9D6-5E103AF23CF3}"/>
    <cellStyle name="SAPBEXHLevel3X 4 6 11" xfId="40180" xr:uid="{C437AF2B-3ABB-413A-918B-0F37ECB466B3}"/>
    <cellStyle name="SAPBEXHLevel3X 4 6 2" xfId="10052" xr:uid="{913F56A5-5E55-4C3C-89D8-9642272BDD5A}"/>
    <cellStyle name="SAPBEXHLevel3X 4 6 3" xfId="14221" xr:uid="{3354F005-C06C-4355-AED5-BC1CC0C7A114}"/>
    <cellStyle name="SAPBEXHLevel3X 4 6 4" xfId="16746" xr:uid="{2ECB17C7-5CBA-4C78-A47F-2CE2D998E059}"/>
    <cellStyle name="SAPBEXHLevel3X 4 6 5" xfId="19854" xr:uid="{A9B15CD3-B331-499A-9588-EFB892E7CD97}"/>
    <cellStyle name="SAPBEXHLevel3X 4 6 6" xfId="22381" xr:uid="{AF08F9EA-809C-441A-9D62-D5000CC8014F}"/>
    <cellStyle name="SAPBEXHLevel3X 4 6 7" xfId="24809" xr:uid="{BB7C002D-EFCA-4684-8A95-78191829C29D}"/>
    <cellStyle name="SAPBEXHLevel3X 4 6 8" xfId="27105" xr:uid="{3639FB86-FA4C-4201-AF68-1E94E2A140DF}"/>
    <cellStyle name="SAPBEXHLevel3X 4 6 9" xfId="29654" xr:uid="{6CF08C61-F231-45AD-96F2-F95A8DCD4323}"/>
    <cellStyle name="SAPBEXHLevel3X 4 7" xfId="6320" xr:uid="{77ADC04F-7D40-4CA1-9C76-A817B8B85FE8}"/>
    <cellStyle name="SAPBEXHLevel3X 4 7 10" xfId="39328" xr:uid="{C00E6034-C62E-4250-8822-C8A44E18FB1E}"/>
    <cellStyle name="SAPBEXHLevel3X 4 7 11" xfId="40844" xr:uid="{B49151D8-E4FF-498B-8E9B-C3C821BD002A}"/>
    <cellStyle name="SAPBEXHLevel3X 4 7 2" xfId="10268" xr:uid="{4BEA8530-3D88-495C-986F-F3FD9EC41F0B}"/>
    <cellStyle name="SAPBEXHLevel3X 4 7 3" xfId="14437" xr:uid="{DAE005C9-E8F1-4D93-B4A3-E3E8E7DC0D35}"/>
    <cellStyle name="SAPBEXHLevel3X 4 7 4" xfId="16961" xr:uid="{D82F587F-6ABD-461F-A946-B6AD81ECAD40}"/>
    <cellStyle name="SAPBEXHLevel3X 4 7 5" xfId="20069" xr:uid="{6B347553-5FC0-4960-89BF-C528AB6AD6E4}"/>
    <cellStyle name="SAPBEXHLevel3X 4 7 6" xfId="22596" xr:uid="{C2AE3A03-D5C5-4F0C-B475-330A1DBAEF0F}"/>
    <cellStyle name="SAPBEXHLevel3X 4 7 7" xfId="25024" xr:uid="{8AE21EDE-D83E-44D0-8BFD-866CCCD73206}"/>
    <cellStyle name="SAPBEXHLevel3X 4 7 8" xfId="27320" xr:uid="{5E068324-160B-4FDF-9FF7-3008D73196A3}"/>
    <cellStyle name="SAPBEXHLevel3X 4 7 9" xfId="29869" xr:uid="{8FB83805-A82A-40F0-A6EB-30B7E003179D}"/>
    <cellStyle name="SAPBEXHLevel3X 4 8" xfId="6719" xr:uid="{AFCDE9EA-F19E-4C6D-BD3C-0889853C880D}"/>
    <cellStyle name="SAPBEXHLevel3X 4 8 10" xfId="39722" xr:uid="{D436467B-45FB-4311-A1C2-066E3F0BF23E}"/>
    <cellStyle name="SAPBEXHLevel3X 4 8 11" xfId="34959" xr:uid="{82619207-C6C0-4F0D-BEA0-A2ECA3DB0DD8}"/>
    <cellStyle name="SAPBEXHLevel3X 4 8 2" xfId="10667" xr:uid="{6933AA3E-9036-44A7-A13F-7A9BA1635539}"/>
    <cellStyle name="SAPBEXHLevel3X 4 8 3" xfId="14836" xr:uid="{33C3C658-EBBB-4E82-93A0-A07B527D523F}"/>
    <cellStyle name="SAPBEXHLevel3X 4 8 4" xfId="17355" xr:uid="{0C3DF286-150B-4504-ABC5-20F628BCB533}"/>
    <cellStyle name="SAPBEXHLevel3X 4 8 5" xfId="20467" xr:uid="{C9E51807-DEE0-40ED-9D26-6AC58A1257C7}"/>
    <cellStyle name="SAPBEXHLevel3X 4 8 6" xfId="22994" xr:uid="{28939A36-9D9B-4DE6-8A39-C7951A629C1F}"/>
    <cellStyle name="SAPBEXHLevel3X 4 8 7" xfId="25418" xr:uid="{7B5301C3-DBE5-427F-9C60-4B53F21AA63E}"/>
    <cellStyle name="SAPBEXHLevel3X 4 8 8" xfId="27714" xr:uid="{97FCF0A2-A901-43E0-820B-E07B338D5819}"/>
    <cellStyle name="SAPBEXHLevel3X 4 8 9" xfId="30263" xr:uid="{6B8BED9C-5782-4304-9291-D1022F669BC0}"/>
    <cellStyle name="SAPBEXHLevel3X 4 9" xfId="7722" xr:uid="{41A096E9-B337-4A00-87CD-1368BAFB5799}"/>
    <cellStyle name="SAPBEXHLevel3X 5" xfId="3326" xr:uid="{525FD5CE-0A7D-4AF7-A4CE-9BE8FE857308}"/>
    <cellStyle name="SAPBEXHLevel3X 5 10" xfId="12666" xr:uid="{16A50BD8-D0D1-4002-918A-2B9E9A9F51C0}"/>
    <cellStyle name="SAPBEXHLevel3X 5 11" xfId="13722" xr:uid="{625992D7-D7CF-4B38-AB63-E7A7D4780E4B}"/>
    <cellStyle name="SAPBEXHLevel3X 5 12" xfId="18400" xr:uid="{82CCE20E-D178-4948-852C-E2E5336A84A8}"/>
    <cellStyle name="SAPBEXHLevel3X 5 13" xfId="11370" xr:uid="{D934ADDA-A89E-4764-946E-5606583BB12B}"/>
    <cellStyle name="SAPBEXHLevel3X 5 14" xfId="23525" xr:uid="{927352D6-82FB-4775-BAB9-3FB9537AE91A}"/>
    <cellStyle name="SAPBEXHLevel3X 5 15" xfId="11337" xr:uid="{E99642AF-FB77-4B24-A1F5-B4C381861689}"/>
    <cellStyle name="SAPBEXHLevel3X 5 16" xfId="36663" xr:uid="{B8473A99-DFA6-4448-9E54-71DB6721C4A1}"/>
    <cellStyle name="SAPBEXHLevel3X 5 17" xfId="34195" xr:uid="{6506B883-7135-47FF-8C38-95DB618C8E80}"/>
    <cellStyle name="SAPBEXHLevel3X 5 2" xfId="3885" xr:uid="{49DF56F6-34B6-4423-BE91-876318D1E799}"/>
    <cellStyle name="SAPBEXHLevel3X 5 2 10" xfId="37204" xr:uid="{825742E2-C267-441E-9814-E735F6A3D403}"/>
    <cellStyle name="SAPBEXHLevel3X 5 2 11" xfId="34460" xr:uid="{1FE9665C-1441-4F53-A012-A5BC0D503389}"/>
    <cellStyle name="SAPBEXHLevel3X 5 2 2" xfId="8112" xr:uid="{EEA4530A-53DA-4BE8-A2DB-9F056BB9B4CD}"/>
    <cellStyle name="SAPBEXHLevel3X 5 2 3" xfId="12243" xr:uid="{DDD529CD-8170-48F0-8E6C-1559BA7982C1}"/>
    <cellStyle name="SAPBEXHLevel3X 5 2 4" xfId="7428" xr:uid="{BFC06FE0-C7BF-458B-BEF9-5E761773A4B1}"/>
    <cellStyle name="SAPBEXHLevel3X 5 2 5" xfId="17954" xr:uid="{7B30C323-8348-4262-AF58-F9E87AFC93D8}"/>
    <cellStyle name="SAPBEXHLevel3X 5 2 6" xfId="12742" xr:uid="{CBACD2A4-7306-4F59-A5A4-05C064B77578}"/>
    <cellStyle name="SAPBEXHLevel3X 5 2 7" xfId="23110" xr:uid="{D880BECE-500D-44E8-8B5F-F1D90F4FFC62}"/>
    <cellStyle name="SAPBEXHLevel3X 5 2 8" xfId="12875" xr:uid="{DA34332A-3DA0-41B6-93F5-3803502EC34F}"/>
    <cellStyle name="SAPBEXHLevel3X 5 2 9" xfId="28103" xr:uid="{164273FF-A828-4C7C-8706-081444E10386}"/>
    <cellStyle name="SAPBEXHLevel3X 5 3" xfId="5525" xr:uid="{FA902A64-D884-43F1-BD81-8C6150EA6BD0}"/>
    <cellStyle name="SAPBEXHLevel3X 5 3 10" xfId="38539" xr:uid="{A9428EE3-E47D-4852-AABE-EC5CEFF705DD}"/>
    <cellStyle name="SAPBEXHLevel3X 5 3 11" xfId="40453" xr:uid="{102236CE-78F5-40B0-8EA3-165D1F1B1DD4}"/>
    <cellStyle name="SAPBEXHLevel3X 5 3 2" xfId="9492" xr:uid="{89E456ED-D84C-4EF1-9849-161CC6FB9334}"/>
    <cellStyle name="SAPBEXHLevel3X 5 3 3" xfId="13648" xr:uid="{7657CC94-8B0C-4C83-8AAF-7C976AB3485C}"/>
    <cellStyle name="SAPBEXHLevel3X 5 3 4" xfId="16186" xr:uid="{53D36084-C84B-494D-8CE8-E3213C2FD03E}"/>
    <cellStyle name="SAPBEXHLevel3X 5 3 5" xfId="19285" xr:uid="{1AB249C5-9343-4705-879C-F82AC59CFA13}"/>
    <cellStyle name="SAPBEXHLevel3X 5 3 6" xfId="21812" xr:uid="{272B5D00-537A-44E1-ACFC-81BFFB1EDDF0}"/>
    <cellStyle name="SAPBEXHLevel3X 5 3 7" xfId="24250" xr:uid="{C3DDED8A-E58D-44FA-A512-84384B62B55A}"/>
    <cellStyle name="SAPBEXHLevel3X 5 3 8" xfId="26549" xr:uid="{0259ABA4-4219-4B38-8FB8-58AB306DDB8F}"/>
    <cellStyle name="SAPBEXHLevel3X 5 3 9" xfId="29098" xr:uid="{7C09A7BC-4246-4AED-AE8E-D4756ABE3F7D}"/>
    <cellStyle name="SAPBEXHLevel3X 5 4" xfId="5854" xr:uid="{F59522CA-7AC8-4AAF-97C1-1646D0E7EF31}"/>
    <cellStyle name="SAPBEXHLevel3X 5 4 10" xfId="38864" xr:uid="{F6682FA4-305C-4683-9C83-E8198C772435}"/>
    <cellStyle name="SAPBEXHLevel3X 5 4 11" xfId="40299" xr:uid="{D7BD2C16-A09F-4878-9C9B-F130113E9B67}"/>
    <cellStyle name="SAPBEXHLevel3X 5 4 2" xfId="9802" xr:uid="{3818C6EC-EEAF-400A-BD66-884885E51468}"/>
    <cellStyle name="SAPBEXHLevel3X 5 4 3" xfId="13971" xr:uid="{0F306CB9-F559-4FEA-9DC3-6478FCC3F09B}"/>
    <cellStyle name="SAPBEXHLevel3X 5 4 4" xfId="16497" xr:uid="{96DA3323-8279-468F-B01A-53DD9D41723D}"/>
    <cellStyle name="SAPBEXHLevel3X 5 4 5" xfId="19605" xr:uid="{F3BE7752-399D-493C-A819-357485E93AEE}"/>
    <cellStyle name="SAPBEXHLevel3X 5 4 6" xfId="22132" xr:uid="{D06D2C89-6B05-4914-85F4-4B0A9D29E33C}"/>
    <cellStyle name="SAPBEXHLevel3X 5 4 7" xfId="24560" xr:uid="{C6D627C1-CF71-4324-866C-2F3189318500}"/>
    <cellStyle name="SAPBEXHLevel3X 5 4 8" xfId="26856" xr:uid="{80B3F91C-2D4B-4419-9416-962444D425ED}"/>
    <cellStyle name="SAPBEXHLevel3X 5 4 9" xfId="29405" xr:uid="{CE8296FA-60CD-4A26-9D20-19148EEB7983}"/>
    <cellStyle name="SAPBEXHLevel3X 5 5" xfId="6106" xr:uid="{0DE8B5FB-CF96-4FF1-8932-E24F2E367DA7}"/>
    <cellStyle name="SAPBEXHLevel3X 5 5 10" xfId="39115" xr:uid="{C9E7C810-83D5-4ACF-9B51-70F954788D67}"/>
    <cellStyle name="SAPBEXHLevel3X 5 5 11" xfId="36293" xr:uid="{69973B58-CFE5-4059-ADDA-05E80AD8D1FD}"/>
    <cellStyle name="SAPBEXHLevel3X 5 5 2" xfId="10054" xr:uid="{08A73EC7-F53F-4610-9A90-B22D78E76F37}"/>
    <cellStyle name="SAPBEXHLevel3X 5 5 3" xfId="14223" xr:uid="{AAD32333-4E8C-404E-AE7E-90CB93A32F4D}"/>
    <cellStyle name="SAPBEXHLevel3X 5 5 4" xfId="16748" xr:uid="{C920ECA5-5BA4-43FE-B3A6-A9F5C1CC57B0}"/>
    <cellStyle name="SAPBEXHLevel3X 5 5 5" xfId="19856" xr:uid="{832F18D7-BE91-415C-AD03-FEB2041B270C}"/>
    <cellStyle name="SAPBEXHLevel3X 5 5 6" xfId="22383" xr:uid="{6FED7B8D-872F-49A9-954A-8F2D47ADEF6D}"/>
    <cellStyle name="SAPBEXHLevel3X 5 5 7" xfId="24811" xr:uid="{5044F6B9-3166-413B-AC1C-4CFA9001A13E}"/>
    <cellStyle name="SAPBEXHLevel3X 5 5 8" xfId="27107" xr:uid="{38D4D8CA-4BFE-4FA5-A983-B0824EF1A325}"/>
    <cellStyle name="SAPBEXHLevel3X 5 5 9" xfId="29656" xr:uid="{16BC4CA6-A95B-4676-A889-4BBACC4C36FB}"/>
    <cellStyle name="SAPBEXHLevel3X 5 6" xfId="6322" xr:uid="{653F19B3-8A94-451D-8305-E87C78404F2C}"/>
    <cellStyle name="SAPBEXHLevel3X 5 6 10" xfId="39330" xr:uid="{BDCB71ED-C181-4E14-AC2C-079C9F1523BB}"/>
    <cellStyle name="SAPBEXHLevel3X 5 6 11" xfId="40828" xr:uid="{A8EB1141-24FB-41F7-A1E1-AEBB4BFDD716}"/>
    <cellStyle name="SAPBEXHLevel3X 5 6 2" xfId="10270" xr:uid="{9C58C8CB-E303-4D80-8ADA-21F5B415FFA9}"/>
    <cellStyle name="SAPBEXHLevel3X 5 6 3" xfId="14439" xr:uid="{ACD6E0C2-AE19-40E2-B2BE-22A7256C4FE4}"/>
    <cellStyle name="SAPBEXHLevel3X 5 6 4" xfId="16963" xr:uid="{3CF32D98-47DC-4C3B-9992-3EB8511DF161}"/>
    <cellStyle name="SAPBEXHLevel3X 5 6 5" xfId="20071" xr:uid="{527B74A2-E080-4BE3-834F-BF3716248D00}"/>
    <cellStyle name="SAPBEXHLevel3X 5 6 6" xfId="22598" xr:uid="{83556A2E-8829-42AD-8ED1-FD3EDB9944DB}"/>
    <cellStyle name="SAPBEXHLevel3X 5 6 7" xfId="25026" xr:uid="{81E18C33-26CD-4E39-97FB-4761B0D9FDF5}"/>
    <cellStyle name="SAPBEXHLevel3X 5 6 8" xfId="27322" xr:uid="{74140043-8A3B-4E27-8F1E-22651F95928B}"/>
    <cellStyle name="SAPBEXHLevel3X 5 6 9" xfId="29871" xr:uid="{BEFF0D78-C8E6-459B-A5BB-3357B0400754}"/>
    <cellStyle name="SAPBEXHLevel3X 5 7" xfId="6721" xr:uid="{D2BAACAC-18F2-4FD5-9376-3516B145AEC5}"/>
    <cellStyle name="SAPBEXHLevel3X 5 7 10" xfId="39724" xr:uid="{2A83D5EA-D6FB-4215-94DF-60A325685CEA}"/>
    <cellStyle name="SAPBEXHLevel3X 5 7 11" xfId="34953" xr:uid="{4C945EDA-1294-4FBD-9679-EE4E5C329D05}"/>
    <cellStyle name="SAPBEXHLevel3X 5 7 2" xfId="10669" xr:uid="{98E04CCA-E833-4AE0-B77E-05290C7AD522}"/>
    <cellStyle name="SAPBEXHLevel3X 5 7 3" xfId="14838" xr:uid="{3BDCDD9A-D20B-48F3-8560-A65243C51AE6}"/>
    <cellStyle name="SAPBEXHLevel3X 5 7 4" xfId="17357" xr:uid="{9BD900B3-9DCA-4242-9617-CB212207BC2C}"/>
    <cellStyle name="SAPBEXHLevel3X 5 7 5" xfId="20469" xr:uid="{3DAF38C1-C0BF-4F82-A061-640D042340B2}"/>
    <cellStyle name="SAPBEXHLevel3X 5 7 6" xfId="22996" xr:uid="{5ADE07A7-28DE-4C09-85A6-DA1996C5F315}"/>
    <cellStyle name="SAPBEXHLevel3X 5 7 7" xfId="25420" xr:uid="{FF493324-DBD9-4867-8173-8F9B4C38E31D}"/>
    <cellStyle name="SAPBEXHLevel3X 5 7 8" xfId="27716" xr:uid="{FB22B353-3B0A-4010-B8A9-E24FFD8614AC}"/>
    <cellStyle name="SAPBEXHLevel3X 5 7 9" xfId="30265" xr:uid="{51AEF602-83EF-4C36-ADDF-1782C7CFEB1E}"/>
    <cellStyle name="SAPBEXHLevel3X 5 8" xfId="7724" xr:uid="{C189C75D-A1AD-4C9F-9F92-70F2836F7419}"/>
    <cellStyle name="SAPBEXHLevel3X 5 9" xfId="11700" xr:uid="{66ED3187-ADF1-4A04-8372-3FE57D5875D1}"/>
    <cellStyle name="SAPBEXHLevel3X 6" xfId="3878" xr:uid="{86955262-B688-4477-B90D-C604BBAE90E6}"/>
    <cellStyle name="SAPBEXHLevel3X 6 10" xfId="37197" xr:uid="{2B64D86C-04F9-4899-AD39-F2719999A8A5}"/>
    <cellStyle name="SAPBEXHLevel3X 6 11" xfId="34457" xr:uid="{FB958524-3D5E-445C-979A-C563D6E3E93B}"/>
    <cellStyle name="SAPBEXHLevel3X 6 2" xfId="8105" xr:uid="{7BFC1E66-E947-494F-A4F0-CA122BAD1B7E}"/>
    <cellStyle name="SAPBEXHLevel3X 6 3" xfId="12236" xr:uid="{07E2686C-885A-4555-9699-2A9DC6D0517C}"/>
    <cellStyle name="SAPBEXHLevel3X 6 4" xfId="7418" xr:uid="{ECD3B087-4643-40B7-8080-B1A199E4EE59}"/>
    <cellStyle name="SAPBEXHLevel3X 6 5" xfId="17947" xr:uid="{B31B8BC4-032D-4C8F-B180-EC0927D8C0C2}"/>
    <cellStyle name="SAPBEXHLevel3X 6 6" xfId="7212" xr:uid="{77E91160-AA35-4073-B4E3-79F01C173E8B}"/>
    <cellStyle name="SAPBEXHLevel3X 6 7" xfId="17644" xr:uid="{DEACAAA6-97A9-4940-B9D7-B28CB2DA1712}"/>
    <cellStyle name="SAPBEXHLevel3X 6 8" xfId="12883" xr:uid="{8772D059-BD3D-4BD4-B56B-A8CC4F787257}"/>
    <cellStyle name="SAPBEXHLevel3X 6 9" xfId="28096" xr:uid="{81971540-70E2-496A-BB82-637315B84AFE}"/>
    <cellStyle name="SAPBEXHLevel3X 7" xfId="5518" xr:uid="{624395FD-B53E-4C77-9C8A-951C7151702E}"/>
    <cellStyle name="SAPBEXHLevel3X 7 10" xfId="38532" xr:uid="{0F9AE8ED-6B88-46D9-B835-0C8ED550E9D6}"/>
    <cellStyle name="SAPBEXHLevel3X 7 11" xfId="36871" xr:uid="{056800BD-8CFB-4793-9C26-160507369265}"/>
    <cellStyle name="SAPBEXHLevel3X 7 2" xfId="9485" xr:uid="{42ABBB76-65A8-456E-9445-BE87A17E916D}"/>
    <cellStyle name="SAPBEXHLevel3X 7 3" xfId="13641" xr:uid="{A99C26D0-2F86-40A1-8DBB-5BB9D828E693}"/>
    <cellStyle name="SAPBEXHLevel3X 7 4" xfId="16179" xr:uid="{E3FB0D83-5BDF-46B7-AF13-C2453B03C999}"/>
    <cellStyle name="SAPBEXHLevel3X 7 5" xfId="19278" xr:uid="{B39E864C-D07F-4EB4-81BB-A723DD9BBD61}"/>
    <cellStyle name="SAPBEXHLevel3X 7 6" xfId="21805" xr:uid="{86818FED-9BDA-4280-BD25-C3A4EEBD4841}"/>
    <cellStyle name="SAPBEXHLevel3X 7 7" xfId="24243" xr:uid="{D6F532A8-DCA7-4C14-9E7D-2C10915B77D8}"/>
    <cellStyle name="SAPBEXHLevel3X 7 8" xfId="26542" xr:uid="{339AC70A-9786-484E-8223-9CC2F85B2386}"/>
    <cellStyle name="SAPBEXHLevel3X 7 9" xfId="29091" xr:uid="{7E5D3066-7097-4F68-9384-D88548DE6A19}"/>
    <cellStyle name="SAPBEXHLevel3X 8" xfId="5847" xr:uid="{47E70040-8AB8-4030-A6A9-216E63A3D5F2}"/>
    <cellStyle name="SAPBEXHLevel3X 8 10" xfId="38857" xr:uid="{6DFB351F-847A-46D1-A48F-7C7674E814E9}"/>
    <cellStyle name="SAPBEXHLevel3X 8 11" xfId="40302" xr:uid="{FB5C1262-C6AF-4AEA-A5E9-647113B14313}"/>
    <cellStyle name="SAPBEXHLevel3X 8 2" xfId="9795" xr:uid="{DCA9DC40-F170-45D2-9141-61BA6A308B71}"/>
    <cellStyle name="SAPBEXHLevel3X 8 3" xfId="13964" xr:uid="{77681E2C-40EE-4B9C-8359-F25F9959D41C}"/>
    <cellStyle name="SAPBEXHLevel3X 8 4" xfId="16490" xr:uid="{B063EF92-C73F-4FDC-99D6-5827A6642CB7}"/>
    <cellStyle name="SAPBEXHLevel3X 8 5" xfId="19598" xr:uid="{07BBF371-FC16-4E39-8A3E-0A031D86B0F9}"/>
    <cellStyle name="SAPBEXHLevel3X 8 6" xfId="22125" xr:uid="{C464D57F-FE4F-4E33-9198-2346B22016E1}"/>
    <cellStyle name="SAPBEXHLevel3X 8 7" xfId="24553" xr:uid="{D5AA49FA-08DE-4A13-9C27-51705BED64F8}"/>
    <cellStyle name="SAPBEXHLevel3X 8 8" xfId="26849" xr:uid="{1C1D89EF-4428-4690-9B58-E4BCD315CB7D}"/>
    <cellStyle name="SAPBEXHLevel3X 8 9" xfId="29398" xr:uid="{46C0C55A-F3D9-4E10-A039-F2D30113388C}"/>
    <cellStyle name="SAPBEXHLevel3X 9" xfId="6099" xr:uid="{C95AA21A-2811-4AF7-9EF0-ECD65C5045EF}"/>
    <cellStyle name="SAPBEXHLevel3X 9 10" xfId="39108" xr:uid="{F4A1EEA5-BED7-49EC-9BE5-ABC85B4BE20C}"/>
    <cellStyle name="SAPBEXHLevel3X 9 11" xfId="36297" xr:uid="{1ABAB9D2-089B-4CAF-8F3C-89FA76A7E2F0}"/>
    <cellStyle name="SAPBEXHLevel3X 9 2" xfId="10047" xr:uid="{331090FA-71D2-4CFE-A346-B138AD1397BB}"/>
    <cellStyle name="SAPBEXHLevel3X 9 3" xfId="14216" xr:uid="{F85E855D-8FC5-481C-9562-4923C9A7E81B}"/>
    <cellStyle name="SAPBEXHLevel3X 9 4" xfId="16741" xr:uid="{87B61C39-E0BB-45B2-BB91-0972049632A6}"/>
    <cellStyle name="SAPBEXHLevel3X 9 5" xfId="19849" xr:uid="{95B4DC48-9B00-460C-B5DC-A4375FA572E7}"/>
    <cellStyle name="SAPBEXHLevel3X 9 6" xfId="22376" xr:uid="{2ADCF9C2-D64B-41A4-8C95-5C4FD104D3CA}"/>
    <cellStyle name="SAPBEXHLevel3X 9 7" xfId="24804" xr:uid="{00208A56-A72A-45A1-9D9F-3E5B479CED20}"/>
    <cellStyle name="SAPBEXHLevel3X 9 8" xfId="27100" xr:uid="{AD86AFB2-7D5B-44FA-AA5A-62B718C4E750}"/>
    <cellStyle name="SAPBEXHLevel3X 9 9" xfId="29649" xr:uid="{9E3842C5-E38D-4C94-8D2D-B8DE189D9CC0}"/>
    <cellStyle name="SAPBEXinputData" xfId="3327" xr:uid="{D1E95280-5948-4173-B8BA-DBC6ADA6A29F}"/>
    <cellStyle name="SAPBEXinputData 2" xfId="3328" xr:uid="{156EB776-AB45-4E36-8E6B-0B19A9825545}"/>
    <cellStyle name="SAPBEXinputData 3" xfId="3329" xr:uid="{00222CE2-81E6-4BD3-9BB6-2656326E9A52}"/>
    <cellStyle name="SAPBEXinputData 4" xfId="3330" xr:uid="{CC6D9F74-6E14-4D74-843A-F01CAA7F4609}"/>
    <cellStyle name="SAPBEXItemHeader" xfId="3331" xr:uid="{214AD33D-1613-4D4F-A15C-165319925FB1}"/>
    <cellStyle name="SAPBEXItemHeader 10" xfId="11705" xr:uid="{7F095569-04B3-45F9-B795-F28DAB435985}"/>
    <cellStyle name="SAPBEXItemHeader 11" xfId="8699" xr:uid="{01F07B8F-AA58-4537-9D34-A50F4B47F2A2}"/>
    <cellStyle name="SAPBEXItemHeader 12" xfId="11841" xr:uid="{84758612-941A-4C8D-842B-31E96BFBC9BF}"/>
    <cellStyle name="SAPBEXItemHeader 13" xfId="8568" xr:uid="{F392B69E-C58C-4734-9498-131B348D9EA0}"/>
    <cellStyle name="SAPBEXItemHeader 14" xfId="20997" xr:uid="{136D6438-A538-49D8-A258-C8957E453058}"/>
    <cellStyle name="SAPBEXItemHeader 15" xfId="18566" xr:uid="{D41F4F44-BF6F-4A21-ADEA-CF42A9BE3195}"/>
    <cellStyle name="SAPBEXItemHeader 16" xfId="19034" xr:uid="{70C2BABE-9765-4FDE-8416-39A2261EA5B6}"/>
    <cellStyle name="SAPBEXItemHeader 17" xfId="36668" xr:uid="{AF7B025A-0649-456F-9B33-ACA29CF82430}"/>
    <cellStyle name="SAPBEXItemHeader 18" xfId="34196" xr:uid="{5BE226A4-13AB-4BD7-8E24-A33562381D08}"/>
    <cellStyle name="SAPBEXItemHeader 2" xfId="3332" xr:uid="{3CCC6294-03AE-45E7-9E82-65DAD837F270}"/>
    <cellStyle name="SAPBEXItemHeader 2 10" xfId="7249" xr:uid="{C4F0D184-4FCE-4C6E-9801-CBA03DF6F303}"/>
    <cellStyle name="SAPBEXItemHeader 2 11" xfId="11842" xr:uid="{FE641FD5-24BF-4DFB-9178-1977871F62D8}"/>
    <cellStyle name="SAPBEXItemHeader 2 12" xfId="8567" xr:uid="{BF33D3BF-1263-4CC9-AE29-9F2415BE79E6}"/>
    <cellStyle name="SAPBEXItemHeader 2 13" xfId="21000" xr:uid="{C326449D-F534-4843-8ED6-0190528BD2A2}"/>
    <cellStyle name="SAPBEXItemHeader 2 14" xfId="6909" xr:uid="{B2A45B96-1F71-432E-BF68-9A43EE97EF1D}"/>
    <cellStyle name="SAPBEXItemHeader 2 15" xfId="21064" xr:uid="{D5F623AD-1542-413F-8A7F-1B9DABD23437}"/>
    <cellStyle name="SAPBEXItemHeader 2 16" xfId="36669" xr:uid="{92C4AF13-A37C-47E4-A3DA-7F8BBED2792C}"/>
    <cellStyle name="SAPBEXItemHeader 2 17" xfId="34197" xr:uid="{166BDE30-DBE3-4604-AEAA-40940982980E}"/>
    <cellStyle name="SAPBEXItemHeader 2 2" xfId="3887" xr:uid="{BFFB0A89-8DF6-4638-BD3B-072623B466CA}"/>
    <cellStyle name="SAPBEXItemHeader 2 2 10" xfId="37206" xr:uid="{7C9C29F8-D896-44DF-9331-9415BA0AC6A4}"/>
    <cellStyle name="SAPBEXItemHeader 2 2 11" xfId="34462" xr:uid="{D551757E-55F8-4241-A00C-E5AC33EFEE28}"/>
    <cellStyle name="SAPBEXItemHeader 2 2 2" xfId="8114" xr:uid="{F5821D1C-74EA-41D5-ABEF-46F286345FC7}"/>
    <cellStyle name="SAPBEXItemHeader 2 2 3" xfId="12245" xr:uid="{5A3CF21A-DC58-44AA-9F36-FF8515590FC6}"/>
    <cellStyle name="SAPBEXItemHeader 2 2 4" xfId="7430" xr:uid="{56CDF1D2-B491-4118-A227-39426F750856}"/>
    <cellStyle name="SAPBEXItemHeader 2 2 5" xfId="17956" xr:uid="{BF4030A1-C9D8-4994-AF31-BBE78B424EA2}"/>
    <cellStyle name="SAPBEXItemHeader 2 2 6" xfId="7213" xr:uid="{A709B4C7-7006-4D0F-B8E5-40592DB9D699}"/>
    <cellStyle name="SAPBEXItemHeader 2 2 7" xfId="23112" xr:uid="{7416960B-EB01-4C01-8BEA-D7E7E9D96706}"/>
    <cellStyle name="SAPBEXItemHeader 2 2 8" xfId="8602" xr:uid="{9F20A691-90E3-4A6D-B3A5-5A5757464181}"/>
    <cellStyle name="SAPBEXItemHeader 2 2 9" xfId="28105" xr:uid="{245EC463-A9A3-4873-91A2-CA3350C049D6}"/>
    <cellStyle name="SAPBEXItemHeader 2 3" xfId="5531" xr:uid="{14056EF5-CBFE-4AE7-AC1C-0E5D9D44E100}"/>
    <cellStyle name="SAPBEXItemHeader 2 3 10" xfId="38545" xr:uid="{51F7E873-C0B9-45BD-B7B5-5FEA8C8B7F9C}"/>
    <cellStyle name="SAPBEXItemHeader 2 3 11" xfId="36864" xr:uid="{72B5569F-5819-421A-8A0C-0B0891D15B7B}"/>
    <cellStyle name="SAPBEXItemHeader 2 3 2" xfId="9498" xr:uid="{2FCC2071-174C-4393-8EE2-72142CD2C151}"/>
    <cellStyle name="SAPBEXItemHeader 2 3 3" xfId="13654" xr:uid="{C0994DD1-17E0-4A9E-BA38-21CA2A959387}"/>
    <cellStyle name="SAPBEXItemHeader 2 3 4" xfId="16192" xr:uid="{F0766719-D2AC-4BDE-8F26-D67B58F33ECC}"/>
    <cellStyle name="SAPBEXItemHeader 2 3 5" xfId="19291" xr:uid="{8CFA8265-8FBD-43C3-8930-4469C61C88C5}"/>
    <cellStyle name="SAPBEXItemHeader 2 3 6" xfId="21818" xr:uid="{F97FB4BA-4EBA-41D9-913E-500E8D08C03A}"/>
    <cellStyle name="SAPBEXItemHeader 2 3 7" xfId="24256" xr:uid="{63707EBA-F4BF-4AD2-956E-5936D5A23633}"/>
    <cellStyle name="SAPBEXItemHeader 2 3 8" xfId="26555" xr:uid="{2C19EFF5-7790-4BC9-9272-B0C8D43CBBFE}"/>
    <cellStyle name="SAPBEXItemHeader 2 3 9" xfId="29104" xr:uid="{B4AACFE6-0174-4AF3-ACAC-7C4CD06DA24B}"/>
    <cellStyle name="SAPBEXItemHeader 2 4" xfId="5856" xr:uid="{E0CD4828-DFBE-44B6-B4FB-D18422022E44}"/>
    <cellStyle name="SAPBEXItemHeader 2 4 10" xfId="38866" xr:uid="{19C3D136-6289-4DC3-B65F-8B7058B6D19C}"/>
    <cellStyle name="SAPBEXItemHeader 2 4 11" xfId="36468" xr:uid="{E823D360-E4DE-4269-B9FC-14C221FB0813}"/>
    <cellStyle name="SAPBEXItemHeader 2 4 2" xfId="9804" xr:uid="{E636C0AC-D0BD-43D8-A67E-3412056B2897}"/>
    <cellStyle name="SAPBEXItemHeader 2 4 3" xfId="13973" xr:uid="{C7273D5E-2D96-44F9-9978-EFDF68903EE7}"/>
    <cellStyle name="SAPBEXItemHeader 2 4 4" xfId="16499" xr:uid="{391F1909-31B7-46A7-8A9A-1929D4E8F123}"/>
    <cellStyle name="SAPBEXItemHeader 2 4 5" xfId="19607" xr:uid="{A44299AE-045F-4B91-919F-26B575CC9F9A}"/>
    <cellStyle name="SAPBEXItemHeader 2 4 6" xfId="22134" xr:uid="{D577562F-26B7-4FE9-AA3F-DE7C04C9FDCB}"/>
    <cellStyle name="SAPBEXItemHeader 2 4 7" xfId="24562" xr:uid="{41209017-D69C-43A7-9AF9-D806C0F5483A}"/>
    <cellStyle name="SAPBEXItemHeader 2 4 8" xfId="26858" xr:uid="{4411F57C-D007-4710-8E30-F3BEEBAE72DD}"/>
    <cellStyle name="SAPBEXItemHeader 2 4 9" xfId="29407" xr:uid="{EDC20C23-F7D4-427E-9878-613FBF93F8E0}"/>
    <cellStyle name="SAPBEXItemHeader 2 5" xfId="6108" xr:uid="{E046DE14-1144-4FC1-99C2-DD1B240620A9}"/>
    <cellStyle name="SAPBEXItemHeader 2 5 10" xfId="39117" xr:uid="{DE0BE977-3672-47E1-9D56-17B48DC13CED}"/>
    <cellStyle name="SAPBEXItemHeader 2 5 11" xfId="40178" xr:uid="{771CC592-1E0C-492F-A88E-2170C1125322}"/>
    <cellStyle name="SAPBEXItemHeader 2 5 2" xfId="10056" xr:uid="{65ECF3C1-C3C1-44CD-8148-214B85911E07}"/>
    <cellStyle name="SAPBEXItemHeader 2 5 3" xfId="14225" xr:uid="{D690ACE3-24CB-46A8-BC2D-78A9E2CE32AE}"/>
    <cellStyle name="SAPBEXItemHeader 2 5 4" xfId="16750" xr:uid="{A5D8E18F-DB69-4186-9242-31697730A1A1}"/>
    <cellStyle name="SAPBEXItemHeader 2 5 5" xfId="19858" xr:uid="{65E6B24E-4AE1-4C44-89B7-5BC74C27ABBC}"/>
    <cellStyle name="SAPBEXItemHeader 2 5 6" xfId="22385" xr:uid="{F4C1782D-811D-4A9A-B010-DA9CC0CEBE25}"/>
    <cellStyle name="SAPBEXItemHeader 2 5 7" xfId="24813" xr:uid="{9CDBCB23-7194-4601-A0DC-AD994C3E06E3}"/>
    <cellStyle name="SAPBEXItemHeader 2 5 8" xfId="27109" xr:uid="{730559A1-AB0C-4664-B0D8-92AD30C585EA}"/>
    <cellStyle name="SAPBEXItemHeader 2 5 9" xfId="29658" xr:uid="{8C34A669-FA7C-4C80-A583-616C91FEBDE6}"/>
    <cellStyle name="SAPBEXItemHeader 2 6" xfId="6324" xr:uid="{CBB95ED7-BECA-4029-934B-B6515B12D0E7}"/>
    <cellStyle name="SAPBEXItemHeader 2 6 10" xfId="39332" xr:uid="{41BB91ED-8577-40B4-BF46-6FBDDDE748FB}"/>
    <cellStyle name="SAPBEXItemHeader 2 6 11" xfId="39914" xr:uid="{17751344-8FF2-41DB-9DCD-283BD5445E61}"/>
    <cellStyle name="SAPBEXItemHeader 2 6 2" xfId="10272" xr:uid="{8391A152-A597-4453-8745-80001F9E355B}"/>
    <cellStyle name="SAPBEXItemHeader 2 6 3" xfId="14441" xr:uid="{19B08328-314B-4E40-B948-EF508C1424F7}"/>
    <cellStyle name="SAPBEXItemHeader 2 6 4" xfId="16965" xr:uid="{FB4193BA-C3A6-41AD-AA3C-31F781B2E85E}"/>
    <cellStyle name="SAPBEXItemHeader 2 6 5" xfId="20073" xr:uid="{4552A58B-60EF-4C37-8EB8-C66D14CAD8A2}"/>
    <cellStyle name="SAPBEXItemHeader 2 6 6" xfId="22600" xr:uid="{803D04BB-1AED-47AF-BD37-5CC00CBB9141}"/>
    <cellStyle name="SAPBEXItemHeader 2 6 7" xfId="25028" xr:uid="{203EAA79-B9CF-447A-9C4B-22D9BB8A52FB}"/>
    <cellStyle name="SAPBEXItemHeader 2 6 8" xfId="27324" xr:uid="{8E70B27D-CED9-476D-8D8C-8F7166BDF112}"/>
    <cellStyle name="SAPBEXItemHeader 2 6 9" xfId="29873" xr:uid="{DF79C292-3317-4439-A27E-5A067EC4BA83}"/>
    <cellStyle name="SAPBEXItemHeader 2 7" xfId="6723" xr:uid="{8A03E813-96D6-4F04-9681-C1652C68E5BE}"/>
    <cellStyle name="SAPBEXItemHeader 2 7 10" xfId="39726" xr:uid="{C235451C-DFD0-4C15-8223-D4F83D7C992F}"/>
    <cellStyle name="SAPBEXItemHeader 2 7 11" xfId="34945" xr:uid="{D555130D-10DF-4FFC-BD31-BE8C04766BFC}"/>
    <cellStyle name="SAPBEXItemHeader 2 7 2" xfId="10671" xr:uid="{7274E315-0F7C-454A-9A9A-A933B258C7F6}"/>
    <cellStyle name="SAPBEXItemHeader 2 7 3" xfId="14840" xr:uid="{0CA61DDB-1CC1-4DD2-A06E-86A82337FC3B}"/>
    <cellStyle name="SAPBEXItemHeader 2 7 4" xfId="17359" xr:uid="{F4C98124-7AB6-4489-8449-49C5C3D6EC24}"/>
    <cellStyle name="SAPBEXItemHeader 2 7 5" xfId="20471" xr:uid="{F2E56A05-0817-4B7A-8FD4-17AFCA8143FF}"/>
    <cellStyle name="SAPBEXItemHeader 2 7 6" xfId="22998" xr:uid="{BE9555A2-81DB-4275-9726-4E04D52B6558}"/>
    <cellStyle name="SAPBEXItemHeader 2 7 7" xfId="25422" xr:uid="{3D3D3AFB-4E2D-47EA-8010-162BA49288C6}"/>
    <cellStyle name="SAPBEXItemHeader 2 7 8" xfId="27718" xr:uid="{582F8E8F-8699-4200-900E-9AABE0330A15}"/>
    <cellStyle name="SAPBEXItemHeader 2 7 9" xfId="30267" xr:uid="{575F8EB4-C026-4DED-847E-23DF23D25C36}"/>
    <cellStyle name="SAPBEXItemHeader 2 8" xfId="7726" xr:uid="{7BC2D717-D9F7-4869-8CC0-9197154C8405}"/>
    <cellStyle name="SAPBEXItemHeader 2 9" xfId="11706" xr:uid="{AC1852E4-C14D-4431-9B2F-1066359452C7}"/>
    <cellStyle name="SAPBEXItemHeader 3" xfId="3886" xr:uid="{446F3D4F-7042-4180-8848-C072CEFBF331}"/>
    <cellStyle name="SAPBEXItemHeader 3 10" xfId="37205" xr:uid="{93AC5C87-0F36-4AEF-909E-D7106D57651B}"/>
    <cellStyle name="SAPBEXItemHeader 3 11" xfId="34461" xr:uid="{A0CB8D80-7F38-4DF6-BC30-E91A70B81F40}"/>
    <cellStyle name="SAPBEXItemHeader 3 2" xfId="8113" xr:uid="{71B1057A-1ED2-49B2-9933-65DFB381B507}"/>
    <cellStyle name="SAPBEXItemHeader 3 3" xfId="12244" xr:uid="{2A6F9A92-B437-41E1-A9AA-E058CD5D69F6}"/>
    <cellStyle name="SAPBEXItemHeader 3 4" xfId="7429" xr:uid="{0ACE4844-ADD2-4CDE-AA45-2DE86C600373}"/>
    <cellStyle name="SAPBEXItemHeader 3 5" xfId="17955" xr:uid="{D0917070-3335-406D-9AB5-79B9919F2B47}"/>
    <cellStyle name="SAPBEXItemHeader 3 6" xfId="8664" xr:uid="{CA9D6696-DC25-41B7-BE64-F4520D63A8F4}"/>
    <cellStyle name="SAPBEXItemHeader 3 7" xfId="23111" xr:uid="{76CD406B-6810-4512-96F5-FB11AAA73D86}"/>
    <cellStyle name="SAPBEXItemHeader 3 8" xfId="12876" xr:uid="{CC8F3465-D1DD-401E-AEBE-2813D2FB1F90}"/>
    <cellStyle name="SAPBEXItemHeader 3 9" xfId="28104" xr:uid="{770B192D-7A0C-49EB-BCC2-D14C06E3148A}"/>
    <cellStyle name="SAPBEXItemHeader 4" xfId="5530" xr:uid="{9AF1682C-6484-4CF4-94E8-E63E1D4C0710}"/>
    <cellStyle name="SAPBEXItemHeader 4 10" xfId="38544" xr:uid="{DE5DD41B-F2CB-468A-9B93-160C5A1E76E6}"/>
    <cellStyle name="SAPBEXItemHeader 4 11" xfId="36865" xr:uid="{6CE476D2-5453-401B-8F9D-E116529CB0A0}"/>
    <cellStyle name="SAPBEXItemHeader 4 2" xfId="9497" xr:uid="{824E6C2C-2DC4-4F8F-ACB8-4FE00D9FC090}"/>
    <cellStyle name="SAPBEXItemHeader 4 3" xfId="13653" xr:uid="{8F5E812C-6D42-4281-8AAF-09AC8AEBA773}"/>
    <cellStyle name="SAPBEXItemHeader 4 4" xfId="16191" xr:uid="{99822D48-6744-4D5D-84CC-C3054637AEE4}"/>
    <cellStyle name="SAPBEXItemHeader 4 5" xfId="19290" xr:uid="{ADD6A6EA-AAA9-4486-9221-CA3FE820829F}"/>
    <cellStyle name="SAPBEXItemHeader 4 6" xfId="21817" xr:uid="{97D362DA-01DB-48B2-A166-FDF7644C5573}"/>
    <cellStyle name="SAPBEXItemHeader 4 7" xfId="24255" xr:uid="{13B51695-5A75-4DDB-84DD-79A5BA4A6AB9}"/>
    <cellStyle name="SAPBEXItemHeader 4 8" xfId="26554" xr:uid="{94F2B4B7-A847-423A-9F60-B4354FFA0206}"/>
    <cellStyle name="SAPBEXItemHeader 4 9" xfId="29103" xr:uid="{2AF030B9-A406-487B-90E7-13FE81460B39}"/>
    <cellStyle name="SAPBEXItemHeader 5" xfId="5855" xr:uid="{EC9F8F2B-5319-4C43-B831-CB0A32CD62D8}"/>
    <cellStyle name="SAPBEXItemHeader 5 10" xfId="38865" xr:uid="{5B9D8113-7D5A-40C2-AA10-618C8D5B9AFF}"/>
    <cellStyle name="SAPBEXItemHeader 5 11" xfId="40300" xr:uid="{2829BFCF-43B7-4812-8CED-FAF3D2A7CA38}"/>
    <cellStyle name="SAPBEXItemHeader 5 2" xfId="9803" xr:uid="{17CD128F-6927-40D2-976E-D1E215D80A01}"/>
    <cellStyle name="SAPBEXItemHeader 5 3" xfId="13972" xr:uid="{0B728D80-1FA4-4B3E-A541-5B4EC2806D07}"/>
    <cellStyle name="SAPBEXItemHeader 5 4" xfId="16498" xr:uid="{243EA71E-367C-419B-B08B-7B3A5E18173D}"/>
    <cellStyle name="SAPBEXItemHeader 5 5" xfId="19606" xr:uid="{C01E8E8E-3DBD-4868-9889-2045D420CE61}"/>
    <cellStyle name="SAPBEXItemHeader 5 6" xfId="22133" xr:uid="{1FAB4FA3-7D8D-49EE-8561-91F4FD2CEA47}"/>
    <cellStyle name="SAPBEXItemHeader 5 7" xfId="24561" xr:uid="{2A8B58F1-0332-432D-9B6A-F3267D14D1DA}"/>
    <cellStyle name="SAPBEXItemHeader 5 8" xfId="26857" xr:uid="{6D14F2C8-F6E0-46C6-A8DA-510C63C41508}"/>
    <cellStyle name="SAPBEXItemHeader 5 9" xfId="29406" xr:uid="{5739004E-26BC-4308-9BAC-BA04C5E8DEB1}"/>
    <cellStyle name="SAPBEXItemHeader 6" xfId="6107" xr:uid="{7B4F609B-311D-432E-A0B5-180FDC1490F5}"/>
    <cellStyle name="SAPBEXItemHeader 6 10" xfId="39116" xr:uid="{F5B06A8E-BED1-4190-BBB0-D96FB1D9224D}"/>
    <cellStyle name="SAPBEXItemHeader 6 11" xfId="40177" xr:uid="{6022D875-6C3B-4D84-AA8B-70B5C176508D}"/>
    <cellStyle name="SAPBEXItemHeader 6 2" xfId="10055" xr:uid="{A1C07D39-AE08-41E7-A71C-0D9E2382E5FC}"/>
    <cellStyle name="SAPBEXItemHeader 6 3" xfId="14224" xr:uid="{6A69B64B-B380-4AF5-AD1B-FCB8911B7C24}"/>
    <cellStyle name="SAPBEXItemHeader 6 4" xfId="16749" xr:uid="{A3AC96F5-CD0C-4310-A768-E08C61AE1D49}"/>
    <cellStyle name="SAPBEXItemHeader 6 5" xfId="19857" xr:uid="{17BE50A7-5481-4D14-B4BA-6E45F8DF9EB7}"/>
    <cellStyle name="SAPBEXItemHeader 6 6" xfId="22384" xr:uid="{F80EBC57-8374-41FB-9815-FDD6F385C3C5}"/>
    <cellStyle name="SAPBEXItemHeader 6 7" xfId="24812" xr:uid="{EBEC9F05-1AEE-455A-BC02-5EE5289951F0}"/>
    <cellStyle name="SAPBEXItemHeader 6 8" xfId="27108" xr:uid="{A693AB54-ABB8-424B-936D-ADCDC8EA54AB}"/>
    <cellStyle name="SAPBEXItemHeader 6 9" xfId="29657" xr:uid="{0F939A32-631F-45EB-B2AB-45F18E4BABDF}"/>
    <cellStyle name="SAPBEXItemHeader 7" xfId="6323" xr:uid="{3D4CE07B-17A3-4ABF-A34F-21FC4160FEC3}"/>
    <cellStyle name="SAPBEXItemHeader 7 10" xfId="39331" xr:uid="{348003FA-00CA-4051-A722-5EB854B0FA09}"/>
    <cellStyle name="SAPBEXItemHeader 7 11" xfId="40116" xr:uid="{034D3FF5-7125-44E3-AEB5-6F2D610489B5}"/>
    <cellStyle name="SAPBEXItemHeader 7 2" xfId="10271" xr:uid="{0A383A25-C43B-4207-9530-3DD10909D6FC}"/>
    <cellStyle name="SAPBEXItemHeader 7 3" xfId="14440" xr:uid="{6DAD2794-81FA-4832-A027-4CEA8D5B0E22}"/>
    <cellStyle name="SAPBEXItemHeader 7 4" xfId="16964" xr:uid="{B7954B69-614F-42DD-B639-83243F73FF1B}"/>
    <cellStyle name="SAPBEXItemHeader 7 5" xfId="20072" xr:uid="{E6AE8067-FBB9-4BE9-A917-66E53E7865BC}"/>
    <cellStyle name="SAPBEXItemHeader 7 6" xfId="22599" xr:uid="{0180AFE9-F833-4FE4-902C-1821AD3EB1D7}"/>
    <cellStyle name="SAPBEXItemHeader 7 7" xfId="25027" xr:uid="{DEEEE1D5-9AEE-4C97-A22C-AA5213F5D63F}"/>
    <cellStyle name="SAPBEXItemHeader 7 8" xfId="27323" xr:uid="{590A7780-AD64-49F7-B86F-6EDF2FDF9C43}"/>
    <cellStyle name="SAPBEXItemHeader 7 9" xfId="29872" xr:uid="{2417AB56-073B-4BE3-88C5-FDBA7C40AF8B}"/>
    <cellStyle name="SAPBEXItemHeader 8" xfId="6722" xr:uid="{9C78ED45-130B-4BAA-8EFD-A69D822F53FC}"/>
    <cellStyle name="SAPBEXItemHeader 8 10" xfId="39725" xr:uid="{DD1A2E99-EA16-437C-917E-D9DF4455B4CE}"/>
    <cellStyle name="SAPBEXItemHeader 8 11" xfId="34949" xr:uid="{513B56E8-D62F-4523-8D46-14195C4C93F4}"/>
    <cellStyle name="SAPBEXItemHeader 8 2" xfId="10670" xr:uid="{4F42081E-5B88-48B3-8733-902A2EDA1271}"/>
    <cellStyle name="SAPBEXItemHeader 8 3" xfId="14839" xr:uid="{0055ADD4-DF1A-4924-9D27-15114EA70A7B}"/>
    <cellStyle name="SAPBEXItemHeader 8 4" xfId="17358" xr:uid="{2879CB12-B9EC-43F8-B4E2-53D18BB627C0}"/>
    <cellStyle name="SAPBEXItemHeader 8 5" xfId="20470" xr:uid="{DD3199CD-5BC5-4D9E-8C8C-5F7AB6B02646}"/>
    <cellStyle name="SAPBEXItemHeader 8 6" xfId="22997" xr:uid="{6C01FE65-5F5F-43C7-9EAA-91620FA09C8D}"/>
    <cellStyle name="SAPBEXItemHeader 8 7" xfId="25421" xr:uid="{15FB7803-B889-4A6C-BF87-7AA4181F9C31}"/>
    <cellStyle name="SAPBEXItemHeader 8 8" xfId="27717" xr:uid="{1125FB90-293D-4140-9C62-BA6DE9465BBA}"/>
    <cellStyle name="SAPBEXItemHeader 8 9" xfId="30266" xr:uid="{3FDCF723-A903-405D-BC0F-A3AAB0689475}"/>
    <cellStyle name="SAPBEXItemHeader 9" xfId="7725" xr:uid="{55D15DB1-BBFE-45F9-9755-F1F50F7DCD06}"/>
    <cellStyle name="SAPBEXresData" xfId="3333" xr:uid="{F9AAAB89-74FF-4A3E-8D62-076FE94A2EBA}"/>
    <cellStyle name="SAPBEXresData 10" xfId="7727" xr:uid="{1372DBE4-75AC-40FC-B664-5C4770AF53E9}"/>
    <cellStyle name="SAPBEXresData 11" xfId="11707" xr:uid="{FB0371D0-D944-4895-A4E8-4777AF8F04E8}"/>
    <cellStyle name="SAPBEXresData 12" xfId="12664" xr:uid="{AE94C5B4-12AE-4CFE-A2AE-B633A5FAA907}"/>
    <cellStyle name="SAPBEXresData 13" xfId="11843" xr:uid="{50EB7616-1AD6-461B-B36E-605B203D10DD}"/>
    <cellStyle name="SAPBEXresData 14" xfId="18396" xr:uid="{A0FCC672-C1C0-43AA-B216-AEB319BE6F59}"/>
    <cellStyle name="SAPBEXresData 15" xfId="11371" xr:uid="{74226DCD-B418-4B3B-8C01-C4B7EBA7ABD1}"/>
    <cellStyle name="SAPBEXresData 16" xfId="23523" xr:uid="{85E9663B-E458-4ECE-8B57-FD477760FD88}"/>
    <cellStyle name="SAPBEXresData 17" xfId="21065" xr:uid="{F70931DD-631A-4530-8CD2-D39E49AEEF24}"/>
    <cellStyle name="SAPBEXresData 18" xfId="36670" xr:uid="{5951BA53-DAF9-4BFB-B916-76DC8A35A323}"/>
    <cellStyle name="SAPBEXresData 19" xfId="38253" xr:uid="{A883072C-F243-4EE2-B2E6-24F658F481B1}"/>
    <cellStyle name="SAPBEXresData 2" xfId="3334" xr:uid="{0C0F3A6C-4222-421C-A03D-D4C9D554DF14}"/>
    <cellStyle name="SAPBEXresData 2 10" xfId="11708" xr:uid="{F01F32EF-5ACC-4D84-8396-B4C77CDCF7DE}"/>
    <cellStyle name="SAPBEXresData 2 11" xfId="12665" xr:uid="{BA6013B8-D551-48A2-A697-372B570653EE}"/>
    <cellStyle name="SAPBEXresData 2 12" xfId="11844" xr:uid="{B009D303-C459-42E5-8F2E-7A6FA1DB59E9}"/>
    <cellStyle name="SAPBEXresData 2 13" xfId="18397" xr:uid="{FFE6238F-42E2-48A6-888C-EE427461C9A2}"/>
    <cellStyle name="SAPBEXresData 2 14" xfId="20998" xr:uid="{2038CB89-9597-4768-9947-62FCEE05E8B4}"/>
    <cellStyle name="SAPBEXresData 2 15" xfId="23524" xr:uid="{CFBA8ED6-D9A6-43F4-8302-5D9BA698E29F}"/>
    <cellStyle name="SAPBEXresData 2 16" xfId="11327" xr:uid="{E1DFC6C0-D1B0-4A98-BFD2-0BA9C937D657}"/>
    <cellStyle name="SAPBEXresData 2 17" xfId="36671" xr:uid="{0EBE17D6-0BBC-44F0-8DD0-08BB4872EE58}"/>
    <cellStyle name="SAPBEXresData 2 18" xfId="34198" xr:uid="{FA5AB8AD-ACC3-4D68-993B-3DEBA8FD211A}"/>
    <cellStyle name="SAPBEXresData 2 2" xfId="3335" xr:uid="{D77A3776-4D7B-475E-BACC-1515E2627C5F}"/>
    <cellStyle name="SAPBEXresData 2 2 10" xfId="8700" xr:uid="{720A6CFB-E7F9-4D4A-AACE-BB13129A08EA}"/>
    <cellStyle name="SAPBEXresData 2 2 11" xfId="11845" xr:uid="{96926504-646F-4F7C-BC9F-7D71571D7D27}"/>
    <cellStyle name="SAPBEXresData 2 2 12" xfId="7113" xr:uid="{73BEBF69-014D-4B24-A85E-B44839DCEC58}"/>
    <cellStyle name="SAPBEXresData 2 2 13" xfId="20999" xr:uid="{2B149E8D-6E80-4C33-8972-F00169A25D10}"/>
    <cellStyle name="SAPBEXresData 2 2 14" xfId="6910" xr:uid="{3C3DEC02-123A-4C47-A25B-85F1547753DF}"/>
    <cellStyle name="SAPBEXresData 2 2 15" xfId="19033" xr:uid="{C617C611-5FAC-40F2-B329-5E6B6CB59CEE}"/>
    <cellStyle name="SAPBEXresData 2 2 16" xfId="36672" xr:uid="{DDF4F120-C5BB-49EF-A3A1-9A9FBFC7F842}"/>
    <cellStyle name="SAPBEXresData 2 2 17" xfId="34199" xr:uid="{D0706195-DCD5-41DF-B356-8776C415ACBF}"/>
    <cellStyle name="SAPBEXresData 2 2 2" xfId="3890" xr:uid="{E6F97B54-2209-4100-A6B0-919E5452F4CF}"/>
    <cellStyle name="SAPBEXresData 2 2 2 10" xfId="37209" xr:uid="{5988A559-8C4C-4E31-A807-77BCE755391C}"/>
    <cellStyle name="SAPBEXresData 2 2 2 11" xfId="37695" xr:uid="{DFD02506-DBAB-4B54-BED4-216D5BF32EFE}"/>
    <cellStyle name="SAPBEXresData 2 2 2 2" xfId="8117" xr:uid="{2725EB34-1018-4FAC-B190-2202C71698C8}"/>
    <cellStyle name="SAPBEXresData 2 2 2 3" xfId="12248" xr:uid="{28090C94-7ACF-468E-956F-4AFBC26E3A6A}"/>
    <cellStyle name="SAPBEXresData 2 2 2 4" xfId="7433" xr:uid="{E975D103-2D8F-4B75-86ED-10ACF65BF3CB}"/>
    <cellStyle name="SAPBEXresData 2 2 2 5" xfId="17959" xr:uid="{50A8E587-CF9D-43B3-B75B-2C36E5D98A6D}"/>
    <cellStyle name="SAPBEXresData 2 2 2 6" xfId="8666" xr:uid="{8BF9D129-2457-434B-832C-5C7F8154CC6D}"/>
    <cellStyle name="SAPBEXresData 2 2 2 7" xfId="23115" xr:uid="{93B7FC83-C6FF-467B-959F-9A8FE4E29921}"/>
    <cellStyle name="SAPBEXresData 2 2 2 8" xfId="12874" xr:uid="{FECFF978-A748-432C-8249-1983B8BF190B}"/>
    <cellStyle name="SAPBEXresData 2 2 2 9" xfId="28108" xr:uid="{ADA40370-D5E1-4D9D-ACC3-A7A86AAAB8AA}"/>
    <cellStyle name="SAPBEXresData 2 2 3" xfId="5534" xr:uid="{AC8049E5-2D1C-417A-9900-01D956D9FB74}"/>
    <cellStyle name="SAPBEXresData 2 2 3 10" xfId="38548" xr:uid="{CBC5A94C-F8CC-4272-A332-5D9C872DD1D1}"/>
    <cellStyle name="SAPBEXresData 2 2 3 11" xfId="36863" xr:uid="{4733BD71-1A9A-4F65-A3B5-C2FA15CD1F0F}"/>
    <cellStyle name="SAPBEXresData 2 2 3 2" xfId="9501" xr:uid="{A3FE2C4D-CB07-473B-9BE8-E86D5BD1094E}"/>
    <cellStyle name="SAPBEXresData 2 2 3 3" xfId="13657" xr:uid="{50CFE05B-4145-436E-9DD5-67DE17EDC5ED}"/>
    <cellStyle name="SAPBEXresData 2 2 3 4" xfId="16195" xr:uid="{3F616070-ABBA-40AA-A9D9-A23F26DA9903}"/>
    <cellStyle name="SAPBEXresData 2 2 3 5" xfId="19294" xr:uid="{0E7F7D93-0EB6-4F89-8A54-9C8A1B1830B5}"/>
    <cellStyle name="SAPBEXresData 2 2 3 6" xfId="21821" xr:uid="{739CD1D7-E17D-4751-8B1E-AB69B84DDEBE}"/>
    <cellStyle name="SAPBEXresData 2 2 3 7" xfId="24259" xr:uid="{AFD911F5-7A51-418C-AF4D-209FB4EA9B29}"/>
    <cellStyle name="SAPBEXresData 2 2 3 8" xfId="26558" xr:uid="{38CB28E8-8B1C-46B1-B72A-8B2E7954D7E7}"/>
    <cellStyle name="SAPBEXresData 2 2 3 9" xfId="29107" xr:uid="{23954686-9626-4122-8447-710559ED9954}"/>
    <cellStyle name="SAPBEXresData 2 2 4" xfId="5859" xr:uid="{C5A9408C-466D-49ED-86C5-B72170A7F3C7}"/>
    <cellStyle name="SAPBEXresData 2 2 4 10" xfId="38869" xr:uid="{608030CF-E61C-47C5-A466-FCE6A2E75847}"/>
    <cellStyle name="SAPBEXresData 2 2 4 11" xfId="36465" xr:uid="{5686A44F-678E-4D26-A7C9-C2697BBA9A0F}"/>
    <cellStyle name="SAPBEXresData 2 2 4 2" xfId="9807" xr:uid="{A3E377C3-7062-4678-9870-1FB784EE64F6}"/>
    <cellStyle name="SAPBEXresData 2 2 4 3" xfId="13976" xr:uid="{0929CFC0-74EF-441C-83EC-97134FE28CC3}"/>
    <cellStyle name="SAPBEXresData 2 2 4 4" xfId="16502" xr:uid="{F76D17FF-3E21-4FAB-856F-D13B1D766DFC}"/>
    <cellStyle name="SAPBEXresData 2 2 4 5" xfId="19610" xr:uid="{3D87D49C-B4BC-4A09-B9E1-77B09D15F5EC}"/>
    <cellStyle name="SAPBEXresData 2 2 4 6" xfId="22137" xr:uid="{931278D4-BD3D-4E0A-90D6-2C362FCF7E37}"/>
    <cellStyle name="SAPBEXresData 2 2 4 7" xfId="24565" xr:uid="{D7842803-94A3-4D61-9643-E3DC28D2A1FE}"/>
    <cellStyle name="SAPBEXresData 2 2 4 8" xfId="26861" xr:uid="{6E5FF5C7-CC44-4AB6-B2C3-E29095F3AFD2}"/>
    <cellStyle name="SAPBEXresData 2 2 4 9" xfId="29410" xr:uid="{A8F19779-7541-4F86-80E8-FCCD9A0F8331}"/>
    <cellStyle name="SAPBEXresData 2 2 5" xfId="6111" xr:uid="{BF6D4B3C-DB46-483E-B3F2-5CCED7ED06C4}"/>
    <cellStyle name="SAPBEXresData 2 2 5 10" xfId="39120" xr:uid="{4A36C49C-BA84-43A8-9CFD-17D34B83A4B8}"/>
    <cellStyle name="SAPBEXresData 2 2 5 11" xfId="40175" xr:uid="{12CAE668-9B94-48D2-BD11-566FC4EE093E}"/>
    <cellStyle name="SAPBEXresData 2 2 5 2" xfId="10059" xr:uid="{5C8D299C-F323-4874-A96F-8320FA51185B}"/>
    <cellStyle name="SAPBEXresData 2 2 5 3" xfId="14228" xr:uid="{1A182990-30C1-4ABB-A492-311C2658431E}"/>
    <cellStyle name="SAPBEXresData 2 2 5 4" xfId="16753" xr:uid="{051C572A-51E7-4282-A583-43DE398F0407}"/>
    <cellStyle name="SAPBEXresData 2 2 5 5" xfId="19861" xr:uid="{51F037BC-8ABE-4162-90EA-12AC86C05B9D}"/>
    <cellStyle name="SAPBEXresData 2 2 5 6" xfId="22388" xr:uid="{2D0F9B40-E917-4F74-A476-BA7CB9F82836}"/>
    <cellStyle name="SAPBEXresData 2 2 5 7" xfId="24816" xr:uid="{56498872-01B6-4B45-B872-593F91A2B5C3}"/>
    <cellStyle name="SAPBEXresData 2 2 5 8" xfId="27112" xr:uid="{497838F4-430C-4D0A-9BC7-C828F9221846}"/>
    <cellStyle name="SAPBEXresData 2 2 5 9" xfId="29661" xr:uid="{7CCF7E14-AE96-4F2A-BFED-CBAB51FD49F4}"/>
    <cellStyle name="SAPBEXresData 2 2 6" xfId="6327" xr:uid="{18D196E0-9258-4BC3-8502-83413B565FE9}"/>
    <cellStyle name="SAPBEXresData 2 2 6 10" xfId="39335" xr:uid="{C8840CD2-2D6E-44A4-972D-445F67A8823C}"/>
    <cellStyle name="SAPBEXresData 2 2 6 11" xfId="40843" xr:uid="{C24A077B-ADF1-4261-A161-DF46B0B839FA}"/>
    <cellStyle name="SAPBEXresData 2 2 6 2" xfId="10275" xr:uid="{101C9AEE-2B18-4161-B31B-C139470997B5}"/>
    <cellStyle name="SAPBEXresData 2 2 6 3" xfId="14444" xr:uid="{8FCCCEA2-A302-45D4-8B18-E18CF6054C6A}"/>
    <cellStyle name="SAPBEXresData 2 2 6 4" xfId="16968" xr:uid="{4FA6C26F-6F40-4E1B-B99B-402659CAF4E1}"/>
    <cellStyle name="SAPBEXresData 2 2 6 5" xfId="20076" xr:uid="{F90ABC04-0CFA-478C-98E7-9A9584ADA02A}"/>
    <cellStyle name="SAPBEXresData 2 2 6 6" xfId="22603" xr:uid="{88EAF72A-CB3C-46B7-8FA7-D1779880B159}"/>
    <cellStyle name="SAPBEXresData 2 2 6 7" xfId="25031" xr:uid="{98532C9F-FAFF-49F0-964B-C818C5C6644D}"/>
    <cellStyle name="SAPBEXresData 2 2 6 8" xfId="27327" xr:uid="{1DD3EA53-7FB5-4675-8750-6982344EF7B1}"/>
    <cellStyle name="SAPBEXresData 2 2 6 9" xfId="29876" xr:uid="{B6D6C0A2-BB12-46D6-B009-27518E5C7BDF}"/>
    <cellStyle name="SAPBEXresData 2 2 7" xfId="6726" xr:uid="{D2F437CB-C34D-40E1-A7FF-6E652E56D9A2}"/>
    <cellStyle name="SAPBEXresData 2 2 7 10" xfId="39729" xr:uid="{10E5E707-0D6B-4C28-ADA1-009472F99A3B}"/>
    <cellStyle name="SAPBEXresData 2 2 7 11" xfId="34932" xr:uid="{38134F72-D619-4111-8E65-FF1696A55979}"/>
    <cellStyle name="SAPBEXresData 2 2 7 2" xfId="10674" xr:uid="{C18177B1-BECA-4660-A69A-9A36346972E7}"/>
    <cellStyle name="SAPBEXresData 2 2 7 3" xfId="14843" xr:uid="{13BC6973-297F-4290-928F-CBA76A36A64D}"/>
    <cellStyle name="SAPBEXresData 2 2 7 4" xfId="17362" xr:uid="{C9105FCF-3111-4C0C-B993-AC0682778D9E}"/>
    <cellStyle name="SAPBEXresData 2 2 7 5" xfId="20474" xr:uid="{49A64819-1C05-46E5-A7EC-A9E414BCBEB8}"/>
    <cellStyle name="SAPBEXresData 2 2 7 6" xfId="23001" xr:uid="{070B27C1-A39A-47E1-8602-E0DEB9F76295}"/>
    <cellStyle name="SAPBEXresData 2 2 7 7" xfId="25425" xr:uid="{02BE2695-D502-4859-8667-6A9B46ABC6C8}"/>
    <cellStyle name="SAPBEXresData 2 2 7 8" xfId="27721" xr:uid="{17FCD5D5-3E56-4882-9227-C38BCE60D406}"/>
    <cellStyle name="SAPBEXresData 2 2 7 9" xfId="30270" xr:uid="{6831F5F6-6252-47DC-9C7B-46C737CB6391}"/>
    <cellStyle name="SAPBEXresData 2 2 8" xfId="7729" xr:uid="{673B402D-82FA-492A-AA6A-88C1CFCDB265}"/>
    <cellStyle name="SAPBEXresData 2 2 9" xfId="11709" xr:uid="{695AC018-577F-4828-A08D-EA986E47226F}"/>
    <cellStyle name="SAPBEXresData 2 3" xfId="3889" xr:uid="{2016DCF4-4332-420B-AFB5-EC270CAEBD56}"/>
    <cellStyle name="SAPBEXresData 2 3 10" xfId="37208" xr:uid="{7BC72CF4-E2F2-401F-987A-5BCA4AD90BA9}"/>
    <cellStyle name="SAPBEXresData 2 3 11" xfId="37696" xr:uid="{C0548841-8C9C-4884-85A9-76954DF7826F}"/>
    <cellStyle name="SAPBEXresData 2 3 2" xfId="8116" xr:uid="{9501F96D-6A1F-4486-AD5A-91F5A37EABA9}"/>
    <cellStyle name="SAPBEXresData 2 3 3" xfId="12247" xr:uid="{F88781C6-0D32-448A-9964-0C23F0FC2B9E}"/>
    <cellStyle name="SAPBEXresData 2 3 4" xfId="7432" xr:uid="{62384BD5-A347-407F-B65B-442DADC3CEE2}"/>
    <cellStyle name="SAPBEXresData 2 3 5" xfId="17958" xr:uid="{16D6F665-577B-428D-8723-C358E0F4347C}"/>
    <cellStyle name="SAPBEXresData 2 3 6" xfId="12741" xr:uid="{FDBC1B85-A0BB-4202-8549-65B4EA07E2C1}"/>
    <cellStyle name="SAPBEXresData 2 3 7" xfId="23114" xr:uid="{E029C71D-F0E6-496F-9AEF-FC924E0E62F1}"/>
    <cellStyle name="SAPBEXresData 2 3 8" xfId="12873" xr:uid="{6D7BB8A0-E722-489B-8327-98163EBD0407}"/>
    <cellStyle name="SAPBEXresData 2 3 9" xfId="28107" xr:uid="{9AFB1DA4-0023-425D-9712-6FE41848B132}"/>
    <cellStyle name="SAPBEXresData 2 4" xfId="5533" xr:uid="{870BE53C-0848-4849-AF3B-07DC2272B6BA}"/>
    <cellStyle name="SAPBEXresData 2 4 10" xfId="38547" xr:uid="{36409800-310F-452A-808E-8F7F5186F970}"/>
    <cellStyle name="SAPBEXresData 2 4 11" xfId="40449" xr:uid="{F8583CF7-DC92-43D0-80F7-4FD5652ECA8D}"/>
    <cellStyle name="SAPBEXresData 2 4 2" xfId="9500" xr:uid="{98413247-E7A8-4993-971D-5B449438E581}"/>
    <cellStyle name="SAPBEXresData 2 4 3" xfId="13656" xr:uid="{B7F60620-490E-4FF2-8088-27445BB30DB2}"/>
    <cellStyle name="SAPBEXresData 2 4 4" xfId="16194" xr:uid="{0E10A7F6-F750-4908-9AD1-FBBCADAB799F}"/>
    <cellStyle name="SAPBEXresData 2 4 5" xfId="19293" xr:uid="{2AC46BAD-FC0A-4F1D-AB80-00A289AFDA9E}"/>
    <cellStyle name="SAPBEXresData 2 4 6" xfId="21820" xr:uid="{9BC13079-B34D-47C6-9B17-A82662ACC27C}"/>
    <cellStyle name="SAPBEXresData 2 4 7" xfId="24258" xr:uid="{15363298-CC3C-4022-B853-0E4E662C8840}"/>
    <cellStyle name="SAPBEXresData 2 4 8" xfId="26557" xr:uid="{A53DEFA0-3A30-4111-814C-35EFD2B27350}"/>
    <cellStyle name="SAPBEXresData 2 4 9" xfId="29106" xr:uid="{3A04A486-9CBE-4C6C-A9E6-EC527FA6CEAF}"/>
    <cellStyle name="SAPBEXresData 2 5" xfId="5858" xr:uid="{FBEA5024-E5D9-4DB5-A335-545A88668473}"/>
    <cellStyle name="SAPBEXresData 2 5 10" xfId="38868" xr:uid="{7F122851-FFB7-4B92-A777-40D318652EA7}"/>
    <cellStyle name="SAPBEXresData 2 5 11" xfId="36466" xr:uid="{72069011-1C39-4C73-B6CE-0C0556E955BC}"/>
    <cellStyle name="SAPBEXresData 2 5 2" xfId="9806" xr:uid="{8CEF48E8-E3D2-4321-A04E-3C33C8B00A20}"/>
    <cellStyle name="SAPBEXresData 2 5 3" xfId="13975" xr:uid="{86533CBE-D9CF-4EB2-8D7E-35A7512A72DF}"/>
    <cellStyle name="SAPBEXresData 2 5 4" xfId="16501" xr:uid="{6FD89375-4A3D-481C-A349-108B40175E1B}"/>
    <cellStyle name="SAPBEXresData 2 5 5" xfId="19609" xr:uid="{9249E015-99C7-425E-9482-F27DB8D95F15}"/>
    <cellStyle name="SAPBEXresData 2 5 6" xfId="22136" xr:uid="{BF74F831-47B1-4349-9A80-B1E887E2BF70}"/>
    <cellStyle name="SAPBEXresData 2 5 7" xfId="24564" xr:uid="{D190D2DC-9FB8-44B6-8AFD-9F2D1D36168F}"/>
    <cellStyle name="SAPBEXresData 2 5 8" xfId="26860" xr:uid="{BC59E6AF-8AB1-4FDC-AF8B-9E901D2C14F3}"/>
    <cellStyle name="SAPBEXresData 2 5 9" xfId="29409" xr:uid="{D5ECF0EC-8EA9-4DEE-90AA-C4D83658A3DC}"/>
    <cellStyle name="SAPBEXresData 2 6" xfId="6110" xr:uid="{F70E228F-3C89-47B8-8792-F7A4A1B72753}"/>
    <cellStyle name="SAPBEXresData 2 6 10" xfId="39119" xr:uid="{88249A05-DF01-4D87-9900-9237D306187A}"/>
    <cellStyle name="SAPBEXresData 2 6 11" xfId="36291" xr:uid="{8CEA0FF3-FC1C-4A03-8E26-EF8D95EB572D}"/>
    <cellStyle name="SAPBEXresData 2 6 2" xfId="10058" xr:uid="{8ED14054-FDE5-469E-9709-D95421A1DD73}"/>
    <cellStyle name="SAPBEXresData 2 6 3" xfId="14227" xr:uid="{182F2E69-E31A-4EA4-92C0-D8AAC9BB5543}"/>
    <cellStyle name="SAPBEXresData 2 6 4" xfId="16752" xr:uid="{0EA10223-8274-4676-8B0C-03C67534C562}"/>
    <cellStyle name="SAPBEXresData 2 6 5" xfId="19860" xr:uid="{4B3E0799-8966-4919-93BA-1DBC31627A16}"/>
    <cellStyle name="SAPBEXresData 2 6 6" xfId="22387" xr:uid="{12C44346-F8EF-4F95-964C-EA86B016852A}"/>
    <cellStyle name="SAPBEXresData 2 6 7" xfId="24815" xr:uid="{D5742975-EA9A-49EF-B7B7-28DD30D13A2F}"/>
    <cellStyle name="SAPBEXresData 2 6 8" xfId="27111" xr:uid="{5EEA415A-E1B8-4AFC-9BA1-CE77EEE617D9}"/>
    <cellStyle name="SAPBEXresData 2 6 9" xfId="29660" xr:uid="{D55E764E-9877-4058-B5B0-15396D85FCB5}"/>
    <cellStyle name="SAPBEXresData 2 7" xfId="6326" xr:uid="{10782362-03B3-4CA4-BF88-49BFB117ADA0}"/>
    <cellStyle name="SAPBEXresData 2 7 10" xfId="39334" xr:uid="{36D16DD2-87CC-45CF-845F-2266F43FE8C7}"/>
    <cellStyle name="SAPBEXresData 2 7 11" xfId="40888" xr:uid="{CDCCF665-28C2-45F1-BEAC-454BB3003069}"/>
    <cellStyle name="SAPBEXresData 2 7 2" xfId="10274" xr:uid="{2446C165-4189-446E-9019-BD35DAAD21B8}"/>
    <cellStyle name="SAPBEXresData 2 7 3" xfId="14443" xr:uid="{4B0DD5AC-6E00-4C27-B7D0-3E42581C4174}"/>
    <cellStyle name="SAPBEXresData 2 7 4" xfId="16967" xr:uid="{63389231-A2CC-425B-8A85-502102C5AD30}"/>
    <cellStyle name="SAPBEXresData 2 7 5" xfId="20075" xr:uid="{B03E0F37-C6CA-462A-A75A-E0FF33EF675F}"/>
    <cellStyle name="SAPBEXresData 2 7 6" xfId="22602" xr:uid="{8D94873E-5A63-4E57-A9AB-9D7BB8FA6DF1}"/>
    <cellStyle name="SAPBEXresData 2 7 7" xfId="25030" xr:uid="{09CB7B26-22AF-48BF-BD77-2B48BAD35791}"/>
    <cellStyle name="SAPBEXresData 2 7 8" xfId="27326" xr:uid="{39D5A2E9-8525-4AB2-8139-2DBF65726DA1}"/>
    <cellStyle name="SAPBEXresData 2 7 9" xfId="29875" xr:uid="{2A21285F-4634-4C4B-BA1B-D6D2EBAF053C}"/>
    <cellStyle name="SAPBEXresData 2 8" xfId="6725" xr:uid="{4D8F1923-08F9-44C2-B749-FBA6FB12AD28}"/>
    <cellStyle name="SAPBEXresData 2 8 10" xfId="39728" xr:uid="{66968188-6E83-45B0-93F2-565D6FE98B81}"/>
    <cellStyle name="SAPBEXresData 2 8 11" xfId="34938" xr:uid="{8B616037-2091-4525-8600-BF7D76619877}"/>
    <cellStyle name="SAPBEXresData 2 8 2" xfId="10673" xr:uid="{AF1CF3E9-313D-4427-AD19-954FFEA5F6BC}"/>
    <cellStyle name="SAPBEXresData 2 8 3" xfId="14842" xr:uid="{4C59ED34-A24B-49AE-B49F-BDF6AC9108CE}"/>
    <cellStyle name="SAPBEXresData 2 8 4" xfId="17361" xr:uid="{EB081163-7068-4EEC-833F-79B6739782AE}"/>
    <cellStyle name="SAPBEXresData 2 8 5" xfId="20473" xr:uid="{AF84C2FA-6689-47AF-8A74-846C7D6F2424}"/>
    <cellStyle name="SAPBEXresData 2 8 6" xfId="23000" xr:uid="{20105B9D-8DE4-407B-BCF6-52FF9BCCAF84}"/>
    <cellStyle name="SAPBEXresData 2 8 7" xfId="25424" xr:uid="{DC9491FD-2F71-49EA-BC94-CC997896AAB7}"/>
    <cellStyle name="SAPBEXresData 2 8 8" xfId="27720" xr:uid="{29B2DC29-8FAB-42B6-81F4-EF812D55454B}"/>
    <cellStyle name="SAPBEXresData 2 8 9" xfId="30269" xr:uid="{B7F15555-AC12-4448-9A07-87D0A1D906C0}"/>
    <cellStyle name="SAPBEXresData 2 9" xfId="7728" xr:uid="{0105E4EC-D8A9-4201-B234-BF8297798F8D}"/>
    <cellStyle name="SAPBEXresData 3" xfId="3336" xr:uid="{D522B1F8-9D0B-4588-BF85-EF529F2D259E}"/>
    <cellStyle name="SAPBEXresData 3 10" xfId="8697" xr:uid="{E236B117-D9ED-431C-ADB1-8D8829207237}"/>
    <cellStyle name="SAPBEXresData 3 11" xfId="11862" xr:uid="{8AB7F2B7-937D-4E67-988C-DA7939726A61}"/>
    <cellStyle name="SAPBEXresData 3 12" xfId="8569" xr:uid="{DD93C0BB-2957-4867-989E-B080B44462B1}"/>
    <cellStyle name="SAPBEXresData 3 13" xfId="15343" xr:uid="{BF30325E-9FE0-471A-B4A7-88FCEB9F5D77}"/>
    <cellStyle name="SAPBEXresData 3 14" xfId="18564" xr:uid="{E5A53F30-00B6-4F3A-9D91-2A454BFBB18F}"/>
    <cellStyle name="SAPBEXresData 3 15" xfId="11338" xr:uid="{A6DC9ABB-3EE5-4EEA-9CFA-88CE1C068D17}"/>
    <cellStyle name="SAPBEXresData 3 16" xfId="36673" xr:uid="{501999FB-F365-4F49-BA61-64DDBD72F692}"/>
    <cellStyle name="SAPBEXresData 3 17" xfId="34200" xr:uid="{EC4EA601-68B3-472D-A098-6F64658E03EE}"/>
    <cellStyle name="SAPBEXresData 3 2" xfId="3891" xr:uid="{576F198F-13DB-4871-AF47-7BCD8623E40A}"/>
    <cellStyle name="SAPBEXresData 3 2 10" xfId="37210" xr:uid="{8F77DB44-DB28-4A27-A093-5D643F7B6A15}"/>
    <cellStyle name="SAPBEXresData 3 2 11" xfId="34464" xr:uid="{EC63D134-EDD9-4FBD-B303-B2A85C97405F}"/>
    <cellStyle name="SAPBEXresData 3 2 2" xfId="8118" xr:uid="{F22F2AA5-EA4C-4BBE-B209-5197E712912D}"/>
    <cellStyle name="SAPBEXresData 3 2 3" xfId="12249" xr:uid="{409280D1-6E2A-4520-A364-EB9B685A28DB}"/>
    <cellStyle name="SAPBEXresData 3 2 4" xfId="14948" xr:uid="{D6DAEAA1-6859-4279-92E9-4B41580ADF6F}"/>
    <cellStyle name="SAPBEXresData 3 2 5" xfId="17960" xr:uid="{90141123-1D72-4922-BB74-607E5355E898}"/>
    <cellStyle name="SAPBEXresData 3 2 6" xfId="20579" xr:uid="{14547EC0-3FA1-4B1F-8CF9-63BE8FB0154B}"/>
    <cellStyle name="SAPBEXresData 3 2 7" xfId="23116" xr:uid="{38F3AFB9-EEA5-4618-98C6-5D764D79E0A6}"/>
    <cellStyle name="SAPBEXresData 3 2 8" xfId="25529" xr:uid="{03CC1619-230F-4F40-BFFF-32AD956D0512}"/>
    <cellStyle name="SAPBEXresData 3 2 9" xfId="28109" xr:uid="{27C8BB60-471E-4BFF-961F-9250D7BB12CB}"/>
    <cellStyle name="SAPBEXresData 3 3" xfId="5535" xr:uid="{1D4E9751-F00B-446B-B04C-26D2B013D723}"/>
    <cellStyle name="SAPBEXresData 3 3 10" xfId="38549" xr:uid="{AB7FDD43-8A57-4667-93E9-39D55A1B4DF8}"/>
    <cellStyle name="SAPBEXresData 3 3 11" xfId="36862" xr:uid="{6F032359-C136-422F-A358-3E66EBA4505A}"/>
    <cellStyle name="SAPBEXresData 3 3 2" xfId="9502" xr:uid="{77209EAE-7D6F-431A-ADE4-B65FCCD7F4CA}"/>
    <cellStyle name="SAPBEXresData 3 3 3" xfId="13658" xr:uid="{FE3F211C-3733-4F26-94D4-CEF6633DBB82}"/>
    <cellStyle name="SAPBEXresData 3 3 4" xfId="16196" xr:uid="{AC1992B2-2D73-4135-B6D6-C5A2EC4F5E75}"/>
    <cellStyle name="SAPBEXresData 3 3 5" xfId="19295" xr:uid="{CE1E86AE-2206-480D-9CFC-09C9C8A3E3A9}"/>
    <cellStyle name="SAPBEXresData 3 3 6" xfId="21822" xr:uid="{B16DEA92-05DB-4DC6-B26C-5A53E2B42FAF}"/>
    <cellStyle name="SAPBEXresData 3 3 7" xfId="24260" xr:uid="{F4683CB4-9035-4698-A57C-9EBF0E97D95F}"/>
    <cellStyle name="SAPBEXresData 3 3 8" xfId="26559" xr:uid="{23B69C92-3BB7-48E1-898B-F143F8D17B38}"/>
    <cellStyle name="SAPBEXresData 3 3 9" xfId="29108" xr:uid="{72EE5365-E5A2-463F-B127-E4E65557A285}"/>
    <cellStyle name="SAPBEXresData 3 4" xfId="5860" xr:uid="{C2D75DC7-6247-488B-BBC1-48E545657A88}"/>
    <cellStyle name="SAPBEXresData 3 4 10" xfId="38870" xr:uid="{486798E1-DCB3-419A-9C0D-AD680884E9EA}"/>
    <cellStyle name="SAPBEXresData 3 4 11" xfId="40281" xr:uid="{B98A3D66-645A-40FC-86D2-974434B2959B}"/>
    <cellStyle name="SAPBEXresData 3 4 2" xfId="9808" xr:uid="{EC627A4D-1930-4356-BA9F-CD638CE44F0B}"/>
    <cellStyle name="SAPBEXresData 3 4 3" xfId="13977" xr:uid="{99786CFA-AFB5-42D9-B7EE-C3DCA49F2D86}"/>
    <cellStyle name="SAPBEXresData 3 4 4" xfId="16503" xr:uid="{CCE19E61-2010-4CE3-B10C-A7BAC4077EDA}"/>
    <cellStyle name="SAPBEXresData 3 4 5" xfId="19611" xr:uid="{7768E0A9-E5F4-4E84-96BC-410B9DE91EA5}"/>
    <cellStyle name="SAPBEXresData 3 4 6" xfId="22138" xr:uid="{C8488205-3FD6-4921-BC0D-D9857DD4453D}"/>
    <cellStyle name="SAPBEXresData 3 4 7" xfId="24566" xr:uid="{635F5C5D-B5A2-48BF-97B6-44444A6070A0}"/>
    <cellStyle name="SAPBEXresData 3 4 8" xfId="26862" xr:uid="{76281B18-6CB3-48F4-8012-AA495FA1A071}"/>
    <cellStyle name="SAPBEXresData 3 4 9" xfId="29411" xr:uid="{9349CA08-B94D-4A7D-852C-F2E424EC7E22}"/>
    <cellStyle name="SAPBEXresData 3 5" xfId="6112" xr:uid="{16989F52-2750-406A-8979-0466A4569B12}"/>
    <cellStyle name="SAPBEXresData 3 5 10" xfId="39121" xr:uid="{6BD85958-1533-4A74-A555-DD350362F05D}"/>
    <cellStyle name="SAPBEXresData 3 5 11" xfId="40176" xr:uid="{3731CE4E-41A6-4731-9DA5-44A242B7C7D8}"/>
    <cellStyle name="SAPBEXresData 3 5 2" xfId="10060" xr:uid="{002DFA8F-2271-4EF4-8563-C08864BBF5BD}"/>
    <cellStyle name="SAPBEXresData 3 5 3" xfId="14229" xr:uid="{BD2CC13E-01A8-4D13-951E-62878FB0FBA5}"/>
    <cellStyle name="SAPBEXresData 3 5 4" xfId="16754" xr:uid="{A1EDF9B2-E81B-4A4D-A9A1-A86100D53E76}"/>
    <cellStyle name="SAPBEXresData 3 5 5" xfId="19862" xr:uid="{078FC3F8-5BDB-4816-86F5-DB4765D535F0}"/>
    <cellStyle name="SAPBEXresData 3 5 6" xfId="22389" xr:uid="{018F20B4-6242-4B84-A034-051C2CD03F07}"/>
    <cellStyle name="SAPBEXresData 3 5 7" xfId="24817" xr:uid="{927B6482-5AFF-43EA-A160-2794ADAEDC9D}"/>
    <cellStyle name="SAPBEXresData 3 5 8" xfId="27113" xr:uid="{EE900FBA-5E6E-4A8B-825D-8DEB38E522A5}"/>
    <cellStyle name="SAPBEXresData 3 5 9" xfId="29662" xr:uid="{D4633EA7-8955-4D93-A23F-4F9BFE75C7E9}"/>
    <cellStyle name="SAPBEXresData 3 6" xfId="6328" xr:uid="{B882AA82-C1AD-4AA8-A025-C06A8C81E903}"/>
    <cellStyle name="SAPBEXresData 3 6 10" xfId="39336" xr:uid="{1B09D1C5-90B4-4621-B8FC-B6CD39D1CEFF}"/>
    <cellStyle name="SAPBEXresData 3 6 11" xfId="40872" xr:uid="{B58DA13E-58B1-4C3E-81E8-DE58F21D906A}"/>
    <cellStyle name="SAPBEXresData 3 6 2" xfId="10276" xr:uid="{AB2D70F3-E414-44D5-98F7-0440C907F220}"/>
    <cellStyle name="SAPBEXresData 3 6 3" xfId="14445" xr:uid="{C8AE0E9F-06B1-43CA-A735-17B297254A9A}"/>
    <cellStyle name="SAPBEXresData 3 6 4" xfId="16969" xr:uid="{C479D9DD-F82F-432A-B95F-C87EA3372FE6}"/>
    <cellStyle name="SAPBEXresData 3 6 5" xfId="20077" xr:uid="{32510B3D-2D19-4931-8D82-E0654DB94873}"/>
    <cellStyle name="SAPBEXresData 3 6 6" xfId="22604" xr:uid="{F87771BA-3AA8-4DBE-81AA-A8FB3A30052F}"/>
    <cellStyle name="SAPBEXresData 3 6 7" xfId="25032" xr:uid="{7541F815-0D39-49FE-A9CE-BFEFA13A220A}"/>
    <cellStyle name="SAPBEXresData 3 6 8" xfId="27328" xr:uid="{C6DB6115-A56C-4D3B-A990-B57FAD77FF2C}"/>
    <cellStyle name="SAPBEXresData 3 6 9" xfId="29877" xr:uid="{3609AEB5-AF12-4B54-BA95-0486E7A0F43D}"/>
    <cellStyle name="SAPBEXresData 3 7" xfId="6727" xr:uid="{198D3FE7-BB97-41CC-9AF9-662ADF4C6E12}"/>
    <cellStyle name="SAPBEXresData 3 7 10" xfId="39730" xr:uid="{1D36DB14-594B-4817-9659-211B1A65D84D}"/>
    <cellStyle name="SAPBEXresData 3 7 11" xfId="34931" xr:uid="{03D97AAC-D0A4-45F9-864E-5772E91B9756}"/>
    <cellStyle name="SAPBEXresData 3 7 2" xfId="10675" xr:uid="{7C300141-F192-492C-88E3-668E6058DA0F}"/>
    <cellStyle name="SAPBEXresData 3 7 3" xfId="14844" xr:uid="{6D6F3269-B471-4EBC-BE25-FF3E41933A60}"/>
    <cellStyle name="SAPBEXresData 3 7 4" xfId="17363" xr:uid="{BCE2DA91-6F57-44CA-9ED2-081D5BDF5210}"/>
    <cellStyle name="SAPBEXresData 3 7 5" xfId="20475" xr:uid="{EFCD16B6-1F16-4AC8-8BB4-5D38300DE461}"/>
    <cellStyle name="SAPBEXresData 3 7 6" xfId="23002" xr:uid="{87793287-2C24-4387-86EB-2E420F5EA57E}"/>
    <cellStyle name="SAPBEXresData 3 7 7" xfId="25426" xr:uid="{1405BB37-52A3-4508-97CD-15BC34205D0F}"/>
    <cellStyle name="SAPBEXresData 3 7 8" xfId="27722" xr:uid="{7EB1B800-BF67-4D6C-A98A-3CB58863EDE7}"/>
    <cellStyle name="SAPBEXresData 3 7 9" xfId="30271" xr:uid="{3DD53263-7601-4159-9A94-EFCFC5042114}"/>
    <cellStyle name="SAPBEXresData 3 8" xfId="7730" xr:uid="{C227B189-02D6-41A2-A94D-4D47FAE212A9}"/>
    <cellStyle name="SAPBEXresData 3 9" xfId="11710" xr:uid="{48A0B230-8A5A-4C70-976D-1BEC4BA8D9AD}"/>
    <cellStyle name="SAPBEXresData 4" xfId="3888" xr:uid="{F181482B-69A7-4900-AE3A-0F12E21E6735}"/>
    <cellStyle name="SAPBEXresData 4 10" xfId="37207" xr:uid="{9D52E662-B683-471E-9C7C-2455BF1F73EB}"/>
    <cellStyle name="SAPBEXresData 4 11" xfId="34463" xr:uid="{6F29E7E7-4900-4594-BFC0-AF959B3FE017}"/>
    <cellStyle name="SAPBEXresData 4 2" xfId="8115" xr:uid="{14CE9084-A485-40FB-926A-209B360BD3CC}"/>
    <cellStyle name="SAPBEXresData 4 3" xfId="12246" xr:uid="{886C23F3-9240-4EE5-9E0F-DAC40D285BBC}"/>
    <cellStyle name="SAPBEXresData 4 4" xfId="7431" xr:uid="{F6CA1EAF-79A3-44BF-BC79-F90BA262BF56}"/>
    <cellStyle name="SAPBEXresData 4 5" xfId="17957" xr:uid="{D8F7DA69-53F8-4FE3-8191-9D458C6D0B02}"/>
    <cellStyle name="SAPBEXresData 4 6" xfId="12740" xr:uid="{EC602ED9-0BE1-4706-A3EF-4E92B01EFB19}"/>
    <cellStyle name="SAPBEXresData 4 7" xfId="23113" xr:uid="{3C0516F5-1C82-4DA2-9401-453243611B70}"/>
    <cellStyle name="SAPBEXresData 4 8" xfId="8599" xr:uid="{DD85FBBF-791D-4AFB-A54B-9E8A25642079}"/>
    <cellStyle name="SAPBEXresData 4 9" xfId="28106" xr:uid="{5D5BDE72-3D05-4AE7-9D9E-3345D3213449}"/>
    <cellStyle name="SAPBEXresData 5" xfId="5532" xr:uid="{8EE9C68D-95D8-40CF-B3FB-C5D0FF20B5B6}"/>
    <cellStyle name="SAPBEXresData 5 10" xfId="38546" xr:uid="{83C89288-241B-4132-BB91-1A77B24CF0DA}"/>
    <cellStyle name="SAPBEXresData 5 11" xfId="40448" xr:uid="{44A591E7-3032-42C9-A225-F89B9911329F}"/>
    <cellStyle name="SAPBEXresData 5 2" xfId="9499" xr:uid="{EBA5979F-0BED-42EA-ACAC-1269C39B5E1B}"/>
    <cellStyle name="SAPBEXresData 5 3" xfId="13655" xr:uid="{6DB4A109-3D7D-49FE-A1CF-5E40A3E87640}"/>
    <cellStyle name="SAPBEXresData 5 4" xfId="16193" xr:uid="{F6CCADD0-C25E-4360-AB86-E8E42C9EC236}"/>
    <cellStyle name="SAPBEXresData 5 5" xfId="19292" xr:uid="{9914CB1C-6DBB-471C-9DDC-CD6F7BD2A722}"/>
    <cellStyle name="SAPBEXresData 5 6" xfId="21819" xr:uid="{B3D847FD-CA0E-475E-98A5-E3C6F5DC1372}"/>
    <cellStyle name="SAPBEXresData 5 7" xfId="24257" xr:uid="{FE0DAABF-4BEB-484A-8769-241EA4B3E2D7}"/>
    <cellStyle name="SAPBEXresData 5 8" xfId="26556" xr:uid="{D0301FF2-2771-4486-98F5-2D7CAD78DBFA}"/>
    <cellStyle name="SAPBEXresData 5 9" xfId="29105" xr:uid="{2757DFD3-C142-44CA-999E-936FECCBF908}"/>
    <cellStyle name="SAPBEXresData 6" xfId="5857" xr:uid="{3626A4F7-1E98-4E12-A32D-8B18DEC7AC0E}"/>
    <cellStyle name="SAPBEXresData 6 10" xfId="38867" xr:uid="{5EE844E8-C749-4D08-8CEF-F7293F859833}"/>
    <cellStyle name="SAPBEXresData 6 11" xfId="36467" xr:uid="{39E78DFB-924E-44CE-87F7-72CF05AAAF4C}"/>
    <cellStyle name="SAPBEXresData 6 2" xfId="9805" xr:uid="{B57FD6F0-13E1-441F-BF83-A87B22BC8425}"/>
    <cellStyle name="SAPBEXresData 6 3" xfId="13974" xr:uid="{1622B53A-798B-46C3-8DF5-E16C3CA275AD}"/>
    <cellStyle name="SAPBEXresData 6 4" xfId="16500" xr:uid="{AD862677-EC91-45E8-9C47-EDF9B036F57B}"/>
    <cellStyle name="SAPBEXresData 6 5" xfId="19608" xr:uid="{1CFD7D11-0ACC-4D9B-9C5D-0BAC4C74FBF7}"/>
    <cellStyle name="SAPBEXresData 6 6" xfId="22135" xr:uid="{E36F38F3-01BB-4772-989A-E1AD7A41940E}"/>
    <cellStyle name="SAPBEXresData 6 7" xfId="24563" xr:uid="{6EE0D578-BD08-43EC-AB3B-7DF4DF8E53EE}"/>
    <cellStyle name="SAPBEXresData 6 8" xfId="26859" xr:uid="{60A11746-B5A9-4A62-BBCD-C79A6FA1DDC8}"/>
    <cellStyle name="SAPBEXresData 6 9" xfId="29408" xr:uid="{4AF946AD-F1C6-4305-A43B-5BCCF8780DF8}"/>
    <cellStyle name="SAPBEXresData 7" xfId="6109" xr:uid="{6618580C-CDCE-44EB-8E48-B98512A3397B}"/>
    <cellStyle name="SAPBEXresData 7 10" xfId="39118" xr:uid="{4ADBEA72-A8CC-4C74-BDB2-9EECDEC10181}"/>
    <cellStyle name="SAPBEXresData 7 11" xfId="36292" xr:uid="{090A1CCD-8DA0-4B1F-9606-676906A457A5}"/>
    <cellStyle name="SAPBEXresData 7 2" xfId="10057" xr:uid="{0069A751-7D4F-4227-BF98-F935A9DF75A0}"/>
    <cellStyle name="SAPBEXresData 7 3" xfId="14226" xr:uid="{3135FEC6-2760-4C25-A632-7C684651F17B}"/>
    <cellStyle name="SAPBEXresData 7 4" xfId="16751" xr:uid="{5DA5E8DE-3A5B-4C4D-9D57-F10975835853}"/>
    <cellStyle name="SAPBEXresData 7 5" xfId="19859" xr:uid="{315BFD22-3FED-43AB-9554-83DBE3E34798}"/>
    <cellStyle name="SAPBEXresData 7 6" xfId="22386" xr:uid="{CBFD2ECE-D372-4104-BFB5-05C5B7BC3B65}"/>
    <cellStyle name="SAPBEXresData 7 7" xfId="24814" xr:uid="{27640949-9D73-44D3-A911-7249A9FB4351}"/>
    <cellStyle name="SAPBEXresData 7 8" xfId="27110" xr:uid="{56472640-77B6-48AF-886E-DDF2BA1BB785}"/>
    <cellStyle name="SAPBEXresData 7 9" xfId="29659" xr:uid="{B84CD099-C587-45B8-8018-7A29ABE272F2}"/>
    <cellStyle name="SAPBEXresData 8" xfId="6325" xr:uid="{0E8DA68D-1826-429A-AFA0-C600A81C0841}"/>
    <cellStyle name="SAPBEXresData 8 10" xfId="39333" xr:uid="{56E7D146-0806-4C89-B121-3A2736D8002D}"/>
    <cellStyle name="SAPBEXresData 8 11" xfId="40891" xr:uid="{41B697C1-8181-462E-86B8-BB715B9DD525}"/>
    <cellStyle name="SAPBEXresData 8 2" xfId="10273" xr:uid="{FFB7E7D5-0686-4855-A834-5E854E5CA9CD}"/>
    <cellStyle name="SAPBEXresData 8 3" xfId="14442" xr:uid="{7DB3B1FB-E042-427F-91A3-28D53CE30577}"/>
    <cellStyle name="SAPBEXresData 8 4" xfId="16966" xr:uid="{9FD496C6-4982-42D8-8AC3-64BE065BA42C}"/>
    <cellStyle name="SAPBEXresData 8 5" xfId="20074" xr:uid="{DF83B4C3-22EF-4AFF-84A8-D82CE5A6EF2C}"/>
    <cellStyle name="SAPBEXresData 8 6" xfId="22601" xr:uid="{9D40B14E-43E5-4249-BD31-C009EDC1B297}"/>
    <cellStyle name="SAPBEXresData 8 7" xfId="25029" xr:uid="{B7C949D9-B21E-4976-8B8D-5977F539FE01}"/>
    <cellStyle name="SAPBEXresData 8 8" xfId="27325" xr:uid="{3ED7B58F-F935-4D27-A2B2-1BEAFFFE22F7}"/>
    <cellStyle name="SAPBEXresData 8 9" xfId="29874" xr:uid="{41F7F408-B4A2-4C85-B0E2-E7C3BE1C50E0}"/>
    <cellStyle name="SAPBEXresData 9" xfId="6724" xr:uid="{EC2F35D5-2F50-4EFA-B5DD-273E1B2954E6}"/>
    <cellStyle name="SAPBEXresData 9 10" xfId="39727" xr:uid="{E85836BD-7585-4133-8461-C6F1A19DCBF9}"/>
    <cellStyle name="SAPBEXresData 9 11" xfId="34941" xr:uid="{B5A31636-1F13-4818-BDBB-21900C6E0DA7}"/>
    <cellStyle name="SAPBEXresData 9 2" xfId="10672" xr:uid="{4BFD5770-BD1E-4ACB-9618-C36D2AC84DD1}"/>
    <cellStyle name="SAPBEXresData 9 3" xfId="14841" xr:uid="{69E59F42-5F9B-47C7-8B56-05E3A517D80A}"/>
    <cellStyle name="SAPBEXresData 9 4" xfId="17360" xr:uid="{B1DCBCC7-B8B2-489E-BC29-45DD26AEE3B0}"/>
    <cellStyle name="SAPBEXresData 9 5" xfId="20472" xr:uid="{6FE8AD5F-9380-4441-808C-C41778DC5E8E}"/>
    <cellStyle name="SAPBEXresData 9 6" xfId="22999" xr:uid="{99650F6C-28B1-4CC4-9A47-71B95E289E4E}"/>
    <cellStyle name="SAPBEXresData 9 7" xfId="25423" xr:uid="{02296424-CB4A-4A43-9A4D-D7C677615939}"/>
    <cellStyle name="SAPBEXresData 9 8" xfId="27719" xr:uid="{0BD6A409-9C2C-42A4-86A3-A1E532DB3352}"/>
    <cellStyle name="SAPBEXresData 9 9" xfId="30268" xr:uid="{961D0542-0690-432C-A167-2FDB9C4220E4}"/>
    <cellStyle name="SAPBEXresDataEmph" xfId="3337" xr:uid="{8A550C64-ADDF-42C3-8633-090ECD743A01}"/>
    <cellStyle name="SAPBEXresDataEmph 10" xfId="7731" xr:uid="{0965A4FA-0267-4AA9-9BF8-879ADC4CC942}"/>
    <cellStyle name="SAPBEXresDataEmph 11" xfId="11711" xr:uid="{44634C26-C75F-4A2C-8F21-211AD2ADA414}"/>
    <cellStyle name="SAPBEXresDataEmph 12" xfId="12662" xr:uid="{C9A9FC2D-29A0-45D9-BFB3-81ED4B4DEA40}"/>
    <cellStyle name="SAPBEXresDataEmph 13" xfId="11863" xr:uid="{C467B604-5059-4EC6-A7A8-2B6C3EE553B4}"/>
    <cellStyle name="SAPBEXresDataEmph 14" xfId="18394" xr:uid="{22E7D83C-47A2-49DF-BBCB-FCF6E8E1DC61}"/>
    <cellStyle name="SAPBEXresDataEmph 15" xfId="11372" xr:uid="{420A667C-B980-4209-BC18-165AFFD967FE}"/>
    <cellStyle name="SAPBEXresDataEmph 16" xfId="23521" xr:uid="{D924D4EF-4CF1-4382-8DD8-A325E8A20042}"/>
    <cellStyle name="SAPBEXresDataEmph 17" xfId="11339" xr:uid="{F1F46E26-E16B-442C-B913-E0D005CA44B6}"/>
    <cellStyle name="SAPBEXresDataEmph 18" xfId="36674" xr:uid="{6001D946-5412-4F55-930E-83513A642721}"/>
    <cellStyle name="SAPBEXresDataEmph 19" xfId="34201" xr:uid="{60499098-FC88-4B03-B1EC-7091C3885424}"/>
    <cellStyle name="SAPBEXresDataEmph 2" xfId="3338" xr:uid="{7BDA03D9-EDA8-4382-BF7B-DEC1A580762D}"/>
    <cellStyle name="SAPBEXresDataEmph 2 10" xfId="11712" xr:uid="{7DC94FA7-E06A-4A38-96CD-BA1B0F98F61A}"/>
    <cellStyle name="SAPBEXresDataEmph 2 11" xfId="12663" xr:uid="{E6775145-9A34-4E84-9DC8-E44206CE0BE5}"/>
    <cellStyle name="SAPBEXresDataEmph 2 12" xfId="11864" xr:uid="{02E4B117-286E-440E-A866-249231F8EBE7}"/>
    <cellStyle name="SAPBEXresDataEmph 2 13" xfId="18395" xr:uid="{43CE70B8-4201-4619-85A6-CC2B5CE2F15E}"/>
    <cellStyle name="SAPBEXresDataEmph 2 14" xfId="15341" xr:uid="{33BD8377-B48C-4F55-BA70-811D21BBAC40}"/>
    <cellStyle name="SAPBEXresDataEmph 2 15" xfId="23522" xr:uid="{1F8B8AA6-0F69-449F-A186-CD8081D4408D}"/>
    <cellStyle name="SAPBEXresDataEmph 2 16" xfId="26315" xr:uid="{30735E1C-9038-4983-95C2-D113C7DCA24F}"/>
    <cellStyle name="SAPBEXresDataEmph 2 17" xfId="36675" xr:uid="{4AA8101A-0BD7-4E16-8341-58C1C9CCAB01}"/>
    <cellStyle name="SAPBEXresDataEmph 2 18" xfId="38252" xr:uid="{4D508BE6-BAD4-42ED-A4B9-8D9AD519D040}"/>
    <cellStyle name="SAPBEXresDataEmph 2 2" xfId="3339" xr:uid="{A023BA25-72E2-4C58-8806-76CA789EF5C7}"/>
    <cellStyle name="SAPBEXresDataEmph 2 2 10" xfId="7250" xr:uid="{50C981AC-5895-4975-B424-EA9D776E4872}"/>
    <cellStyle name="SAPBEXresDataEmph 2 2 11" xfId="11865" xr:uid="{6EB749DF-7AF0-40AC-8DFF-606247648BFC}"/>
    <cellStyle name="SAPBEXresDataEmph 2 2 12" xfId="8566" xr:uid="{FA1F6D1C-1F00-4BBA-981B-5663E9D530BA}"/>
    <cellStyle name="SAPBEXresDataEmph 2 2 13" xfId="20993" xr:uid="{1BE89980-D739-44EE-854E-C9FD997470E3}"/>
    <cellStyle name="SAPBEXresDataEmph 2 2 14" xfId="18565" xr:uid="{4812DF4A-1471-4201-8265-DCE9AAC582B9}"/>
    <cellStyle name="SAPBEXresDataEmph 2 2 15" xfId="21053" xr:uid="{DFA8D3EA-8CE0-47EF-BB6A-5CF4D1C95A99}"/>
    <cellStyle name="SAPBEXresDataEmph 2 2 16" xfId="36676" xr:uid="{41C0E1A6-1692-43C2-8639-A6A1B096A436}"/>
    <cellStyle name="SAPBEXresDataEmph 2 2 17" xfId="34202" xr:uid="{3AFCE94D-5C4A-466D-96A7-B7F33D82176B}"/>
    <cellStyle name="SAPBEXresDataEmph 2 2 2" xfId="3894" xr:uid="{E826D5A7-ED11-48CC-822D-933BE0483F62}"/>
    <cellStyle name="SAPBEXresDataEmph 2 2 2 10" xfId="37213" xr:uid="{1AB1C26B-5F29-4F76-9221-4D3D0857F1BA}"/>
    <cellStyle name="SAPBEXresDataEmph 2 2 2 11" xfId="34465" xr:uid="{FE1AD504-C49A-40AA-AD54-9275708682BB}"/>
    <cellStyle name="SAPBEXresDataEmph 2 2 2 2" xfId="8121" xr:uid="{903B7E7A-1CF1-4B93-99C8-DF0C5354833C}"/>
    <cellStyle name="SAPBEXresDataEmph 2 2 2 3" xfId="12252" xr:uid="{85F5C45F-6757-4776-A43A-8678C6790CF9}"/>
    <cellStyle name="SAPBEXresDataEmph 2 2 2 4" xfId="14951" xr:uid="{F3F90CD3-A245-4035-9AD2-4F13478703C2}"/>
    <cellStyle name="SAPBEXresDataEmph 2 2 2 5" xfId="17963" xr:uid="{59E31FF7-A915-4A76-B111-C89949B76CE9}"/>
    <cellStyle name="SAPBEXresDataEmph 2 2 2 6" xfId="20582" xr:uid="{066A0B7B-2086-4590-850F-28928A0D6E85}"/>
    <cellStyle name="SAPBEXresDataEmph 2 2 2 7" xfId="23119" xr:uid="{1601DDEE-F927-4D1E-93FF-8C5F84FF2630}"/>
    <cellStyle name="SAPBEXresDataEmph 2 2 2 8" xfId="25532" xr:uid="{466A5631-D7FE-40D0-A9E1-4FD96DFDD3C3}"/>
    <cellStyle name="SAPBEXresDataEmph 2 2 2 9" xfId="28112" xr:uid="{466C27B0-A328-4324-8257-04051C8664F8}"/>
    <cellStyle name="SAPBEXresDataEmph 2 2 3" xfId="5538" xr:uid="{1DC9AC04-D3C2-4BA8-8034-F8CFAF42B51F}"/>
    <cellStyle name="SAPBEXresDataEmph 2 2 3 10" xfId="38552" xr:uid="{CF5D158C-BC31-4AA6-A9D8-D3196C577A77}"/>
    <cellStyle name="SAPBEXresDataEmph 2 2 3 11" xfId="36853" xr:uid="{81532BDE-9135-421B-983D-953E966D203A}"/>
    <cellStyle name="SAPBEXresDataEmph 2 2 3 2" xfId="9505" xr:uid="{0B6F0DC6-40FA-471A-A114-3E27FC511A56}"/>
    <cellStyle name="SAPBEXresDataEmph 2 2 3 3" xfId="13661" xr:uid="{503D9320-821E-4372-8C24-6A362889B260}"/>
    <cellStyle name="SAPBEXresDataEmph 2 2 3 4" xfId="16199" xr:uid="{962ED849-3A45-4C01-A596-66B960F4894C}"/>
    <cellStyle name="SAPBEXresDataEmph 2 2 3 5" xfId="19298" xr:uid="{A810D09A-A0CD-4C6A-B160-6F96023F0207}"/>
    <cellStyle name="SAPBEXresDataEmph 2 2 3 6" xfId="21825" xr:uid="{0C201FDD-4C3B-4EAD-8ACB-36A02E33D3E5}"/>
    <cellStyle name="SAPBEXresDataEmph 2 2 3 7" xfId="24263" xr:uid="{F08A2149-D12F-4F5E-8456-E10B0999F719}"/>
    <cellStyle name="SAPBEXresDataEmph 2 2 3 8" xfId="26562" xr:uid="{81692836-43F6-45F9-A938-7C564C776F39}"/>
    <cellStyle name="SAPBEXresDataEmph 2 2 3 9" xfId="29111" xr:uid="{7E17E18A-AC59-4E3A-AAA9-6D82676BC35B}"/>
    <cellStyle name="SAPBEXresDataEmph 2 2 4" xfId="5863" xr:uid="{D2874E15-F47C-45FC-AFFA-5A8AB483453A}"/>
    <cellStyle name="SAPBEXresDataEmph 2 2 4 10" xfId="38873" xr:uid="{7E9CD087-2662-43F3-952F-F94B7DD6FFFC}"/>
    <cellStyle name="SAPBEXresDataEmph 2 2 4 11" xfId="40294" xr:uid="{FC0C9316-3276-41FE-A38E-B436C6A23E19}"/>
    <cellStyle name="SAPBEXresDataEmph 2 2 4 2" xfId="9811" xr:uid="{87328A20-4B88-46A4-BCBE-CEC40AB7BD67}"/>
    <cellStyle name="SAPBEXresDataEmph 2 2 4 3" xfId="13980" xr:uid="{8EFCA1D7-8119-42DB-BBF1-7B3560BF421A}"/>
    <cellStyle name="SAPBEXresDataEmph 2 2 4 4" xfId="16506" xr:uid="{3BCEDFC4-0727-4094-B967-683A0D3BC430}"/>
    <cellStyle name="SAPBEXresDataEmph 2 2 4 5" xfId="19614" xr:uid="{0309CB40-5D88-4C7D-B826-24EADA83E4FF}"/>
    <cellStyle name="SAPBEXresDataEmph 2 2 4 6" xfId="22141" xr:uid="{CEC67E35-1054-40B2-B446-FEB63EFD09E4}"/>
    <cellStyle name="SAPBEXresDataEmph 2 2 4 7" xfId="24569" xr:uid="{36D9D962-E479-49B7-A50D-B705F491CCB3}"/>
    <cellStyle name="SAPBEXresDataEmph 2 2 4 8" xfId="26865" xr:uid="{2EC10A7D-5A01-4B64-B819-6F34B2877D67}"/>
    <cellStyle name="SAPBEXresDataEmph 2 2 4 9" xfId="29414" xr:uid="{28CF8705-286C-4E9B-B7F0-7D098B969D5E}"/>
    <cellStyle name="SAPBEXresDataEmph 2 2 5" xfId="6115" xr:uid="{3A416CA9-6787-4EE5-B5D2-2B8B97B790FC}"/>
    <cellStyle name="SAPBEXresDataEmph 2 2 5 10" xfId="39124" xr:uid="{138C223D-918F-43A0-BC64-559BD07284D4}"/>
    <cellStyle name="SAPBEXresDataEmph 2 2 5 11" xfId="40172" xr:uid="{CECF20BD-2B34-48A1-97D7-B13C96ACA195}"/>
    <cellStyle name="SAPBEXresDataEmph 2 2 5 2" xfId="10063" xr:uid="{C99CDD06-3271-4AB5-A8C4-15FE4CAA9AC4}"/>
    <cellStyle name="SAPBEXresDataEmph 2 2 5 3" xfId="14232" xr:uid="{4513FFA8-9652-405C-A8A7-C2F58487E985}"/>
    <cellStyle name="SAPBEXresDataEmph 2 2 5 4" xfId="16757" xr:uid="{CA427EAD-C045-4EEE-8401-B3A7ECE78978}"/>
    <cellStyle name="SAPBEXresDataEmph 2 2 5 5" xfId="19865" xr:uid="{97E1D83E-2469-4A4F-96E0-B0BF95649E76}"/>
    <cellStyle name="SAPBEXresDataEmph 2 2 5 6" xfId="22392" xr:uid="{54999823-48CC-4494-9D52-EFC29797FF6F}"/>
    <cellStyle name="SAPBEXresDataEmph 2 2 5 7" xfId="24820" xr:uid="{E71B5E09-27F9-4B04-94A4-1B783A0A2209}"/>
    <cellStyle name="SAPBEXresDataEmph 2 2 5 8" xfId="27116" xr:uid="{0D857F9A-FFAC-4D25-B296-585C5E643540}"/>
    <cellStyle name="SAPBEXresDataEmph 2 2 5 9" xfId="29665" xr:uid="{53388F22-CCD3-4B88-9B7E-EAE8612FCE16}"/>
    <cellStyle name="SAPBEXresDataEmph 2 2 6" xfId="6331" xr:uid="{67E885FB-C199-4A8F-8C7A-5884C42F5044}"/>
    <cellStyle name="SAPBEXresDataEmph 2 2 6 10" xfId="39339" xr:uid="{B1351207-3122-4C24-B34F-9B6F31646BD2}"/>
    <cellStyle name="SAPBEXresDataEmph 2 2 6 11" xfId="39915" xr:uid="{D1817221-869B-490E-A6E6-1C9CC16A7F9F}"/>
    <cellStyle name="SAPBEXresDataEmph 2 2 6 2" xfId="10279" xr:uid="{E1D7ADF6-49B5-4FD0-B86C-EF59C2EB8D32}"/>
    <cellStyle name="SAPBEXresDataEmph 2 2 6 3" xfId="14448" xr:uid="{2D5E2E9B-F1FC-4E35-84E4-BFAD83BF9A80}"/>
    <cellStyle name="SAPBEXresDataEmph 2 2 6 4" xfId="16972" xr:uid="{23263C73-192D-4E7B-BA49-A9DBB944AEC0}"/>
    <cellStyle name="SAPBEXresDataEmph 2 2 6 5" xfId="20080" xr:uid="{13C0028A-F042-48C9-AF13-A3A0D4F2697B}"/>
    <cellStyle name="SAPBEXresDataEmph 2 2 6 6" xfId="22607" xr:uid="{B183BFD1-124D-4141-9CD3-765976905365}"/>
    <cellStyle name="SAPBEXresDataEmph 2 2 6 7" xfId="25035" xr:uid="{C6BC425E-C9D0-4C75-9944-EE30BE0D6CDD}"/>
    <cellStyle name="SAPBEXresDataEmph 2 2 6 8" xfId="27331" xr:uid="{57943A56-A5A1-4147-A6FC-6FA7948A4529}"/>
    <cellStyle name="SAPBEXresDataEmph 2 2 6 9" xfId="29880" xr:uid="{7175408D-868B-46F7-A1A2-8C4F1FCF93BC}"/>
    <cellStyle name="SAPBEXresDataEmph 2 2 7" xfId="6730" xr:uid="{09DDCDC4-0B4B-43F4-B324-2C8C37B25A41}"/>
    <cellStyle name="SAPBEXresDataEmph 2 2 7 10" xfId="39733" xr:uid="{8A481E10-4116-44D9-8616-31F76F004341}"/>
    <cellStyle name="SAPBEXresDataEmph 2 2 7 11" xfId="34928" xr:uid="{F7078F9B-D948-4513-955B-24BB40EF65FA}"/>
    <cellStyle name="SAPBEXresDataEmph 2 2 7 2" xfId="10678" xr:uid="{C7B23F44-DF23-4F3A-A7A2-77B39DB46BF8}"/>
    <cellStyle name="SAPBEXresDataEmph 2 2 7 3" xfId="14847" xr:uid="{9D99D860-2B79-4A65-B381-81F08C975908}"/>
    <cellStyle name="SAPBEXresDataEmph 2 2 7 4" xfId="17366" xr:uid="{D02E66C7-3BE2-4FD1-B4D6-2E99B0FD7D04}"/>
    <cellStyle name="SAPBEXresDataEmph 2 2 7 5" xfId="20478" xr:uid="{E78E21B8-DDD9-4EDF-A9FC-02ADC6721373}"/>
    <cellStyle name="SAPBEXresDataEmph 2 2 7 6" xfId="23005" xr:uid="{ADCFE371-EB65-4579-8EF4-7361CC608332}"/>
    <cellStyle name="SAPBEXresDataEmph 2 2 7 7" xfId="25429" xr:uid="{E42BB782-A1BB-4694-A6D7-290681097B3F}"/>
    <cellStyle name="SAPBEXresDataEmph 2 2 7 8" xfId="27725" xr:uid="{3849068F-7E19-4180-9405-EA0DCE4D3FE5}"/>
    <cellStyle name="SAPBEXresDataEmph 2 2 7 9" xfId="30274" xr:uid="{99942BC9-D527-4CBD-B524-D977C5B0644A}"/>
    <cellStyle name="SAPBEXresDataEmph 2 2 8" xfId="7733" xr:uid="{B30F38EA-06A1-4945-BC80-18C7B7398763}"/>
    <cellStyle name="SAPBEXresDataEmph 2 2 9" xfId="11713" xr:uid="{54144EF7-A86A-4AE2-A270-A5CAED7D27BF}"/>
    <cellStyle name="SAPBEXresDataEmph 2 3" xfId="3893" xr:uid="{98287923-CCC6-47D5-A1EA-7C4527A00C77}"/>
    <cellStyle name="SAPBEXresDataEmph 2 3 10" xfId="37212" xr:uid="{03E812F2-BF2F-44B9-9011-76DCA08022AF}"/>
    <cellStyle name="SAPBEXresDataEmph 2 3 11" xfId="37694" xr:uid="{F322431E-7D7E-4416-866F-BA6EAD00AE2C}"/>
    <cellStyle name="SAPBEXresDataEmph 2 3 2" xfId="8120" xr:uid="{14C43FE3-48AB-4122-B496-71BFC45C0E4C}"/>
    <cellStyle name="SAPBEXresDataEmph 2 3 3" xfId="12251" xr:uid="{1A7F3795-EEC0-4687-BF46-DF36BDAA59CA}"/>
    <cellStyle name="SAPBEXresDataEmph 2 3 4" xfId="14950" xr:uid="{E5FB8521-946C-41B4-9335-8F5492109CD7}"/>
    <cellStyle name="SAPBEXresDataEmph 2 3 5" xfId="17962" xr:uid="{22BAE710-AD0C-4C30-9E78-2E087156F766}"/>
    <cellStyle name="SAPBEXresDataEmph 2 3 6" xfId="20581" xr:uid="{156F6195-7BB2-4612-9BC0-7F0F22F9ABE3}"/>
    <cellStyle name="SAPBEXresDataEmph 2 3 7" xfId="23118" xr:uid="{AEA5E9B8-4E81-4C0A-8A9B-2183C82ACE60}"/>
    <cellStyle name="SAPBEXresDataEmph 2 3 8" xfId="25531" xr:uid="{5FD7C4CE-6E07-4095-9CB0-ABE05B8D49E7}"/>
    <cellStyle name="SAPBEXresDataEmph 2 3 9" xfId="28111" xr:uid="{59FDC498-347E-42E0-B011-E0B1C935CB52}"/>
    <cellStyle name="SAPBEXresDataEmph 2 4" xfId="5537" xr:uid="{BCB4E194-11F9-45A9-8816-54050A4E7CB0}"/>
    <cellStyle name="SAPBEXresDataEmph 2 4 10" xfId="38551" xr:uid="{548FEFA7-B810-48C5-BC22-F26D6BFBB9D0}"/>
    <cellStyle name="SAPBEXresDataEmph 2 4 11" xfId="40447" xr:uid="{C7191FCD-0FF8-46E9-832A-B81AB64DE43D}"/>
    <cellStyle name="SAPBEXresDataEmph 2 4 2" xfId="9504" xr:uid="{B67269BE-6A3A-41A0-8D51-0A6109B447FB}"/>
    <cellStyle name="SAPBEXresDataEmph 2 4 3" xfId="13660" xr:uid="{464CC426-0F13-4AF5-BA93-E5FAE82FD655}"/>
    <cellStyle name="SAPBEXresDataEmph 2 4 4" xfId="16198" xr:uid="{2E446EEC-B320-48BF-89E5-3E9208BB13AB}"/>
    <cellStyle name="SAPBEXresDataEmph 2 4 5" xfId="19297" xr:uid="{6461106E-E8B0-4F76-9534-C8DE33E02678}"/>
    <cellStyle name="SAPBEXresDataEmph 2 4 6" xfId="21824" xr:uid="{530318EF-6E62-44B8-98CD-16FBF95AD3E2}"/>
    <cellStyle name="SAPBEXresDataEmph 2 4 7" xfId="24262" xr:uid="{27979ADB-9FBB-4050-BB75-CE1460756C83}"/>
    <cellStyle name="SAPBEXresDataEmph 2 4 8" xfId="26561" xr:uid="{049149F0-A1A5-42D5-84E9-A3064D9F96D8}"/>
    <cellStyle name="SAPBEXresDataEmph 2 4 9" xfId="29110" xr:uid="{51592E6D-6E33-4B05-B5F0-C6A679DDC78B}"/>
    <cellStyle name="SAPBEXresDataEmph 2 5" xfId="5862" xr:uid="{AD2BAF94-67C8-47D7-8583-5F34E1A02414}"/>
    <cellStyle name="SAPBEXresDataEmph 2 5 10" xfId="38872" xr:uid="{20D9889F-35F0-4AC6-89B8-F5E447E2728A}"/>
    <cellStyle name="SAPBEXresDataEmph 2 5 11" xfId="36464" xr:uid="{72988D3A-E608-4CF2-9CD1-23C2D0B6DA30}"/>
    <cellStyle name="SAPBEXresDataEmph 2 5 2" xfId="9810" xr:uid="{6E35BFD0-B541-4AD1-92C5-F84AEDFDBA3C}"/>
    <cellStyle name="SAPBEXresDataEmph 2 5 3" xfId="13979" xr:uid="{5F8881E0-31C7-4EDB-BC0C-B27F38901781}"/>
    <cellStyle name="SAPBEXresDataEmph 2 5 4" xfId="16505" xr:uid="{9A5BE368-D29E-47F0-AD8B-84A890745E92}"/>
    <cellStyle name="SAPBEXresDataEmph 2 5 5" xfId="19613" xr:uid="{926F5C5C-86D3-4309-A82C-56D4088A30A1}"/>
    <cellStyle name="SAPBEXresDataEmph 2 5 6" xfId="22140" xr:uid="{1B632603-DEA2-42A8-BC85-F330930DD0D5}"/>
    <cellStyle name="SAPBEXresDataEmph 2 5 7" xfId="24568" xr:uid="{5BBB463C-BDB9-4C12-9D61-FF4C9B294C2B}"/>
    <cellStyle name="SAPBEXresDataEmph 2 5 8" xfId="26864" xr:uid="{5D889CB2-F98F-475D-8C83-6575D60A0183}"/>
    <cellStyle name="SAPBEXresDataEmph 2 5 9" xfId="29413" xr:uid="{1B1E15D3-4034-4FF8-A109-E6B4EFC32057}"/>
    <cellStyle name="SAPBEXresDataEmph 2 6" xfId="6114" xr:uid="{43075DCF-5FA4-40C5-85A0-8CDC587BF4B0}"/>
    <cellStyle name="SAPBEXresDataEmph 2 6 10" xfId="39123" xr:uid="{2478C267-D43D-4266-A9E6-087B77C345B2}"/>
    <cellStyle name="SAPBEXresDataEmph 2 6 11" xfId="36289" xr:uid="{51C7845C-162B-4702-9B7C-3EC25B7AC460}"/>
    <cellStyle name="SAPBEXresDataEmph 2 6 2" xfId="10062" xr:uid="{2454E8C2-030D-4709-AAB2-4039BAE14F12}"/>
    <cellStyle name="SAPBEXresDataEmph 2 6 3" xfId="14231" xr:uid="{80868E69-A9A3-42DF-8C7B-6EC428AC48EB}"/>
    <cellStyle name="SAPBEXresDataEmph 2 6 4" xfId="16756" xr:uid="{E9D98E94-3B5B-4C2C-A07E-60EAC861BBF5}"/>
    <cellStyle name="SAPBEXresDataEmph 2 6 5" xfId="19864" xr:uid="{E5B512A5-8FBE-47E7-8EA6-C4F1B7224A82}"/>
    <cellStyle name="SAPBEXresDataEmph 2 6 6" xfId="22391" xr:uid="{62B4B738-2FD7-4FC9-BCD2-98C69A84CCB7}"/>
    <cellStyle name="SAPBEXresDataEmph 2 6 7" xfId="24819" xr:uid="{7D6C872B-006B-472B-9080-BD8DB8CF4933}"/>
    <cellStyle name="SAPBEXresDataEmph 2 6 8" xfId="27115" xr:uid="{22518B8B-9DF7-4618-9B91-F848D2DD8E2F}"/>
    <cellStyle name="SAPBEXresDataEmph 2 6 9" xfId="29664" xr:uid="{22950B4C-18F2-43F7-B23D-DC3C5F2F94D2}"/>
    <cellStyle name="SAPBEXresDataEmph 2 7" xfId="6330" xr:uid="{D57C841F-C533-4B1E-A3C5-7A4D9C22F4D3}"/>
    <cellStyle name="SAPBEXresDataEmph 2 7 10" xfId="39338" xr:uid="{0F536E6D-9FA3-44EB-B0C0-DACC69AEAEDC}"/>
    <cellStyle name="SAPBEXresDataEmph 2 7 11" xfId="40117" xr:uid="{5EEA7639-846D-45FD-8A1D-9F0112EEDB06}"/>
    <cellStyle name="SAPBEXresDataEmph 2 7 2" xfId="10278" xr:uid="{14C4D252-07F2-48DB-85EC-CF2D1F8E9792}"/>
    <cellStyle name="SAPBEXresDataEmph 2 7 3" xfId="14447" xr:uid="{4A99B4F7-1C82-4B70-9BAD-D938F14F7361}"/>
    <cellStyle name="SAPBEXresDataEmph 2 7 4" xfId="16971" xr:uid="{53257F2A-DF23-4440-A0F6-DA302E9A1F48}"/>
    <cellStyle name="SAPBEXresDataEmph 2 7 5" xfId="20079" xr:uid="{DFF0C474-E78F-45E1-BE5A-3DE1B98062AB}"/>
    <cellStyle name="SAPBEXresDataEmph 2 7 6" xfId="22606" xr:uid="{7435E408-0326-43C0-9C93-6E0F03DB4F47}"/>
    <cellStyle name="SAPBEXresDataEmph 2 7 7" xfId="25034" xr:uid="{7BAE66F1-CFC7-4670-B389-557A9D32D0E7}"/>
    <cellStyle name="SAPBEXresDataEmph 2 7 8" xfId="27330" xr:uid="{0A4A5541-27F5-4C21-92A7-AC99210F8586}"/>
    <cellStyle name="SAPBEXresDataEmph 2 7 9" xfId="29879" xr:uid="{97182717-202A-4B7C-A736-F6FAD2699CD9}"/>
    <cellStyle name="SAPBEXresDataEmph 2 8" xfId="6729" xr:uid="{1883BEEF-0A2F-46B9-A6C5-EA7D6665C927}"/>
    <cellStyle name="SAPBEXresDataEmph 2 8 10" xfId="39732" xr:uid="{667035BE-6F3A-418C-99E9-59D72EDEF2CD}"/>
    <cellStyle name="SAPBEXresDataEmph 2 8 11" xfId="34929" xr:uid="{6178451F-682B-4F6F-8A58-2EFAB53D2ACE}"/>
    <cellStyle name="SAPBEXresDataEmph 2 8 2" xfId="10677" xr:uid="{4E44A8A9-BE43-4B9B-9D31-BE8C3567F45F}"/>
    <cellStyle name="SAPBEXresDataEmph 2 8 3" xfId="14846" xr:uid="{07356750-9331-445D-A7E3-53BB464F39EB}"/>
    <cellStyle name="SAPBEXresDataEmph 2 8 4" xfId="17365" xr:uid="{9FF602C1-F892-4955-8301-871970C17262}"/>
    <cellStyle name="SAPBEXresDataEmph 2 8 5" xfId="20477" xr:uid="{208792F9-38E1-4FFB-A6CB-EE30CBD31E06}"/>
    <cellStyle name="SAPBEXresDataEmph 2 8 6" xfId="23004" xr:uid="{090DB6D0-0FB5-4153-83F7-1269F6D808C5}"/>
    <cellStyle name="SAPBEXresDataEmph 2 8 7" xfId="25428" xr:uid="{E57AA78A-9187-4230-AD64-02DA930F699A}"/>
    <cellStyle name="SAPBEXresDataEmph 2 8 8" xfId="27724" xr:uid="{5785C36A-EB3A-4CE6-A574-C9F960B0B335}"/>
    <cellStyle name="SAPBEXresDataEmph 2 8 9" xfId="30273" xr:uid="{248CD9FF-B4A4-45AE-A54B-435D2FDBA270}"/>
    <cellStyle name="SAPBEXresDataEmph 2 9" xfId="7732" xr:uid="{217E89FD-25E2-4079-8A4B-DB4E218F8728}"/>
    <cellStyle name="SAPBEXresDataEmph 3" xfId="3340" xr:uid="{7BED9260-F3C0-4593-B242-04305ED783CA}"/>
    <cellStyle name="SAPBEXresDataEmph 3 10" xfId="7251" xr:uid="{51F625C6-57BE-4FDC-A123-A246E04FAF4B}"/>
    <cellStyle name="SAPBEXresDataEmph 3 11" xfId="11866" xr:uid="{573C5384-3222-4046-BD21-D8F76940030B}"/>
    <cellStyle name="SAPBEXresDataEmph 3 12" xfId="12934" xr:uid="{1243D267-0138-42D8-931F-E354E56B78AC}"/>
    <cellStyle name="SAPBEXresDataEmph 3 13" xfId="20996" xr:uid="{BE87AC1C-8833-4F88-8F56-BD1F22DBF546}"/>
    <cellStyle name="SAPBEXresDataEmph 3 14" xfId="6911" xr:uid="{7B41F25A-4306-41A1-8DFD-B4C9E0722EB2}"/>
    <cellStyle name="SAPBEXresDataEmph 3 15" xfId="21062" xr:uid="{2BF386DE-5CAD-46A8-925A-EA4609E56BA6}"/>
    <cellStyle name="SAPBEXresDataEmph 3 16" xfId="36677" xr:uid="{E9BAB31A-A08B-43EA-AC1E-660B044E6A92}"/>
    <cellStyle name="SAPBEXresDataEmph 3 17" xfId="34203" xr:uid="{D823CDB0-248C-4C3B-966E-1BF741260999}"/>
    <cellStyle name="SAPBEXresDataEmph 3 2" xfId="3895" xr:uid="{12681C9C-3098-4BFF-AE5B-6D41174FB8B6}"/>
    <cellStyle name="SAPBEXresDataEmph 3 2 10" xfId="37214" xr:uid="{60147BB0-6B73-4270-9AF1-ECBD0C2872DD}"/>
    <cellStyle name="SAPBEXresDataEmph 3 2 11" xfId="34466" xr:uid="{1435FA2D-EBC5-4E92-8B2F-D8BF4ACB76B9}"/>
    <cellStyle name="SAPBEXresDataEmph 3 2 2" xfId="8122" xr:uid="{F9269B54-3FAE-4239-AF2E-DB55C6E217D3}"/>
    <cellStyle name="SAPBEXresDataEmph 3 2 3" xfId="12253" xr:uid="{92CE36B7-FA7C-442B-B5F7-FA995938E06D}"/>
    <cellStyle name="SAPBEXresDataEmph 3 2 4" xfId="14952" xr:uid="{395FB664-2CC5-4371-B00A-7F7AA7647146}"/>
    <cellStyle name="SAPBEXresDataEmph 3 2 5" xfId="17964" xr:uid="{BB9BE562-A9BC-40BB-901A-0EDEC3EC6BC0}"/>
    <cellStyle name="SAPBEXresDataEmph 3 2 6" xfId="20583" xr:uid="{58C6255C-EDC1-475B-A607-FE4036FBA2E9}"/>
    <cellStyle name="SAPBEXresDataEmph 3 2 7" xfId="23120" xr:uid="{A871BCE0-54EB-4148-AF34-FEF62AD54C4A}"/>
    <cellStyle name="SAPBEXresDataEmph 3 2 8" xfId="25533" xr:uid="{E29FC8F3-0F6D-43E3-94DE-74516DD04FEA}"/>
    <cellStyle name="SAPBEXresDataEmph 3 2 9" xfId="28113" xr:uid="{102EE57D-8AE2-4363-BD27-1E8AEE0CD42D}"/>
    <cellStyle name="SAPBEXresDataEmph 3 3" xfId="5539" xr:uid="{9CDD499A-3DC2-45AC-B5EA-2DE0F8463D73}"/>
    <cellStyle name="SAPBEXresDataEmph 3 3 10" xfId="38553" xr:uid="{8C5B2EBC-9D79-41DE-BB3C-C27CA2189A05}"/>
    <cellStyle name="SAPBEXresDataEmph 3 3 11" xfId="40445" xr:uid="{3C65762A-6032-406C-BFA8-21E5F5E20D25}"/>
    <cellStyle name="SAPBEXresDataEmph 3 3 2" xfId="9506" xr:uid="{91F6DFB9-3EBF-44B5-9485-5DFFB195DC93}"/>
    <cellStyle name="SAPBEXresDataEmph 3 3 3" xfId="13662" xr:uid="{067A98A4-965E-414A-BB13-34F32ED3996D}"/>
    <cellStyle name="SAPBEXresDataEmph 3 3 4" xfId="16200" xr:uid="{F9E9F977-846C-4AD0-9AA7-B01314D7574C}"/>
    <cellStyle name="SAPBEXresDataEmph 3 3 5" xfId="19299" xr:uid="{4CB6F24C-686A-4D78-A961-41C5D0738008}"/>
    <cellStyle name="SAPBEXresDataEmph 3 3 6" xfId="21826" xr:uid="{CF8E206F-0C91-4B46-8E90-850B95F5691D}"/>
    <cellStyle name="SAPBEXresDataEmph 3 3 7" xfId="24264" xr:uid="{CC2329AB-BB5D-4D87-A73C-0FAB0857863F}"/>
    <cellStyle name="SAPBEXresDataEmph 3 3 8" xfId="26563" xr:uid="{414D7BF0-CE30-4A9C-974D-C74DDE089C74}"/>
    <cellStyle name="SAPBEXresDataEmph 3 3 9" xfId="29112" xr:uid="{258B3E3C-E9D6-41B2-A476-E1A5CC1B901C}"/>
    <cellStyle name="SAPBEXresDataEmph 3 4" xfId="5864" xr:uid="{6B2F45F8-1E42-4745-AC98-0BD8243D11DB}"/>
    <cellStyle name="SAPBEXresDataEmph 3 4 10" xfId="38874" xr:uid="{4641D89C-730C-477F-B350-2A36248FCAC0}"/>
    <cellStyle name="SAPBEXresDataEmph 3 4 11" xfId="40295" xr:uid="{020E23AA-5A51-4C7F-A5F2-3F31D6A8B0E7}"/>
    <cellStyle name="SAPBEXresDataEmph 3 4 2" xfId="9812" xr:uid="{257A0A24-155B-46F5-95E0-6A9FBAA5676D}"/>
    <cellStyle name="SAPBEXresDataEmph 3 4 3" xfId="13981" xr:uid="{C0DD6ECD-E7FD-4400-BD91-90A1EC82CF68}"/>
    <cellStyle name="SAPBEXresDataEmph 3 4 4" xfId="16507" xr:uid="{4A37B595-A90F-4152-A118-70D863F85685}"/>
    <cellStyle name="SAPBEXresDataEmph 3 4 5" xfId="19615" xr:uid="{E4B01CAA-60F4-4BAD-99E4-60D54F0EB79D}"/>
    <cellStyle name="SAPBEXresDataEmph 3 4 6" xfId="22142" xr:uid="{534DD2A8-0393-44F5-B1B4-717396139B0C}"/>
    <cellStyle name="SAPBEXresDataEmph 3 4 7" xfId="24570" xr:uid="{56E382A7-4A61-4AFD-ACFE-84E3B6494124}"/>
    <cellStyle name="SAPBEXresDataEmph 3 4 8" xfId="26866" xr:uid="{AADD223F-CB88-409C-86F7-1F688709ADF4}"/>
    <cellStyle name="SAPBEXresDataEmph 3 4 9" xfId="29415" xr:uid="{3F166425-5559-4906-B408-487039BA36CE}"/>
    <cellStyle name="SAPBEXresDataEmph 3 5" xfId="6116" xr:uid="{4229220B-B6DB-4C9A-B429-8A0560E7624C}"/>
    <cellStyle name="SAPBEXresDataEmph 3 5 10" xfId="39125" xr:uid="{9E2B1ACB-AA5F-4126-B60E-39835E971F29}"/>
    <cellStyle name="SAPBEXresDataEmph 3 5 11" xfId="40174" xr:uid="{7F4F5222-BDEA-4A9B-AD58-0F710AAC822B}"/>
    <cellStyle name="SAPBEXresDataEmph 3 5 2" xfId="10064" xr:uid="{60944508-080C-4CD0-A138-5E4469F278C9}"/>
    <cellStyle name="SAPBEXresDataEmph 3 5 3" xfId="14233" xr:uid="{B35C55FB-DC29-48A7-924E-F7126A3B013C}"/>
    <cellStyle name="SAPBEXresDataEmph 3 5 4" xfId="16758" xr:uid="{844C6559-F1FF-45D0-AC66-FFC80F9F4763}"/>
    <cellStyle name="SAPBEXresDataEmph 3 5 5" xfId="19866" xr:uid="{C7851533-C9BF-46AC-A6C0-72D7390CF1CD}"/>
    <cellStyle name="SAPBEXresDataEmph 3 5 6" xfId="22393" xr:uid="{ABA5A9EF-33BB-4B23-B3A3-7CEE2117E568}"/>
    <cellStyle name="SAPBEXresDataEmph 3 5 7" xfId="24821" xr:uid="{F19BEE3A-40A1-4259-BC51-53EDF415C103}"/>
    <cellStyle name="SAPBEXresDataEmph 3 5 8" xfId="27117" xr:uid="{6DFF88E5-71F1-4181-92F4-5B1CA0387CB7}"/>
    <cellStyle name="SAPBEXresDataEmph 3 5 9" xfId="29666" xr:uid="{46AA2801-99CD-4D0F-A709-B2CBA7C3AB4F}"/>
    <cellStyle name="SAPBEXresDataEmph 3 6" xfId="6332" xr:uid="{F47AA4FF-DE31-4BD3-ABE1-2D46C5E5FE39}"/>
    <cellStyle name="SAPBEXresDataEmph 3 6 10" xfId="39340" xr:uid="{E364094A-5E93-49F2-98C0-17D3040C7E74}"/>
    <cellStyle name="SAPBEXresDataEmph 3 6 11" xfId="36151" xr:uid="{EBA21C70-A4CF-4F37-9A47-6C9D47AD2957}"/>
    <cellStyle name="SAPBEXresDataEmph 3 6 2" xfId="10280" xr:uid="{93E834AE-04A6-4E63-9A9C-DAB722B5190E}"/>
    <cellStyle name="SAPBEXresDataEmph 3 6 3" xfId="14449" xr:uid="{01F4BD51-EBE4-4B88-AB8A-1F847894985E}"/>
    <cellStyle name="SAPBEXresDataEmph 3 6 4" xfId="16973" xr:uid="{F2C96A9D-AEA8-4151-8DC8-D04A0D192807}"/>
    <cellStyle name="SAPBEXresDataEmph 3 6 5" xfId="20081" xr:uid="{1B4916AF-BA9B-4110-8FB1-B7010C339AF4}"/>
    <cellStyle name="SAPBEXresDataEmph 3 6 6" xfId="22608" xr:uid="{EEB812E8-2D13-4156-A2D9-4809A108C2DF}"/>
    <cellStyle name="SAPBEXresDataEmph 3 6 7" xfId="25036" xr:uid="{C3BE18E5-ED07-4A78-9ABA-67E3F06D017F}"/>
    <cellStyle name="SAPBEXresDataEmph 3 6 8" xfId="27332" xr:uid="{7A9FC4E1-976A-4181-BD9B-9F30E545494E}"/>
    <cellStyle name="SAPBEXresDataEmph 3 6 9" xfId="29881" xr:uid="{7D47610C-E102-4402-B07B-420C34C2F4FE}"/>
    <cellStyle name="SAPBEXresDataEmph 3 7" xfId="6731" xr:uid="{270FC33B-D498-4CFD-A356-2587E62D5970}"/>
    <cellStyle name="SAPBEXresDataEmph 3 7 10" xfId="39734" xr:uid="{0C87A39C-8F56-43A9-8C1F-918C8685049D}"/>
    <cellStyle name="SAPBEXresDataEmph 3 7 11" xfId="34927" xr:uid="{B9AAC351-C61D-46FD-9621-331887E330ED}"/>
    <cellStyle name="SAPBEXresDataEmph 3 7 2" xfId="10679" xr:uid="{745B438F-4CE4-462D-BC89-738EBAC30C6A}"/>
    <cellStyle name="SAPBEXresDataEmph 3 7 3" xfId="14848" xr:uid="{86BFBDFC-E924-470B-8363-325FD549E4F1}"/>
    <cellStyle name="SAPBEXresDataEmph 3 7 4" xfId="17367" xr:uid="{AAC8C952-2D2A-40F5-8F2A-74EED5EB20C5}"/>
    <cellStyle name="SAPBEXresDataEmph 3 7 5" xfId="20479" xr:uid="{6BEE33E9-55DD-4074-83FC-26146D89A869}"/>
    <cellStyle name="SAPBEXresDataEmph 3 7 6" xfId="23006" xr:uid="{7C9626B4-01AA-4267-B1E0-85448074CB46}"/>
    <cellStyle name="SAPBEXresDataEmph 3 7 7" xfId="25430" xr:uid="{E8A63B2C-69F7-40BC-A864-911A5D0C30F6}"/>
    <cellStyle name="SAPBEXresDataEmph 3 7 8" xfId="27726" xr:uid="{848E3D19-D170-4610-ADB4-775AD6A48333}"/>
    <cellStyle name="SAPBEXresDataEmph 3 7 9" xfId="30275" xr:uid="{5ADA5FF7-1E56-47A1-AA20-EC2F5E84E74D}"/>
    <cellStyle name="SAPBEXresDataEmph 3 8" xfId="7734" xr:uid="{1B025950-65A8-4C9D-A40A-8CECFCAE1764}"/>
    <cellStyle name="SAPBEXresDataEmph 3 9" xfId="11714" xr:uid="{555016A1-4D5D-43AA-AFF9-0DC646344100}"/>
    <cellStyle name="SAPBEXresDataEmph 4" xfId="3892" xr:uid="{41C7D457-47C4-4255-9E44-06C8DE709C04}"/>
    <cellStyle name="SAPBEXresDataEmph 4 10" xfId="37211" xr:uid="{BAB4BA07-2CBB-4AEC-9B9C-85F5F25CE8B4}"/>
    <cellStyle name="SAPBEXresDataEmph 4 11" xfId="37697" xr:uid="{3D03B7F2-D719-4B64-B46B-9D7D41CE48DB}"/>
    <cellStyle name="SAPBEXresDataEmph 4 2" xfId="8119" xr:uid="{0BA472B7-B02A-4BB0-8873-915B3B216E60}"/>
    <cellStyle name="SAPBEXresDataEmph 4 3" xfId="12250" xr:uid="{77E397B4-A30A-4BCA-90C3-D376CFEC013A}"/>
    <cellStyle name="SAPBEXresDataEmph 4 4" xfId="14949" xr:uid="{9EBC868B-ECC6-4E69-99C0-B76F54B77032}"/>
    <cellStyle name="SAPBEXresDataEmph 4 5" xfId="17961" xr:uid="{74503A9B-E12D-4466-A014-A0357B90E6CF}"/>
    <cellStyle name="SAPBEXresDataEmph 4 6" xfId="20580" xr:uid="{7C4D8654-2F55-48DB-9A79-AAF8AC8A710D}"/>
    <cellStyle name="SAPBEXresDataEmph 4 7" xfId="23117" xr:uid="{48025BD4-FC0C-444D-9FF1-C98336174643}"/>
    <cellStyle name="SAPBEXresDataEmph 4 8" xfId="25530" xr:uid="{9CF17015-9F01-47F3-8A76-9A735C9DDAB4}"/>
    <cellStyle name="SAPBEXresDataEmph 4 9" xfId="28110" xr:uid="{B1699076-B567-47A0-9C2B-BE16D8973375}"/>
    <cellStyle name="SAPBEXresDataEmph 5" xfId="5536" xr:uid="{F61EA97B-6132-4F06-AA2B-0D3443930219}"/>
    <cellStyle name="SAPBEXresDataEmph 5 10" xfId="38550" xr:uid="{37377EBD-5F45-4474-AAB1-B45D0F5A5523}"/>
    <cellStyle name="SAPBEXresDataEmph 5 11" xfId="40444" xr:uid="{86469F58-E7C4-4CBD-AD41-F63CC45AF609}"/>
    <cellStyle name="SAPBEXresDataEmph 5 2" xfId="9503" xr:uid="{4A8818E8-0C6B-4BD7-9E9B-2899BCFBC2F1}"/>
    <cellStyle name="SAPBEXresDataEmph 5 3" xfId="13659" xr:uid="{3F7BE02E-1315-4B4A-A2EA-0A8F6A95B6B6}"/>
    <cellStyle name="SAPBEXresDataEmph 5 4" xfId="16197" xr:uid="{BC501E1B-B6E8-4601-84FB-FC0E3576102D}"/>
    <cellStyle name="SAPBEXresDataEmph 5 5" xfId="19296" xr:uid="{3BE93F93-DA56-4597-9981-710397EFAB35}"/>
    <cellStyle name="SAPBEXresDataEmph 5 6" xfId="21823" xr:uid="{0D35ABFB-DFD7-4126-B574-9C2D1C68F627}"/>
    <cellStyle name="SAPBEXresDataEmph 5 7" xfId="24261" xr:uid="{4785FAED-9F79-45D2-A11D-BE185C146EF8}"/>
    <cellStyle name="SAPBEXresDataEmph 5 8" xfId="26560" xr:uid="{3E6A7614-20CD-4151-A3AF-A0C957814D90}"/>
    <cellStyle name="SAPBEXresDataEmph 5 9" xfId="29109" xr:uid="{01239AD3-89D6-448A-B9CB-9607A0884776}"/>
    <cellStyle name="SAPBEXresDataEmph 6" xfId="5861" xr:uid="{FC18A2ED-26F7-45D8-BB85-EB37BDE26793}"/>
    <cellStyle name="SAPBEXresDataEmph 6 10" xfId="38871" xr:uid="{31DA0FBD-2248-4F6B-8DE0-09C1A61A967A}"/>
    <cellStyle name="SAPBEXresDataEmph 6 11" xfId="40296" xr:uid="{CE65E01F-91BD-4CEA-8915-B0E267A1BEED}"/>
    <cellStyle name="SAPBEXresDataEmph 6 2" xfId="9809" xr:uid="{7B99F810-B5F5-4ADB-B800-C93A6810B108}"/>
    <cellStyle name="SAPBEXresDataEmph 6 3" xfId="13978" xr:uid="{1012A700-FDD9-473A-BE64-3EDE0BED78F9}"/>
    <cellStyle name="SAPBEXresDataEmph 6 4" xfId="16504" xr:uid="{77B4DFE3-3CFD-4171-B5C7-4FE1023B6942}"/>
    <cellStyle name="SAPBEXresDataEmph 6 5" xfId="19612" xr:uid="{8ADCD4FD-FFC8-47CD-B409-C2E56DB13768}"/>
    <cellStyle name="SAPBEXresDataEmph 6 6" xfId="22139" xr:uid="{1047FED6-FEAE-4E99-B1A1-D5E5448D0D8C}"/>
    <cellStyle name="SAPBEXresDataEmph 6 7" xfId="24567" xr:uid="{A605E092-181E-40AA-9313-EC5965E413D9}"/>
    <cellStyle name="SAPBEXresDataEmph 6 8" xfId="26863" xr:uid="{5BBEFF68-C71B-4025-9799-213AB4380728}"/>
    <cellStyle name="SAPBEXresDataEmph 6 9" xfId="29412" xr:uid="{DD5044D5-8023-42BC-B09B-637B6BA7A9F0}"/>
    <cellStyle name="SAPBEXresDataEmph 7" xfId="6113" xr:uid="{56963285-46BF-4711-A806-E0BB5466583D}"/>
    <cellStyle name="SAPBEXresDataEmph 7 10" xfId="39122" xr:uid="{89A3A63B-CBC2-4CB3-A0FE-AD1A62892698}"/>
    <cellStyle name="SAPBEXresDataEmph 7 11" xfId="36290" xr:uid="{5C83C25E-C2D0-4E4F-A82A-7E75CFA3F095}"/>
    <cellStyle name="SAPBEXresDataEmph 7 2" xfId="10061" xr:uid="{FAD14C8F-E54A-4022-A970-45D9FD5C94CA}"/>
    <cellStyle name="SAPBEXresDataEmph 7 3" xfId="14230" xr:uid="{1D0D1AAA-6FFA-4B4D-BA7C-73A3276A9213}"/>
    <cellStyle name="SAPBEXresDataEmph 7 4" xfId="16755" xr:uid="{1DD90E7A-B7CE-4D57-91EE-E091FE3C82CD}"/>
    <cellStyle name="SAPBEXresDataEmph 7 5" xfId="19863" xr:uid="{67836DAC-C59B-4AE5-8EFF-1DDAF80496C6}"/>
    <cellStyle name="SAPBEXresDataEmph 7 6" xfId="22390" xr:uid="{47D51C2C-FC3C-449F-8D50-197E5ACF01B9}"/>
    <cellStyle name="SAPBEXresDataEmph 7 7" xfId="24818" xr:uid="{98864B21-2DDB-4B62-A5F3-AA307D6F8BD6}"/>
    <cellStyle name="SAPBEXresDataEmph 7 8" xfId="27114" xr:uid="{CCD90505-5F15-496D-B859-180F3B8E5589}"/>
    <cellStyle name="SAPBEXresDataEmph 7 9" xfId="29663" xr:uid="{8B3B596A-F864-481B-8874-147C2968B1B9}"/>
    <cellStyle name="SAPBEXresDataEmph 8" xfId="6329" xr:uid="{9B4CFD77-A82F-4F02-8C26-16B0D2191052}"/>
    <cellStyle name="SAPBEXresDataEmph 8 10" xfId="39337" xr:uid="{4FBAC5A7-5D6E-4998-9A47-63285CF53C1E}"/>
    <cellStyle name="SAPBEXresDataEmph 8 11" xfId="40827" xr:uid="{59FA0931-761E-43A3-B55C-DAA08F18618C}"/>
    <cellStyle name="SAPBEXresDataEmph 8 2" xfId="10277" xr:uid="{1966565E-566C-4DB9-BA35-4EFDE582FC76}"/>
    <cellStyle name="SAPBEXresDataEmph 8 3" xfId="14446" xr:uid="{0968D49B-3112-4345-A491-E38F11E0F6B6}"/>
    <cellStyle name="SAPBEXresDataEmph 8 4" xfId="16970" xr:uid="{24594C51-1A25-4FC9-A40E-ED49B7348B24}"/>
    <cellStyle name="SAPBEXresDataEmph 8 5" xfId="20078" xr:uid="{0712734D-CBEF-4FA0-91D1-745E6CC2C251}"/>
    <cellStyle name="SAPBEXresDataEmph 8 6" xfId="22605" xr:uid="{2A73B206-2FFD-4AF8-92AA-BA9682A2F2EE}"/>
    <cellStyle name="SAPBEXresDataEmph 8 7" xfId="25033" xr:uid="{84A0F140-35A3-482D-9E1A-135CB5299D33}"/>
    <cellStyle name="SAPBEXresDataEmph 8 8" xfId="27329" xr:uid="{83578F83-C3B8-4450-BD61-15DF16BFBAF2}"/>
    <cellStyle name="SAPBEXresDataEmph 8 9" xfId="29878" xr:uid="{E5E6C7DA-644A-4B99-9C42-03192347B0F1}"/>
    <cellStyle name="SAPBEXresDataEmph 9" xfId="6728" xr:uid="{244D9CE2-AFE3-4ADC-B4C2-E3767B5159BD}"/>
    <cellStyle name="SAPBEXresDataEmph 9 10" xfId="39731" xr:uid="{45C4DDCD-D416-4BE5-A2D3-FD005D7C7E17}"/>
    <cellStyle name="SAPBEXresDataEmph 9 11" xfId="34930" xr:uid="{E3174B08-84BE-4301-80A4-1BCDEE2B6390}"/>
    <cellStyle name="SAPBEXresDataEmph 9 2" xfId="10676" xr:uid="{E1D9936B-8F05-4802-B737-83055AA0C590}"/>
    <cellStyle name="SAPBEXresDataEmph 9 3" xfId="14845" xr:uid="{81E5BB5A-1D98-4A0F-8ACF-5B1CB5DE0EA1}"/>
    <cellStyle name="SAPBEXresDataEmph 9 4" xfId="17364" xr:uid="{08296761-DB54-4929-BB07-EA13B4310E2D}"/>
    <cellStyle name="SAPBEXresDataEmph 9 5" xfId="20476" xr:uid="{5F494F00-D980-4ECA-B30A-52958014A832}"/>
    <cellStyle name="SAPBEXresDataEmph 9 6" xfId="23003" xr:uid="{AE63D722-71D6-41E9-9FAA-2691D3FDE6FC}"/>
    <cellStyle name="SAPBEXresDataEmph 9 7" xfId="25427" xr:uid="{ADB2ABEB-A13D-4FEA-A85B-335F8170BD5A}"/>
    <cellStyle name="SAPBEXresDataEmph 9 8" xfId="27723" xr:uid="{DE7FF39E-84AA-4859-B10A-41F33CD65CF6}"/>
    <cellStyle name="SAPBEXresDataEmph 9 9" xfId="30272" xr:uid="{515FA6EA-23F9-4331-8371-33F4377009D4}"/>
    <cellStyle name="SAPBEXresItem" xfId="3341" xr:uid="{FDF697AF-C01B-4C43-8E78-538218AEAC4A}"/>
    <cellStyle name="SAPBEXresItem 10" xfId="7735" xr:uid="{9D88E2B9-3D15-48C9-86E7-30238C59359C}"/>
    <cellStyle name="SAPBEXresItem 11" xfId="11715" xr:uid="{FDF6AE6D-D01A-4ECB-95AE-CED12EEF9EF7}"/>
    <cellStyle name="SAPBEXresItem 12" xfId="12658" xr:uid="{7161C0AA-D1B6-498B-93DC-1909F9E7F6CB}"/>
    <cellStyle name="SAPBEXresItem 13" xfId="7449" xr:uid="{DB0148D3-1CC0-4297-B6D4-C494E431C1C8}"/>
    <cellStyle name="SAPBEXresItem 14" xfId="18390" xr:uid="{563AE422-BA1A-4444-9B73-0F8830E73A5E}"/>
    <cellStyle name="SAPBEXresItem 15" xfId="15342" xr:uid="{5FA74150-1619-49FB-BA04-08C052C945F6}"/>
    <cellStyle name="SAPBEXresItem 16" xfId="23517" xr:uid="{F2D2543E-9827-454B-A511-C8462CA37C95}"/>
    <cellStyle name="SAPBEXresItem 17" xfId="12864" xr:uid="{764D4A7F-ED85-45B5-8142-9DA4A2FA744A}"/>
    <cellStyle name="SAPBEXresItem 18" xfId="36678" xr:uid="{C8498AD0-231A-4F4F-BD08-DEEA55E24712}"/>
    <cellStyle name="SAPBEXresItem 19" xfId="34204" xr:uid="{0311B061-592A-43D4-8F5E-899035372D2F}"/>
    <cellStyle name="SAPBEXresItem 2" xfId="3342" xr:uid="{C00D51DB-E8A0-43A0-82D6-78D18547F2C2}"/>
    <cellStyle name="SAPBEXresItem 2 10" xfId="11716" xr:uid="{F3D2CB92-B39C-4EB3-A1D5-1C36726D4D68}"/>
    <cellStyle name="SAPBEXresItem 2 11" xfId="12661" xr:uid="{357239D2-066D-41FA-A1CC-B3FA6ED3CE92}"/>
    <cellStyle name="SAPBEXresItem 2 12" xfId="11867" xr:uid="{3AE62DBC-7749-4E2D-BAEC-F02A3863138A}"/>
    <cellStyle name="SAPBEXresItem 2 13" xfId="18393" xr:uid="{4F4D0258-E74B-4EED-8C03-87F303E2F5BF}"/>
    <cellStyle name="SAPBEXresItem 2 14" xfId="20994" xr:uid="{B5A85FC2-A7F8-4BC9-B4AC-1B309FF60605}"/>
    <cellStyle name="SAPBEXresItem 2 15" xfId="23520" xr:uid="{00C4B7F7-F9E7-442C-AAD2-20AFA189E900}"/>
    <cellStyle name="SAPBEXresItem 2 16" xfId="21060" xr:uid="{A08D0119-4446-40FF-8ED7-238FC5AEA9C5}"/>
    <cellStyle name="SAPBEXresItem 2 17" xfId="36679" xr:uid="{97A5527A-32A1-4BF9-AAE8-22F1B1153BF5}"/>
    <cellStyle name="SAPBEXresItem 2 18" xfId="34205" xr:uid="{49DD0706-DF68-480B-8745-DF9088DD2DB5}"/>
    <cellStyle name="SAPBEXresItem 2 19" xfId="42016" xr:uid="{DF0F0185-BA19-472C-828C-F380DFC01D42}"/>
    <cellStyle name="SAPBEXresItem 2 2" xfId="3343" xr:uid="{08415C5B-2A03-4E68-8F35-411E11B78FB6}"/>
    <cellStyle name="SAPBEXresItem 2 2 10" xfId="8702" xr:uid="{200C927D-A7B6-48AD-97BA-80B1C9E9A50D}"/>
    <cellStyle name="SAPBEXresItem 2 2 11" xfId="11868" xr:uid="{596D289B-2167-46FE-81F4-60C7F6560B2B}"/>
    <cellStyle name="SAPBEXresItem 2 2 12" xfId="12943" xr:uid="{15D89CBE-E41A-4550-A23C-70B0C03E0536}"/>
    <cellStyle name="SAPBEXresItem 2 2 13" xfId="20995" xr:uid="{51DC3BE9-B766-423C-9840-AC3C4BC04702}"/>
    <cellStyle name="SAPBEXresItem 2 2 14" xfId="6912" xr:uid="{660EC57C-49D4-45CD-9A05-996016F339C8}"/>
    <cellStyle name="SAPBEXresItem 2 2 15" xfId="21061" xr:uid="{12D29A67-5AE4-45BD-9FF6-26C79E52CD41}"/>
    <cellStyle name="SAPBEXresItem 2 2 16" xfId="36680" xr:uid="{6E2251EB-2068-49DB-ACD0-CB521223064C}"/>
    <cellStyle name="SAPBEXresItem 2 2 17" xfId="38251" xr:uid="{53B5D415-4B3B-428C-A61E-0415BFC96BEC}"/>
    <cellStyle name="SAPBEXresItem 2 2 18" xfId="42490" xr:uid="{A181F4D3-D56F-4A98-912B-5442239CC3B0}"/>
    <cellStyle name="SAPBEXresItem 2 2 19" xfId="46367" xr:uid="{D8D4D3AF-74FD-4671-9B67-452703DBDE22}"/>
    <cellStyle name="SAPBEXresItem 2 2 2" xfId="3898" xr:uid="{9680D69E-1621-4B10-B013-FD948FF34ABA}"/>
    <cellStyle name="SAPBEXresItem 2 2 2 10" xfId="37217" xr:uid="{76EADF9E-66B4-4900-9767-6068883FD4F3}"/>
    <cellStyle name="SAPBEXresItem 2 2 2 11" xfId="37699" xr:uid="{DEA10C6C-F6A5-43D6-A888-F661B2D83521}"/>
    <cellStyle name="SAPBEXresItem 2 2 2 12" xfId="43432" xr:uid="{0E611E14-1C93-4FBA-9417-E4E567096799}"/>
    <cellStyle name="SAPBEXresItem 2 2 2 13" xfId="46428" xr:uid="{81214631-3576-42DC-A299-A988F208188F}"/>
    <cellStyle name="SAPBEXresItem 2 2 2 2" xfId="8125" xr:uid="{1A564571-D2D1-4651-98FB-334445547FBA}"/>
    <cellStyle name="SAPBEXresItem 2 2 2 2 2" xfId="46056" xr:uid="{429363AE-B43F-4CF3-BEF4-F89977B76F74}"/>
    <cellStyle name="SAPBEXresItem 2 2 2 2 2 2" xfId="46982" xr:uid="{59F525E2-46DE-4DFD-8F8D-28287A4DAA23}"/>
    <cellStyle name="SAPBEXresItem 2 2 2 2 3" xfId="45635" xr:uid="{4FF98681-46C2-4E1B-BA4D-02A1A235B647}"/>
    <cellStyle name="SAPBEXresItem 2 2 2 2 3 2" xfId="46694" xr:uid="{EFEF5DAF-79DB-4A42-AE95-3AE29C73578D}"/>
    <cellStyle name="SAPBEXresItem 2 2 2 2 4" xfId="44789" xr:uid="{FA7BF156-8C27-48C3-85AE-D41C8BAC46AC}"/>
    <cellStyle name="SAPBEXresItem 2 2 2 2 5" xfId="46548" xr:uid="{AAD3E9B3-B048-43B5-89B0-8A848AFC1E72}"/>
    <cellStyle name="SAPBEXresItem 2 2 2 3" xfId="12256" xr:uid="{5E895F87-CB73-4C4B-BB17-8D1F7CA0E054}"/>
    <cellStyle name="SAPBEXresItem 2 2 2 3 2" xfId="45780" xr:uid="{B9976772-A6C9-4CF8-8F78-C9B0E6B56E24}"/>
    <cellStyle name="SAPBEXresItem 2 2 2 3 3" xfId="46795" xr:uid="{2203C42B-97DB-4DC2-A648-ED1AC0428BFB}"/>
    <cellStyle name="SAPBEXresItem 2 2 2 4" xfId="14955" xr:uid="{62B10EE5-BBA7-482B-AE2C-EE9A4E62D6F3}"/>
    <cellStyle name="SAPBEXresItem 2 2 2 4 2" xfId="46106" xr:uid="{F161D47F-80C8-4412-8A07-D36964D3A32F}"/>
    <cellStyle name="SAPBEXresItem 2 2 2 4 3" xfId="46996" xr:uid="{9C3AFE37-E6E8-46A9-B711-1FAB616EBF68}"/>
    <cellStyle name="SAPBEXresItem 2 2 2 5" xfId="17967" xr:uid="{52408F10-B455-4551-B75D-E2AE0A7BE1D8}"/>
    <cellStyle name="SAPBEXresItem 2 2 2 6" xfId="20586" xr:uid="{71FAE52A-1405-419C-97C9-5CC762D7D60D}"/>
    <cellStyle name="SAPBEXresItem 2 2 2 7" xfId="23123" xr:uid="{E8B621B9-CD98-44F4-BC7F-AC4A6A491277}"/>
    <cellStyle name="SAPBEXresItem 2 2 2 8" xfId="25536" xr:uid="{826DEC4F-5323-4DF4-AAB2-4C2A40378276}"/>
    <cellStyle name="SAPBEXresItem 2 2 2 9" xfId="28116" xr:uid="{BFDDD1C4-A8BE-40F5-BDEB-047AE0331203}"/>
    <cellStyle name="SAPBEXresItem 2 2 3" xfId="5542" xr:uid="{062D25A6-1142-4363-9084-832A96DDC504}"/>
    <cellStyle name="SAPBEXresItem 2 2 3 10" xfId="38556" xr:uid="{9AC1BC0E-BDDB-4C69-ADCA-AEDBEBB1FB1E}"/>
    <cellStyle name="SAPBEXresItem 2 2 3 11" xfId="36851" xr:uid="{F45B717C-578E-41E5-B942-B88DAA5F10E2}"/>
    <cellStyle name="SAPBEXresItem 2 2 3 12" xfId="44117" xr:uid="{BF945F1F-6D92-4C34-830F-7754BA87313F}"/>
    <cellStyle name="SAPBEXresItem 2 2 3 13" xfId="46488" xr:uid="{90DC61A6-3A19-4828-81CD-0CFF6C4A4322}"/>
    <cellStyle name="SAPBEXresItem 2 2 3 2" xfId="9509" xr:uid="{E624347A-064E-416A-8852-F0CCB6E9C71B}"/>
    <cellStyle name="SAPBEXresItem 2 2 3 2 2" xfId="45920" xr:uid="{2540A046-7C11-4AAF-AB08-1048017A2D85}"/>
    <cellStyle name="SAPBEXresItem 2 2 3 2 3" xfId="46889" xr:uid="{B9AC011D-5D03-4701-A5AC-E5E800EC04F0}"/>
    <cellStyle name="SAPBEXresItem 2 2 3 3" xfId="13665" xr:uid="{8B1CB8CE-842A-4B69-AA27-C0F1EE14728E}"/>
    <cellStyle name="SAPBEXresItem 2 2 3 3 2" xfId="45830" xr:uid="{0C38D123-D7DC-4623-879F-5D89F9936096}"/>
    <cellStyle name="SAPBEXresItem 2 2 3 3 3" xfId="46821" xr:uid="{398ACB5D-3789-4CB2-B812-68655D427E0C}"/>
    <cellStyle name="SAPBEXresItem 2 2 3 4" xfId="16203" xr:uid="{210C1A92-1E87-4429-90E7-8AF5FE977FE8}"/>
    <cellStyle name="SAPBEXresItem 2 2 3 5" xfId="19302" xr:uid="{4032CB0A-1A14-4D4C-9CB3-6BD8ABB497AE}"/>
    <cellStyle name="SAPBEXresItem 2 2 3 6" xfId="21829" xr:uid="{47FF0EBE-EE61-4440-A092-571ABCB4D4E7}"/>
    <cellStyle name="SAPBEXresItem 2 2 3 7" xfId="24267" xr:uid="{1BAA6AD6-A62A-4EB1-9276-EE8C48E7A853}"/>
    <cellStyle name="SAPBEXresItem 2 2 3 8" xfId="26566" xr:uid="{31F93A17-88A8-482F-8939-60C1742989AD}"/>
    <cellStyle name="SAPBEXresItem 2 2 3 9" xfId="29115" xr:uid="{FF8A73DC-9A6F-42FF-A7AA-3208C97051C5}"/>
    <cellStyle name="SAPBEXresItem 2 2 4" xfId="5867" xr:uid="{4B217D1D-F124-4529-8755-D25C22F5B192}"/>
    <cellStyle name="SAPBEXresItem 2 2 4 10" xfId="38877" xr:uid="{5F01C5CF-A7AA-4635-940A-C1E905C8E722}"/>
    <cellStyle name="SAPBEXresItem 2 2 4 11" xfId="40290" xr:uid="{6B2BE625-E909-4695-974D-F484EB437F2A}"/>
    <cellStyle name="SAPBEXresItem 2 2 4 12" xfId="45613" xr:uid="{4A1F3683-9F00-406C-8182-890CD564628A}"/>
    <cellStyle name="SAPBEXresItem 2 2 4 13" xfId="46684" xr:uid="{AF87199E-D324-4C6C-AA55-C4A5F24C7E51}"/>
    <cellStyle name="SAPBEXresItem 2 2 4 2" xfId="9815" xr:uid="{9C698ED1-A8A7-4611-81F1-F09942D2B2C4}"/>
    <cellStyle name="SAPBEXresItem 2 2 4 3" xfId="13984" xr:uid="{DC3D7709-6C03-4254-A9C9-57E40D384B02}"/>
    <cellStyle name="SAPBEXresItem 2 2 4 4" xfId="16510" xr:uid="{570B5C2F-7B4F-4946-AD14-B50503831CEE}"/>
    <cellStyle name="SAPBEXresItem 2 2 4 5" xfId="19618" xr:uid="{2883B3DE-4BBD-4BB2-9DE1-5064FE4D3116}"/>
    <cellStyle name="SAPBEXresItem 2 2 4 6" xfId="22145" xr:uid="{D7961130-373A-41BF-B849-E25BFB247142}"/>
    <cellStyle name="SAPBEXresItem 2 2 4 7" xfId="24573" xr:uid="{DE3F8721-66C6-44A5-A094-F45788279762}"/>
    <cellStyle name="SAPBEXresItem 2 2 4 8" xfId="26869" xr:uid="{B7A67F82-3795-4F58-B44D-58046F868663}"/>
    <cellStyle name="SAPBEXresItem 2 2 4 9" xfId="29418" xr:uid="{531E4B51-D546-48FD-916B-1E345CD0CFB2}"/>
    <cellStyle name="SAPBEXresItem 2 2 5" xfId="6119" xr:uid="{DDB3975D-B460-4A61-AEB9-BD259A75CE2A}"/>
    <cellStyle name="SAPBEXresItem 2 2 5 10" xfId="39128" xr:uid="{23295891-3A6B-4AE3-A7AD-762C78023C3E}"/>
    <cellStyle name="SAPBEXresItem 2 2 5 11" xfId="36287" xr:uid="{7617F8F0-AB4D-4156-A259-9687B0609A28}"/>
    <cellStyle name="SAPBEXresItem 2 2 5 2" xfId="10067" xr:uid="{BCEEDAD5-52E5-4B6C-B336-A4F2DB33E25E}"/>
    <cellStyle name="SAPBEXresItem 2 2 5 3" xfId="14236" xr:uid="{8ABE1D3D-0D45-4EB3-A330-47984243DAC8}"/>
    <cellStyle name="SAPBEXresItem 2 2 5 4" xfId="16761" xr:uid="{39DC23AC-D6B7-4CDF-8745-318C0ACFA075}"/>
    <cellStyle name="SAPBEXresItem 2 2 5 5" xfId="19869" xr:uid="{A29A05DE-8421-447F-8E64-11559BD1E72C}"/>
    <cellStyle name="SAPBEXresItem 2 2 5 6" xfId="22396" xr:uid="{B2D5907B-C920-4BD4-97C0-F0450D1B9EBF}"/>
    <cellStyle name="SAPBEXresItem 2 2 5 7" xfId="24824" xr:uid="{42218146-E773-49A0-9C76-3175FC125D6F}"/>
    <cellStyle name="SAPBEXresItem 2 2 5 8" xfId="27120" xr:uid="{B68DDD57-C590-42B1-B6A2-FE9333C12C35}"/>
    <cellStyle name="SAPBEXresItem 2 2 5 9" xfId="29669" xr:uid="{E7698436-A1BD-4C9C-B012-C99271AFDE40}"/>
    <cellStyle name="SAPBEXresItem 2 2 6" xfId="6335" xr:uid="{C0DFE2D1-4453-4112-9AFA-99CECE0CD92D}"/>
    <cellStyle name="SAPBEXresItem 2 2 6 10" xfId="39343" xr:uid="{0A5362CE-82CE-48F8-8B75-B071BDED7C12}"/>
    <cellStyle name="SAPBEXresItem 2 2 6 11" xfId="40892" xr:uid="{67968F10-4893-4BEB-A9C8-3F349ECD70FA}"/>
    <cellStyle name="SAPBEXresItem 2 2 6 2" xfId="10283" xr:uid="{98F10AA7-A7B6-4C76-AE5C-D5089965C3F4}"/>
    <cellStyle name="SAPBEXresItem 2 2 6 3" xfId="14452" xr:uid="{1BBE50F4-D852-4C7E-B45F-C1F349F158B8}"/>
    <cellStyle name="SAPBEXresItem 2 2 6 4" xfId="16976" xr:uid="{DE5C3CF7-176F-4079-9B2B-DF135B571866}"/>
    <cellStyle name="SAPBEXresItem 2 2 6 5" xfId="20084" xr:uid="{5AAF76C6-D6A2-4CE4-A20B-50533E8E26AD}"/>
    <cellStyle name="SAPBEXresItem 2 2 6 6" xfId="22611" xr:uid="{D00D4278-4010-4962-B7D6-8E8D1D616182}"/>
    <cellStyle name="SAPBEXresItem 2 2 6 7" xfId="25039" xr:uid="{1841D842-B4D3-4E5B-B8FA-87449AE66381}"/>
    <cellStyle name="SAPBEXresItem 2 2 6 8" xfId="27335" xr:uid="{FA60EC08-64F9-4367-B00D-6AA17A2A3F0F}"/>
    <cellStyle name="SAPBEXresItem 2 2 6 9" xfId="29884" xr:uid="{BAEDE8B1-8343-44FB-83DC-4A2979EC12AB}"/>
    <cellStyle name="SAPBEXresItem 2 2 7" xfId="6734" xr:uid="{ECB1426D-95D4-4386-8418-DB3F615D6A63}"/>
    <cellStyle name="SAPBEXresItem 2 2 7 10" xfId="39737" xr:uid="{27BBF5E6-0B6D-42D8-862A-7AF99A729328}"/>
    <cellStyle name="SAPBEXresItem 2 2 7 11" xfId="34924" xr:uid="{E9A214D4-2C27-4C05-A215-D31DFF22D2B5}"/>
    <cellStyle name="SAPBEXresItem 2 2 7 2" xfId="10682" xr:uid="{043F800C-4AE4-459B-BE97-2CE3F6DCED58}"/>
    <cellStyle name="SAPBEXresItem 2 2 7 3" xfId="14851" xr:uid="{7996E5F5-5677-4F40-A6C5-58E23FAF6C0D}"/>
    <cellStyle name="SAPBEXresItem 2 2 7 4" xfId="17370" xr:uid="{4AED28DE-86AD-4859-98AA-FA19CF08ECB8}"/>
    <cellStyle name="SAPBEXresItem 2 2 7 5" xfId="20482" xr:uid="{968831A9-9897-4001-AC99-D4632024B248}"/>
    <cellStyle name="SAPBEXresItem 2 2 7 6" xfId="23009" xr:uid="{67C89759-F1EE-42C9-AB5B-68EE14B9195C}"/>
    <cellStyle name="SAPBEXresItem 2 2 7 7" xfId="25433" xr:uid="{2E5311E1-0571-4F9E-8DD9-BC704A2ED755}"/>
    <cellStyle name="SAPBEXresItem 2 2 7 8" xfId="27729" xr:uid="{651FAB0D-DAA0-4D6D-AAA3-B9B665250668}"/>
    <cellStyle name="SAPBEXresItem 2 2 7 9" xfId="30278" xr:uid="{D0D5EBB2-CE49-40EC-AE9F-EE334C232095}"/>
    <cellStyle name="SAPBEXresItem 2 2 8" xfId="7737" xr:uid="{427FD82B-D670-4E3B-AD02-50C7D33FEA11}"/>
    <cellStyle name="SAPBEXresItem 2 2 9" xfId="11717" xr:uid="{47DEF292-D97B-4A75-A48A-DC0209C2434A}"/>
    <cellStyle name="SAPBEXresItem 2 20" xfId="46337" xr:uid="{FB40F057-F65D-42D5-9DFE-CAD32F888E7A}"/>
    <cellStyle name="SAPBEXresItem 2 3" xfId="3897" xr:uid="{FBB13FB6-C5EF-400C-BD3B-7AAD244991AA}"/>
    <cellStyle name="SAPBEXresItem 2 3 10" xfId="37216" xr:uid="{818A511F-3428-4CF5-A17C-8D8432399552}"/>
    <cellStyle name="SAPBEXresItem 2 3 11" xfId="37700" xr:uid="{00A02E0F-57BD-43AD-BB60-0E74E2BBD656}"/>
    <cellStyle name="SAPBEXresItem 2 3 12" xfId="43074" xr:uid="{DFA206DE-4E2E-4C96-9BE1-AB3C63C8D206}"/>
    <cellStyle name="SAPBEXresItem 2 3 13" xfId="46398" xr:uid="{077737D3-B107-401D-82C3-7A324C668352}"/>
    <cellStyle name="SAPBEXresItem 2 3 2" xfId="8124" xr:uid="{652FE7AC-17BC-4A05-85F4-4DAF56964553}"/>
    <cellStyle name="SAPBEXresItem 2 3 2 2" xfId="46006" xr:uid="{73CCB449-3BCC-4070-B012-A7A3DA1EAD1E}"/>
    <cellStyle name="SAPBEXresItem 2 3 2 2 2" xfId="46952" xr:uid="{3FE6A4E8-D6EC-4DDC-9563-B4A718104075}"/>
    <cellStyle name="SAPBEXresItem 2 3 2 3" xfId="45943" xr:uid="{9B04B916-DC37-42FC-9668-6272BD5053B5}"/>
    <cellStyle name="SAPBEXresItem 2 3 2 3 2" xfId="46905" xr:uid="{E1AB724F-9E90-4778-BCAD-733C39C5424B}"/>
    <cellStyle name="SAPBEXresItem 2 3 2 4" xfId="44492" xr:uid="{6AA5E013-DCC0-4DBB-B074-1A29103549DE}"/>
    <cellStyle name="SAPBEXresItem 2 3 2 5" xfId="46518" xr:uid="{589FD0AC-BFA3-41EC-8676-246B69ACE436}"/>
    <cellStyle name="SAPBEXresItem 2 3 3" xfId="12255" xr:uid="{9A41CFF4-8389-4337-9E23-64AE5479684D}"/>
    <cellStyle name="SAPBEXresItem 2 3 3 2" xfId="45729" xr:uid="{39FA1964-AC0C-4A1C-9225-999B7BDDA3E7}"/>
    <cellStyle name="SAPBEXresItem 2 3 3 3" xfId="46765" xr:uid="{222E5543-9CAE-43AA-9C8A-B2590D29D709}"/>
    <cellStyle name="SAPBEXresItem 2 3 4" xfId="14954" xr:uid="{5036E394-8619-472A-BAE2-EE33576192A4}"/>
    <cellStyle name="SAPBEXresItem 2 3 4 2" xfId="45502" xr:uid="{45FD5DB2-1CAA-4336-8396-A9AAE95F0791}"/>
    <cellStyle name="SAPBEXresItem 2 3 4 3" xfId="46615" xr:uid="{A2248BDC-EDC6-480C-8372-D9C9E6855196}"/>
    <cellStyle name="SAPBEXresItem 2 3 5" xfId="17966" xr:uid="{DA451203-BFC0-44E9-86CD-13F8B3D2234B}"/>
    <cellStyle name="SAPBEXresItem 2 3 6" xfId="20585" xr:uid="{08D753CE-3DF4-4F21-9E78-97B00FE486F2}"/>
    <cellStyle name="SAPBEXresItem 2 3 7" xfId="23122" xr:uid="{8B1C452F-A107-4E80-829C-CE193B3C4FA5}"/>
    <cellStyle name="SAPBEXresItem 2 3 8" xfId="25535" xr:uid="{5C23EE91-D2AC-407F-BCBD-474B941492D4}"/>
    <cellStyle name="SAPBEXresItem 2 3 9" xfId="28115" xr:uid="{1A90E872-97FD-4F7A-BC3D-0F967548F4E4}"/>
    <cellStyle name="SAPBEXresItem 2 4" xfId="5541" xr:uid="{CF7ABB38-5BC9-44B9-A963-10C2D229AE87}"/>
    <cellStyle name="SAPBEXresItem 2 4 10" xfId="38555" xr:uid="{740CCAA1-DBD6-4E35-8BE5-D4AA0C86434E}"/>
    <cellStyle name="SAPBEXresItem 2 4 11" xfId="36852" xr:uid="{1DF30C3E-54BA-4C5F-9A81-923BED82044A}"/>
    <cellStyle name="SAPBEXresItem 2 4 12" xfId="43820" xr:uid="{2F786B83-64A7-48F7-AB62-8159C7261340}"/>
    <cellStyle name="SAPBEXresItem 2 4 13" xfId="46458" xr:uid="{9318B6EC-1F26-49A3-AD80-D627DB256CF4}"/>
    <cellStyle name="SAPBEXresItem 2 4 2" xfId="9508" xr:uid="{0EF3E196-F5B6-4C4C-8F21-8C331BAAA1DF}"/>
    <cellStyle name="SAPBEXresItem 2 4 2 2" xfId="45873" xr:uid="{EF63C138-02EB-4D24-87D7-6B02A3F72BFE}"/>
    <cellStyle name="SAPBEXresItem 2 4 2 3" xfId="46858" xr:uid="{6D26BA56-BB69-4CFB-AC44-F26622D72459}"/>
    <cellStyle name="SAPBEXresItem 2 4 3" xfId="13664" xr:uid="{8F9D80A3-94E1-4A3A-8BAE-AA6AB8E504A1}"/>
    <cellStyle name="SAPBEXresItem 2 4 3 2" xfId="45475" xr:uid="{199DAF98-A52C-432B-8167-DFE6F19F12D2}"/>
    <cellStyle name="SAPBEXresItem 2 4 3 3" xfId="46596" xr:uid="{97989FEB-DC5D-4FC8-B78C-6DF58593B38C}"/>
    <cellStyle name="SAPBEXresItem 2 4 4" xfId="16202" xr:uid="{2DBE1C0E-7F1A-4716-81FF-A202EA14D1D1}"/>
    <cellStyle name="SAPBEXresItem 2 4 5" xfId="19301" xr:uid="{DD05E10E-36B1-4831-8155-AE2A4FCBFB43}"/>
    <cellStyle name="SAPBEXresItem 2 4 6" xfId="21828" xr:uid="{C37824D8-A6C3-43AE-9BDB-F2BC12CCDB4C}"/>
    <cellStyle name="SAPBEXresItem 2 4 7" xfId="24266" xr:uid="{321FFE65-EC1C-4D4B-9152-A772560383F6}"/>
    <cellStyle name="SAPBEXresItem 2 4 8" xfId="26565" xr:uid="{B4C6BAAC-F48B-432F-8262-84B28FCB118E}"/>
    <cellStyle name="SAPBEXresItem 2 4 9" xfId="29114" xr:uid="{5F428507-AE50-4A50-934A-4365C267D3CB}"/>
    <cellStyle name="SAPBEXresItem 2 5" xfId="5866" xr:uid="{937D3710-3F95-45DD-8979-F758C8C25802}"/>
    <cellStyle name="SAPBEXresItem 2 5 10" xfId="38876" xr:uid="{CCAEEA5C-2974-46BD-B0F8-C2A5E98EAC31}"/>
    <cellStyle name="SAPBEXresItem 2 5 11" xfId="36463" xr:uid="{46E08CED-45BB-4DA7-A17B-FF3A9229BCBC}"/>
    <cellStyle name="SAPBEXresItem 2 5 12" xfId="45547" xr:uid="{CA7CEAAD-AB45-4303-AD56-F8B259AD256C}"/>
    <cellStyle name="SAPBEXresItem 2 5 13" xfId="46648" xr:uid="{515A2441-9C44-4464-92AA-E71832AAA55F}"/>
    <cellStyle name="SAPBEXresItem 2 5 2" xfId="9814" xr:uid="{3F86D019-BEE7-4F3E-9593-74C3FD17D296}"/>
    <cellStyle name="SAPBEXresItem 2 5 3" xfId="13983" xr:uid="{826C7770-FBE9-4E41-88BE-C298BB1937FD}"/>
    <cellStyle name="SAPBEXresItem 2 5 4" xfId="16509" xr:uid="{A38D0848-4320-4503-B137-BC6B775B07E4}"/>
    <cellStyle name="SAPBEXresItem 2 5 5" xfId="19617" xr:uid="{ECA3F2AF-37E4-4CDD-A5A6-88CEEDE3DED0}"/>
    <cellStyle name="SAPBEXresItem 2 5 6" xfId="22144" xr:uid="{A221CE14-3AF6-41A7-AD44-30B3564228A4}"/>
    <cellStyle name="SAPBEXresItem 2 5 7" xfId="24572" xr:uid="{A7993AEE-082E-4352-BCFC-9D160B895124}"/>
    <cellStyle name="SAPBEXresItem 2 5 8" xfId="26868" xr:uid="{AF53CE09-D093-46DD-8D4F-483ABE8F9BA0}"/>
    <cellStyle name="SAPBEXresItem 2 5 9" xfId="29417" xr:uid="{76FA921C-9C34-4C97-AD8D-6F3D7DA5603E}"/>
    <cellStyle name="SAPBEXresItem 2 6" xfId="6118" xr:uid="{AA12D952-E828-4831-BC20-D38540F26455}"/>
    <cellStyle name="SAPBEXresItem 2 6 10" xfId="39127" xr:uid="{31B7D644-DBF9-4074-99AE-32B94DBE64C1}"/>
    <cellStyle name="SAPBEXresItem 2 6 11" xfId="40173" xr:uid="{D10F1022-5DCD-4A30-9245-35F734F30EB1}"/>
    <cellStyle name="SAPBEXresItem 2 6 2" xfId="10066" xr:uid="{AD009067-35CC-4651-B4D0-390FB8EC3085}"/>
    <cellStyle name="SAPBEXresItem 2 6 3" xfId="14235" xr:uid="{B86654B2-14E9-49EC-9FBE-E9F8B26748FE}"/>
    <cellStyle name="SAPBEXresItem 2 6 4" xfId="16760" xr:uid="{4C29C86D-9CF3-44DD-AB8C-012B02588B79}"/>
    <cellStyle name="SAPBEXresItem 2 6 5" xfId="19868" xr:uid="{9F8AD7C2-A18D-459B-84D9-DD75F2C7C537}"/>
    <cellStyle name="SAPBEXresItem 2 6 6" xfId="22395" xr:uid="{B16EAEF3-6944-4CE8-BDF3-F869540C1A8B}"/>
    <cellStyle name="SAPBEXresItem 2 6 7" xfId="24823" xr:uid="{CF8F5D49-026F-43B8-B991-DCC794703D7B}"/>
    <cellStyle name="SAPBEXresItem 2 6 8" xfId="27119" xr:uid="{26D58930-5C77-4BAA-A846-27C91ED0799C}"/>
    <cellStyle name="SAPBEXresItem 2 6 9" xfId="29668" xr:uid="{592C4075-891B-4988-9135-41F7CD4D27F3}"/>
    <cellStyle name="SAPBEXresItem 2 7" xfId="6334" xr:uid="{A7E8F959-63A7-4A9A-A420-CACB5BD1B28A}"/>
    <cellStyle name="SAPBEXresItem 2 7 10" xfId="39342" xr:uid="{799A10BE-5648-4F27-B43A-1F5F259078AC}"/>
    <cellStyle name="SAPBEXresItem 2 7 11" xfId="36149" xr:uid="{CCDFD565-E44C-4801-9081-7236E7440EB9}"/>
    <cellStyle name="SAPBEXresItem 2 7 2" xfId="10282" xr:uid="{E48CD82A-DF8C-4292-B18B-345D4835C6E8}"/>
    <cellStyle name="SAPBEXresItem 2 7 3" xfId="14451" xr:uid="{1CA78D61-F217-4782-9763-99D04672FAE3}"/>
    <cellStyle name="SAPBEXresItem 2 7 4" xfId="16975" xr:uid="{456116BA-F685-4729-BEDD-5D376A7D267B}"/>
    <cellStyle name="SAPBEXresItem 2 7 5" xfId="20083" xr:uid="{7A0E2B77-86A6-49FB-8486-13FB7424F434}"/>
    <cellStyle name="SAPBEXresItem 2 7 6" xfId="22610" xr:uid="{9F6FCEAC-A082-46AD-BCEF-0AF2860316F8}"/>
    <cellStyle name="SAPBEXresItem 2 7 7" xfId="25038" xr:uid="{5A92B242-7B16-4B80-9CC5-7A0A4809519A}"/>
    <cellStyle name="SAPBEXresItem 2 7 8" xfId="27334" xr:uid="{E0CB9687-934F-4F19-8D69-DE94A3F07B9F}"/>
    <cellStyle name="SAPBEXresItem 2 7 9" xfId="29883" xr:uid="{2AF077BD-5B06-41B5-8874-EB8B084D672D}"/>
    <cellStyle name="SAPBEXresItem 2 8" xfId="6733" xr:uid="{7A0243F7-C073-4473-87B1-4D6FD7838211}"/>
    <cellStyle name="SAPBEXresItem 2 8 10" xfId="39736" xr:uid="{5F7C4362-4519-4DC9-BDD9-4B68F5FCF35F}"/>
    <cellStyle name="SAPBEXresItem 2 8 11" xfId="34925" xr:uid="{E698CBAF-3782-43A7-9239-E58F76A82728}"/>
    <cellStyle name="SAPBEXresItem 2 8 2" xfId="10681" xr:uid="{AE5E3ED2-396C-4FB1-B2C1-685758BFCDF4}"/>
    <cellStyle name="SAPBEXresItem 2 8 3" xfId="14850" xr:uid="{BE15B115-CBE4-4492-82B0-BA997DF59309}"/>
    <cellStyle name="SAPBEXresItem 2 8 4" xfId="17369" xr:uid="{305BF35E-2841-4F9C-B112-4AD7001A9CEB}"/>
    <cellStyle name="SAPBEXresItem 2 8 5" xfId="20481" xr:uid="{88A44F7D-3EA3-42A3-A566-8133D88DA267}"/>
    <cellStyle name="SAPBEXresItem 2 8 6" xfId="23008" xr:uid="{2226CFE1-918C-44F9-9930-7F9C1A6CCCF2}"/>
    <cellStyle name="SAPBEXresItem 2 8 7" xfId="25432" xr:uid="{16E55BAA-A599-4B94-8777-15198641EAA9}"/>
    <cellStyle name="SAPBEXresItem 2 8 8" xfId="27728" xr:uid="{2F8FDC3D-C0AA-4ACE-AE8A-689CFE6736C0}"/>
    <cellStyle name="SAPBEXresItem 2 8 9" xfId="30277" xr:uid="{71BD1701-9564-45C1-A991-F95523130EFE}"/>
    <cellStyle name="SAPBEXresItem 2 9" xfId="7736" xr:uid="{272C3F8D-3D65-448C-9FF2-F3EB1CB3AF07}"/>
    <cellStyle name="SAPBEXresItem 20" xfId="42015" xr:uid="{B74047BC-1C6A-4E15-A52F-1C4F7915EC8C}"/>
    <cellStyle name="SAPBEXresItem 21" xfId="46336" xr:uid="{AE8178A0-7038-4B19-B9D9-0CD7F1B9E85C}"/>
    <cellStyle name="SAPBEXresItem 3" xfId="3344" xr:uid="{B40E80F3-946B-4181-A143-44A42EEADA78}"/>
    <cellStyle name="SAPBEXresItem 3 10" xfId="12659" xr:uid="{77FEF8F0-033A-441A-B1A7-32E5600DAA09}"/>
    <cellStyle name="SAPBEXresItem 3 11" xfId="11869" xr:uid="{24616115-1814-47BE-8AC1-0CDFABABFF8E}"/>
    <cellStyle name="SAPBEXresItem 3 12" xfId="18391" xr:uid="{1D6418F7-D2C8-45D6-A316-BA98C7E7AB5A}"/>
    <cellStyle name="SAPBEXresItem 3 13" xfId="12733" xr:uid="{A736628C-96B3-4B92-8205-C90C21474041}"/>
    <cellStyle name="SAPBEXresItem 3 14" xfId="23518" xr:uid="{6629082A-5F11-4E29-A3F9-984CCB7E54F2}"/>
    <cellStyle name="SAPBEXresItem 3 15" xfId="15376" xr:uid="{9E6F0FEF-8529-4536-9B0E-DD5F0CA41EBF}"/>
    <cellStyle name="SAPBEXresItem 3 16" xfId="36681" xr:uid="{3C2BC568-65C6-47C9-904B-EBE889ABABC4}"/>
    <cellStyle name="SAPBEXresItem 3 17" xfId="34206" xr:uid="{5134DDC9-D9BD-4897-A877-72B6C4025442}"/>
    <cellStyle name="SAPBEXresItem 3 18" xfId="42489" xr:uid="{F898C9EA-31A8-481A-A408-4A366DC200F4}"/>
    <cellStyle name="SAPBEXresItem 3 19" xfId="46366" xr:uid="{C65701C0-3583-483E-A798-8DA483E232D2}"/>
    <cellStyle name="SAPBEXresItem 3 2" xfId="3899" xr:uid="{0F2C3ECD-C036-4DA3-8E53-D0C693CA5563}"/>
    <cellStyle name="SAPBEXresItem 3 2 10" xfId="37218" xr:uid="{D0B9069B-3A63-4510-92FB-2CDE78C2714A}"/>
    <cellStyle name="SAPBEXresItem 3 2 11" xfId="34468" xr:uid="{7445B797-9216-412F-96FC-93A0C917381C}"/>
    <cellStyle name="SAPBEXresItem 3 2 12" xfId="43431" xr:uid="{EE008C7D-9C1A-47B2-98D0-C321C543F7D4}"/>
    <cellStyle name="SAPBEXresItem 3 2 13" xfId="46427" xr:uid="{3E86DFF7-EC57-46A9-9833-CC9D827C74B1}"/>
    <cellStyle name="SAPBEXresItem 3 2 2" xfId="8126" xr:uid="{E995C87A-5D1E-4FAF-98B4-26862C806391}"/>
    <cellStyle name="SAPBEXresItem 3 2 2 2" xfId="46055" xr:uid="{7D7A503B-E3A9-4BF9-887C-301EA02CD851}"/>
    <cellStyle name="SAPBEXresItem 3 2 2 2 2" xfId="46981" xr:uid="{DB72DE29-985D-45BB-98D1-6B969C600CCD}"/>
    <cellStyle name="SAPBEXresItem 3 2 2 3" xfId="45933" xr:uid="{B9781594-45B5-4963-8AFE-AB2BFABCBE49}"/>
    <cellStyle name="SAPBEXresItem 3 2 2 3 2" xfId="46898" xr:uid="{89838667-856D-4BAE-9082-9B77A642A356}"/>
    <cellStyle name="SAPBEXresItem 3 2 2 4" xfId="44788" xr:uid="{1A3319E5-1CA6-4DB7-9327-BE5619BC63DC}"/>
    <cellStyle name="SAPBEXresItem 3 2 2 5" xfId="46547" xr:uid="{90AB97BD-0B12-48A0-B2C7-C4ECD57384F5}"/>
    <cellStyle name="SAPBEXresItem 3 2 3" xfId="12257" xr:uid="{EE4C8513-3314-4925-B754-FAB895D1CD36}"/>
    <cellStyle name="SAPBEXresItem 3 2 3 2" xfId="45779" xr:uid="{7361352A-0291-4547-B02A-63A907259D0C}"/>
    <cellStyle name="SAPBEXresItem 3 2 3 3" xfId="46794" xr:uid="{143D71C2-CC75-40E1-95C3-97DFEE3AE5DC}"/>
    <cellStyle name="SAPBEXresItem 3 2 4" xfId="14956" xr:uid="{6E96F35C-D0DF-48EC-A5D2-B9B5F6B10D1D}"/>
    <cellStyle name="SAPBEXresItem 3 2 4 2" xfId="45681" xr:uid="{43B45C30-52F4-46F8-B88D-C742A6CFBDD1}"/>
    <cellStyle name="SAPBEXresItem 3 2 4 3" xfId="46726" xr:uid="{BDBCEFCD-47E3-4988-BA54-91385A60FAC5}"/>
    <cellStyle name="SAPBEXresItem 3 2 5" xfId="17968" xr:uid="{F3669761-A9B8-462E-AF9D-8BC4A439AED3}"/>
    <cellStyle name="SAPBEXresItem 3 2 6" xfId="20587" xr:uid="{0D06BDBD-19A7-44BF-B700-7E24FCF046A7}"/>
    <cellStyle name="SAPBEXresItem 3 2 7" xfId="23124" xr:uid="{02A7F75D-20C9-4840-A4D1-36F85CF7CD9F}"/>
    <cellStyle name="SAPBEXresItem 3 2 8" xfId="25537" xr:uid="{F2CFB62C-0264-4399-AA6B-EB1938EDCB0B}"/>
    <cellStyle name="SAPBEXresItem 3 2 9" xfId="28117" xr:uid="{94B2BA1B-8F74-4BEE-AD10-4E037B2A7B5B}"/>
    <cellStyle name="SAPBEXresItem 3 3" xfId="5543" xr:uid="{11B24780-183B-48AF-AF4E-ED607F7E41AC}"/>
    <cellStyle name="SAPBEXresItem 3 3 10" xfId="38557" xr:uid="{B22D460F-B533-41F4-8668-E1B762F5C278}"/>
    <cellStyle name="SAPBEXresItem 3 3 11" xfId="36850" xr:uid="{DBA2D175-8DF6-4879-AE0C-0EEE1AFA08F7}"/>
    <cellStyle name="SAPBEXresItem 3 3 12" xfId="44116" xr:uid="{B754BFAE-C2CD-4F63-9157-CEDEB6C6899F}"/>
    <cellStyle name="SAPBEXresItem 3 3 13" xfId="46487" xr:uid="{D3DB82AE-54BF-4C87-BBB6-AF8E59F79E1F}"/>
    <cellStyle name="SAPBEXresItem 3 3 2" xfId="9510" xr:uid="{4F9AE5E3-AB2B-4B25-A5A9-723B8CA733F0}"/>
    <cellStyle name="SAPBEXresItem 3 3 2 2" xfId="45919" xr:uid="{524B0E87-8FA4-46D9-9B2B-B7510FDC9545}"/>
    <cellStyle name="SAPBEXresItem 3 3 2 3" xfId="46888" xr:uid="{8096DB5B-0E8D-410F-AD24-10FD466192E0}"/>
    <cellStyle name="SAPBEXresItem 3 3 3" xfId="13666" xr:uid="{009814A8-964C-43B1-A430-DAE156E537E4}"/>
    <cellStyle name="SAPBEXresItem 3 3 3 2" xfId="45660" xr:uid="{2CC5F6F7-4A14-440D-9235-AE2C6FC75B0E}"/>
    <cellStyle name="SAPBEXresItem 3 3 3 3" xfId="46709" xr:uid="{634C03AE-23C4-42ED-B1D3-4D5C086F6732}"/>
    <cellStyle name="SAPBEXresItem 3 3 4" xfId="16204" xr:uid="{2FDEFB8E-CBE9-4493-A709-759EB2A12DEC}"/>
    <cellStyle name="SAPBEXresItem 3 3 5" xfId="19303" xr:uid="{ED47F14E-3077-4EE9-97B2-B8DF5C9BB5C6}"/>
    <cellStyle name="SAPBEXresItem 3 3 6" xfId="21830" xr:uid="{E6DFA0D3-8D7C-4D2C-9129-0E40798C57A8}"/>
    <cellStyle name="SAPBEXresItem 3 3 7" xfId="24268" xr:uid="{80D5C7AA-919C-40D1-8488-0CA4A15AB171}"/>
    <cellStyle name="SAPBEXresItem 3 3 8" xfId="26567" xr:uid="{02E8F1B6-0CC1-4B32-8117-1CBBF13FB23F}"/>
    <cellStyle name="SAPBEXresItem 3 3 9" xfId="29116" xr:uid="{1D1346B0-37B4-470F-8B12-B54FC3D3F9C6}"/>
    <cellStyle name="SAPBEXresItem 3 4" xfId="5868" xr:uid="{A1CAD5F3-3E4E-4A75-8C6D-D8896EE886D3}"/>
    <cellStyle name="SAPBEXresItem 3 4 10" xfId="38878" xr:uid="{E464F296-8F05-4D1C-878A-1D3ACE9B638E}"/>
    <cellStyle name="SAPBEXresItem 3 4 11" xfId="40293" xr:uid="{B09CB9FB-9ACF-4156-AEF4-C2F9E4B0E266}"/>
    <cellStyle name="SAPBEXresItem 3 4 12" xfId="45612" xr:uid="{904F8BB6-E48B-4719-9D05-C302B331D537}"/>
    <cellStyle name="SAPBEXresItem 3 4 13" xfId="46683" xr:uid="{ECCFF6AD-217D-45B1-913F-D67CC43A4FA3}"/>
    <cellStyle name="SAPBEXresItem 3 4 2" xfId="9816" xr:uid="{4529E3C9-3AB7-4331-AEC6-2EA441819EFA}"/>
    <cellStyle name="SAPBEXresItem 3 4 3" xfId="13985" xr:uid="{57EAFDEC-6F54-47B3-B79C-DB577DB3BE1B}"/>
    <cellStyle name="SAPBEXresItem 3 4 4" xfId="16511" xr:uid="{0F640327-2107-49E9-9E20-84F464F92EDA}"/>
    <cellStyle name="SAPBEXresItem 3 4 5" xfId="19619" xr:uid="{1783CF10-872E-4940-AB8D-35F88FA277B6}"/>
    <cellStyle name="SAPBEXresItem 3 4 6" xfId="22146" xr:uid="{CDFC0CB2-D9F1-4D33-B643-086902A2EA3E}"/>
    <cellStyle name="SAPBEXresItem 3 4 7" xfId="24574" xr:uid="{60192D33-4329-4A48-B469-D61938EA61EE}"/>
    <cellStyle name="SAPBEXresItem 3 4 8" xfId="26870" xr:uid="{09B070E7-EA79-4D71-8F5A-01392F3654A3}"/>
    <cellStyle name="SAPBEXresItem 3 4 9" xfId="29419" xr:uid="{F8B697D3-1C14-473A-A451-C5F775094B53}"/>
    <cellStyle name="SAPBEXresItem 3 5" xfId="6120" xr:uid="{F8403306-765C-4D0D-9B3E-C9BC8CED3432}"/>
    <cellStyle name="SAPBEXresItem 3 5 10" xfId="39129" xr:uid="{7904E703-7E42-452D-815E-DDA0EB18CBD7}"/>
    <cellStyle name="SAPBEXresItem 3 5 11" xfId="36286" xr:uid="{1D3533D5-5445-444F-A41B-8CDC057C7B77}"/>
    <cellStyle name="SAPBEXresItem 3 5 2" xfId="10068" xr:uid="{63258269-C4CD-4D35-9D7D-E9B9D46D81E3}"/>
    <cellStyle name="SAPBEXresItem 3 5 3" xfId="14237" xr:uid="{8B4F3BC5-4D8D-4E0C-A0B6-AF9B0BF2874F}"/>
    <cellStyle name="SAPBEXresItem 3 5 4" xfId="16762" xr:uid="{FFFB1864-B7A9-4F7F-9E5B-601A5C4AF69C}"/>
    <cellStyle name="SAPBEXresItem 3 5 5" xfId="19870" xr:uid="{C378AF2B-2B26-44EA-B865-031470EB0B52}"/>
    <cellStyle name="SAPBEXresItem 3 5 6" xfId="22397" xr:uid="{2D14E2E8-E58F-474B-8829-1FF571FB58D0}"/>
    <cellStyle name="SAPBEXresItem 3 5 7" xfId="24825" xr:uid="{910BF839-0547-40BD-9CB8-6338C7CC3027}"/>
    <cellStyle name="SAPBEXresItem 3 5 8" xfId="27121" xr:uid="{0BF333CD-6F2B-412B-871D-C393A66622C8}"/>
    <cellStyle name="SAPBEXresItem 3 5 9" xfId="29670" xr:uid="{1EDB0994-58F5-41AC-BB32-299DE0122599}"/>
    <cellStyle name="SAPBEXresItem 3 6" xfId="6336" xr:uid="{D79430C5-C907-4CC3-9C60-5B54C6D98B46}"/>
    <cellStyle name="SAPBEXresItem 3 6 10" xfId="39344" xr:uid="{9884204F-48E5-44A6-85B2-ED51143F9DC1}"/>
    <cellStyle name="SAPBEXresItem 3 6 11" xfId="40890" xr:uid="{3814E6E2-675D-422D-BC47-67218D471BF2}"/>
    <cellStyle name="SAPBEXresItem 3 6 2" xfId="10284" xr:uid="{4CDEF764-44E5-471E-8BBE-9E0AEA2292F8}"/>
    <cellStyle name="SAPBEXresItem 3 6 3" xfId="14453" xr:uid="{BF5F9150-AE42-484B-8FB4-4D679EE98F90}"/>
    <cellStyle name="SAPBEXresItem 3 6 4" xfId="16977" xr:uid="{C6B26CAC-2031-47FC-987E-BD281C349176}"/>
    <cellStyle name="SAPBEXresItem 3 6 5" xfId="20085" xr:uid="{38353801-97A9-415E-9A30-D48C2C24A9B0}"/>
    <cellStyle name="SAPBEXresItem 3 6 6" xfId="22612" xr:uid="{BC483B32-8675-457F-B320-F501CA01B660}"/>
    <cellStyle name="SAPBEXresItem 3 6 7" xfId="25040" xr:uid="{23B83247-83A9-45FD-A817-CDA126C460D8}"/>
    <cellStyle name="SAPBEXresItem 3 6 8" xfId="27336" xr:uid="{1C880FB2-8FAB-4536-8BF9-CF946537DA86}"/>
    <cellStyle name="SAPBEXresItem 3 6 9" xfId="29885" xr:uid="{2A9DE9FF-240A-443B-9AFD-1D3382989DE4}"/>
    <cellStyle name="SAPBEXresItem 3 7" xfId="6735" xr:uid="{4A206E41-E7DE-4509-B4C6-E618DF58E142}"/>
    <cellStyle name="SAPBEXresItem 3 7 10" xfId="39738" xr:uid="{25043FB2-DCB1-4EA5-97B0-3362BE296888}"/>
    <cellStyle name="SAPBEXresItem 3 7 11" xfId="34923" xr:uid="{0F41ABE9-A2B6-464D-AA0C-DA185EF8B4DC}"/>
    <cellStyle name="SAPBEXresItem 3 7 2" xfId="10683" xr:uid="{637DB3E0-2320-41EF-AEBF-96C5D6BBBCCE}"/>
    <cellStyle name="SAPBEXresItem 3 7 3" xfId="14852" xr:uid="{44888912-988E-4731-B4B7-4506F49C8B02}"/>
    <cellStyle name="SAPBEXresItem 3 7 4" xfId="17371" xr:uid="{CD4DEC39-2EB7-4B21-8C7F-781E19A3C41A}"/>
    <cellStyle name="SAPBEXresItem 3 7 5" xfId="20483" xr:uid="{A218F927-CDCF-4A4B-9B83-71B10CCB1305}"/>
    <cellStyle name="SAPBEXresItem 3 7 6" xfId="23010" xr:uid="{E3F1CF7B-7E70-4C6A-BADB-8621F02B27DB}"/>
    <cellStyle name="SAPBEXresItem 3 7 7" xfId="25434" xr:uid="{C8A035CE-B7AB-4A95-802F-A7C72BC4F69B}"/>
    <cellStyle name="SAPBEXresItem 3 7 8" xfId="27730" xr:uid="{E0AA1AAE-1D2A-4613-B39F-34E19D47876F}"/>
    <cellStyle name="SAPBEXresItem 3 7 9" xfId="30279" xr:uid="{39C5AAE2-100F-4263-BFC1-58BF42BC57DC}"/>
    <cellStyle name="SAPBEXresItem 3 8" xfId="7738" xr:uid="{A7E239C6-80E6-498D-8D0C-5F6DE0321B0E}"/>
    <cellStyle name="SAPBEXresItem 3 9" xfId="11718" xr:uid="{3ECE38A0-BB2D-4BC7-9A7D-B127E1E30CFC}"/>
    <cellStyle name="SAPBEXresItem 4" xfId="3896" xr:uid="{3767198B-5904-46A8-A44D-BAA3D099819B}"/>
    <cellStyle name="SAPBEXresItem 4 10" xfId="37215" xr:uid="{E8CF9947-2483-47C4-A137-F7D17F02316A}"/>
    <cellStyle name="SAPBEXresItem 4 11" xfId="34467" xr:uid="{7455C82F-BBBD-4496-9AC5-7A7D698497EE}"/>
    <cellStyle name="SAPBEXresItem 4 12" xfId="43073" xr:uid="{5E9CBE6A-A569-4E57-977C-24A883A550F7}"/>
    <cellStyle name="SAPBEXresItem 4 13" xfId="46397" xr:uid="{DAA8A273-FF39-4159-A257-72D21D3E76F3}"/>
    <cellStyle name="SAPBEXresItem 4 2" xfId="8123" xr:uid="{A14F225E-A1C5-401B-8BD0-4360FF989559}"/>
    <cellStyle name="SAPBEXresItem 4 2 2" xfId="46005" xr:uid="{8102F6C8-78D1-4237-863D-8BA0FDA80C05}"/>
    <cellStyle name="SAPBEXresItem 4 2 2 2" xfId="46951" xr:uid="{9F9B77C9-CF6D-4DB4-AD3C-FCDFAF514047}"/>
    <cellStyle name="SAPBEXresItem 4 2 3" xfId="45809" xr:uid="{23BB10C6-6BF1-4777-8535-4AD07ED3FE78}"/>
    <cellStyle name="SAPBEXresItem 4 2 3 2" xfId="46811" xr:uid="{6EBBA9CC-4E75-41C8-9FE0-FD12417A9B33}"/>
    <cellStyle name="SAPBEXresItem 4 2 4" xfId="44491" xr:uid="{41011B2C-72A8-4B2B-94E6-436F06D047A3}"/>
    <cellStyle name="SAPBEXresItem 4 2 5" xfId="46517" xr:uid="{8E2424C6-8E61-4039-B2C0-2F8CF4595C69}"/>
    <cellStyle name="SAPBEXresItem 4 3" xfId="12254" xr:uid="{32880212-697C-4EA1-9772-38949834027C}"/>
    <cellStyle name="SAPBEXresItem 4 3 2" xfId="45728" xr:uid="{FC415199-D5E2-4867-B182-B4E698CB9742}"/>
    <cellStyle name="SAPBEXresItem 4 3 3" xfId="46764" xr:uid="{D20501A9-99AA-404C-AF40-F106A04BF95C}"/>
    <cellStyle name="SAPBEXresItem 4 4" xfId="14953" xr:uid="{BE5783F8-ED63-45CA-B54D-CBFDF9D9DA15}"/>
    <cellStyle name="SAPBEXresItem 4 4 2" xfId="45689" xr:uid="{409281EB-581C-4F3A-8304-CF474EB7DE1C}"/>
    <cellStyle name="SAPBEXresItem 4 4 3" xfId="46733" xr:uid="{6208CF42-7044-4C0C-992D-92CC5780CE54}"/>
    <cellStyle name="SAPBEXresItem 4 5" xfId="17965" xr:uid="{D37D85A1-37B1-4B09-A045-480957A9F051}"/>
    <cellStyle name="SAPBEXresItem 4 6" xfId="20584" xr:uid="{9AE48104-B52D-4E2F-8202-0BD76577DEFF}"/>
    <cellStyle name="SAPBEXresItem 4 7" xfId="23121" xr:uid="{9170D554-72D5-4566-BA1C-FBFBC28ABDF9}"/>
    <cellStyle name="SAPBEXresItem 4 8" xfId="25534" xr:uid="{48F90BAA-8C00-488D-888A-210C5C35AB1E}"/>
    <cellStyle name="SAPBEXresItem 4 9" xfId="28114" xr:uid="{B5436755-6709-4F83-AF54-4C3DE182D788}"/>
    <cellStyle name="SAPBEXresItem 5" xfId="5540" xr:uid="{FAF27CDE-C6EB-495A-8705-AABFDCDD34BC}"/>
    <cellStyle name="SAPBEXresItem 5 10" xfId="38554" xr:uid="{DA86C9A4-33A0-4142-910F-8D72BE951BE2}"/>
    <cellStyle name="SAPBEXresItem 5 11" xfId="40446" xr:uid="{657463C1-C9F4-4E32-AADC-F1DEB463C958}"/>
    <cellStyle name="SAPBEXresItem 5 12" xfId="43819" xr:uid="{FAA5A81A-15E6-4FE8-A520-933DFFBC4B21}"/>
    <cellStyle name="SAPBEXresItem 5 13" xfId="46457" xr:uid="{F9665F8A-9E76-4970-BE75-46038529AFEC}"/>
    <cellStyle name="SAPBEXresItem 5 2" xfId="9507" xr:uid="{448D05B5-B283-4FF7-8008-5B807C2E115A}"/>
    <cellStyle name="SAPBEXresItem 5 2 2" xfId="45872" xr:uid="{1A05133E-3E96-483D-9264-097854310FD1}"/>
    <cellStyle name="SAPBEXresItem 5 2 3" xfId="46857" xr:uid="{89CA0182-DCF4-4C66-A6F9-46777652819A}"/>
    <cellStyle name="SAPBEXresItem 5 3" xfId="13663" xr:uid="{C3F363AB-7403-4D46-99B9-1C687C00EBF0}"/>
    <cellStyle name="SAPBEXresItem 5 3 2" xfId="45476" xr:uid="{0E24C436-77E1-48A3-82C1-D75EB21A1961}"/>
    <cellStyle name="SAPBEXresItem 5 3 3" xfId="46597" xr:uid="{F325922D-61AC-46B4-B6B1-EB7DC1DAF2B7}"/>
    <cellStyle name="SAPBEXresItem 5 4" xfId="16201" xr:uid="{9C08097A-85D3-4796-8FB8-2A4E5B4AD3F2}"/>
    <cellStyle name="SAPBEXresItem 5 5" xfId="19300" xr:uid="{0304CE2C-077E-46E1-804F-2EA8D5853EBA}"/>
    <cellStyle name="SAPBEXresItem 5 6" xfId="21827" xr:uid="{D159505C-32FF-4AC7-95AE-63041E49C046}"/>
    <cellStyle name="SAPBEXresItem 5 7" xfId="24265" xr:uid="{ADD833FB-F737-4CE5-9281-0B8A62AC5392}"/>
    <cellStyle name="SAPBEXresItem 5 8" xfId="26564" xr:uid="{4C3DEA2A-FF61-4B57-8904-073AC75EDAD5}"/>
    <cellStyle name="SAPBEXresItem 5 9" xfId="29113" xr:uid="{3E4E1295-C61D-4B4D-A71D-E614B19B95F2}"/>
    <cellStyle name="SAPBEXresItem 6" xfId="5865" xr:uid="{4C8DF168-13B3-4770-936A-28AF69D1D5EF}"/>
    <cellStyle name="SAPBEXresItem 6 10" xfId="38875" xr:uid="{04CE7510-6DEC-4C1A-8AEB-DF0F11074D46}"/>
    <cellStyle name="SAPBEXresItem 6 11" xfId="36913" xr:uid="{45AF039C-D412-45C7-AA4D-E555AF94737B}"/>
    <cellStyle name="SAPBEXresItem 6 12" xfId="45546" xr:uid="{A12B03C8-A1A4-4250-AD09-F5071EE12843}"/>
    <cellStyle name="SAPBEXresItem 6 13" xfId="46647" xr:uid="{21AE6D57-B534-470E-889F-AA568235F795}"/>
    <cellStyle name="SAPBEXresItem 6 2" xfId="9813" xr:uid="{582CB128-85AF-440A-BB2F-2F60BC60FD53}"/>
    <cellStyle name="SAPBEXresItem 6 3" xfId="13982" xr:uid="{031BB66B-DF82-48BA-8F56-88150BD7A95A}"/>
    <cellStyle name="SAPBEXresItem 6 4" xfId="16508" xr:uid="{0942F0E1-EDDF-40F6-86A9-ECC3665C138A}"/>
    <cellStyle name="SAPBEXresItem 6 5" xfId="19616" xr:uid="{DA799189-6B49-44F3-8D86-36474E9C9274}"/>
    <cellStyle name="SAPBEXresItem 6 6" xfId="22143" xr:uid="{E9DD12E4-4D39-4A68-A4C1-411DBAB90FCD}"/>
    <cellStyle name="SAPBEXresItem 6 7" xfId="24571" xr:uid="{B5D0BBCB-DA23-465D-ADF3-5F1AF9D942A9}"/>
    <cellStyle name="SAPBEXresItem 6 8" xfId="26867" xr:uid="{93D9122D-956D-4E6D-BBA9-91516F70F03C}"/>
    <cellStyle name="SAPBEXresItem 6 9" xfId="29416" xr:uid="{9874FA67-676A-4F4D-985E-97823D1C0491}"/>
    <cellStyle name="SAPBEXresItem 7" xfId="6117" xr:uid="{7436A2DB-FD71-44EE-BD06-6C7631DCF5F2}"/>
    <cellStyle name="SAPBEXresItem 7 10" xfId="39126" xr:uid="{5365F50E-157B-4C01-8931-2F322DB820E9}"/>
    <cellStyle name="SAPBEXresItem 7 11" xfId="36288" xr:uid="{1AA15853-E059-44F3-AE17-64CB62BA12EB}"/>
    <cellStyle name="SAPBEXresItem 7 2" xfId="10065" xr:uid="{1FBA1BA7-1F09-4EE7-8D49-D76EA3E12431}"/>
    <cellStyle name="SAPBEXresItem 7 3" xfId="14234" xr:uid="{E74A3AC9-0C4B-4EB2-BEF3-443AF60ACB71}"/>
    <cellStyle name="SAPBEXresItem 7 4" xfId="16759" xr:uid="{83706A61-8E2E-4DF9-A86F-53D5DA121941}"/>
    <cellStyle name="SAPBEXresItem 7 5" xfId="19867" xr:uid="{7F279D0C-D232-4E8C-AECE-82038AB5ED99}"/>
    <cellStyle name="SAPBEXresItem 7 6" xfId="22394" xr:uid="{71F683BB-3DA6-46A3-92FF-1EA1C7D3B18B}"/>
    <cellStyle name="SAPBEXresItem 7 7" xfId="24822" xr:uid="{3D3CF807-9841-471A-8F6C-6738B701CEE6}"/>
    <cellStyle name="SAPBEXresItem 7 8" xfId="27118" xr:uid="{9153DFD3-3A8E-4B45-B08A-D8ED5047AD07}"/>
    <cellStyle name="SAPBEXresItem 7 9" xfId="29667" xr:uid="{9997D2DE-AF41-4EC5-9696-4BA6A78E8B11}"/>
    <cellStyle name="SAPBEXresItem 8" xfId="6333" xr:uid="{BFF11EB5-C721-49FC-9697-0427CDC6B74C}"/>
    <cellStyle name="SAPBEXresItem 8 10" xfId="39341" xr:uid="{148DB5EC-4B4E-40A3-935F-3D86873DB5D5}"/>
    <cellStyle name="SAPBEXresItem 8 11" xfId="36150" xr:uid="{FC7F5150-C1FC-45A5-AB42-FCCA0580D1F1}"/>
    <cellStyle name="SAPBEXresItem 8 2" xfId="10281" xr:uid="{0E2140CC-DEF7-46C2-B18E-EFDAFC5E2E66}"/>
    <cellStyle name="SAPBEXresItem 8 3" xfId="14450" xr:uid="{71678F9C-F49B-4186-B139-799D48FE4A3D}"/>
    <cellStyle name="SAPBEXresItem 8 4" xfId="16974" xr:uid="{1218CF2F-252D-4253-9D54-2B6DE520D733}"/>
    <cellStyle name="SAPBEXresItem 8 5" xfId="20082" xr:uid="{0B30EBF7-3791-4929-AD6C-5AE73C33E5A2}"/>
    <cellStyle name="SAPBEXresItem 8 6" xfId="22609" xr:uid="{DDF3432D-02DB-4FCF-816D-7DE15DF8E842}"/>
    <cellStyle name="SAPBEXresItem 8 7" xfId="25037" xr:uid="{AFB04CD8-FA8F-4302-ABA5-BCA73B21BC47}"/>
    <cellStyle name="SAPBEXresItem 8 8" xfId="27333" xr:uid="{007B25B4-CBA4-424C-8D92-F2A90642CA5C}"/>
    <cellStyle name="SAPBEXresItem 8 9" xfId="29882" xr:uid="{0DE9F417-2D6F-4A12-A151-16A69EF7EEFB}"/>
    <cellStyle name="SAPBEXresItem 9" xfId="6732" xr:uid="{00413CEB-BFD1-495E-8632-3525A8B3A4E7}"/>
    <cellStyle name="SAPBEXresItem 9 10" xfId="39735" xr:uid="{9FD73E69-302A-4904-B908-8A45B823D1DD}"/>
    <cellStyle name="SAPBEXresItem 9 11" xfId="34926" xr:uid="{ED57B82F-EC6A-46F3-B9BC-D6EA6660B04C}"/>
    <cellStyle name="SAPBEXresItem 9 2" xfId="10680" xr:uid="{8491E7E2-D4C9-4AAE-9FB3-486AE7222F7B}"/>
    <cellStyle name="SAPBEXresItem 9 3" xfId="14849" xr:uid="{93BED09B-23C8-40E9-8A18-615CD4F708AB}"/>
    <cellStyle name="SAPBEXresItem 9 4" xfId="17368" xr:uid="{901B85C5-C347-4CC8-9AD9-FCE65BBAC8B0}"/>
    <cellStyle name="SAPBEXresItem 9 5" xfId="20480" xr:uid="{204A9D78-0ECA-421B-816B-9A5528D5AFAC}"/>
    <cellStyle name="SAPBEXresItem 9 6" xfId="23007" xr:uid="{75E3F3C7-3673-4BAB-977E-0515B19E1841}"/>
    <cellStyle name="SAPBEXresItem 9 7" xfId="25431" xr:uid="{43572FE3-28ED-4E7E-9111-290062529488}"/>
    <cellStyle name="SAPBEXresItem 9 8" xfId="27727" xr:uid="{9DC70BCC-8F60-4683-AE33-BAA7029DAB2B}"/>
    <cellStyle name="SAPBEXresItem 9 9" xfId="30276" xr:uid="{155BF54A-3715-45B9-B0C5-DC7F5BE9BAC4}"/>
    <cellStyle name="SAPBEXresItemX" xfId="3345" xr:uid="{FF5110A9-CDF8-450B-BBD2-7A65FA1B4B4F}"/>
    <cellStyle name="SAPBEXresItemX 10" xfId="7739" xr:uid="{BC2BC7F3-20BD-467F-B5C9-ED3A7AB41CC8}"/>
    <cellStyle name="SAPBEXresItemX 11" xfId="11719" xr:uid="{40C92C11-1E09-4762-B54B-D48D54F2784F}"/>
    <cellStyle name="SAPBEXresItemX 12" xfId="12660" xr:uid="{87B5FE44-7860-4BF9-A005-DBF523CBD6E4}"/>
    <cellStyle name="SAPBEXresItemX 13" xfId="11878" xr:uid="{79A28648-CEBD-4EE6-800B-7537769C72ED}"/>
    <cellStyle name="SAPBEXresItemX 14" xfId="18392" xr:uid="{824C1504-0FF4-47F7-AFBA-54A9D1DB61B9}"/>
    <cellStyle name="SAPBEXresItemX 15" xfId="11374" xr:uid="{3F72B4FC-EAE9-4F48-8976-4A7B4538FBDF}"/>
    <cellStyle name="SAPBEXresItemX 16" xfId="23519" xr:uid="{9D40C06A-FCC2-4B68-83D4-7B3941D2FC01}"/>
    <cellStyle name="SAPBEXresItemX 17" xfId="15379" xr:uid="{49BB8757-4356-4A40-AFC4-135939DECEC8}"/>
    <cellStyle name="SAPBEXresItemX 18" xfId="36682" xr:uid="{4C69FCA4-EEE4-4A26-AAAC-02F3CC3F8989}"/>
    <cellStyle name="SAPBEXresItemX 19" xfId="34207" xr:uid="{4292842E-6D8A-4F1F-96F1-15F703A32574}"/>
    <cellStyle name="SAPBEXresItemX 2" xfId="3346" xr:uid="{BEA4EECE-3B13-41AE-A296-95A5E5BA7157}"/>
    <cellStyle name="SAPBEXresItemX 2 10" xfId="11720" xr:uid="{A32868ED-C862-49C3-A315-27B092E11735}"/>
    <cellStyle name="SAPBEXresItemX 2 11" xfId="8701" xr:uid="{9915492C-776F-45DB-8AED-855671E6A0EB}"/>
    <cellStyle name="SAPBEXresItemX 2 12" xfId="11887" xr:uid="{D74E7B2A-9F8C-46D0-9F01-2B9570697F83}"/>
    <cellStyle name="SAPBEXresItemX 2 13" xfId="7114" xr:uid="{221D34BD-ACEA-4EE1-ACF1-2EFFB84C580F}"/>
    <cellStyle name="SAPBEXresItemX 2 14" xfId="11375" xr:uid="{F9F991DF-317B-4657-93C3-C42523ED3E0A}"/>
    <cellStyle name="SAPBEXresItemX 2 15" xfId="18560" xr:uid="{CF063F2C-17E6-41C4-8C74-9E9361B8EC6D}"/>
    <cellStyle name="SAPBEXresItemX 2 16" xfId="24005" xr:uid="{3795B69B-379A-4664-B3E0-BF8E09A177E4}"/>
    <cellStyle name="SAPBEXresItemX 2 17" xfId="36683" xr:uid="{93735ADD-2847-49C6-84A7-2D55F3D9C15A}"/>
    <cellStyle name="SAPBEXresItemX 2 18" xfId="34208" xr:uid="{CE99E7A3-89BE-43A1-ADA3-11B0597D970D}"/>
    <cellStyle name="SAPBEXresItemX 2 2" xfId="3347" xr:uid="{D1EE6875-341F-4D41-98A4-ED91DD5D7BD4}"/>
    <cellStyle name="SAPBEXresItemX 2 2 10" xfId="7252" xr:uid="{38B336F4-D112-4DE2-8A23-9AC350A9321A}"/>
    <cellStyle name="SAPBEXresItemX 2 2 11" xfId="11888" xr:uid="{FB60A3EC-4854-455A-9B23-2151E8951457}"/>
    <cellStyle name="SAPBEXresItemX 2 2 12" xfId="12942" xr:uid="{E62E4919-3425-42A5-9A66-710369E8EAA5}"/>
    <cellStyle name="SAPBEXresItemX 2 2 13" xfId="17666" xr:uid="{3749799F-F25C-4009-B30F-DBB215867F72}"/>
    <cellStyle name="SAPBEXresItemX 2 2 14" xfId="18563" xr:uid="{3CE4D4D3-3494-4C2A-ABC5-EFEE3F8F3561}"/>
    <cellStyle name="SAPBEXresItemX 2 2 15" xfId="21056" xr:uid="{B1201B97-7648-48FE-B401-3C68039FC6B5}"/>
    <cellStyle name="SAPBEXresItemX 2 2 16" xfId="36684" xr:uid="{537087ED-C3FE-4865-B31D-26A9E7FCFD87}"/>
    <cellStyle name="SAPBEXresItemX 2 2 17" xfId="34209" xr:uid="{EC64B599-9EC1-46C0-A317-83A4B4C46164}"/>
    <cellStyle name="SAPBEXresItemX 2 2 2" xfId="3902" xr:uid="{C4F3A4A3-972B-4162-AC15-FC0B16C7A9EA}"/>
    <cellStyle name="SAPBEXresItemX 2 2 2 10" xfId="37221" xr:uid="{7F466499-8B10-4A9E-854E-0A318FFF5F50}"/>
    <cellStyle name="SAPBEXresItemX 2 2 2 11" xfId="34469" xr:uid="{56D061C2-F5A9-4F01-B1CF-34BCE5A6B180}"/>
    <cellStyle name="SAPBEXresItemX 2 2 2 2" xfId="8129" xr:uid="{4D1504C4-AEBE-4145-A0B5-968FEAE92B0D}"/>
    <cellStyle name="SAPBEXresItemX 2 2 2 3" xfId="12260" xr:uid="{B8AF8641-D965-4E85-90E7-BE9B10FBB434}"/>
    <cellStyle name="SAPBEXresItemX 2 2 2 4" xfId="14959" xr:uid="{9F720CBE-A052-473A-B9B9-483C89C71616}"/>
    <cellStyle name="SAPBEXresItemX 2 2 2 5" xfId="17971" xr:uid="{ABF146F0-DE30-4357-BC01-38DAEB7AA7B1}"/>
    <cellStyle name="SAPBEXresItemX 2 2 2 6" xfId="20590" xr:uid="{1A13EC68-046F-4353-A65B-AA0EC647D2C7}"/>
    <cellStyle name="SAPBEXresItemX 2 2 2 7" xfId="23127" xr:uid="{8222A752-5B79-49D7-8048-FA5BFE982768}"/>
    <cellStyle name="SAPBEXresItemX 2 2 2 8" xfId="25540" xr:uid="{8A60C310-22F7-4297-8964-816BEDFFC48D}"/>
    <cellStyle name="SAPBEXresItemX 2 2 2 9" xfId="28120" xr:uid="{FFA8D782-BB69-4780-9CB1-96273B909872}"/>
    <cellStyle name="SAPBEXresItemX 2 2 3" xfId="5546" xr:uid="{EF316036-5C21-4B52-9DA1-88AE1904D1B2}"/>
    <cellStyle name="SAPBEXresItemX 2 2 3 10" xfId="38560" xr:uid="{F6154438-F0AC-455B-B622-5BABB5325A41}"/>
    <cellStyle name="SAPBEXresItemX 2 2 3 11" xfId="36849" xr:uid="{D6100E65-1177-4186-825E-A9BD064ECAA7}"/>
    <cellStyle name="SAPBEXresItemX 2 2 3 2" xfId="9513" xr:uid="{826AAF20-26E8-4BA2-BBCA-2BC8472ADF7F}"/>
    <cellStyle name="SAPBEXresItemX 2 2 3 3" xfId="13669" xr:uid="{5416657B-1216-40D8-AE22-FF8D8D4A3ADD}"/>
    <cellStyle name="SAPBEXresItemX 2 2 3 4" xfId="16207" xr:uid="{46ECEE89-5AD3-4C38-A928-278A26D5A0B6}"/>
    <cellStyle name="SAPBEXresItemX 2 2 3 5" xfId="19306" xr:uid="{F64F72A9-DF47-4199-9003-C559199E5E63}"/>
    <cellStyle name="SAPBEXresItemX 2 2 3 6" xfId="21833" xr:uid="{D613EF92-E495-40FF-BACF-0F817D136EC0}"/>
    <cellStyle name="SAPBEXresItemX 2 2 3 7" xfId="24271" xr:uid="{336E5EE8-EED7-45B4-B3C1-1B3FA78C2D65}"/>
    <cellStyle name="SAPBEXresItemX 2 2 3 8" xfId="26570" xr:uid="{96D6BEE0-5FEE-44C0-BEB3-F94F2F37C666}"/>
    <cellStyle name="SAPBEXresItemX 2 2 3 9" xfId="29119" xr:uid="{B049BD6F-8703-4A79-A178-A0DD44747480}"/>
    <cellStyle name="SAPBEXresItemX 2 2 4" xfId="5871" xr:uid="{D362B0D0-9DCC-421D-8363-C8D2CFCBE159}"/>
    <cellStyle name="SAPBEXresItemX 2 2 4 10" xfId="38881" xr:uid="{7FED55D2-89AD-431E-928D-EA8A5A3A5A35}"/>
    <cellStyle name="SAPBEXresItemX 2 2 4 11" xfId="40292" xr:uid="{581DEB92-43D9-45FB-95C9-BF581D5DA5FE}"/>
    <cellStyle name="SAPBEXresItemX 2 2 4 2" xfId="9819" xr:uid="{C9A8424F-6A50-4644-AB13-2B2FDE014BD2}"/>
    <cellStyle name="SAPBEXresItemX 2 2 4 3" xfId="13988" xr:uid="{1B14D3F9-60C1-4F3A-BFAB-69F57E8A2875}"/>
    <cellStyle name="SAPBEXresItemX 2 2 4 4" xfId="16514" xr:uid="{A1A19552-6758-4218-8835-679859B373E7}"/>
    <cellStyle name="SAPBEXresItemX 2 2 4 5" xfId="19622" xr:uid="{339EB512-F380-46F3-99B4-46A9640626C6}"/>
    <cellStyle name="SAPBEXresItemX 2 2 4 6" xfId="22149" xr:uid="{B913D8CF-3237-4A23-9234-FB180EE45CE1}"/>
    <cellStyle name="SAPBEXresItemX 2 2 4 7" xfId="24577" xr:uid="{F60B775C-5183-4AB3-95BE-01FEB9BC8269}"/>
    <cellStyle name="SAPBEXresItemX 2 2 4 8" xfId="26873" xr:uid="{518D827B-1591-4D22-B8BD-86B1B3A95625}"/>
    <cellStyle name="SAPBEXresItemX 2 2 4 9" xfId="29422" xr:uid="{DD1C1F09-CDAE-4C53-9566-98608B97752B}"/>
    <cellStyle name="SAPBEXresItemX 2 2 5" xfId="6123" xr:uid="{84ADBADA-A8A8-49C3-A86A-68ED68299B10}"/>
    <cellStyle name="SAPBEXresItemX 2 2 5 10" xfId="39132" xr:uid="{1A544CC6-31BF-4F72-896C-898E1AF048B5}"/>
    <cellStyle name="SAPBEXresItemX 2 2 5 11" xfId="36285" xr:uid="{ED0321AD-FD0A-4230-AB88-71DE69089308}"/>
    <cellStyle name="SAPBEXresItemX 2 2 5 2" xfId="10071" xr:uid="{32EF7496-EE6C-4CDE-A0FB-C41B3EAF2C10}"/>
    <cellStyle name="SAPBEXresItemX 2 2 5 3" xfId="14240" xr:uid="{4A03E8A8-DBAB-487C-85A9-DF83E4F83973}"/>
    <cellStyle name="SAPBEXresItemX 2 2 5 4" xfId="16765" xr:uid="{389E3E78-3512-4A7D-AF86-C800B73AF733}"/>
    <cellStyle name="SAPBEXresItemX 2 2 5 5" xfId="19873" xr:uid="{B52FDF08-1029-4F9C-9D2C-DA1BD8977FDB}"/>
    <cellStyle name="SAPBEXresItemX 2 2 5 6" xfId="22400" xr:uid="{EFED66E1-3F80-46BE-88A1-165E21F62F71}"/>
    <cellStyle name="SAPBEXresItemX 2 2 5 7" xfId="24828" xr:uid="{B8D57F47-90D3-4D21-83F4-D452A2D6AF6F}"/>
    <cellStyle name="SAPBEXresItemX 2 2 5 8" xfId="27124" xr:uid="{52EC2E76-DB27-48DA-A91B-6CCADCC0880E}"/>
    <cellStyle name="SAPBEXresItemX 2 2 5 9" xfId="29673" xr:uid="{4145D95D-A648-42B5-9780-71AFC58A5AFF}"/>
    <cellStyle name="SAPBEXresItemX 2 2 6" xfId="6339" xr:uid="{F8DE85B5-F57E-467E-A497-79CB2BC5CDED}"/>
    <cellStyle name="SAPBEXresItemX 2 2 6 10" xfId="39347" xr:uid="{2F57B665-8E2C-44C6-BF8F-E5403974A7DE}"/>
    <cellStyle name="SAPBEXresItemX 2 2 6 11" xfId="36148" xr:uid="{DF6F98CE-661D-444B-8D00-3BE4F7EEB174}"/>
    <cellStyle name="SAPBEXresItemX 2 2 6 2" xfId="10287" xr:uid="{BB79B661-8094-4995-967E-A22AEE70FBBB}"/>
    <cellStyle name="SAPBEXresItemX 2 2 6 3" xfId="14456" xr:uid="{A7009A99-4A87-4FEA-9302-F85A9BC40BEF}"/>
    <cellStyle name="SAPBEXresItemX 2 2 6 4" xfId="16980" xr:uid="{F0919243-A433-40ED-A044-9A77A1B7CB63}"/>
    <cellStyle name="SAPBEXresItemX 2 2 6 5" xfId="20088" xr:uid="{EA3C9E40-8AF4-4B69-B431-7B7E44FA4FF3}"/>
    <cellStyle name="SAPBEXresItemX 2 2 6 6" xfId="22615" xr:uid="{3826C4E2-4C88-4429-A516-FE10CB3C1935}"/>
    <cellStyle name="SAPBEXresItemX 2 2 6 7" xfId="25043" xr:uid="{3EA078D0-5E44-4923-B45B-68FCF3BD324C}"/>
    <cellStyle name="SAPBEXresItemX 2 2 6 8" xfId="27339" xr:uid="{2071CA79-2D94-4471-B1AB-19B762733E71}"/>
    <cellStyle name="SAPBEXresItemX 2 2 6 9" xfId="29888" xr:uid="{D2C3FC0E-D75E-4779-87BE-F641C1E59460}"/>
    <cellStyle name="SAPBEXresItemX 2 2 7" xfId="6738" xr:uid="{6972445D-DEDD-410C-8E0F-9DBE6CD3CBC7}"/>
    <cellStyle name="SAPBEXresItemX 2 2 7 10" xfId="39741" xr:uid="{B53B9343-FA2A-41B3-93BD-C11415E023F3}"/>
    <cellStyle name="SAPBEXresItemX 2 2 7 11" xfId="34920" xr:uid="{1543CBC2-1E94-43F2-B9E6-F25C6DB3D007}"/>
    <cellStyle name="SAPBEXresItemX 2 2 7 2" xfId="10686" xr:uid="{59B0D070-361D-4229-9674-58DAC0DBB0BE}"/>
    <cellStyle name="SAPBEXresItemX 2 2 7 3" xfId="14855" xr:uid="{0B7C86FE-17C4-4F2B-8B84-746B4EB486E8}"/>
    <cellStyle name="SAPBEXresItemX 2 2 7 4" xfId="17374" xr:uid="{4A6B4688-A280-4076-BA7B-3201A161D54C}"/>
    <cellStyle name="SAPBEXresItemX 2 2 7 5" xfId="20486" xr:uid="{CB06303A-0135-4521-A9C0-6AA40C2AD112}"/>
    <cellStyle name="SAPBEXresItemX 2 2 7 6" xfId="23013" xr:uid="{24CEF561-93F5-4E28-B82E-1763EC72B97C}"/>
    <cellStyle name="SAPBEXresItemX 2 2 7 7" xfId="25437" xr:uid="{0D4C288A-13D9-43FB-BA4B-8F714C699D02}"/>
    <cellStyle name="SAPBEXresItemX 2 2 7 8" xfId="27733" xr:uid="{01AE37E8-4561-4B20-A60D-2E09F201C56A}"/>
    <cellStyle name="SAPBEXresItemX 2 2 7 9" xfId="30282" xr:uid="{D4C63831-4339-42DA-A87D-9E805624646C}"/>
    <cellStyle name="SAPBEXresItemX 2 2 8" xfId="7741" xr:uid="{738C125A-DDFB-4FE2-A3EA-45F748754B1D}"/>
    <cellStyle name="SAPBEXresItemX 2 2 9" xfId="11721" xr:uid="{53177618-FD22-45C9-81E9-70D6C6FAE6A1}"/>
    <cellStyle name="SAPBEXresItemX 2 3" xfId="3901" xr:uid="{CCACC034-CE5A-40C1-A363-A5642BDDD3B9}"/>
    <cellStyle name="SAPBEXresItemX 2 3 10" xfId="37220" xr:uid="{CEBEE097-9076-4A30-BDAD-544ED4171933}"/>
    <cellStyle name="SAPBEXresItemX 2 3 11" xfId="37698" xr:uid="{94E7FFF8-7132-4F15-A84A-80B52F42FD5E}"/>
    <cellStyle name="SAPBEXresItemX 2 3 2" xfId="8128" xr:uid="{83E77444-A4F4-47D1-B64C-FB6E1C7F44FB}"/>
    <cellStyle name="SAPBEXresItemX 2 3 3" xfId="12259" xr:uid="{38D216C2-5ED2-437E-BE4D-FF1B109229A6}"/>
    <cellStyle name="SAPBEXresItemX 2 3 4" xfId="14958" xr:uid="{71DC4DCF-B782-46C4-AFE0-359B25056D06}"/>
    <cellStyle name="SAPBEXresItemX 2 3 5" xfId="17970" xr:uid="{915F16EB-5D1A-47F0-A88A-4C98A009193E}"/>
    <cellStyle name="SAPBEXresItemX 2 3 6" xfId="20589" xr:uid="{E774056D-79BD-4B49-9EFC-8DDFBE00A6DC}"/>
    <cellStyle name="SAPBEXresItemX 2 3 7" xfId="23126" xr:uid="{B079FE74-6489-453E-AF80-E86AA92AE572}"/>
    <cellStyle name="SAPBEXresItemX 2 3 8" xfId="25539" xr:uid="{7C3E7507-1945-4197-B91C-2AAEF9CCA2B9}"/>
    <cellStyle name="SAPBEXresItemX 2 3 9" xfId="28119" xr:uid="{A115D401-96C8-4511-9ABD-486D5341780F}"/>
    <cellStyle name="SAPBEXresItemX 2 4" xfId="5545" xr:uid="{03F836C9-92FD-4A69-8B25-8A6956807BCE}"/>
    <cellStyle name="SAPBEXresItemX 2 4 10" xfId="38559" xr:uid="{2D7029DA-CDC8-44A7-95E4-031AA570DD18}"/>
    <cellStyle name="SAPBEXresItemX 2 4 11" xfId="40443" xr:uid="{DF31BF20-C5F9-4A45-92A7-F823102D6673}"/>
    <cellStyle name="SAPBEXresItemX 2 4 2" xfId="9512" xr:uid="{211EB9C4-2498-4694-9729-73DC7B1FAC1C}"/>
    <cellStyle name="SAPBEXresItemX 2 4 3" xfId="13668" xr:uid="{F7D4DB7F-A161-4BB7-9A20-020C7EEBA972}"/>
    <cellStyle name="SAPBEXresItemX 2 4 4" xfId="16206" xr:uid="{B9791C94-EC85-4B94-9F5A-2858F8D712F5}"/>
    <cellStyle name="SAPBEXresItemX 2 4 5" xfId="19305" xr:uid="{B78F3D4A-5A6B-4D97-BD85-9234D1F2542B}"/>
    <cellStyle name="SAPBEXresItemX 2 4 6" xfId="21832" xr:uid="{3F08E6B2-3D64-4410-BA94-F2660A63D15E}"/>
    <cellStyle name="SAPBEXresItemX 2 4 7" xfId="24270" xr:uid="{170C3868-BBCE-4FBA-9726-AAFC5BDC46CF}"/>
    <cellStyle name="SAPBEXresItemX 2 4 8" xfId="26569" xr:uid="{07A3B141-4B63-4540-A3A9-96CCC46F6B4E}"/>
    <cellStyle name="SAPBEXresItemX 2 4 9" xfId="29118" xr:uid="{3FECCE58-EC8B-4C24-945F-C74024AD3094}"/>
    <cellStyle name="SAPBEXresItemX 2 5" xfId="5870" xr:uid="{19EC5577-6108-4895-9D31-E0E257D51079}"/>
    <cellStyle name="SAPBEXresItemX 2 5 10" xfId="38880" xr:uid="{D7D8CCB5-453B-4ADF-B5E2-30256231EEC2}"/>
    <cellStyle name="SAPBEXresItemX 2 5 11" xfId="40291" xr:uid="{38A0F916-5D56-4FB9-A6D9-A1E37F6B21A3}"/>
    <cellStyle name="SAPBEXresItemX 2 5 2" xfId="9818" xr:uid="{32FF7267-A926-4168-8C36-46375F25B4F6}"/>
    <cellStyle name="SAPBEXresItemX 2 5 3" xfId="13987" xr:uid="{F5292E9D-DF5F-4E3E-B22C-797B1F9DDE34}"/>
    <cellStyle name="SAPBEXresItemX 2 5 4" xfId="16513" xr:uid="{34FF82DE-FC0C-401C-955F-F754F721BE63}"/>
    <cellStyle name="SAPBEXresItemX 2 5 5" xfId="19621" xr:uid="{12C996E7-9038-49FE-9B8D-D8B09D15EE3E}"/>
    <cellStyle name="SAPBEXresItemX 2 5 6" xfId="22148" xr:uid="{697B5964-16C1-4CD7-9EDB-B8968FD03C10}"/>
    <cellStyle name="SAPBEXresItemX 2 5 7" xfId="24576" xr:uid="{427C474F-270B-4881-996B-4A87E4CD7336}"/>
    <cellStyle name="SAPBEXresItemX 2 5 8" xfId="26872" xr:uid="{E9793FB0-E10C-475D-8A13-621C4D535167}"/>
    <cellStyle name="SAPBEXresItemX 2 5 9" xfId="29421" xr:uid="{93905483-5209-44B3-8C02-94BCE2CB6EE3}"/>
    <cellStyle name="SAPBEXresItemX 2 6" xfId="6122" xr:uid="{5FFE989F-3A64-489A-92E3-AAAF9A8BC959}"/>
    <cellStyle name="SAPBEXresItemX 2 6 10" xfId="39131" xr:uid="{E0FB71DB-EF96-40B6-8D26-AA970E4F9149}"/>
    <cellStyle name="SAPBEXresItemX 2 6 11" xfId="40171" xr:uid="{22A3F0D3-C412-4A08-9A85-A75FE530A397}"/>
    <cellStyle name="SAPBEXresItemX 2 6 2" xfId="10070" xr:uid="{51CE613F-7D0D-4F76-A5F4-A4C80E350D02}"/>
    <cellStyle name="SAPBEXresItemX 2 6 3" xfId="14239" xr:uid="{26BE25B6-CFD0-4D2C-A33A-EEF8703C4246}"/>
    <cellStyle name="SAPBEXresItemX 2 6 4" xfId="16764" xr:uid="{9B52C8F6-8712-446D-8558-DC18140B0926}"/>
    <cellStyle name="SAPBEXresItemX 2 6 5" xfId="19872" xr:uid="{C19204C4-1045-406A-82C7-1001CB6E0AA5}"/>
    <cellStyle name="SAPBEXresItemX 2 6 6" xfId="22399" xr:uid="{A1CF82FE-BF23-4319-9B5B-AFD25B7D4796}"/>
    <cellStyle name="SAPBEXresItemX 2 6 7" xfId="24827" xr:uid="{6D912D39-A21A-404A-A0C3-B7800011CF8B}"/>
    <cellStyle name="SAPBEXresItemX 2 6 8" xfId="27123" xr:uid="{AFBEE509-0D46-4D7E-A12C-558F6ABB173C}"/>
    <cellStyle name="SAPBEXresItemX 2 6 9" xfId="29672" xr:uid="{AF58A4F3-6CB8-4A4B-9B0C-544F879892D1}"/>
    <cellStyle name="SAPBEXresItemX 2 7" xfId="6338" xr:uid="{C2A0BEF1-9431-486A-B27B-CB7853EA9156}"/>
    <cellStyle name="SAPBEXresItemX 2 7 10" xfId="39346" xr:uid="{4388E3EA-8566-4580-A2F5-57E36980E6C4}"/>
    <cellStyle name="SAPBEXresItemX 2 7 11" xfId="40874" xr:uid="{E6EDA38B-9FA3-4205-8F3F-16D664875053}"/>
    <cellStyle name="SAPBEXresItemX 2 7 2" xfId="10286" xr:uid="{059EB447-99A6-47DB-8F2B-C424B2589166}"/>
    <cellStyle name="SAPBEXresItemX 2 7 3" xfId="14455" xr:uid="{5325CBFA-E3ED-4DC1-821D-BA0836D76BE0}"/>
    <cellStyle name="SAPBEXresItemX 2 7 4" xfId="16979" xr:uid="{6769DE27-80A0-4E6C-A0E0-2D3C5C7370D2}"/>
    <cellStyle name="SAPBEXresItemX 2 7 5" xfId="20087" xr:uid="{0A0CA4D9-75C5-48EF-8943-7F46BFE84C7D}"/>
    <cellStyle name="SAPBEXresItemX 2 7 6" xfId="22614" xr:uid="{80398026-C4C4-49DD-9080-89996CBC6B34}"/>
    <cellStyle name="SAPBEXresItemX 2 7 7" xfId="25042" xr:uid="{DC8098FF-B486-45F1-890C-D0ACB31C2399}"/>
    <cellStyle name="SAPBEXresItemX 2 7 8" xfId="27338" xr:uid="{CBF7F985-D915-4A50-B711-F721812AE2FD}"/>
    <cellStyle name="SAPBEXresItemX 2 7 9" xfId="29887" xr:uid="{0A0A0037-5731-4FF2-83F8-936B827B63BE}"/>
    <cellStyle name="SAPBEXresItemX 2 8" xfId="6737" xr:uid="{11B1D332-6EBA-46BA-A95B-6A0A52D6597B}"/>
    <cellStyle name="SAPBEXresItemX 2 8 10" xfId="39740" xr:uid="{E6D11912-ACB5-4E03-AA78-B2BD9F37F65E}"/>
    <cellStyle name="SAPBEXresItemX 2 8 11" xfId="34921" xr:uid="{E18D118A-D4CF-4602-A746-AF5FEA2BBED7}"/>
    <cellStyle name="SAPBEXresItemX 2 8 2" xfId="10685" xr:uid="{92F72A19-683E-4B8F-945C-F812855A2559}"/>
    <cellStyle name="SAPBEXresItemX 2 8 3" xfId="14854" xr:uid="{97941D38-5572-4681-862B-C1E0B28BC8D7}"/>
    <cellStyle name="SAPBEXresItemX 2 8 4" xfId="17373" xr:uid="{AC485843-55E9-4FF4-B68E-7EE421F809F2}"/>
    <cellStyle name="SAPBEXresItemX 2 8 5" xfId="20485" xr:uid="{9A782273-3AA9-4FB5-9727-E91901EACF67}"/>
    <cellStyle name="SAPBEXresItemX 2 8 6" xfId="23012" xr:uid="{183C81CE-2FA6-4BED-8CFB-F770DACEFFE5}"/>
    <cellStyle name="SAPBEXresItemX 2 8 7" xfId="25436" xr:uid="{3C303D70-5843-4E48-8BBB-4F6C097595CE}"/>
    <cellStyle name="SAPBEXresItemX 2 8 8" xfId="27732" xr:uid="{75445038-50C3-4F20-9FEB-302598805AEC}"/>
    <cellStyle name="SAPBEXresItemX 2 8 9" xfId="30281" xr:uid="{0F66089E-7EA4-4899-9310-3F9B102AD8F5}"/>
    <cellStyle name="SAPBEXresItemX 2 9" xfId="7740" xr:uid="{B6C83345-7054-4501-81FC-2311A18D0596}"/>
    <cellStyle name="SAPBEXresItemX 3" xfId="3348" xr:uid="{4623E693-05DD-4346-A5EA-6DB809125B46}"/>
    <cellStyle name="SAPBEXresItemX 3 10" xfId="7253" xr:uid="{A23967A2-E2B0-4AAE-890B-90C6CBF8784E}"/>
    <cellStyle name="SAPBEXresItemX 3 11" xfId="11889" xr:uid="{45106558-0313-40B4-8516-9DE48F289037}"/>
    <cellStyle name="SAPBEXresItemX 3 12" xfId="7115" xr:uid="{9EEC7A77-BB9A-4FB4-AD75-BEFCB43981EA}"/>
    <cellStyle name="SAPBEXresItemX 3 13" xfId="20991" xr:uid="{E98FAF71-8CE7-4B41-8965-9B37E920722C}"/>
    <cellStyle name="SAPBEXresItemX 3 14" xfId="6913" xr:uid="{093C7B1A-BF72-4384-8063-02410D54E483}"/>
    <cellStyle name="SAPBEXresItemX 3 15" xfId="21059" xr:uid="{ADFD08BC-0C51-48C3-8C39-B21D9BADAF1C}"/>
    <cellStyle name="SAPBEXresItemX 3 16" xfId="36685" xr:uid="{FF8D906E-E373-4706-B3F8-0795975EE393}"/>
    <cellStyle name="SAPBEXresItemX 3 17" xfId="38249" xr:uid="{497399BA-79DE-4C86-9538-73223E798012}"/>
    <cellStyle name="SAPBEXresItemX 3 2" xfId="3903" xr:uid="{87AF5531-2A29-4123-84BE-BF61C70D06FB}"/>
    <cellStyle name="SAPBEXresItemX 3 2 10" xfId="37222" xr:uid="{CDDA67DF-32BA-463E-BD4C-12E37A838D48}"/>
    <cellStyle name="SAPBEXresItemX 3 2 11" xfId="34470" xr:uid="{D5370F23-AA43-47CE-843E-FD2A47217A2B}"/>
    <cellStyle name="SAPBEXresItemX 3 2 2" xfId="8130" xr:uid="{31F19C21-D06F-4EC4-B2FA-375681422089}"/>
    <cellStyle name="SAPBEXresItemX 3 2 3" xfId="12261" xr:uid="{C3A4DD63-1189-4607-9C40-E9A3F4E1A329}"/>
    <cellStyle name="SAPBEXresItemX 3 2 4" xfId="14960" xr:uid="{DD64321D-D988-4FE5-9F5A-337F0210E10D}"/>
    <cellStyle name="SAPBEXresItemX 3 2 5" xfId="17972" xr:uid="{A5524323-B6AD-478A-8BCA-A64B90A3E27B}"/>
    <cellStyle name="SAPBEXresItemX 3 2 6" xfId="20591" xr:uid="{20D04872-CDD6-4CFD-A935-1E1EC28991A1}"/>
    <cellStyle name="SAPBEXresItemX 3 2 7" xfId="23128" xr:uid="{0A9F025E-63C5-43B1-A162-203D63061A9E}"/>
    <cellStyle name="SAPBEXresItemX 3 2 8" xfId="25541" xr:uid="{3E63F843-DF51-4E5E-849A-3DC3E81EEEA4}"/>
    <cellStyle name="SAPBEXresItemX 3 2 9" xfId="28121" xr:uid="{E01BE10C-C2AE-4BC1-8932-B8517F1FB2B1}"/>
    <cellStyle name="SAPBEXresItemX 3 3" xfId="5547" xr:uid="{48A2CD28-4509-4082-941C-95A837B961C3}"/>
    <cellStyle name="SAPBEXresItemX 3 3 10" xfId="38561" xr:uid="{91C41443-DB51-42C2-AAE4-513E517B7284}"/>
    <cellStyle name="SAPBEXresItemX 3 3 11" xfId="40441" xr:uid="{506A5B47-1A9A-408A-98AD-A622D3AE3A2D}"/>
    <cellStyle name="SAPBEXresItemX 3 3 2" xfId="9514" xr:uid="{89458A7A-AC6F-40FC-95F8-86255336BE56}"/>
    <cellStyle name="SAPBEXresItemX 3 3 3" xfId="13670" xr:uid="{A23972CE-D5C9-476F-A600-044E5D398F76}"/>
    <cellStyle name="SAPBEXresItemX 3 3 4" xfId="16208" xr:uid="{DBD0C800-54EE-4871-9F2D-B33254C53758}"/>
    <cellStyle name="SAPBEXresItemX 3 3 5" xfId="19307" xr:uid="{94AA1138-04DA-4185-9C1D-4A96FBF391E7}"/>
    <cellStyle name="SAPBEXresItemX 3 3 6" xfId="21834" xr:uid="{AA50D71A-912F-4435-87C0-216FBFC45EFC}"/>
    <cellStyle name="SAPBEXresItemX 3 3 7" xfId="24272" xr:uid="{167DA4FD-295B-4826-B4E7-9DB382E023A8}"/>
    <cellStyle name="SAPBEXresItemX 3 3 8" xfId="26571" xr:uid="{5C5B3AAC-FEFE-4C02-A3F4-EF68E3747410}"/>
    <cellStyle name="SAPBEXresItemX 3 3 9" xfId="29120" xr:uid="{EFAEC610-196F-465D-B085-8E2256D0FD79}"/>
    <cellStyle name="SAPBEXresItemX 3 4" xfId="5872" xr:uid="{9A39D04B-A69B-49D3-B349-140BEC5CB261}"/>
    <cellStyle name="SAPBEXresItemX 3 4 10" xfId="38882" xr:uid="{2ADAB696-CEF9-422E-9B71-E483F22E553C}"/>
    <cellStyle name="SAPBEXresItemX 3 4 11" xfId="36456" xr:uid="{92527BCC-6D05-4006-9542-ECDB010431C7}"/>
    <cellStyle name="SAPBEXresItemX 3 4 2" xfId="9820" xr:uid="{ADF432EF-D70E-428B-92C6-8EC8E2504AD2}"/>
    <cellStyle name="SAPBEXresItemX 3 4 3" xfId="13989" xr:uid="{F4E6D7C4-9522-4815-9017-273CCF7E2454}"/>
    <cellStyle name="SAPBEXresItemX 3 4 4" xfId="16515" xr:uid="{52253204-F432-4591-B112-D50E567A8FB6}"/>
    <cellStyle name="SAPBEXresItemX 3 4 5" xfId="19623" xr:uid="{753230CE-B807-4B7D-A7E4-323B6F0CDD8A}"/>
    <cellStyle name="SAPBEXresItemX 3 4 6" xfId="22150" xr:uid="{E72BC78E-1968-47CD-B03F-EC3178979321}"/>
    <cellStyle name="SAPBEXresItemX 3 4 7" xfId="24578" xr:uid="{4E949135-CED8-49E6-95FF-F95AFD0760DC}"/>
    <cellStyle name="SAPBEXresItemX 3 4 8" xfId="26874" xr:uid="{CEE2C5CF-10B7-4C3C-A119-2A70782C0395}"/>
    <cellStyle name="SAPBEXresItemX 3 4 9" xfId="29423" xr:uid="{956F64D9-B688-4D64-A6A0-59C50051E8AB}"/>
    <cellStyle name="SAPBEXresItemX 3 5" xfId="6124" xr:uid="{EF74812A-77B3-4FAA-98EE-D8EFEF1247EE}"/>
    <cellStyle name="SAPBEXresItemX 3 5 10" xfId="39133" xr:uid="{AFF9FAE1-04EC-4325-BD58-0CB36E482B52}"/>
    <cellStyle name="SAPBEXresItemX 3 5 11" xfId="40169" xr:uid="{C6270206-020C-48D0-B6CF-AAD6A25FF96C}"/>
    <cellStyle name="SAPBEXresItemX 3 5 2" xfId="10072" xr:uid="{81E1CF6C-3076-4FA9-99DB-A32FFAF8E0EE}"/>
    <cellStyle name="SAPBEXresItemX 3 5 3" xfId="14241" xr:uid="{982A172E-DFEA-423C-B3AD-B3C725D3EF73}"/>
    <cellStyle name="SAPBEXresItemX 3 5 4" xfId="16766" xr:uid="{6AA06ED5-8BB1-4C15-AAEB-696FD85C1476}"/>
    <cellStyle name="SAPBEXresItemX 3 5 5" xfId="19874" xr:uid="{49D5E048-EA9A-493F-B9E7-4DD57CF97644}"/>
    <cellStyle name="SAPBEXresItemX 3 5 6" xfId="22401" xr:uid="{506B0B44-92B4-432C-8B56-BEF953263597}"/>
    <cellStyle name="SAPBEXresItemX 3 5 7" xfId="24829" xr:uid="{E6FF8D5B-8571-4189-A059-B34C19B3D464}"/>
    <cellStyle name="SAPBEXresItemX 3 5 8" xfId="27125" xr:uid="{D91B7A2A-F741-4E28-B051-519CAD574BA4}"/>
    <cellStyle name="SAPBEXresItemX 3 5 9" xfId="29674" xr:uid="{6A6DB672-F30D-4BDA-8D26-6468D6BAB6E6}"/>
    <cellStyle name="SAPBEXresItemX 3 6" xfId="6340" xr:uid="{4CF0237A-FC45-45D1-892E-4A6B29E2BEAC}"/>
    <cellStyle name="SAPBEXresItemX 3 6 10" xfId="39348" xr:uid="{1E161EA1-05EF-4AC3-B90F-EE2A17BBF1C6}"/>
    <cellStyle name="SAPBEXresItemX 3 6 11" xfId="36143" xr:uid="{3478BB4D-CDF3-484C-8B52-3387E7B6372E}"/>
    <cellStyle name="SAPBEXresItemX 3 6 2" xfId="10288" xr:uid="{003B9578-331D-4466-9FEC-08C77321B61F}"/>
    <cellStyle name="SAPBEXresItemX 3 6 3" xfId="14457" xr:uid="{5B1E1F07-B811-4FD6-9B18-04B2B4C9815E}"/>
    <cellStyle name="SAPBEXresItemX 3 6 4" xfId="16981" xr:uid="{F05B402E-9901-4F44-87A6-BE2D62A27372}"/>
    <cellStyle name="SAPBEXresItemX 3 6 5" xfId="20089" xr:uid="{DF71B4A2-CD40-4381-BCAE-ADB073934C69}"/>
    <cellStyle name="SAPBEXresItemX 3 6 6" xfId="22616" xr:uid="{1A98FC2A-4A8F-4178-9A7C-193CDC6AFBC8}"/>
    <cellStyle name="SAPBEXresItemX 3 6 7" xfId="25044" xr:uid="{99922B1B-A356-4137-A270-66DCA96FE449}"/>
    <cellStyle name="SAPBEXresItemX 3 6 8" xfId="27340" xr:uid="{60B4E894-2AD5-4EA8-99BE-8DD89ADC89AF}"/>
    <cellStyle name="SAPBEXresItemX 3 6 9" xfId="29889" xr:uid="{44F09CE5-50A1-4435-B51F-98F8303C723D}"/>
    <cellStyle name="SAPBEXresItemX 3 7" xfId="6739" xr:uid="{82C59449-2D57-467B-8BA6-96D2EEEF8B66}"/>
    <cellStyle name="SAPBEXresItemX 3 7 10" xfId="39742" xr:uid="{AF2752AE-E145-49A6-866A-242B42896A9D}"/>
    <cellStyle name="SAPBEXresItemX 3 7 11" xfId="34919" xr:uid="{99E3D0EA-6D35-4BDA-BD31-AD732B063C63}"/>
    <cellStyle name="SAPBEXresItemX 3 7 2" xfId="10687" xr:uid="{985DB607-5F2A-41F1-BC9F-D540F3838A31}"/>
    <cellStyle name="SAPBEXresItemX 3 7 3" xfId="14856" xr:uid="{268D27C9-ED38-43E1-B073-FA6925F081E5}"/>
    <cellStyle name="SAPBEXresItemX 3 7 4" xfId="17375" xr:uid="{75DAFC0B-58BC-465B-836B-255E5118890D}"/>
    <cellStyle name="SAPBEXresItemX 3 7 5" xfId="20487" xr:uid="{54709323-CE0B-4942-94AC-01F78A3ECB7D}"/>
    <cellStyle name="SAPBEXresItemX 3 7 6" xfId="23014" xr:uid="{DDB6485B-847F-44F6-85FB-5A8D78B442C4}"/>
    <cellStyle name="SAPBEXresItemX 3 7 7" xfId="25438" xr:uid="{8D1385AC-2C4F-4B72-A89D-E62D428DC3BE}"/>
    <cellStyle name="SAPBEXresItemX 3 7 8" xfId="27734" xr:uid="{7EC54970-4434-472B-82AE-B86B985E8D0B}"/>
    <cellStyle name="SAPBEXresItemX 3 7 9" xfId="30283" xr:uid="{041C9986-E1A5-45E1-A7DD-3B50278874A7}"/>
    <cellStyle name="SAPBEXresItemX 3 8" xfId="7742" xr:uid="{773A75E8-57E0-47C4-9069-4890A43BEA4B}"/>
    <cellStyle name="SAPBEXresItemX 3 9" xfId="11722" xr:uid="{0FB93D16-7FBC-47A0-A9B9-CEF35CD75716}"/>
    <cellStyle name="SAPBEXresItemX 4" xfId="3900" xr:uid="{425023B9-341E-4169-8302-55611BFCB9C3}"/>
    <cellStyle name="SAPBEXresItemX 4 10" xfId="37219" xr:uid="{F73CE1F4-80B6-42DB-8F44-EAC58BD45609}"/>
    <cellStyle name="SAPBEXresItemX 4 11" xfId="37701" xr:uid="{41B0362E-0454-4BB4-97EB-869F56E465E0}"/>
    <cellStyle name="SAPBEXresItemX 4 2" xfId="8127" xr:uid="{3F9B640D-099C-4343-9086-B5B44408EE5A}"/>
    <cellStyle name="SAPBEXresItemX 4 3" xfId="12258" xr:uid="{51C445F5-8B9D-4D8B-AAD2-9E5A2A65A244}"/>
    <cellStyle name="SAPBEXresItemX 4 4" xfId="14957" xr:uid="{F8C24E7D-5B10-4D45-A601-F00FB93C1438}"/>
    <cellStyle name="SAPBEXresItemX 4 5" xfId="17969" xr:uid="{CF02300E-FEAD-4F7D-A70C-3F7E6ED50062}"/>
    <cellStyle name="SAPBEXresItemX 4 6" xfId="20588" xr:uid="{1C4A22BE-0E06-411A-83EB-B5ABF6A7D34F}"/>
    <cellStyle name="SAPBEXresItemX 4 7" xfId="23125" xr:uid="{72D01C61-BCFB-4F5D-9D87-11EF21F534D0}"/>
    <cellStyle name="SAPBEXresItemX 4 8" xfId="25538" xr:uid="{F7298950-C15D-427B-BB2C-F1271BD551AD}"/>
    <cellStyle name="SAPBEXresItemX 4 9" xfId="28118" xr:uid="{D35F155D-0985-495C-A7B8-9E8AAAE977E0}"/>
    <cellStyle name="SAPBEXresItemX 5" xfId="5544" xr:uid="{9FF0C15A-8C89-44A1-8105-1EEC8F4CE226}"/>
    <cellStyle name="SAPBEXresItemX 5 10" xfId="38558" xr:uid="{A6A0A4F0-EC95-4CA7-9B20-53F3A378DDE2}"/>
    <cellStyle name="SAPBEXresItemX 5 11" xfId="40432" xr:uid="{22014237-1F21-46B0-9C3D-07011A14ECC8}"/>
    <cellStyle name="SAPBEXresItemX 5 2" xfId="9511" xr:uid="{D55545CA-7C70-41A4-B51A-59852F5EA409}"/>
    <cellStyle name="SAPBEXresItemX 5 3" xfId="13667" xr:uid="{D809CF51-8439-4FB0-A616-33313B067B49}"/>
    <cellStyle name="SAPBEXresItemX 5 4" xfId="16205" xr:uid="{D886E205-F167-4874-91C7-7477932D7E8F}"/>
    <cellStyle name="SAPBEXresItemX 5 5" xfId="19304" xr:uid="{6596346C-CE31-4801-8FBE-3BA7761575E2}"/>
    <cellStyle name="SAPBEXresItemX 5 6" xfId="21831" xr:uid="{D824F815-CFDF-48C1-97C8-A8AAD8B7BE03}"/>
    <cellStyle name="SAPBEXresItemX 5 7" xfId="24269" xr:uid="{0E86CAD6-5BEA-407D-9BAB-7018FFFEF3D2}"/>
    <cellStyle name="SAPBEXresItemX 5 8" xfId="26568" xr:uid="{96A1D256-3E13-4883-BDA0-722F62778F6C}"/>
    <cellStyle name="SAPBEXresItemX 5 9" xfId="29117" xr:uid="{437C4BD1-7483-4923-A7E2-E6D26C893062}"/>
    <cellStyle name="SAPBEXresItemX 6" xfId="5869" xr:uid="{8CB2FED4-3CC1-405D-8081-DA4EE65F9177}"/>
    <cellStyle name="SAPBEXresItemX 6 10" xfId="38879" xr:uid="{0A30ADF9-9DFB-47EC-891A-CFAF269674D6}"/>
    <cellStyle name="SAPBEXresItemX 6 11" xfId="38262" xr:uid="{8A0567DE-63E5-47C1-82A7-949CE34522CF}"/>
    <cellStyle name="SAPBEXresItemX 6 2" xfId="9817" xr:uid="{C58037DE-F4DE-40C9-9AEC-F1DE1F8DDD39}"/>
    <cellStyle name="SAPBEXresItemX 6 3" xfId="13986" xr:uid="{832BD275-9E0A-4A6F-8057-5552EE541A65}"/>
    <cellStyle name="SAPBEXresItemX 6 4" xfId="16512" xr:uid="{3D74B5CF-4D56-40FF-A250-914B95DE9473}"/>
    <cellStyle name="SAPBEXresItemX 6 5" xfId="19620" xr:uid="{5A788EFF-3700-4DAC-830F-E18BB8B0068A}"/>
    <cellStyle name="SAPBEXresItemX 6 6" xfId="22147" xr:uid="{379EBB87-FF74-4993-9CEC-F03095F6CCC9}"/>
    <cellStyle name="SAPBEXresItemX 6 7" xfId="24575" xr:uid="{43484113-4E0D-4D4E-A83A-4761C15AA939}"/>
    <cellStyle name="SAPBEXresItemX 6 8" xfId="26871" xr:uid="{E512E021-A57B-4FEA-831D-7DC2D76DBCE2}"/>
    <cellStyle name="SAPBEXresItemX 6 9" xfId="29420" xr:uid="{F08DD8E4-B5FD-4F4C-90CA-5BFD2B7A4908}"/>
    <cellStyle name="SAPBEXresItemX 7" xfId="6121" xr:uid="{68471015-0DAB-44F7-87D3-0AC1B008B80E}"/>
    <cellStyle name="SAPBEXresItemX 7 10" xfId="39130" xr:uid="{76A173CD-EC32-4C7C-8537-A98375E4638A}"/>
    <cellStyle name="SAPBEXresItemX 7 11" xfId="40168" xr:uid="{493B73CF-EAF5-40B7-A169-2D711E65AF13}"/>
    <cellStyle name="SAPBEXresItemX 7 2" xfId="10069" xr:uid="{D876D7CF-69A8-4E08-892A-ED4979F39B2C}"/>
    <cellStyle name="SAPBEXresItemX 7 3" xfId="14238" xr:uid="{928DD542-84A2-4263-840A-87D3D9907F8D}"/>
    <cellStyle name="SAPBEXresItemX 7 4" xfId="16763" xr:uid="{17770D2A-020E-4F9D-B266-A5D62F088894}"/>
    <cellStyle name="SAPBEXresItemX 7 5" xfId="19871" xr:uid="{A25ECF5D-7111-4A25-985B-BABAB3AE5393}"/>
    <cellStyle name="SAPBEXresItemX 7 6" xfId="22398" xr:uid="{8C1FDDEE-50E8-4335-81A6-324E066A869C}"/>
    <cellStyle name="SAPBEXresItemX 7 7" xfId="24826" xr:uid="{292A3EFA-71AF-43C7-83F4-636B1273430F}"/>
    <cellStyle name="SAPBEXresItemX 7 8" xfId="27122" xr:uid="{A01E31FF-353F-4BE2-9E61-2F14537C2996}"/>
    <cellStyle name="SAPBEXresItemX 7 9" xfId="29671" xr:uid="{765735C7-A078-4C1B-8C41-5CB090C35975}"/>
    <cellStyle name="SAPBEXresItemX 8" xfId="6337" xr:uid="{4BC7F2B6-D056-4B6C-BBBC-5C8C6EE9D47E}"/>
    <cellStyle name="SAPBEXresItemX 8 10" xfId="39345" xr:uid="{ADF8E063-30A6-438B-9651-ADFE2B532746}"/>
    <cellStyle name="SAPBEXresItemX 8 11" xfId="40845" xr:uid="{D610F9DF-A16E-4837-BE92-A1C64F884A4B}"/>
    <cellStyle name="SAPBEXresItemX 8 2" xfId="10285" xr:uid="{563A5DF4-7005-45F6-9DD8-D48E9343EC2F}"/>
    <cellStyle name="SAPBEXresItemX 8 3" xfId="14454" xr:uid="{BCC12F15-DAC5-4930-84A6-E356DC79B58C}"/>
    <cellStyle name="SAPBEXresItemX 8 4" xfId="16978" xr:uid="{D8CE1852-D2C0-4405-A61F-8759ADBDA477}"/>
    <cellStyle name="SAPBEXresItemX 8 5" xfId="20086" xr:uid="{2559FF54-FDEA-4E48-BFEB-4501A2CC19A8}"/>
    <cellStyle name="SAPBEXresItemX 8 6" xfId="22613" xr:uid="{AFFB1B35-22AB-4841-AFD0-85106B60BD44}"/>
    <cellStyle name="SAPBEXresItemX 8 7" xfId="25041" xr:uid="{B025A0A3-2266-4BC4-AB95-3F5DFD31F911}"/>
    <cellStyle name="SAPBEXresItemX 8 8" xfId="27337" xr:uid="{1DE5853A-849E-47EC-9529-88B1DC8CD38E}"/>
    <cellStyle name="SAPBEXresItemX 8 9" xfId="29886" xr:uid="{5F495E53-F0E9-4247-90B4-972D27E539EB}"/>
    <cellStyle name="SAPBEXresItemX 9" xfId="6736" xr:uid="{5F221DF3-D7ED-4426-9D61-991B2B7B86D7}"/>
    <cellStyle name="SAPBEXresItemX 9 10" xfId="39739" xr:uid="{8F259370-7DCF-4018-A50E-630C9E293284}"/>
    <cellStyle name="SAPBEXresItemX 9 11" xfId="34922" xr:uid="{C06AF1F8-0D29-44D2-BF6D-156B07CFF1CE}"/>
    <cellStyle name="SAPBEXresItemX 9 2" xfId="10684" xr:uid="{6ECE9E1E-1559-4BFC-9931-D64037900291}"/>
    <cellStyle name="SAPBEXresItemX 9 3" xfId="14853" xr:uid="{E4B81A7F-D4FC-4958-A9B3-CF16950C1E5E}"/>
    <cellStyle name="SAPBEXresItemX 9 4" xfId="17372" xr:uid="{48446334-A705-455C-BCC4-E1FF578459CE}"/>
    <cellStyle name="SAPBEXresItemX 9 5" xfId="20484" xr:uid="{3F6D99DF-C387-42F0-9518-97C50A21A808}"/>
    <cellStyle name="SAPBEXresItemX 9 6" xfId="23011" xr:uid="{32313DCD-4F98-4B0D-8814-F2F1699202A4}"/>
    <cellStyle name="SAPBEXresItemX 9 7" xfId="25435" xr:uid="{A6ACBC7D-FA13-4DFF-9492-4D5F3B3E7451}"/>
    <cellStyle name="SAPBEXresItemX 9 8" xfId="27731" xr:uid="{6A7DD74F-B853-4C80-AEBB-249E21963216}"/>
    <cellStyle name="SAPBEXresItemX 9 9" xfId="30280" xr:uid="{9C5B4883-9784-45E4-A2EA-0AA16D4A3A1A}"/>
    <cellStyle name="SAPBEXstdData" xfId="3349" xr:uid="{909EE6C3-0F09-461A-95A1-0336EB9755E8}"/>
    <cellStyle name="SAPBEXstdData 10" xfId="7743" xr:uid="{86D5409B-2718-4595-A621-E0A9131F56A7}"/>
    <cellStyle name="SAPBEXstdData 11" xfId="11723" xr:uid="{5BA12960-64A4-4F26-B79E-7A67E6C9BB78}"/>
    <cellStyle name="SAPBEXstdData 12" xfId="12654" xr:uid="{4CDA103F-25B8-453A-B6C6-6C8F4E903371}"/>
    <cellStyle name="SAPBEXstdData 13" xfId="11890" xr:uid="{37A2B7E5-F184-4117-8E2E-74D36499003C}"/>
    <cellStyle name="SAPBEXstdData 14" xfId="18386" xr:uid="{EA28820B-5391-498F-925D-D355FED85AB7}"/>
    <cellStyle name="SAPBEXstdData 15" xfId="20992" xr:uid="{F3A4DE33-1351-447F-935B-BB1E880F24FE}"/>
    <cellStyle name="SAPBEXstdData 16" xfId="23513" xr:uid="{E63A7E2E-A144-4E2B-81DA-A81C956D3011}"/>
    <cellStyle name="SAPBEXstdData 17" xfId="24130" xr:uid="{1990A4DA-2D23-41BC-8870-C12C0C4362A9}"/>
    <cellStyle name="SAPBEXstdData 18" xfId="36686" xr:uid="{CBABC362-3FB3-4EC4-8A9B-782DEDB38C99}"/>
    <cellStyle name="SAPBEXstdData 19" xfId="34210" xr:uid="{A4FDE5A4-D9DD-4937-9E8C-2DAC1A05E5CA}"/>
    <cellStyle name="SAPBEXstdData 2" xfId="3350" xr:uid="{4F7FC316-0F38-4511-8898-E75B6A3C17A6}"/>
    <cellStyle name="SAPBEXstdData 2 10" xfId="11724" xr:uid="{4F0B655C-1487-4CEF-9BE6-2380F1D6D45A}"/>
    <cellStyle name="SAPBEXstdData 2 11" xfId="12657" xr:uid="{477D9A0A-0F7D-4E43-8D3D-D45068437642}"/>
    <cellStyle name="SAPBEXstdData 2 12" xfId="11891" xr:uid="{E720E5BB-A99F-4927-A345-DD7479D635EF}"/>
    <cellStyle name="SAPBEXstdData 2 13" xfId="18389" xr:uid="{833A8BA6-40D3-4313-AB85-B0A2FDF7950A}"/>
    <cellStyle name="SAPBEXstdData 2 14" xfId="15337" xr:uid="{FDF61E6A-84EB-4B45-8234-C695FF4D49CE}"/>
    <cellStyle name="SAPBEXstdData 2 15" xfId="23516" xr:uid="{8A293089-2760-49C5-B461-5EDFBF6868F1}"/>
    <cellStyle name="SAPBEXstdData 2 16" xfId="24129" xr:uid="{76C5F47A-F1AA-470E-AA89-8F79015F51AA}"/>
    <cellStyle name="SAPBEXstdData 2 17" xfId="36687" xr:uid="{DA058324-5E6D-4AB4-9398-02B0EE5B14B5}"/>
    <cellStyle name="SAPBEXstdData 2 18" xfId="34211" xr:uid="{CC0B25FA-AAA3-499A-94FE-F024B1EF6D93}"/>
    <cellStyle name="SAPBEXstdData 2 19" xfId="42018" xr:uid="{7D728DAA-52E4-4763-A482-DCBC09984E96}"/>
    <cellStyle name="SAPBEXstdData 2 2" xfId="3351" xr:uid="{51D5B328-2412-4046-A300-E7FBDD6A61CF}"/>
    <cellStyle name="SAPBEXstdData 2 2 10" xfId="7254" xr:uid="{193AA5F4-493D-44AC-BAAD-0AD1658C20DE}"/>
    <cellStyle name="SAPBEXstdData 2 2 11" xfId="11892" xr:uid="{EAB89AAB-08D4-4E73-B43A-564E64A2E1F6}"/>
    <cellStyle name="SAPBEXstdData 2 2 12" xfId="12941" xr:uid="{6E517147-3720-454F-BBDA-616A07E966D6}"/>
    <cellStyle name="SAPBEXstdData 2 2 13" xfId="15340" xr:uid="{175B139E-4ACC-42EA-82E4-9303D46750BD}"/>
    <cellStyle name="SAPBEXstdData 2 2 14" xfId="18561" xr:uid="{157C234E-479D-49E4-AB30-02C97E6E35D0}"/>
    <cellStyle name="SAPBEXstdData 2 2 15" xfId="11340" xr:uid="{67423796-08AC-4652-A65A-C8D395FF49E3}"/>
    <cellStyle name="SAPBEXstdData 2 2 16" xfId="36688" xr:uid="{18E2AED7-C7BD-4DBC-B0B3-29F770739A92}"/>
    <cellStyle name="SAPBEXstdData 2 2 17" xfId="34212" xr:uid="{A8FE03B3-8641-4396-8501-4E2F049F096C}"/>
    <cellStyle name="SAPBEXstdData 2 2 18" xfId="42492" xr:uid="{9DBA9C3D-0418-4B51-9245-5B71349DD2A9}"/>
    <cellStyle name="SAPBEXstdData 2 2 19" xfId="46369" xr:uid="{A8A94335-BF58-4F30-BECD-2C0C6CE1C955}"/>
    <cellStyle name="SAPBEXstdData 2 2 2" xfId="3906" xr:uid="{D1B82548-B4DC-4309-A2C9-7AA12C4B1AA8}"/>
    <cellStyle name="SAPBEXstdData 2 2 2 10" xfId="37225" xr:uid="{A89FAB5A-51F1-4D9D-AF1C-907B7857BD59}"/>
    <cellStyle name="SAPBEXstdData 2 2 2 11" xfId="34471" xr:uid="{95B5CBFD-E2E3-49B8-96A9-F3BA7E704ADC}"/>
    <cellStyle name="SAPBEXstdData 2 2 2 12" xfId="43434" xr:uid="{51029752-E1EE-48E1-BD92-A2CAF3C03BF0}"/>
    <cellStyle name="SAPBEXstdData 2 2 2 13" xfId="46430" xr:uid="{1CFD82A7-1155-45AD-8BDF-7FF0E81F13B3}"/>
    <cellStyle name="SAPBEXstdData 2 2 2 2" xfId="8133" xr:uid="{139A10A1-D74E-4DCF-BD2A-2C333859197C}"/>
    <cellStyle name="SAPBEXstdData 2 2 2 2 2" xfId="46058" xr:uid="{C2B15769-12CC-47FA-A9A9-68B110110AA2}"/>
    <cellStyle name="SAPBEXstdData 2 2 2 2 2 2" xfId="46984" xr:uid="{97B1040E-7B2E-4EE7-9BF5-AA78379004A5}"/>
    <cellStyle name="SAPBEXstdData 2 2 2 2 3" xfId="45935" xr:uid="{77533D6A-13E0-4D93-A3D4-2348F2E953F6}"/>
    <cellStyle name="SAPBEXstdData 2 2 2 2 3 2" xfId="46900" xr:uid="{13342729-D488-4066-A760-27616205B7C3}"/>
    <cellStyle name="SAPBEXstdData 2 2 2 2 4" xfId="44791" xr:uid="{DC35A032-B185-4660-A064-2C6BB212461B}"/>
    <cellStyle name="SAPBEXstdData 2 2 2 2 5" xfId="46550" xr:uid="{4388E198-ECF5-411B-8356-921A553F7E7F}"/>
    <cellStyle name="SAPBEXstdData 2 2 2 3" xfId="12264" xr:uid="{96E85868-CF2E-4379-BFA8-A65A5BC7259A}"/>
    <cellStyle name="SAPBEXstdData 2 2 2 3 2" xfId="45782" xr:uid="{33D27CC2-32ED-449F-AEAA-48478A0A2F7E}"/>
    <cellStyle name="SAPBEXstdData 2 2 2 3 3" xfId="46797" xr:uid="{01FDAACE-CC7E-4018-8915-F702746ACA89}"/>
    <cellStyle name="SAPBEXstdData 2 2 2 4" xfId="14963" xr:uid="{C7F10A5C-D53A-422A-B6DE-713DC030561E}"/>
    <cellStyle name="SAPBEXstdData 2 2 2 4 2" xfId="45981" xr:uid="{F1F65963-977E-41B3-8CDA-5F0E9FC992C1}"/>
    <cellStyle name="SAPBEXstdData 2 2 2 4 3" xfId="46927" xr:uid="{7CE28D62-ACE4-4E31-B89F-58CCD1656DED}"/>
    <cellStyle name="SAPBEXstdData 2 2 2 5" xfId="17975" xr:uid="{74061CBF-01C6-4165-B388-ADB613EC5973}"/>
    <cellStyle name="SAPBEXstdData 2 2 2 6" xfId="20594" xr:uid="{D79D3DA9-EA55-44B7-AA9F-F58E5E1E48C7}"/>
    <cellStyle name="SAPBEXstdData 2 2 2 7" xfId="23131" xr:uid="{B0920F49-DFD3-40E3-BE34-EC5C8CB076BD}"/>
    <cellStyle name="SAPBEXstdData 2 2 2 8" xfId="25544" xr:uid="{1B978EE6-1704-4C0C-BD4D-B78ED408D8FB}"/>
    <cellStyle name="SAPBEXstdData 2 2 2 9" xfId="28124" xr:uid="{0CDC2061-ADDB-4C58-A82A-E3328F93C203}"/>
    <cellStyle name="SAPBEXstdData 2 2 3" xfId="5550" xr:uid="{C487BB14-73C6-4485-9479-64563AC15D32}"/>
    <cellStyle name="SAPBEXstdData 2 2 3 10" xfId="38564" xr:uid="{65EC7A59-77A1-4F32-9443-00AC6E1E7B9E}"/>
    <cellStyle name="SAPBEXstdData 2 2 3 11" xfId="36847" xr:uid="{5484D356-866F-47EC-9ECA-4C0BDDE6418E}"/>
    <cellStyle name="SAPBEXstdData 2 2 3 12" xfId="44119" xr:uid="{3D9CCB23-5188-4AC6-BCB4-B113D733D789}"/>
    <cellStyle name="SAPBEXstdData 2 2 3 13" xfId="46490" xr:uid="{13B6D962-EB8E-49F3-B4CA-168B07DD449E}"/>
    <cellStyle name="SAPBEXstdData 2 2 3 2" xfId="9517" xr:uid="{19105EC3-BE90-42FD-A37A-C4CC06976572}"/>
    <cellStyle name="SAPBEXstdData 2 2 3 2 2" xfId="45922" xr:uid="{7841F159-0855-4C82-AB45-17A84DD5468C}"/>
    <cellStyle name="SAPBEXstdData 2 2 3 2 3" xfId="46891" xr:uid="{119C31E1-F7D9-4E1B-833C-8D9F5728289C}"/>
    <cellStyle name="SAPBEXstdData 2 2 3 3" xfId="13673" xr:uid="{1EE33B46-D669-4C35-AE6A-E9C793C0DCC3}"/>
    <cellStyle name="SAPBEXstdData 2 2 3 3 2" xfId="45662" xr:uid="{89394A26-2631-46EA-83E0-BBAA564AF877}"/>
    <cellStyle name="SAPBEXstdData 2 2 3 3 3" xfId="46711" xr:uid="{CDDA3888-3B07-4C32-8FFC-F90E9832496C}"/>
    <cellStyle name="SAPBEXstdData 2 2 3 4" xfId="16211" xr:uid="{397486D7-070E-4282-858E-4325E90B8D85}"/>
    <cellStyle name="SAPBEXstdData 2 2 3 5" xfId="19310" xr:uid="{05B2F0F7-D2D7-461C-BCFA-96E9FCC61B56}"/>
    <cellStyle name="SAPBEXstdData 2 2 3 6" xfId="21837" xr:uid="{C0961EB8-C946-43C7-9CD7-CECDB4B2FF25}"/>
    <cellStyle name="SAPBEXstdData 2 2 3 7" xfId="24275" xr:uid="{AACA5B07-46FA-4CE7-B1E8-5792840E60FD}"/>
    <cellStyle name="SAPBEXstdData 2 2 3 8" xfId="26574" xr:uid="{31D3411E-624A-41F9-87A0-AE1E01C1C47A}"/>
    <cellStyle name="SAPBEXstdData 2 2 3 9" xfId="29123" xr:uid="{011D6676-C7AF-45FA-A81E-731BBF5C9783}"/>
    <cellStyle name="SAPBEXstdData 2 2 4" xfId="5875" xr:uid="{8FC452AE-A377-470C-A70F-63B353CEED40}"/>
    <cellStyle name="SAPBEXstdData 2 2 4 10" xfId="38885" xr:uid="{A2ED89F0-5DFE-4EF2-9EC7-0B9033CBE5BA}"/>
    <cellStyle name="SAPBEXstdData 2 2 4 11" xfId="40286" xr:uid="{B145F8B0-0FD4-4DCD-9AF0-EAE3FA1E50E4}"/>
    <cellStyle name="SAPBEXstdData 2 2 4 12" xfId="45615" xr:uid="{138F7257-70B5-410B-BF8A-15C3ABB477A0}"/>
    <cellStyle name="SAPBEXstdData 2 2 4 13" xfId="46686" xr:uid="{D07656C5-FCB0-477D-BBA8-C7DAF2F1E68B}"/>
    <cellStyle name="SAPBEXstdData 2 2 4 2" xfId="9823" xr:uid="{6A522BFD-9857-43DF-ABF3-0AA7FD3C533E}"/>
    <cellStyle name="SAPBEXstdData 2 2 4 3" xfId="13992" xr:uid="{B59DDCA3-F608-4CDF-801A-F1FFCAF27EFD}"/>
    <cellStyle name="SAPBEXstdData 2 2 4 4" xfId="16518" xr:uid="{5D9264C2-1F37-431E-9B9F-0AC3117600D5}"/>
    <cellStyle name="SAPBEXstdData 2 2 4 5" xfId="19626" xr:uid="{A77B68E1-7603-4B8B-9221-EE7B277D3229}"/>
    <cellStyle name="SAPBEXstdData 2 2 4 6" xfId="22153" xr:uid="{ED888C28-7CC6-4AB6-B114-03D44DCDA1FE}"/>
    <cellStyle name="SAPBEXstdData 2 2 4 7" xfId="24581" xr:uid="{07D15249-FDE7-4101-907F-F7ABB8E57D4C}"/>
    <cellStyle name="SAPBEXstdData 2 2 4 8" xfId="26877" xr:uid="{FE34C7D3-F4AD-4821-840D-C2AD1FCB0881}"/>
    <cellStyle name="SAPBEXstdData 2 2 4 9" xfId="29426" xr:uid="{4AC85CB4-7079-47A8-A777-EBED16E0ADA0}"/>
    <cellStyle name="SAPBEXstdData 2 2 5" xfId="6127" xr:uid="{B00F599B-B84D-4EB4-96A5-ADB9D86D2068}"/>
    <cellStyle name="SAPBEXstdData 2 2 5 10" xfId="39136" xr:uid="{EA6B22F2-44D0-450B-AEDC-8E59BEC53DEB}"/>
    <cellStyle name="SAPBEXstdData 2 2 5 11" xfId="36283" xr:uid="{6EC6D30D-3681-4A1E-BFBE-AF7983A454CD}"/>
    <cellStyle name="SAPBEXstdData 2 2 5 2" xfId="10075" xr:uid="{82F5C114-B467-4849-9C4B-550191B0DA26}"/>
    <cellStyle name="SAPBEXstdData 2 2 5 3" xfId="14244" xr:uid="{5EECD947-3A5A-4593-876C-7A66FB51C9D6}"/>
    <cellStyle name="SAPBEXstdData 2 2 5 4" xfId="16769" xr:uid="{7D0672D6-3485-4095-A023-CD0170446C40}"/>
    <cellStyle name="SAPBEXstdData 2 2 5 5" xfId="19877" xr:uid="{47DE5309-88E2-4356-B87E-CE0BC7AC988C}"/>
    <cellStyle name="SAPBEXstdData 2 2 5 6" xfId="22404" xr:uid="{01E5A099-82FB-48DF-8E51-E4EEB7F78C33}"/>
    <cellStyle name="SAPBEXstdData 2 2 5 7" xfId="24832" xr:uid="{DE29A109-C970-4F60-8C12-5EEBCDE5F880}"/>
    <cellStyle name="SAPBEXstdData 2 2 5 8" xfId="27128" xr:uid="{7A4A6248-5705-4711-BC8E-0A37EECFC629}"/>
    <cellStyle name="SAPBEXstdData 2 2 5 9" xfId="29677" xr:uid="{9D14F5CF-0684-4F05-B12B-73F23B486156}"/>
    <cellStyle name="SAPBEXstdData 2 2 6" xfId="6343" xr:uid="{FBFB7F17-EC7F-4424-AEB8-6EBCAD3C1053}"/>
    <cellStyle name="SAPBEXstdData 2 2 6 10" xfId="39351" xr:uid="{E19A9416-0C33-4AA0-8844-4D8CC1675EB5}"/>
    <cellStyle name="SAPBEXstdData 2 2 6 11" xfId="38282" xr:uid="{77809AD4-634F-457F-8E2C-CA0F7B898631}"/>
    <cellStyle name="SAPBEXstdData 2 2 6 2" xfId="10291" xr:uid="{D9AE1471-6A7E-4C23-B282-F884CDE96F81}"/>
    <cellStyle name="SAPBEXstdData 2 2 6 3" xfId="14460" xr:uid="{A745F977-4D4C-4951-BF41-5DB7616C8C5C}"/>
    <cellStyle name="SAPBEXstdData 2 2 6 4" xfId="16984" xr:uid="{BCCD51BF-B66D-45F3-858C-76AFFCAAEE86}"/>
    <cellStyle name="SAPBEXstdData 2 2 6 5" xfId="20092" xr:uid="{5580F83C-0C9C-4EC9-8968-4F412128C329}"/>
    <cellStyle name="SAPBEXstdData 2 2 6 6" xfId="22619" xr:uid="{F815107E-8B4B-4CE1-8A99-C8F0371440DA}"/>
    <cellStyle name="SAPBEXstdData 2 2 6 7" xfId="25047" xr:uid="{CE496693-A87D-438A-867F-4D4EC8DA504D}"/>
    <cellStyle name="SAPBEXstdData 2 2 6 8" xfId="27343" xr:uid="{8F8E379B-1BE9-4477-BE37-BCB72F4E4C62}"/>
    <cellStyle name="SAPBEXstdData 2 2 6 9" xfId="29892" xr:uid="{1B0A98FA-7E1D-46B5-8700-8E254070F792}"/>
    <cellStyle name="SAPBEXstdData 2 2 7" xfId="6742" xr:uid="{E518C92D-6626-4CEB-9432-89CDA29374CB}"/>
    <cellStyle name="SAPBEXstdData 2 2 7 10" xfId="39745" xr:uid="{F050B0FB-2568-48A4-919F-DBA79FDB40E4}"/>
    <cellStyle name="SAPBEXstdData 2 2 7 11" xfId="34910" xr:uid="{8D1B2D94-6630-4725-8E70-E7748CA3950C}"/>
    <cellStyle name="SAPBEXstdData 2 2 7 2" xfId="10690" xr:uid="{101D9D66-0C09-4C83-A530-0D6B3F09BD72}"/>
    <cellStyle name="SAPBEXstdData 2 2 7 3" xfId="14859" xr:uid="{B4ED72EE-C261-4230-B22F-78AFEAFD61BD}"/>
    <cellStyle name="SAPBEXstdData 2 2 7 4" xfId="17378" xr:uid="{6553E9EB-4275-48DB-95C8-38A7653803DD}"/>
    <cellStyle name="SAPBEXstdData 2 2 7 5" xfId="20490" xr:uid="{15BCB8C4-32CF-49F7-A411-0F8AB0AA10BC}"/>
    <cellStyle name="SAPBEXstdData 2 2 7 6" xfId="23017" xr:uid="{846740C6-6F31-4F4E-A086-3E7CAEFD09D4}"/>
    <cellStyle name="SAPBEXstdData 2 2 7 7" xfId="25441" xr:uid="{5289AADA-FD33-4BF9-95C6-E2A916CF2677}"/>
    <cellStyle name="SAPBEXstdData 2 2 7 8" xfId="27737" xr:uid="{EC109B6D-525A-48EA-B233-F6BAF19CE833}"/>
    <cellStyle name="SAPBEXstdData 2 2 7 9" xfId="30286" xr:uid="{F6D30379-411F-452C-A532-8E5FFEDEB078}"/>
    <cellStyle name="SAPBEXstdData 2 2 8" xfId="7745" xr:uid="{F07611EE-3588-49A2-B38E-FE04E87D96F8}"/>
    <cellStyle name="SAPBEXstdData 2 2 9" xfId="11725" xr:uid="{3539BABC-E262-4B8A-B481-23E90BDD800D}"/>
    <cellStyle name="SAPBEXstdData 2 20" xfId="46339" xr:uid="{09C221DF-690C-42B6-83C6-ECB36EE32787}"/>
    <cellStyle name="SAPBEXstdData 2 3" xfId="3905" xr:uid="{06DB52AF-C508-4880-A424-4CD7D317F47F}"/>
    <cellStyle name="SAPBEXstdData 2 3 10" xfId="37224" xr:uid="{129F4E6C-13C8-4718-BD5E-7BA950FE1641}"/>
    <cellStyle name="SAPBEXstdData 2 3 11" xfId="37702" xr:uid="{B3B073CB-2FDC-442B-ABF5-457AFC020299}"/>
    <cellStyle name="SAPBEXstdData 2 3 12" xfId="43076" xr:uid="{90CF255F-DCE7-4F41-BA0F-21A7ACBF65ED}"/>
    <cellStyle name="SAPBEXstdData 2 3 13" xfId="46400" xr:uid="{0E8B7A9A-A99D-454A-A106-52B0659B4287}"/>
    <cellStyle name="SAPBEXstdData 2 3 2" xfId="8132" xr:uid="{C6B5CBFA-F6D5-4951-9386-2A79BBAFFC14}"/>
    <cellStyle name="SAPBEXstdData 2 3 2 2" xfId="46008" xr:uid="{F8D1B220-CE10-4E3C-882F-C491DA660479}"/>
    <cellStyle name="SAPBEXstdData 2 3 2 2 2" xfId="46954" xr:uid="{52D55D9D-D3D6-478B-B196-0719AB79091A}"/>
    <cellStyle name="SAPBEXstdData 2 3 2 3" xfId="45811" xr:uid="{C001398E-CFE7-4A96-A812-968DA9FF8418}"/>
    <cellStyle name="SAPBEXstdData 2 3 2 3 2" xfId="46813" xr:uid="{068F8C37-3946-4514-9F5A-7EA31CF47CAA}"/>
    <cellStyle name="SAPBEXstdData 2 3 2 4" xfId="44494" xr:uid="{604E6050-E264-484F-AE0C-A8CFCC2169A7}"/>
    <cellStyle name="SAPBEXstdData 2 3 2 5" xfId="46520" xr:uid="{B6E9FBDF-08B8-4F07-B2D2-16D7EB1D7A0F}"/>
    <cellStyle name="SAPBEXstdData 2 3 3" xfId="12263" xr:uid="{04FE5616-5ADD-4881-BFB5-CC40553F2E2F}"/>
    <cellStyle name="SAPBEXstdData 2 3 3 2" xfId="45731" xr:uid="{A70E2EF1-D685-4F73-BB90-76619D8D0435}"/>
    <cellStyle name="SAPBEXstdData 2 3 3 3" xfId="46767" xr:uid="{3ED1FE11-E1B9-4293-A45B-5284590674B6}"/>
    <cellStyle name="SAPBEXstdData 2 3 4" xfId="14962" xr:uid="{5469115E-C883-4514-9402-2AB626F1BF38}"/>
    <cellStyle name="SAPBEXstdData 2 3 4 2" xfId="45501" xr:uid="{3449A1E3-DEE3-401C-A604-DEDB461727A0}"/>
    <cellStyle name="SAPBEXstdData 2 3 4 3" xfId="46614" xr:uid="{ECC5BF79-A884-48B1-BD67-69C2778EA776}"/>
    <cellStyle name="SAPBEXstdData 2 3 5" xfId="17974" xr:uid="{8F744E61-0D20-4DEF-A9AE-5391470C934B}"/>
    <cellStyle name="SAPBEXstdData 2 3 6" xfId="20593" xr:uid="{ADAFB85B-3905-4E6F-A961-BEE3A574A491}"/>
    <cellStyle name="SAPBEXstdData 2 3 7" xfId="23130" xr:uid="{45CC3626-961F-48F4-9C7F-8654443027B6}"/>
    <cellStyle name="SAPBEXstdData 2 3 8" xfId="25543" xr:uid="{19BB277E-9714-4438-8153-7D753A084501}"/>
    <cellStyle name="SAPBEXstdData 2 3 9" xfId="28123" xr:uid="{92CA8E13-70CA-422F-953E-BF39CFBE0352}"/>
    <cellStyle name="SAPBEXstdData 2 4" xfId="5549" xr:uid="{96EE70C2-898F-4D0A-8ABF-D8DE84FA7F85}"/>
    <cellStyle name="SAPBEXstdData 2 4 10" xfId="38563" xr:uid="{7A5E24BB-B4FA-4DAC-BBD0-D9EEF4148DD3}"/>
    <cellStyle name="SAPBEXstdData 2 4 11" xfId="36848" xr:uid="{4788E325-6B78-4EC0-8BCE-86257B93AFDE}"/>
    <cellStyle name="SAPBEXstdData 2 4 12" xfId="43822" xr:uid="{2CE26C15-5448-483A-8A06-6CD2A2CE479A}"/>
    <cellStyle name="SAPBEXstdData 2 4 13" xfId="46460" xr:uid="{28196D54-A1AD-47AC-9847-D0D066EE1452}"/>
    <cellStyle name="SAPBEXstdData 2 4 2" xfId="9516" xr:uid="{A943E6AC-4E34-485B-BABC-1AC2CB4D31DD}"/>
    <cellStyle name="SAPBEXstdData 2 4 2 2" xfId="45875" xr:uid="{8FBF2948-AB01-4165-8993-012DD3D56CF9}"/>
    <cellStyle name="SAPBEXstdData 2 4 2 3" xfId="46860" xr:uid="{E6B3860E-F7ED-43CE-A4B5-CCE7C9B77B8A}"/>
    <cellStyle name="SAPBEXstdData 2 4 3" xfId="13672" xr:uid="{15168C94-7E22-40AF-8DE1-D4F9A0A87652}"/>
    <cellStyle name="SAPBEXstdData 2 4 3 2" xfId="45969" xr:uid="{2C789579-2754-4128-8F07-E9A8D3E9DB29}"/>
    <cellStyle name="SAPBEXstdData 2 4 3 3" xfId="46919" xr:uid="{61FF1CB0-F57E-4BCB-8FA4-62DA2F175F3D}"/>
    <cellStyle name="SAPBEXstdData 2 4 4" xfId="16210" xr:uid="{9EB91BEA-071B-496B-855C-1F61A49B5900}"/>
    <cellStyle name="SAPBEXstdData 2 4 5" xfId="19309" xr:uid="{A8E4ACCC-CEA5-432A-A8EB-C6BCA7ACCF9E}"/>
    <cellStyle name="SAPBEXstdData 2 4 6" xfId="21836" xr:uid="{0A36C416-04E2-4B27-9FE3-073D9D673ACF}"/>
    <cellStyle name="SAPBEXstdData 2 4 7" xfId="24274" xr:uid="{E638D57C-4A1A-4355-A8AF-284190013C68}"/>
    <cellStyle name="SAPBEXstdData 2 4 8" xfId="26573" xr:uid="{E80F1726-67B0-4CDA-9ACF-0A35BC248966}"/>
    <cellStyle name="SAPBEXstdData 2 4 9" xfId="29122" xr:uid="{C337863F-025F-4364-AF4A-470E28A40052}"/>
    <cellStyle name="SAPBEXstdData 2 5" xfId="5874" xr:uid="{1A805BEA-D45C-42E8-8AE1-3AF770A80F91}"/>
    <cellStyle name="SAPBEXstdData 2 5 10" xfId="38884" xr:uid="{CE36C942-9BD0-4DA3-88A8-33C770B8DC6E}"/>
    <cellStyle name="SAPBEXstdData 2 5 11" xfId="36444" xr:uid="{1DBE3D72-590B-4C88-AA56-1FA8F4A92A51}"/>
    <cellStyle name="SAPBEXstdData 2 5 12" xfId="45549" xr:uid="{5AB9BA7D-89F8-496A-A682-AC6425301BB2}"/>
    <cellStyle name="SAPBEXstdData 2 5 13" xfId="46650" xr:uid="{213DF7B9-4ED1-4F5A-AAA9-C3D4554C9DEA}"/>
    <cellStyle name="SAPBEXstdData 2 5 2" xfId="9822" xr:uid="{8446D853-8037-465E-BE93-3358FB0ABC29}"/>
    <cellStyle name="SAPBEXstdData 2 5 3" xfId="13991" xr:uid="{B9F3E55A-198B-4DA1-8BCF-18297A154DA2}"/>
    <cellStyle name="SAPBEXstdData 2 5 4" xfId="16517" xr:uid="{6715B124-F1C0-4295-8A0E-D84B6A4B66D8}"/>
    <cellStyle name="SAPBEXstdData 2 5 5" xfId="19625" xr:uid="{B2F96D2C-D9E5-4883-BD4C-63E5D024C112}"/>
    <cellStyle name="SAPBEXstdData 2 5 6" xfId="22152" xr:uid="{25B004BC-4521-4532-83C7-E0458274956D}"/>
    <cellStyle name="SAPBEXstdData 2 5 7" xfId="24580" xr:uid="{F22AAC1A-0408-4B95-AC4A-8C8BB1BA3574}"/>
    <cellStyle name="SAPBEXstdData 2 5 8" xfId="26876" xr:uid="{F2F8F0EF-BBF4-49CD-843E-50538EE0A8A7}"/>
    <cellStyle name="SAPBEXstdData 2 5 9" xfId="29425" xr:uid="{62CE3EC5-9E27-4B47-AC79-20804E5FD4B4}"/>
    <cellStyle name="SAPBEXstdData 2 6" xfId="6126" xr:uid="{EE35D9EC-44EE-44E7-8427-EDFB91A65DE1}"/>
    <cellStyle name="SAPBEXstdData 2 6 10" xfId="39135" xr:uid="{F2CD9F98-A01D-4E41-A97C-9F29F85A5BCC}"/>
    <cellStyle name="SAPBEXstdData 2 6 11" xfId="36284" xr:uid="{34CF2FC3-9656-4C69-8314-FC31D531BB64}"/>
    <cellStyle name="SAPBEXstdData 2 6 2" xfId="10074" xr:uid="{09E40FB7-1054-4DBD-8049-C883F585C5E3}"/>
    <cellStyle name="SAPBEXstdData 2 6 3" xfId="14243" xr:uid="{019A87B4-0CC0-4350-8932-D71F150F41B8}"/>
    <cellStyle name="SAPBEXstdData 2 6 4" xfId="16768" xr:uid="{37ABF0A6-C381-4312-AC61-043252E3A45C}"/>
    <cellStyle name="SAPBEXstdData 2 6 5" xfId="19876" xr:uid="{918F9ED2-5A8F-44D3-8221-91C00E08D4C0}"/>
    <cellStyle name="SAPBEXstdData 2 6 6" xfId="22403" xr:uid="{5F799E7B-1666-4F93-BB10-B977CB7F3B35}"/>
    <cellStyle name="SAPBEXstdData 2 6 7" xfId="24831" xr:uid="{500E95CA-C219-430D-81DC-D23A1BCB0C65}"/>
    <cellStyle name="SAPBEXstdData 2 6 8" xfId="27127" xr:uid="{E5E44F68-D388-432D-94EA-2718DA227CE2}"/>
    <cellStyle name="SAPBEXstdData 2 6 9" xfId="29676" xr:uid="{B8932176-B4D3-48F2-9014-1322F3C781F1}"/>
    <cellStyle name="SAPBEXstdData 2 7" xfId="6342" xr:uid="{C1C5A334-CEA3-47D0-8FAA-8FC2C359CE12}"/>
    <cellStyle name="SAPBEXstdData 2 7 10" xfId="39350" xr:uid="{89BB2E1A-F3AA-4DAC-B0EB-5026F639CD3E}"/>
    <cellStyle name="SAPBEXstdData 2 7 11" xfId="36135" xr:uid="{01F09D28-FFCB-4A44-A7AE-C9E067E91376}"/>
    <cellStyle name="SAPBEXstdData 2 7 2" xfId="10290" xr:uid="{3FBF82BA-40BA-4C80-A0E8-CDCB45994601}"/>
    <cellStyle name="SAPBEXstdData 2 7 3" xfId="14459" xr:uid="{17E93D84-E148-4F2F-AE8A-86D8A0ED7597}"/>
    <cellStyle name="SAPBEXstdData 2 7 4" xfId="16983" xr:uid="{1A2BB65A-E2DA-4EA5-A744-82D3A1CFF52D}"/>
    <cellStyle name="SAPBEXstdData 2 7 5" xfId="20091" xr:uid="{E0DCDB20-DEF7-4F8D-9BB3-E201B7C95A42}"/>
    <cellStyle name="SAPBEXstdData 2 7 6" xfId="22618" xr:uid="{739A3B33-BBD0-4A5F-AB20-F53FA1DAA3B8}"/>
    <cellStyle name="SAPBEXstdData 2 7 7" xfId="25046" xr:uid="{B930854E-EFEC-436B-98B1-BF0CF9D7C0E4}"/>
    <cellStyle name="SAPBEXstdData 2 7 8" xfId="27342" xr:uid="{A36B0B56-0C12-4E24-A9E5-5B1E9067CCDE}"/>
    <cellStyle name="SAPBEXstdData 2 7 9" xfId="29891" xr:uid="{51242D0B-5856-465B-AF9B-4D704034FD35}"/>
    <cellStyle name="SAPBEXstdData 2 8" xfId="6741" xr:uid="{D15F8C05-495D-4AFE-9FB4-D7FD21B85213}"/>
    <cellStyle name="SAPBEXstdData 2 8 10" xfId="39744" xr:uid="{D33AE472-75CA-47B6-92B9-A3458AFA62B9}"/>
    <cellStyle name="SAPBEXstdData 2 8 11" xfId="34914" xr:uid="{CE0612E9-7920-49BA-9434-1C06A2423412}"/>
    <cellStyle name="SAPBEXstdData 2 8 2" xfId="10689" xr:uid="{E929F22C-B947-4860-962A-CA95571947D7}"/>
    <cellStyle name="SAPBEXstdData 2 8 3" xfId="14858" xr:uid="{D741B0EF-7950-4596-B2CC-2EA512657044}"/>
    <cellStyle name="SAPBEXstdData 2 8 4" xfId="17377" xr:uid="{9168607F-D2F8-4BF5-A328-930FEDA16644}"/>
    <cellStyle name="SAPBEXstdData 2 8 5" xfId="20489" xr:uid="{7015CE34-11AD-4FB5-8A0B-C8B92D45C107}"/>
    <cellStyle name="SAPBEXstdData 2 8 6" xfId="23016" xr:uid="{62C75D57-F634-404F-B5D9-B6DD595CFBD1}"/>
    <cellStyle name="SAPBEXstdData 2 8 7" xfId="25440" xr:uid="{794BD9CE-ADB3-4E28-990E-22593D5C5178}"/>
    <cellStyle name="SAPBEXstdData 2 8 8" xfId="27736" xr:uid="{6530F4C0-4D59-47CB-974A-6B464F78915B}"/>
    <cellStyle name="SAPBEXstdData 2 8 9" xfId="30285" xr:uid="{6D1E3D45-A3AE-403F-A683-65CE148F3F90}"/>
    <cellStyle name="SAPBEXstdData 2 9" xfId="7744" xr:uid="{4A56D330-FECA-481B-9BFE-9CC003D09DDD}"/>
    <cellStyle name="SAPBEXstdData 20" xfId="42017" xr:uid="{1E5E207F-2D64-462E-9A2D-0C3101549356}"/>
    <cellStyle name="SAPBEXstdData 21" xfId="46338" xr:uid="{5208CDF8-6657-4504-8D3F-BD93193E061C}"/>
    <cellStyle name="SAPBEXstdData 3" xfId="3352" xr:uid="{0FB9FA82-C43F-49B1-9D48-E50ABAA087A8}"/>
    <cellStyle name="SAPBEXstdData 3 10" xfId="12655" xr:uid="{68385ECD-5404-44EA-BB33-6F3B2D9A6A00}"/>
    <cellStyle name="SAPBEXstdData 3 11" xfId="11893" xr:uid="{3940B53D-0D6D-4C8C-A2AA-42D3964341BA}"/>
    <cellStyle name="SAPBEXstdData 3 12" xfId="18387" xr:uid="{42ED7C9B-9EFD-4E07-BC73-81D0C02EEE25}"/>
    <cellStyle name="SAPBEXstdData 3 13" xfId="20989" xr:uid="{933557B4-A61E-430D-9CA5-C671E71D3D7B}"/>
    <cellStyle name="SAPBEXstdData 3 14" xfId="23514" xr:uid="{88890F39-29F5-4372-9BCC-760BC5419C89}"/>
    <cellStyle name="SAPBEXstdData 3 15" xfId="12868" xr:uid="{0513BC91-6AA2-48A4-B7EB-875DA29B36EA}"/>
    <cellStyle name="SAPBEXstdData 3 16" xfId="36689" xr:uid="{C5A8459D-B605-4426-83B0-5D9DA3A14172}"/>
    <cellStyle name="SAPBEXstdData 3 17" xfId="34213" xr:uid="{0943CB7D-D315-4DA0-800A-E8DBE65BAE10}"/>
    <cellStyle name="SAPBEXstdData 3 18" xfId="42491" xr:uid="{57394CB4-0A24-43B3-98CA-E04A6E05ECB3}"/>
    <cellStyle name="SAPBEXstdData 3 19" xfId="46368" xr:uid="{CD589A27-214D-4508-9CA1-986F12FE9C8A}"/>
    <cellStyle name="SAPBEXstdData 3 2" xfId="3907" xr:uid="{0B58BFAC-6637-4A7C-A41E-989BF4F4F7F2}"/>
    <cellStyle name="SAPBEXstdData 3 2 10" xfId="37226" xr:uid="{2DA8DD9D-1714-4EE1-B6C5-F3CC214D0BC2}"/>
    <cellStyle name="SAPBEXstdData 3 2 11" xfId="37704" xr:uid="{C95D6734-57EB-4884-896E-9AB5C15A43F3}"/>
    <cellStyle name="SAPBEXstdData 3 2 12" xfId="43433" xr:uid="{1AE654E5-920A-43DB-BCC7-E8280017F6EA}"/>
    <cellStyle name="SAPBEXstdData 3 2 13" xfId="46429" xr:uid="{1BB832C3-4F6E-4540-935F-C3EA2E4A5EB1}"/>
    <cellStyle name="SAPBEXstdData 3 2 2" xfId="8134" xr:uid="{D96ED4F8-43A5-4DF8-9ECA-7F3299A14B49}"/>
    <cellStyle name="SAPBEXstdData 3 2 2 2" xfId="46057" xr:uid="{0B3AABEA-F9B0-4BE3-BD3A-7A6A08E9C474}"/>
    <cellStyle name="SAPBEXstdData 3 2 2 2 2" xfId="46983" xr:uid="{314D76B4-4DFF-4046-AC97-4C54D61FB02A}"/>
    <cellStyle name="SAPBEXstdData 3 2 2 3" xfId="45799" xr:uid="{AE9C5C9F-D3EF-406D-97DB-7A3C7436F46A}"/>
    <cellStyle name="SAPBEXstdData 3 2 2 3 2" xfId="46806" xr:uid="{DC57528D-7384-4495-A828-BFE3BBDFFF6D}"/>
    <cellStyle name="SAPBEXstdData 3 2 2 4" xfId="44790" xr:uid="{0E61399C-0E6F-4F65-AFCD-7CF4D1DE4C2E}"/>
    <cellStyle name="SAPBEXstdData 3 2 2 5" xfId="46549" xr:uid="{DD462EA4-29F3-4BDC-8B46-5AE848B14FCA}"/>
    <cellStyle name="SAPBEXstdData 3 2 3" xfId="12265" xr:uid="{8139B222-34D4-4434-9595-D9DF1C46B4D2}"/>
    <cellStyle name="SAPBEXstdData 3 2 3 2" xfId="45781" xr:uid="{0582ABD4-06C4-460A-97D8-8E0B7623D4DA}"/>
    <cellStyle name="SAPBEXstdData 3 2 3 3" xfId="46796" xr:uid="{BC4173E2-6A0C-4515-9F09-9939386E36BB}"/>
    <cellStyle name="SAPBEXstdData 3 2 4" xfId="14964" xr:uid="{7BC4C352-1349-4400-852C-1CD8E1C05BAD}"/>
    <cellStyle name="SAPBEXstdData 3 2 4 2" xfId="45848" xr:uid="{141F7053-7EA6-4D77-826C-D406C92F5BEE}"/>
    <cellStyle name="SAPBEXstdData 3 2 4 3" xfId="46833" xr:uid="{BE56C33B-5FC6-40FA-B39B-F07AD0B8E915}"/>
    <cellStyle name="SAPBEXstdData 3 2 5" xfId="17976" xr:uid="{159E14BA-A341-4EE1-B753-C07AF90FA48B}"/>
    <cellStyle name="SAPBEXstdData 3 2 6" xfId="20595" xr:uid="{492D8D6F-40DF-49E6-BCBF-EEC99F9C37F0}"/>
    <cellStyle name="SAPBEXstdData 3 2 7" xfId="23132" xr:uid="{6AC3ADBC-3BA8-4624-A3BE-207A8057CE3A}"/>
    <cellStyle name="SAPBEXstdData 3 2 8" xfId="25545" xr:uid="{4462BCEE-9637-4CEE-9D96-A340888DB678}"/>
    <cellStyle name="SAPBEXstdData 3 2 9" xfId="28125" xr:uid="{6F53411D-98B1-4A8D-A744-FD2B733C5FB9}"/>
    <cellStyle name="SAPBEXstdData 3 3" xfId="5551" xr:uid="{D98A7646-A29E-4431-8896-F3B25E22E96B}"/>
    <cellStyle name="SAPBEXstdData 3 3 10" xfId="38565" xr:uid="{381B0490-B55C-4183-AE28-A269491148B1}"/>
    <cellStyle name="SAPBEXstdData 3 3 11" xfId="40437" xr:uid="{7022C45C-3EF3-48DA-835C-9F726B2E3F10}"/>
    <cellStyle name="SAPBEXstdData 3 3 12" xfId="44118" xr:uid="{5E41899C-7281-4158-B4AD-E76B73C979C8}"/>
    <cellStyle name="SAPBEXstdData 3 3 13" xfId="46489" xr:uid="{D730E853-46A1-44F6-B227-28F03DB2EE7E}"/>
    <cellStyle name="SAPBEXstdData 3 3 2" xfId="9518" xr:uid="{E835B9CB-724F-4259-9A33-1BD24E697CDA}"/>
    <cellStyle name="SAPBEXstdData 3 3 2 2" xfId="45921" xr:uid="{10AA4349-216B-4850-B776-4ECF464360ED}"/>
    <cellStyle name="SAPBEXstdData 3 3 2 3" xfId="46890" xr:uid="{1F289ED4-C337-493F-B8AA-8F7514624CE5}"/>
    <cellStyle name="SAPBEXstdData 3 3 3" xfId="13674" xr:uid="{6181D660-83FD-4CD8-8501-1EBC27A1F63B}"/>
    <cellStyle name="SAPBEXstdData 3 3 3 2" xfId="45963" xr:uid="{AD0CAD85-B837-40D3-80BC-13E6071F7D17}"/>
    <cellStyle name="SAPBEXstdData 3 3 3 3" xfId="46915" xr:uid="{7B1DD312-6D54-48E8-BEA6-0BA866A194B5}"/>
    <cellStyle name="SAPBEXstdData 3 3 4" xfId="16212" xr:uid="{507ED016-9B41-4D87-9E4E-B25AE1ED652C}"/>
    <cellStyle name="SAPBEXstdData 3 3 5" xfId="19311" xr:uid="{0268FCF6-40C5-484D-9FE6-3AF94AE2210C}"/>
    <cellStyle name="SAPBEXstdData 3 3 6" xfId="21838" xr:uid="{D95057BD-D247-485E-8B3C-FDAC6C21BA40}"/>
    <cellStyle name="SAPBEXstdData 3 3 7" xfId="24276" xr:uid="{9450BF77-BC83-4603-BE27-15FD78555484}"/>
    <cellStyle name="SAPBEXstdData 3 3 8" xfId="26575" xr:uid="{99D6A92D-4BD1-4D66-91F6-6BA62BF7F9D5}"/>
    <cellStyle name="SAPBEXstdData 3 3 9" xfId="29124" xr:uid="{7503316D-471B-4D00-8356-FC1BA5E6DAB8}"/>
    <cellStyle name="SAPBEXstdData 3 4" xfId="5876" xr:uid="{D394CA70-6AA6-4EB6-9B3F-F998D2DEEF61}"/>
    <cellStyle name="SAPBEXstdData 3 4 10" xfId="38886" xr:uid="{A2E6EBEA-E6F8-4C34-AD55-41A181E70E4F}"/>
    <cellStyle name="SAPBEXstdData 3 4 11" xfId="40289" xr:uid="{7BDEC801-9691-4947-A810-E7FB2B4B082D}"/>
    <cellStyle name="SAPBEXstdData 3 4 12" xfId="45614" xr:uid="{7BBA102E-F77C-4727-A393-2F60AA885258}"/>
    <cellStyle name="SAPBEXstdData 3 4 13" xfId="46685" xr:uid="{04E73A23-17B7-4DB6-A4CD-47E3B8F6649C}"/>
    <cellStyle name="SAPBEXstdData 3 4 2" xfId="9824" xr:uid="{947B7ACC-AB26-4322-A0AB-D640B9945EE0}"/>
    <cellStyle name="SAPBEXstdData 3 4 3" xfId="13993" xr:uid="{1153379B-479A-4BA0-AA5A-61972558118D}"/>
    <cellStyle name="SAPBEXstdData 3 4 4" xfId="16519" xr:uid="{C28D3C58-A25B-4D88-ABB2-E2236585C20B}"/>
    <cellStyle name="SAPBEXstdData 3 4 5" xfId="19627" xr:uid="{63DCF1D8-D0FF-46B8-B6A3-D914BD833DB4}"/>
    <cellStyle name="SAPBEXstdData 3 4 6" xfId="22154" xr:uid="{B040BB60-D643-4468-804A-EB9FAF348059}"/>
    <cellStyle name="SAPBEXstdData 3 4 7" xfId="24582" xr:uid="{B511502F-7073-4757-BB8B-DC15310AED01}"/>
    <cellStyle name="SAPBEXstdData 3 4 8" xfId="26878" xr:uid="{18D8F653-C909-4FD0-982F-845CFD883DB5}"/>
    <cellStyle name="SAPBEXstdData 3 4 9" xfId="29427" xr:uid="{C0540C19-BF95-4F19-A2AF-F25A39A83274}"/>
    <cellStyle name="SAPBEXstdData 3 5" xfId="6128" xr:uid="{205B06AE-DA46-450D-9DA9-1072A26131B4}"/>
    <cellStyle name="SAPBEXstdData 3 5 10" xfId="39137" xr:uid="{74B6E140-E005-4CA1-A97A-892EE23003A2}"/>
    <cellStyle name="SAPBEXstdData 3 5 11" xfId="36282" xr:uid="{DE2B003E-E9CA-437B-9FF0-CE797AB7DEE0}"/>
    <cellStyle name="SAPBEXstdData 3 5 2" xfId="10076" xr:uid="{A827659E-0D5A-4B34-A119-8949EF0EF52D}"/>
    <cellStyle name="SAPBEXstdData 3 5 3" xfId="14245" xr:uid="{0FF3142C-0FA7-4697-8E93-D84AC7D19F08}"/>
    <cellStyle name="SAPBEXstdData 3 5 4" xfId="16770" xr:uid="{2329DA02-B573-414C-AEDD-706C851372A8}"/>
    <cellStyle name="SAPBEXstdData 3 5 5" xfId="19878" xr:uid="{4275A741-E40E-44E1-9B90-D52AF7C049ED}"/>
    <cellStyle name="SAPBEXstdData 3 5 6" xfId="22405" xr:uid="{ECE7741C-2FC5-4D22-9D40-59353442E804}"/>
    <cellStyle name="SAPBEXstdData 3 5 7" xfId="24833" xr:uid="{A4F67ACE-D131-4403-9E9A-1915A80EDC56}"/>
    <cellStyle name="SAPBEXstdData 3 5 8" xfId="27129" xr:uid="{B41A82BA-E535-40FE-BA85-E44BAC03956E}"/>
    <cellStyle name="SAPBEXstdData 3 5 9" xfId="29678" xr:uid="{ECEE67C1-5609-4DCE-8343-276562188F56}"/>
    <cellStyle name="SAPBEXstdData 3 6" xfId="6344" xr:uid="{A30DE98B-FE6B-45C5-A7CD-B7B17DBE7C85}"/>
    <cellStyle name="SAPBEXstdData 3 6 10" xfId="39352" xr:uid="{75175C01-3689-4FAC-9B19-998920B90EA9}"/>
    <cellStyle name="SAPBEXstdData 3 6 11" xfId="36131" xr:uid="{F7B852EC-C555-41FB-810F-2E4043E049E0}"/>
    <cellStyle name="SAPBEXstdData 3 6 2" xfId="10292" xr:uid="{51528113-9E88-4454-9960-0202A62A0BBC}"/>
    <cellStyle name="SAPBEXstdData 3 6 3" xfId="14461" xr:uid="{CD0FFD91-A448-4862-8847-D685773F85EB}"/>
    <cellStyle name="SAPBEXstdData 3 6 4" xfId="16985" xr:uid="{8838E877-8644-45C6-A1DF-687500E49BF3}"/>
    <cellStyle name="SAPBEXstdData 3 6 5" xfId="20093" xr:uid="{4676ACF1-6730-47B0-91F1-5422B8E3C6D2}"/>
    <cellStyle name="SAPBEXstdData 3 6 6" xfId="22620" xr:uid="{174AAAE2-38BE-412C-88BF-28A07F5206F9}"/>
    <cellStyle name="SAPBEXstdData 3 6 7" xfId="25048" xr:uid="{ECA8F0D0-B26A-4C7D-9A52-BE541D2A74EE}"/>
    <cellStyle name="SAPBEXstdData 3 6 8" xfId="27344" xr:uid="{49741214-7AAB-46BA-9E61-F4A0A11D5DF2}"/>
    <cellStyle name="SAPBEXstdData 3 6 9" xfId="29893" xr:uid="{7AB51B96-CD41-45B3-B074-9F36A5875A36}"/>
    <cellStyle name="SAPBEXstdData 3 7" xfId="6743" xr:uid="{70A5C4BC-68B8-430E-B2E2-007B0A39CBCF}"/>
    <cellStyle name="SAPBEXstdData 3 7 10" xfId="39746" xr:uid="{C58D1471-F017-4650-A9A1-26D96C3BF34E}"/>
    <cellStyle name="SAPBEXstdData 3 7 11" xfId="34907" xr:uid="{17878C96-049B-4BC4-BCC4-FDB021215082}"/>
    <cellStyle name="SAPBEXstdData 3 7 2" xfId="10691" xr:uid="{649F01F8-528B-436C-B008-2D7F153E0616}"/>
    <cellStyle name="SAPBEXstdData 3 7 3" xfId="14860" xr:uid="{9DC4C55C-0EBB-46F1-AD66-7F15CFD103E5}"/>
    <cellStyle name="SAPBEXstdData 3 7 4" xfId="17379" xr:uid="{24C42733-F73E-4445-A9F0-53C605FB654F}"/>
    <cellStyle name="SAPBEXstdData 3 7 5" xfId="20491" xr:uid="{E08D371E-0F53-4211-9C46-4B16911A2C88}"/>
    <cellStyle name="SAPBEXstdData 3 7 6" xfId="23018" xr:uid="{177DD9FE-CD9E-4BA2-904A-9B1DA857893C}"/>
    <cellStyle name="SAPBEXstdData 3 7 7" xfId="25442" xr:uid="{446B607F-13D2-4181-99D2-B9AEE5F353AE}"/>
    <cellStyle name="SAPBEXstdData 3 7 8" xfId="27738" xr:uid="{33F38779-02FC-400C-934E-2193D02D174A}"/>
    <cellStyle name="SAPBEXstdData 3 7 9" xfId="30287" xr:uid="{D335D4F7-2217-4313-96C7-BF7E30D5FB9D}"/>
    <cellStyle name="SAPBEXstdData 3 8" xfId="7746" xr:uid="{2F3FEADA-70E2-4448-8806-9111E24C5068}"/>
    <cellStyle name="SAPBEXstdData 3 9" xfId="11726" xr:uid="{B363FED4-787E-4C6E-A698-60EB2BF5CBBA}"/>
    <cellStyle name="SAPBEXstdData 4" xfId="3904" xr:uid="{D432843B-55E6-4051-BC60-1FB782BB667E}"/>
    <cellStyle name="SAPBEXstdData 4 10" xfId="37223" xr:uid="{139F8C75-88F5-42F8-9FB6-253105D1EF0F}"/>
    <cellStyle name="SAPBEXstdData 4 11" xfId="37703" xr:uid="{34CEDD0E-5039-4146-872D-8A31EDF9EC04}"/>
    <cellStyle name="SAPBEXstdData 4 12" xfId="43075" xr:uid="{38713773-9A93-4950-AD93-43B2B0027E9E}"/>
    <cellStyle name="SAPBEXstdData 4 13" xfId="46399" xr:uid="{A43D43C7-4EC3-4C54-A338-925A746BB94E}"/>
    <cellStyle name="SAPBEXstdData 4 2" xfId="8131" xr:uid="{888129AD-0600-4968-8F54-4E62E59669CF}"/>
    <cellStyle name="SAPBEXstdData 4 2 2" xfId="46007" xr:uid="{6AEAC2B0-DAAD-452F-923F-7367488FACBF}"/>
    <cellStyle name="SAPBEXstdData 4 2 2 2" xfId="46953" xr:uid="{07835341-EA08-431E-836B-99B0786B56C1}"/>
    <cellStyle name="SAPBEXstdData 4 2 3" xfId="45645" xr:uid="{C4FB857E-B2A1-45F0-9743-F388AB5F9E45}"/>
    <cellStyle name="SAPBEXstdData 4 2 3 2" xfId="46702" xr:uid="{9A591EEC-2D67-4A04-921B-2F938B456CA1}"/>
    <cellStyle name="SAPBEXstdData 4 2 4" xfId="44493" xr:uid="{35DC901D-66A6-4166-BE4E-1CEEB9D38E14}"/>
    <cellStyle name="SAPBEXstdData 4 2 5" xfId="46519" xr:uid="{6AC82BC9-EAE8-4111-86ED-988CDE943E49}"/>
    <cellStyle name="SAPBEXstdData 4 3" xfId="12262" xr:uid="{A1160676-0332-4CDA-A290-4421C863C4EA}"/>
    <cellStyle name="SAPBEXstdData 4 3 2" xfId="45730" xr:uid="{DCEC82A3-25D4-420C-AEEF-20D7C772A778}"/>
    <cellStyle name="SAPBEXstdData 4 3 3" xfId="46766" xr:uid="{83D7E8CE-B6DA-4CBA-88CC-585AF3B34A9C}"/>
    <cellStyle name="SAPBEXstdData 4 4" xfId="14961" xr:uid="{2E578CB9-479F-40BF-84FE-CD184F48F65C}"/>
    <cellStyle name="SAPBEXstdData 4 4 2" xfId="45688" xr:uid="{EAC990C5-5617-4F21-BAD7-81BE424D3555}"/>
    <cellStyle name="SAPBEXstdData 4 4 3" xfId="46732" xr:uid="{541A63EA-A112-42E1-A5CE-D8A07E5CF217}"/>
    <cellStyle name="SAPBEXstdData 4 5" xfId="17973" xr:uid="{2A94CE29-2316-4E73-8FAF-45CA9778F57B}"/>
    <cellStyle name="SAPBEXstdData 4 6" xfId="20592" xr:uid="{3E55423D-18C2-49A1-B47D-B35D2B1DD420}"/>
    <cellStyle name="SAPBEXstdData 4 7" xfId="23129" xr:uid="{E3F6FB73-A1A0-4A2A-88AE-A01006C58BD7}"/>
    <cellStyle name="SAPBEXstdData 4 8" xfId="25542" xr:uid="{41B79F7B-ED96-4DBC-A1DC-18DBE3FA0A9D}"/>
    <cellStyle name="SAPBEXstdData 4 9" xfId="28122" xr:uid="{33BBC06E-4D75-4426-B9EF-4A25168481AA}"/>
    <cellStyle name="SAPBEXstdData 5" xfId="5548" xr:uid="{F365B8E7-BE5C-441E-88CD-C30E6F1B2E71}"/>
    <cellStyle name="SAPBEXstdData 5 10" xfId="38562" xr:uid="{6FD414EB-D59A-436D-8323-4FAACF493FCE}"/>
    <cellStyle name="SAPBEXstdData 5 11" xfId="40442" xr:uid="{D82FBE64-684A-4BEC-9848-143945B9D5B1}"/>
    <cellStyle name="SAPBEXstdData 5 12" xfId="43821" xr:uid="{D5035B68-5313-48C4-A5BC-07FEFD457278}"/>
    <cellStyle name="SAPBEXstdData 5 13" xfId="46459" xr:uid="{DDA933D3-3AF8-42B4-9829-4772321A3E01}"/>
    <cellStyle name="SAPBEXstdData 5 2" xfId="9515" xr:uid="{CA896650-2119-4A79-A742-100F5408C641}"/>
    <cellStyle name="SAPBEXstdData 5 2 2" xfId="45874" xr:uid="{B9170F05-50BA-4B3F-AF14-4FD1E0330957}"/>
    <cellStyle name="SAPBEXstdData 5 2 3" xfId="46859" xr:uid="{94D5C2D4-594B-40EB-8CDA-B2CF459F1C1F}"/>
    <cellStyle name="SAPBEXstdData 5 3" xfId="13671" xr:uid="{B46F7D5C-C46D-4089-B73F-AA25BF73905D}"/>
    <cellStyle name="SAPBEXstdData 5 3 2" xfId="45837" xr:uid="{DAA514C5-BCD6-42C0-84F6-40CE5C9CF24B}"/>
    <cellStyle name="SAPBEXstdData 5 3 3" xfId="46825" xr:uid="{E3DD3460-EB6E-41F5-9D41-32F55C4804A5}"/>
    <cellStyle name="SAPBEXstdData 5 4" xfId="16209" xr:uid="{0BB3E3AC-CC11-43E9-97A0-F887F626833A}"/>
    <cellStyle name="SAPBEXstdData 5 5" xfId="19308" xr:uid="{C4E9BF17-34E6-49F1-9B14-4440ACC4237F}"/>
    <cellStyle name="SAPBEXstdData 5 6" xfId="21835" xr:uid="{C0F6DA9C-34E7-4F5D-A1C4-FA848F447753}"/>
    <cellStyle name="SAPBEXstdData 5 7" xfId="24273" xr:uid="{BDBE5D97-1398-491C-9339-465AAE51C4A3}"/>
    <cellStyle name="SAPBEXstdData 5 8" xfId="26572" xr:uid="{98432242-4458-4BA7-8552-051BC0B1D3D3}"/>
    <cellStyle name="SAPBEXstdData 5 9" xfId="29121" xr:uid="{8C9C19A9-EEA7-4F4A-89C0-E85C884FC694}"/>
    <cellStyle name="SAPBEXstdData 6" xfId="5873" xr:uid="{2158CC7E-67FC-446C-A048-34C5BE6CF145}"/>
    <cellStyle name="SAPBEXstdData 6 10" xfId="38883" xr:uid="{BAFC016C-AF22-4E3E-B83E-2FC76B5F4E0F}"/>
    <cellStyle name="SAPBEXstdData 6 11" xfId="36446" xr:uid="{CC21F855-AD56-47D8-8811-E91B887E995F}"/>
    <cellStyle name="SAPBEXstdData 6 12" xfId="45548" xr:uid="{EB36A8A6-78B1-4E33-B14A-D76796BA35A0}"/>
    <cellStyle name="SAPBEXstdData 6 13" xfId="46649" xr:uid="{5999CCC9-3361-4B50-99A3-6C12C9CCB978}"/>
    <cellStyle name="SAPBEXstdData 6 2" xfId="9821" xr:uid="{022A1724-1DD9-47DB-8DEA-EAD892FC9B84}"/>
    <cellStyle name="SAPBEXstdData 6 3" xfId="13990" xr:uid="{C5F1C915-1937-41B7-889F-2FAB96456E54}"/>
    <cellStyle name="SAPBEXstdData 6 4" xfId="16516" xr:uid="{AE7B000C-5ABB-4E05-AF06-EECB8D663B10}"/>
    <cellStyle name="SAPBEXstdData 6 5" xfId="19624" xr:uid="{0504A823-AD49-426C-A5CD-0E2424267EBB}"/>
    <cellStyle name="SAPBEXstdData 6 6" xfId="22151" xr:uid="{55E6C235-77B6-4B04-9474-AEC35B94BD15}"/>
    <cellStyle name="SAPBEXstdData 6 7" xfId="24579" xr:uid="{0AF48475-67EF-479C-8768-C793C9273B8E}"/>
    <cellStyle name="SAPBEXstdData 6 8" xfId="26875" xr:uid="{736C950D-7808-4C1E-B3D9-6E4446826355}"/>
    <cellStyle name="SAPBEXstdData 6 9" xfId="29424" xr:uid="{68C3CA04-8264-434C-9301-08DE44B3C516}"/>
    <cellStyle name="SAPBEXstdData 7" xfId="6125" xr:uid="{E954DFCD-15A7-4A22-A119-681EA1E2014F}"/>
    <cellStyle name="SAPBEXstdData 7 10" xfId="39134" xr:uid="{E4743316-CEBB-4D04-A85E-5CDD7C6BC7F7}"/>
    <cellStyle name="SAPBEXstdData 7 11" xfId="40170" xr:uid="{822115CA-41F5-4003-B261-262260F44E66}"/>
    <cellStyle name="SAPBEXstdData 7 2" xfId="10073" xr:uid="{34CE6EB2-9712-47B0-B890-3A4C8B30D190}"/>
    <cellStyle name="SAPBEXstdData 7 3" xfId="14242" xr:uid="{4B58BE0F-61DE-40D1-B257-0C497D4AE80C}"/>
    <cellStyle name="SAPBEXstdData 7 4" xfId="16767" xr:uid="{4EB518D9-0FBD-4E4D-8702-1911A4776DFF}"/>
    <cellStyle name="SAPBEXstdData 7 5" xfId="19875" xr:uid="{3614960B-E31A-4A3F-A2EC-C554130F9F75}"/>
    <cellStyle name="SAPBEXstdData 7 6" xfId="22402" xr:uid="{EABBF38E-1EA7-4E0B-8D5E-D2B8BBC3C544}"/>
    <cellStyle name="SAPBEXstdData 7 7" xfId="24830" xr:uid="{89ADC8D3-E5F5-4028-9BAB-DBC25D9F781F}"/>
    <cellStyle name="SAPBEXstdData 7 8" xfId="27126" xr:uid="{4F9EF930-3038-4FE0-AA20-FCC26CAF4746}"/>
    <cellStyle name="SAPBEXstdData 7 9" xfId="29675" xr:uid="{356C45B7-4B33-4D5A-B7B5-39451DDBDD38}"/>
    <cellStyle name="SAPBEXstdData 8" xfId="6341" xr:uid="{E8D03D6B-3225-416D-BB56-809A3570FA81}"/>
    <cellStyle name="SAPBEXstdData 8 10" xfId="39349" xr:uid="{96A36BCA-E8B4-413A-A1A4-0924495099E3}"/>
    <cellStyle name="SAPBEXstdData 8 11" xfId="36139" xr:uid="{DC4B076F-BC9F-485E-A52E-DE6FA98613D4}"/>
    <cellStyle name="SAPBEXstdData 8 2" xfId="10289" xr:uid="{13B0AC5F-7A2C-43F1-8BAC-54077C03A8AD}"/>
    <cellStyle name="SAPBEXstdData 8 3" xfId="14458" xr:uid="{9721113A-0F78-4718-B621-240C7E7417F6}"/>
    <cellStyle name="SAPBEXstdData 8 4" xfId="16982" xr:uid="{213DAC40-C77A-4286-BA70-BD61D7D90BA9}"/>
    <cellStyle name="SAPBEXstdData 8 5" xfId="20090" xr:uid="{65701E0F-3483-4F1F-B707-9D9344BAD205}"/>
    <cellStyle name="SAPBEXstdData 8 6" xfId="22617" xr:uid="{4A005107-655C-4A98-83B1-902D84543971}"/>
    <cellStyle name="SAPBEXstdData 8 7" xfId="25045" xr:uid="{2161287C-EAC1-49CA-B949-FB35137587F2}"/>
    <cellStyle name="SAPBEXstdData 8 8" xfId="27341" xr:uid="{966F98F7-D1AC-4850-9E9E-3AB98AB93E0C}"/>
    <cellStyle name="SAPBEXstdData 8 9" xfId="29890" xr:uid="{160450C7-843F-435A-A7D9-AD13B29B4011}"/>
    <cellStyle name="SAPBEXstdData 9" xfId="6740" xr:uid="{5538F609-C15F-4899-97D9-51B305BE1BFE}"/>
    <cellStyle name="SAPBEXstdData 9 10" xfId="39743" xr:uid="{DE6B8735-17E9-4DEA-B2E3-D89221EC87F3}"/>
    <cellStyle name="SAPBEXstdData 9 11" xfId="34918" xr:uid="{1F29C28F-3ABE-4144-B97C-7667F2665F30}"/>
    <cellStyle name="SAPBEXstdData 9 2" xfId="10688" xr:uid="{04DD2DCC-4C53-4E66-9A88-AC14350ECA73}"/>
    <cellStyle name="SAPBEXstdData 9 3" xfId="14857" xr:uid="{796DA66C-215C-47CF-B438-9917D5A684CD}"/>
    <cellStyle name="SAPBEXstdData 9 4" xfId="17376" xr:uid="{A8C183DD-3D75-419D-8F75-9F8E9D46541E}"/>
    <cellStyle name="SAPBEXstdData 9 5" xfId="20488" xr:uid="{71947DC8-4E3D-4E2B-A156-C33BF4DC1901}"/>
    <cellStyle name="SAPBEXstdData 9 6" xfId="23015" xr:uid="{47B5A0AD-40DA-40AB-B8B6-3990919DA8A4}"/>
    <cellStyle name="SAPBEXstdData 9 7" xfId="25439" xr:uid="{6D2F0ACE-E958-4C08-8DF9-E7B471E7214B}"/>
    <cellStyle name="SAPBEXstdData 9 8" xfId="27735" xr:uid="{CF4A9837-F501-481F-84C3-A997AF75573F}"/>
    <cellStyle name="SAPBEXstdData 9 9" xfId="30284" xr:uid="{C5ED648A-A5F1-4716-AC0A-9E0C7E6BE694}"/>
    <cellStyle name="SAPBEXstdDataEmph" xfId="3353" xr:uid="{70A6CC53-D4AA-4081-881D-6DD5DF5E2C58}"/>
    <cellStyle name="SAPBEXstdDataEmph 10" xfId="7747" xr:uid="{4358B5E7-EC9B-4614-BD87-F54F32FD98BB}"/>
    <cellStyle name="SAPBEXstdDataEmph 11" xfId="11727" xr:uid="{042A25DD-1BC7-4AD2-B506-12CF2F8B6E24}"/>
    <cellStyle name="SAPBEXstdDataEmph 12" xfId="12656" xr:uid="{FAA6A2ED-81BB-4BFF-A417-CB431004F363}"/>
    <cellStyle name="SAPBEXstdDataEmph 13" xfId="11894" xr:uid="{43B7E62B-887B-4EB6-BC05-78C4438769F6}"/>
    <cellStyle name="SAPBEXstdDataEmph 14" xfId="18388" xr:uid="{5CD70EC0-9A34-429F-978A-C538518608AE}"/>
    <cellStyle name="SAPBEXstdDataEmph 15" xfId="20990" xr:uid="{7659C29F-1ABA-430C-BBB4-486E2F3C2FBF}"/>
    <cellStyle name="SAPBEXstdDataEmph 16" xfId="23515" xr:uid="{610D1FEA-C8B5-4F3B-889F-CC1C38D37896}"/>
    <cellStyle name="SAPBEXstdDataEmph 17" xfId="23223" xr:uid="{3762D6AE-4C66-455E-8F2A-8E4F8245D0AB}"/>
    <cellStyle name="SAPBEXstdDataEmph 18" xfId="36690" xr:uid="{A8671DE3-6166-457B-97A0-0F612CDDC952}"/>
    <cellStyle name="SAPBEXstdDataEmph 19" xfId="34214" xr:uid="{8B05CA66-F696-4A59-A1F7-2973169DABBB}"/>
    <cellStyle name="SAPBEXstdDataEmph 2" xfId="3354" xr:uid="{0DD89D71-12E4-4E5B-B7FE-D588A11E0F08}"/>
    <cellStyle name="SAPBEXstdDataEmph 2 10" xfId="11728" xr:uid="{F84FC9F8-9BA8-4682-83E0-34F4CB325342}"/>
    <cellStyle name="SAPBEXstdDataEmph 2 11" xfId="8705" xr:uid="{A801ABB1-033E-435E-B604-409CE1CB2F48}"/>
    <cellStyle name="SAPBEXstdDataEmph 2 12" xfId="11895" xr:uid="{D76A2711-7074-46CF-93A5-6D57DEB5C0B7}"/>
    <cellStyle name="SAPBEXstdDataEmph 2 13" xfId="7116" xr:uid="{F159A463-5247-404B-A891-79062B67B5DE}"/>
    <cellStyle name="SAPBEXstdDataEmph 2 14" xfId="11376" xr:uid="{8947F2FB-F0BF-4444-A7D7-D746FD45F0B5}"/>
    <cellStyle name="SAPBEXstdDataEmph 2 15" xfId="18562" xr:uid="{E554D59E-C399-4E12-9E60-126943FC65EE}"/>
    <cellStyle name="SAPBEXstdDataEmph 2 16" xfId="11341" xr:uid="{47983352-6AD1-4BF2-AA9E-D25ED3DF7409}"/>
    <cellStyle name="SAPBEXstdDataEmph 2 17" xfId="36691" xr:uid="{017183E1-DAF6-41A9-BDDD-5D7E18AC4AD7}"/>
    <cellStyle name="SAPBEXstdDataEmph 2 18" xfId="34215" xr:uid="{1CF8B3DE-D432-46C0-874F-3CB58E0080C7}"/>
    <cellStyle name="SAPBEXstdDataEmph 2 2" xfId="3355" xr:uid="{974EBDAD-5F38-43CF-BA4A-35EDFF69863A}"/>
    <cellStyle name="SAPBEXstdDataEmph 2 2 10" xfId="8704" xr:uid="{04304D5B-839F-481F-B8EA-4FD2CECF86E1}"/>
    <cellStyle name="SAPBEXstdDataEmph 2 2 11" xfId="11896" xr:uid="{EAD9A4A7-2402-43AB-8D36-306FD7D92650}"/>
    <cellStyle name="SAPBEXstdDataEmph 2 2 12" xfId="12940" xr:uid="{67A154A7-AF71-46AA-AA25-A521A9EF2C8F}"/>
    <cellStyle name="SAPBEXstdDataEmph 2 2 13" xfId="15338" xr:uid="{2E160CF4-282B-4A85-B898-B6DD8D8551BD}"/>
    <cellStyle name="SAPBEXstdDataEmph 2 2 14" xfId="6914" xr:uid="{E76ED5CD-CB9D-470F-A1CD-7537FAE29C17}"/>
    <cellStyle name="SAPBEXstdDataEmph 2 2 15" xfId="21057" xr:uid="{F724D9D4-5D25-4EF7-8DE3-4E29F0940B0C}"/>
    <cellStyle name="SAPBEXstdDataEmph 2 2 16" xfId="36692" xr:uid="{77EC70F4-1527-4690-833F-FDE88867EA4E}"/>
    <cellStyle name="SAPBEXstdDataEmph 2 2 17" xfId="34216" xr:uid="{0D61F8F3-77E2-4516-8452-2474BABCC320}"/>
    <cellStyle name="SAPBEXstdDataEmph 2 2 2" xfId="3910" xr:uid="{96F7E867-ED9B-4195-842C-C39CD0C80FDE}"/>
    <cellStyle name="SAPBEXstdDataEmph 2 2 2 10" xfId="37229" xr:uid="{743D4E59-AFE3-42B8-991B-2D8A302479CD}"/>
    <cellStyle name="SAPBEXstdDataEmph 2 2 2 11" xfId="34473" xr:uid="{41A94711-D570-4648-8B40-A48BDDEC7D65}"/>
    <cellStyle name="SAPBEXstdDataEmph 2 2 2 2" xfId="8137" xr:uid="{4EB067B5-8059-44AA-9D02-CDD2D50D7CEA}"/>
    <cellStyle name="SAPBEXstdDataEmph 2 2 2 3" xfId="12268" xr:uid="{18EA7347-DA02-401E-8850-2936E4E1765A}"/>
    <cellStyle name="SAPBEXstdDataEmph 2 2 2 4" xfId="14967" xr:uid="{A61C0D5F-F58B-4178-BADB-16912AAD73E9}"/>
    <cellStyle name="SAPBEXstdDataEmph 2 2 2 5" xfId="17979" xr:uid="{B0B09150-DA9B-4538-986E-667792BF04C3}"/>
    <cellStyle name="SAPBEXstdDataEmph 2 2 2 6" xfId="20598" xr:uid="{7567B03B-60A5-4BEF-B2EA-D9D017811A9F}"/>
    <cellStyle name="SAPBEXstdDataEmph 2 2 2 7" xfId="23135" xr:uid="{126A79C1-6ABB-4289-B1D5-50242ECAFD43}"/>
    <cellStyle name="SAPBEXstdDataEmph 2 2 2 8" xfId="25548" xr:uid="{E83EB0E9-B5DB-4228-B7DA-B90FFD57ABBF}"/>
    <cellStyle name="SAPBEXstdDataEmph 2 2 2 9" xfId="28128" xr:uid="{75EA1798-F900-49ED-90CA-3906FE8267C0}"/>
    <cellStyle name="SAPBEXstdDataEmph 2 2 3" xfId="5554" xr:uid="{9471506C-AC33-4495-8EA1-CEFECB6486C6}"/>
    <cellStyle name="SAPBEXstdDataEmph 2 2 3 10" xfId="38568" xr:uid="{34388C78-2F4A-4E80-A25F-6014087DE27A}"/>
    <cellStyle name="SAPBEXstdDataEmph 2 2 3 11" xfId="40438" xr:uid="{9C11B96D-CE9B-4BDB-AC67-AB344A273F31}"/>
    <cellStyle name="SAPBEXstdDataEmph 2 2 3 2" xfId="9521" xr:uid="{8466F74C-46D7-4891-BB4F-1D53B3E3694C}"/>
    <cellStyle name="SAPBEXstdDataEmph 2 2 3 3" xfId="13677" xr:uid="{30484F50-79CA-4284-A855-BEDDAB694E06}"/>
    <cellStyle name="SAPBEXstdDataEmph 2 2 3 4" xfId="16215" xr:uid="{82680686-363C-48CD-BFBF-356B94B89C21}"/>
    <cellStyle name="SAPBEXstdDataEmph 2 2 3 5" xfId="19314" xr:uid="{56AC4928-903F-4B24-AC1E-F71B2534E677}"/>
    <cellStyle name="SAPBEXstdDataEmph 2 2 3 6" xfId="21841" xr:uid="{E58E6987-1360-44D2-98C2-6DF4CFACC2C3}"/>
    <cellStyle name="SAPBEXstdDataEmph 2 2 3 7" xfId="24279" xr:uid="{5A4EAF83-D5B4-428C-8B82-D00E069128F1}"/>
    <cellStyle name="SAPBEXstdDataEmph 2 2 3 8" xfId="26578" xr:uid="{A019737A-EB0B-4B68-9387-FACEFEEFDE80}"/>
    <cellStyle name="SAPBEXstdDataEmph 2 2 3 9" xfId="29127" xr:uid="{B5AF2005-77A6-40F4-9285-746F3421D6DA}"/>
    <cellStyle name="SAPBEXstdDataEmph 2 2 4" xfId="5879" xr:uid="{4C1A6FBC-FC87-4E75-BBE0-FE3630E5B924}"/>
    <cellStyle name="SAPBEXstdDataEmph 2 2 4 10" xfId="38889" xr:uid="{FA56E759-171D-4FA1-97FF-38E23B235181}"/>
    <cellStyle name="SAPBEXstdDataEmph 2 2 4 11" xfId="40288" xr:uid="{DF12CC90-0754-44BD-8EF7-4E18E4D01728}"/>
    <cellStyle name="SAPBEXstdDataEmph 2 2 4 2" xfId="9827" xr:uid="{77D1D158-A033-4ED1-B5DB-0DF8018D33CD}"/>
    <cellStyle name="SAPBEXstdDataEmph 2 2 4 3" xfId="13996" xr:uid="{8BA72378-377A-477D-85DC-3D3D6AE1FCA2}"/>
    <cellStyle name="SAPBEXstdDataEmph 2 2 4 4" xfId="16522" xr:uid="{74E70E1F-CEA6-4D93-9189-6D2B88CC069E}"/>
    <cellStyle name="SAPBEXstdDataEmph 2 2 4 5" xfId="19630" xr:uid="{386295C1-CFD3-493D-99A8-243E345CCCF9}"/>
    <cellStyle name="SAPBEXstdDataEmph 2 2 4 6" xfId="22157" xr:uid="{7D6B8617-A198-4CF0-AEFB-0078CA9552E2}"/>
    <cellStyle name="SAPBEXstdDataEmph 2 2 4 7" xfId="24585" xr:uid="{30F08BBB-1506-4A1F-9FC8-A5DF96211B65}"/>
    <cellStyle name="SAPBEXstdDataEmph 2 2 4 8" xfId="26881" xr:uid="{77C38215-F782-4C91-8616-94996B0AD529}"/>
    <cellStyle name="SAPBEXstdDataEmph 2 2 4 9" xfId="29430" xr:uid="{72BE6D46-4F11-4153-84EE-62530C952690}"/>
    <cellStyle name="SAPBEXstdDataEmph 2 2 5" xfId="6131" xr:uid="{AB37295B-3FB3-477C-A5E4-8F3C516A8454}"/>
    <cellStyle name="SAPBEXstdDataEmph 2 2 5 10" xfId="39140" xr:uid="{D421DCE6-34A0-4518-B08A-8396EA9CAAD9}"/>
    <cellStyle name="SAPBEXstdDataEmph 2 2 5 11" xfId="40163" xr:uid="{F1B41983-15B0-4693-AB6B-6D7889AA95EF}"/>
    <cellStyle name="SAPBEXstdDataEmph 2 2 5 2" xfId="10079" xr:uid="{5336040B-B57C-43A6-865D-7FB389E8DF07}"/>
    <cellStyle name="SAPBEXstdDataEmph 2 2 5 3" xfId="14248" xr:uid="{85E38A18-061B-4B50-BAFF-67A7911BE244}"/>
    <cellStyle name="SAPBEXstdDataEmph 2 2 5 4" xfId="16773" xr:uid="{9C3ACF9F-01E6-471C-B96C-423D62F2780A}"/>
    <cellStyle name="SAPBEXstdDataEmph 2 2 5 5" xfId="19881" xr:uid="{3D50C339-71B2-4C8D-A49A-B8625ACC72E6}"/>
    <cellStyle name="SAPBEXstdDataEmph 2 2 5 6" xfId="22408" xr:uid="{B0DF775E-7448-4F8F-A7E3-3898013282B2}"/>
    <cellStyle name="SAPBEXstdDataEmph 2 2 5 7" xfId="24836" xr:uid="{F1C9EB27-2926-46CD-8482-DF4FC86BC87A}"/>
    <cellStyle name="SAPBEXstdDataEmph 2 2 5 8" xfId="27132" xr:uid="{1C22964F-6414-4883-B4DC-33D03EB2FDCC}"/>
    <cellStyle name="SAPBEXstdDataEmph 2 2 5 9" xfId="29681" xr:uid="{CDBA9E0C-F7F0-4319-9ED1-FA3101A3B6CD}"/>
    <cellStyle name="SAPBEXstdDataEmph 2 2 6" xfId="6347" xr:uid="{6DB37D96-7B29-4BA4-B788-8B204BFA9113}"/>
    <cellStyle name="SAPBEXstdDataEmph 2 2 6 10" xfId="39355" xr:uid="{DB3FC5C8-860D-4EEC-8642-72A01E862AC1}"/>
    <cellStyle name="SAPBEXstdDataEmph 2 2 6 11" xfId="36124" xr:uid="{75149BAD-03B1-4660-A2ED-659682FF6D5D}"/>
    <cellStyle name="SAPBEXstdDataEmph 2 2 6 2" xfId="10295" xr:uid="{27361BF1-7375-48E6-869C-B56E0BCA8962}"/>
    <cellStyle name="SAPBEXstdDataEmph 2 2 6 3" xfId="14464" xr:uid="{4002BE8C-FC26-4CDC-8464-5859EDD435DA}"/>
    <cellStyle name="SAPBEXstdDataEmph 2 2 6 4" xfId="16988" xr:uid="{8639E882-5AF2-41A7-A86B-44D099B01F44}"/>
    <cellStyle name="SAPBEXstdDataEmph 2 2 6 5" xfId="20096" xr:uid="{949941BD-2F41-498E-AE29-65E101E54B8B}"/>
    <cellStyle name="SAPBEXstdDataEmph 2 2 6 6" xfId="22623" xr:uid="{A8E23051-0E46-4B77-BD0E-0E78BCDCEC23}"/>
    <cellStyle name="SAPBEXstdDataEmph 2 2 6 7" xfId="25051" xr:uid="{FEF21122-9AD2-4010-ABB0-DE9611B17997}"/>
    <cellStyle name="SAPBEXstdDataEmph 2 2 6 8" xfId="27347" xr:uid="{E0F8A7F1-6330-4A22-94B0-C14E9596463B}"/>
    <cellStyle name="SAPBEXstdDataEmph 2 2 6 9" xfId="29896" xr:uid="{9F46A08A-3D76-4AFB-8287-7110CE5A0FAB}"/>
    <cellStyle name="SAPBEXstdDataEmph 2 2 7" xfId="6746" xr:uid="{59B23668-D765-4CF8-8C87-53BF2F5D45A3}"/>
    <cellStyle name="SAPBEXstdDataEmph 2 2 7 10" xfId="39749" xr:uid="{839FFB81-D6B0-4200-A02F-3F394E80C451}"/>
    <cellStyle name="SAPBEXstdDataEmph 2 2 7 11" xfId="34904" xr:uid="{CC570C6D-124E-48DE-A448-59BEEE42B204}"/>
    <cellStyle name="SAPBEXstdDataEmph 2 2 7 2" xfId="10694" xr:uid="{8FA84FCE-1B13-42A6-BFEE-82D5A8F4847B}"/>
    <cellStyle name="SAPBEXstdDataEmph 2 2 7 3" xfId="14863" xr:uid="{05539EAA-A439-4C84-B0D6-C04C6A02A831}"/>
    <cellStyle name="SAPBEXstdDataEmph 2 2 7 4" xfId="17382" xr:uid="{7199668C-69D2-4307-96DE-E995976D4029}"/>
    <cellStyle name="SAPBEXstdDataEmph 2 2 7 5" xfId="20494" xr:uid="{7687D336-A4EE-4DA9-BAC9-57C8295FF517}"/>
    <cellStyle name="SAPBEXstdDataEmph 2 2 7 6" xfId="23021" xr:uid="{9DE96273-189C-4E2C-9F6D-92033F626A78}"/>
    <cellStyle name="SAPBEXstdDataEmph 2 2 7 7" xfId="25445" xr:uid="{942BB4DB-1C9E-4EEF-9456-260278B48E4B}"/>
    <cellStyle name="SAPBEXstdDataEmph 2 2 7 8" xfId="27741" xr:uid="{CBC6019F-D698-4AF1-A28B-BEE2EFBB9FEA}"/>
    <cellStyle name="SAPBEXstdDataEmph 2 2 7 9" xfId="30290" xr:uid="{0433193D-F348-4FFA-B718-C34FFB3BCCD8}"/>
    <cellStyle name="SAPBEXstdDataEmph 2 2 8" xfId="7749" xr:uid="{2193B0D0-9B52-4882-8064-FA7A37F4AE6C}"/>
    <cellStyle name="SAPBEXstdDataEmph 2 2 9" xfId="11729" xr:uid="{4A2DBD63-8589-450C-AC3D-698CED48B163}"/>
    <cellStyle name="SAPBEXstdDataEmph 2 3" xfId="3909" xr:uid="{A417C929-FEED-485F-B66F-A7ACB5DF53EF}"/>
    <cellStyle name="SAPBEXstdDataEmph 2 3 10" xfId="37228" xr:uid="{C3842B90-0539-429E-8021-396C560B8F43}"/>
    <cellStyle name="SAPBEXstdDataEmph 2 3 11" xfId="34472" xr:uid="{E12E0BC6-5E8F-41C4-96EE-28C9A41993BF}"/>
    <cellStyle name="SAPBEXstdDataEmph 2 3 2" xfId="8136" xr:uid="{76E9403B-71E1-4551-80C5-8CB9071F78AF}"/>
    <cellStyle name="SAPBEXstdDataEmph 2 3 3" xfId="12267" xr:uid="{9C9FAF85-308F-4FAF-BAD7-3D3403ED3D56}"/>
    <cellStyle name="SAPBEXstdDataEmph 2 3 4" xfId="14966" xr:uid="{2C508595-2CE3-41B7-9085-DD1526364E6B}"/>
    <cellStyle name="SAPBEXstdDataEmph 2 3 5" xfId="17978" xr:uid="{A5C37CCC-DDD9-40B6-80F8-FD4E4CA6AED8}"/>
    <cellStyle name="SAPBEXstdDataEmph 2 3 6" xfId="20597" xr:uid="{806E3271-6679-4886-8CE8-070EBAFB6A17}"/>
    <cellStyle name="SAPBEXstdDataEmph 2 3 7" xfId="23134" xr:uid="{1EC8E7F2-BE7D-407F-970D-FD5302267279}"/>
    <cellStyle name="SAPBEXstdDataEmph 2 3 8" xfId="25547" xr:uid="{EC22E351-6113-43C3-8711-CF0E2FBFA0D5}"/>
    <cellStyle name="SAPBEXstdDataEmph 2 3 9" xfId="28127" xr:uid="{6DF8C18A-36EA-4CBC-BD00-6709F16A7BA1}"/>
    <cellStyle name="SAPBEXstdDataEmph 2 4" xfId="5553" xr:uid="{CBDBE159-3DFC-42A4-88EA-55A5429B451A}"/>
    <cellStyle name="SAPBEXstdDataEmph 2 4 10" xfId="38567" xr:uid="{4DDC6156-2EEF-42A5-AF13-80F6D5350316}"/>
    <cellStyle name="SAPBEXstdDataEmph 2 4 11" xfId="36846" xr:uid="{5492B8E2-9E5B-4E38-BA69-8F7C1E80B748}"/>
    <cellStyle name="SAPBEXstdDataEmph 2 4 2" xfId="9520" xr:uid="{8D88E31B-5AE7-476D-96AC-6E55391420F8}"/>
    <cellStyle name="SAPBEXstdDataEmph 2 4 3" xfId="13676" xr:uid="{234619A8-1D65-40D8-8430-A578E8FA280A}"/>
    <cellStyle name="SAPBEXstdDataEmph 2 4 4" xfId="16214" xr:uid="{6A903E30-96BF-4422-A5FD-0AF80C91E7F9}"/>
    <cellStyle name="SAPBEXstdDataEmph 2 4 5" xfId="19313" xr:uid="{294293F1-C502-430F-9E8F-53CB9AE3086E}"/>
    <cellStyle name="SAPBEXstdDataEmph 2 4 6" xfId="21840" xr:uid="{C66C3419-363A-4D85-BC7F-056B90AC049C}"/>
    <cellStyle name="SAPBEXstdDataEmph 2 4 7" xfId="24278" xr:uid="{EC892C28-1947-4198-A4E3-FF006DFA5D50}"/>
    <cellStyle name="SAPBEXstdDataEmph 2 4 8" xfId="26577" xr:uid="{D36DA28B-A4CA-444F-AEA9-A0F189FDC108}"/>
    <cellStyle name="SAPBEXstdDataEmph 2 4 9" xfId="29126" xr:uid="{729EF21B-FD63-41F9-93B4-3E63C0136E36}"/>
    <cellStyle name="SAPBEXstdDataEmph 2 5" xfId="5878" xr:uid="{E46A08C1-4708-4635-931C-0FA01203E213}"/>
    <cellStyle name="SAPBEXstdDataEmph 2 5 10" xfId="38888" xr:uid="{DB11FA4D-DD00-448F-AE95-A94037B87F93}"/>
    <cellStyle name="SAPBEXstdDataEmph 2 5 11" xfId="40287" xr:uid="{D16BD4BD-25B0-4489-90EC-AAD147FCFAB6}"/>
    <cellStyle name="SAPBEXstdDataEmph 2 5 2" xfId="9826" xr:uid="{EBAAC931-BC3F-498E-BD7D-329203E90A8E}"/>
    <cellStyle name="SAPBEXstdDataEmph 2 5 3" xfId="13995" xr:uid="{2DF859EE-B53D-4777-B781-77352555C5EF}"/>
    <cellStyle name="SAPBEXstdDataEmph 2 5 4" xfId="16521" xr:uid="{42F0E6E9-08E0-4775-B579-5070BF7B4B28}"/>
    <cellStyle name="SAPBEXstdDataEmph 2 5 5" xfId="19629" xr:uid="{93E691AE-DD1E-44A0-8037-B21F800A24F7}"/>
    <cellStyle name="SAPBEXstdDataEmph 2 5 6" xfId="22156" xr:uid="{833954F5-ED30-4830-923A-5D8939E3CB5A}"/>
    <cellStyle name="SAPBEXstdDataEmph 2 5 7" xfId="24584" xr:uid="{E9111FCA-B7BA-4FD6-BC0F-4780F72ADDD5}"/>
    <cellStyle name="SAPBEXstdDataEmph 2 5 8" xfId="26880" xr:uid="{C948E717-D1E3-410E-92B3-E006D1F26F1D}"/>
    <cellStyle name="SAPBEXstdDataEmph 2 5 9" xfId="29429" xr:uid="{45301ABF-01D3-4ECF-8DFB-BC0F252F08E4}"/>
    <cellStyle name="SAPBEXstdDataEmph 2 6" xfId="6130" xr:uid="{7DB44BF7-0C99-4AEA-A2C0-103D084696DC}"/>
    <cellStyle name="SAPBEXstdDataEmph 2 6 10" xfId="39139" xr:uid="{A1096A7E-11B0-4F07-8441-C5EDB7EDBF01}"/>
    <cellStyle name="SAPBEXstdDataEmph 2 6 11" xfId="36281" xr:uid="{BFBEE29F-2FAF-4A1D-8FB2-E918FBF2EAE7}"/>
    <cellStyle name="SAPBEXstdDataEmph 2 6 2" xfId="10078" xr:uid="{ECDFC150-7F67-41C2-BF0C-B95E9C6D0044}"/>
    <cellStyle name="SAPBEXstdDataEmph 2 6 3" xfId="14247" xr:uid="{22FD276A-9216-411D-9E0A-11AAAA50E3D4}"/>
    <cellStyle name="SAPBEXstdDataEmph 2 6 4" xfId="16772" xr:uid="{A8621E8B-CD18-4088-9680-BFD35549E01C}"/>
    <cellStyle name="SAPBEXstdDataEmph 2 6 5" xfId="19880" xr:uid="{74C14567-0EF0-436A-B174-ACFCCF435BD8}"/>
    <cellStyle name="SAPBEXstdDataEmph 2 6 6" xfId="22407" xr:uid="{8D0F1609-B46B-45DF-B002-9321D1B5DF47}"/>
    <cellStyle name="SAPBEXstdDataEmph 2 6 7" xfId="24835" xr:uid="{DC4219F8-6746-4DE5-9FA3-B5C6FD2767BF}"/>
    <cellStyle name="SAPBEXstdDataEmph 2 6 8" xfId="27131" xr:uid="{45C4AF33-B4BD-4189-BAFE-95BF4030E754}"/>
    <cellStyle name="SAPBEXstdDataEmph 2 6 9" xfId="29680" xr:uid="{DBC73F17-97A0-4651-9BD0-19463AEF0216}"/>
    <cellStyle name="SAPBEXstdDataEmph 2 7" xfId="6346" xr:uid="{1858E0EA-73DE-44EF-B435-F7616E8873D3}"/>
    <cellStyle name="SAPBEXstdDataEmph 2 7 10" xfId="39354" xr:uid="{BBA637EC-EDD0-460C-A64D-45BF42D19BE0}"/>
    <cellStyle name="SAPBEXstdDataEmph 2 7 11" xfId="36125" xr:uid="{2C8A8B89-286E-4D23-ADCF-133E9E50921E}"/>
    <cellStyle name="SAPBEXstdDataEmph 2 7 2" xfId="10294" xr:uid="{8E80EB5F-D1EA-4B5B-B09E-2DAD926C5C7B}"/>
    <cellStyle name="SAPBEXstdDataEmph 2 7 3" xfId="14463" xr:uid="{25BBB475-4896-49D7-9883-C9BCB7D07659}"/>
    <cellStyle name="SAPBEXstdDataEmph 2 7 4" xfId="16987" xr:uid="{473D955C-42EB-4480-B315-07B8E05E9846}"/>
    <cellStyle name="SAPBEXstdDataEmph 2 7 5" xfId="20095" xr:uid="{85FE9044-FCC2-4656-A675-5E74D079C0C4}"/>
    <cellStyle name="SAPBEXstdDataEmph 2 7 6" xfId="22622" xr:uid="{12FBD60C-6AE0-4A1F-B840-FCDA055F0C20}"/>
    <cellStyle name="SAPBEXstdDataEmph 2 7 7" xfId="25050" xr:uid="{59C139DF-3E3A-4BCA-A542-0E1F3C3E01D7}"/>
    <cellStyle name="SAPBEXstdDataEmph 2 7 8" xfId="27346" xr:uid="{2E382251-79C5-4D76-B1B3-B344CD68ED19}"/>
    <cellStyle name="SAPBEXstdDataEmph 2 7 9" xfId="29895" xr:uid="{A9A381A6-366C-4492-89F3-60C3EEF726B2}"/>
    <cellStyle name="SAPBEXstdDataEmph 2 8" xfId="6745" xr:uid="{F6D730B8-3349-4795-8C20-5EDDAFE9DB0C}"/>
    <cellStyle name="SAPBEXstdDataEmph 2 8 10" xfId="39748" xr:uid="{838EAE33-C193-48CB-A062-5290B0224A87}"/>
    <cellStyle name="SAPBEXstdDataEmph 2 8 11" xfId="34905" xr:uid="{C67C4B4B-208A-4745-AC1D-3B3A079BB493}"/>
    <cellStyle name="SAPBEXstdDataEmph 2 8 2" xfId="10693" xr:uid="{7847CE5E-B5F1-4BC8-BFBB-E0FE7D5ECC19}"/>
    <cellStyle name="SAPBEXstdDataEmph 2 8 3" xfId="14862" xr:uid="{09876319-B314-4D92-BDFA-036877AFF793}"/>
    <cellStyle name="SAPBEXstdDataEmph 2 8 4" xfId="17381" xr:uid="{E98268ED-C448-4F12-8C48-A48B0F1E65AD}"/>
    <cellStyle name="SAPBEXstdDataEmph 2 8 5" xfId="20493" xr:uid="{329EB7FD-5C7E-405B-85E4-530DFE47CAD5}"/>
    <cellStyle name="SAPBEXstdDataEmph 2 8 6" xfId="23020" xr:uid="{2E7C4C8B-3E75-480F-9358-0ECC4B1EED88}"/>
    <cellStyle name="SAPBEXstdDataEmph 2 8 7" xfId="25444" xr:uid="{B3B78651-C5E9-49A9-A6CD-FE0830553CE4}"/>
    <cellStyle name="SAPBEXstdDataEmph 2 8 8" xfId="27740" xr:uid="{FE6C3E2B-8ECB-445A-9124-A15DC109AC8F}"/>
    <cellStyle name="SAPBEXstdDataEmph 2 8 9" xfId="30289" xr:uid="{F199EA77-75BB-4F29-842D-0239C8D514C2}"/>
    <cellStyle name="SAPBEXstdDataEmph 2 9" xfId="7748" xr:uid="{78FE0453-2E02-40C2-973A-F33AC15888E1}"/>
    <cellStyle name="SAPBEXstdDataEmph 3" xfId="3356" xr:uid="{7CD8B7B2-2A4C-40CD-BFA5-3480B764B1F2}"/>
    <cellStyle name="SAPBEXstdDataEmph 3 10" xfId="7255" xr:uid="{3B804B35-B40A-4999-AA0B-C60B765E568F}"/>
    <cellStyle name="SAPBEXstdDataEmph 3 11" xfId="11897" xr:uid="{81F02475-B78B-495C-B6FF-70D510DCF03F}"/>
    <cellStyle name="SAPBEXstdDataEmph 3 12" xfId="8572" xr:uid="{196AE512-0FED-4773-AFD2-A85C5D53E639}"/>
    <cellStyle name="SAPBEXstdDataEmph 3 13" xfId="20987" xr:uid="{C6CFA1B6-2D2C-4D2B-A58A-AD59981C5E52}"/>
    <cellStyle name="SAPBEXstdDataEmph 3 14" xfId="6915" xr:uid="{C32A09DE-895B-4953-BE64-A91542744DFE}"/>
    <cellStyle name="SAPBEXstdDataEmph 3 15" xfId="21058" xr:uid="{F39204E9-63B1-4015-BB19-7C62D8615965}"/>
    <cellStyle name="SAPBEXstdDataEmph 3 16" xfId="36693" xr:uid="{76944D56-5F61-47B3-93A6-F1514E6C9FE3}"/>
    <cellStyle name="SAPBEXstdDataEmph 3 17" xfId="34217" xr:uid="{BA07966B-5EDF-4080-97D7-B85EB91382A8}"/>
    <cellStyle name="SAPBEXstdDataEmph 3 2" xfId="3911" xr:uid="{4CC08C39-D94D-46DA-BC9F-474AF25E2E66}"/>
    <cellStyle name="SAPBEXstdDataEmph 3 2 10" xfId="37230" xr:uid="{23D3443D-7E06-487F-BC34-144CD51C897D}"/>
    <cellStyle name="SAPBEXstdDataEmph 3 2 11" xfId="34474" xr:uid="{33AE9F4F-1DB0-495B-802E-9EDCD7421661}"/>
    <cellStyle name="SAPBEXstdDataEmph 3 2 2" xfId="8138" xr:uid="{AD79FD33-84FB-4578-AE8E-9D095B348C0B}"/>
    <cellStyle name="SAPBEXstdDataEmph 3 2 3" xfId="12269" xr:uid="{83E3B3FB-598E-4B9E-8B5F-B3926ED92E34}"/>
    <cellStyle name="SAPBEXstdDataEmph 3 2 4" xfId="14968" xr:uid="{301F0FBD-A943-4123-AAF5-81E363BE1F26}"/>
    <cellStyle name="SAPBEXstdDataEmph 3 2 5" xfId="17980" xr:uid="{2210FC93-3DFC-4E50-89AA-FC6423FE8B81}"/>
    <cellStyle name="SAPBEXstdDataEmph 3 2 6" xfId="20599" xr:uid="{874D897B-C397-4D97-8476-C31C0AAE0427}"/>
    <cellStyle name="SAPBEXstdDataEmph 3 2 7" xfId="23136" xr:uid="{7F8A2FCE-2435-42C0-B30F-3361035A542A}"/>
    <cellStyle name="SAPBEXstdDataEmph 3 2 8" xfId="25549" xr:uid="{948F1EC7-46E7-48B9-93BD-5BF4E3D888DE}"/>
    <cellStyle name="SAPBEXstdDataEmph 3 2 9" xfId="28129" xr:uid="{FD020DA4-B5AA-4CBD-9645-848B55E7D97B}"/>
    <cellStyle name="SAPBEXstdDataEmph 3 3" xfId="5555" xr:uid="{60A4CF91-1D2D-43B9-B566-8A00E092CDD3}"/>
    <cellStyle name="SAPBEXstdDataEmph 3 3 10" xfId="38569" xr:uid="{03988663-D29A-476C-983F-8E14ABC5DEDD}"/>
    <cellStyle name="SAPBEXstdDataEmph 3 3 11" xfId="40439" xr:uid="{DFA975B8-D680-4301-A303-729B7E66B8B9}"/>
    <cellStyle name="SAPBEXstdDataEmph 3 3 2" xfId="9522" xr:uid="{8A7222D2-8341-4C9F-9C5F-A1E52BA9B131}"/>
    <cellStyle name="SAPBEXstdDataEmph 3 3 3" xfId="13678" xr:uid="{AFFD41BD-7B07-49B8-B5B2-075722AF1E79}"/>
    <cellStyle name="SAPBEXstdDataEmph 3 3 4" xfId="16216" xr:uid="{DC8E24DF-66A9-427B-B02C-44C469E9BF29}"/>
    <cellStyle name="SAPBEXstdDataEmph 3 3 5" xfId="19315" xr:uid="{D16F003B-8007-4E2F-914B-300C25C805DF}"/>
    <cellStyle name="SAPBEXstdDataEmph 3 3 6" xfId="21842" xr:uid="{2DBB645C-6376-48C3-910C-A8B763D5C077}"/>
    <cellStyle name="SAPBEXstdDataEmph 3 3 7" xfId="24280" xr:uid="{7C1F6848-688A-4DEA-929E-F8E1C6EFBD3C}"/>
    <cellStyle name="SAPBEXstdDataEmph 3 3 8" xfId="26579" xr:uid="{ACEDD317-0C21-441B-A4F3-C72B7483043C}"/>
    <cellStyle name="SAPBEXstdDataEmph 3 3 9" xfId="29128" xr:uid="{FF4D25C2-94E4-4C74-94C0-673D5A12F103}"/>
    <cellStyle name="SAPBEXstdDataEmph 3 4" xfId="5880" xr:uid="{41754558-74DE-47AB-B856-6E44F9D2405D}"/>
    <cellStyle name="SAPBEXstdDataEmph 3 4 10" xfId="38890" xr:uid="{31A44647-6EFE-4149-AFEE-6A0AD6B10138}"/>
    <cellStyle name="SAPBEXstdDataEmph 3 4 11" xfId="36443" xr:uid="{76C019C8-93DC-4E66-A182-6994F7E17C50}"/>
    <cellStyle name="SAPBEXstdDataEmph 3 4 2" xfId="9828" xr:uid="{7610562A-AA24-46D0-B6C0-69C44C528843}"/>
    <cellStyle name="SAPBEXstdDataEmph 3 4 3" xfId="13997" xr:uid="{B886E619-059F-4CDB-9A5F-6E55FB77C000}"/>
    <cellStyle name="SAPBEXstdDataEmph 3 4 4" xfId="16523" xr:uid="{4C9E78C0-DB16-4943-8833-35563D010540}"/>
    <cellStyle name="SAPBEXstdDataEmph 3 4 5" xfId="19631" xr:uid="{0322DA31-5B6B-482E-AA8C-148F4840CBE2}"/>
    <cellStyle name="SAPBEXstdDataEmph 3 4 6" xfId="22158" xr:uid="{4F875A22-D6A2-4C66-A4F7-17DB958AFA4C}"/>
    <cellStyle name="SAPBEXstdDataEmph 3 4 7" xfId="24586" xr:uid="{D2454562-AB29-48F9-9DBD-D947E553C0C3}"/>
    <cellStyle name="SAPBEXstdDataEmph 3 4 8" xfId="26882" xr:uid="{028834B7-D968-4D37-892C-320BD24E7628}"/>
    <cellStyle name="SAPBEXstdDataEmph 3 4 9" xfId="29431" xr:uid="{27C59C48-E6D0-4D21-9766-259B3F944975}"/>
    <cellStyle name="SAPBEXstdDataEmph 3 5" xfId="6132" xr:uid="{27329AD7-387D-439B-819B-516F51A77E67}"/>
    <cellStyle name="SAPBEXstdDataEmph 3 5 10" xfId="39141" xr:uid="{EDB2FB07-9219-4098-9524-DFBE6A95736F}"/>
    <cellStyle name="SAPBEXstdDataEmph 3 5 11" xfId="40166" xr:uid="{32159C1D-05C8-4238-9172-3BC0A6C4C8EC}"/>
    <cellStyle name="SAPBEXstdDataEmph 3 5 2" xfId="10080" xr:uid="{77025B7B-B504-49C8-8E38-CF2324CA103C}"/>
    <cellStyle name="SAPBEXstdDataEmph 3 5 3" xfId="14249" xr:uid="{21A9BC51-3FD1-46ED-A0AE-8E5447A0F091}"/>
    <cellStyle name="SAPBEXstdDataEmph 3 5 4" xfId="16774" xr:uid="{89BF0C40-470F-44CC-BB7F-0899374F5279}"/>
    <cellStyle name="SAPBEXstdDataEmph 3 5 5" xfId="19882" xr:uid="{5D4C7CF4-8709-4FC4-B324-5B3DB9F01B42}"/>
    <cellStyle name="SAPBEXstdDataEmph 3 5 6" xfId="22409" xr:uid="{764C9699-78D5-4CB4-BB32-C43997A133AA}"/>
    <cellStyle name="SAPBEXstdDataEmph 3 5 7" xfId="24837" xr:uid="{5D1CAE90-2067-4809-9585-B7761F063066}"/>
    <cellStyle name="SAPBEXstdDataEmph 3 5 8" xfId="27133" xr:uid="{A5BE295E-3B41-46CA-878B-14C649D0EC8A}"/>
    <cellStyle name="SAPBEXstdDataEmph 3 5 9" xfId="29682" xr:uid="{3B707167-E071-474D-9E09-37BCC104DFFB}"/>
    <cellStyle name="SAPBEXstdDataEmph 3 6" xfId="6348" xr:uid="{8F6086CF-7F94-4781-A7FE-9E7122B4C7E0}"/>
    <cellStyle name="SAPBEXstdDataEmph 3 6 10" xfId="39356" xr:uid="{41ECD3FB-D4FF-44CB-B30E-59CD689B9169}"/>
    <cellStyle name="SAPBEXstdDataEmph 3 6 11" xfId="36123" xr:uid="{0E0AE645-D789-4054-AA81-DF5EBB4119FD}"/>
    <cellStyle name="SAPBEXstdDataEmph 3 6 2" xfId="10296" xr:uid="{88AAF742-E003-4040-A22D-9574A615D96A}"/>
    <cellStyle name="SAPBEXstdDataEmph 3 6 3" xfId="14465" xr:uid="{250C53CB-A662-4B8F-8034-B2C6E4A31128}"/>
    <cellStyle name="SAPBEXstdDataEmph 3 6 4" xfId="16989" xr:uid="{49328DF3-8036-48DC-9DF1-F2D7DAD2BC4E}"/>
    <cellStyle name="SAPBEXstdDataEmph 3 6 5" xfId="20097" xr:uid="{9BF92768-135C-4C2B-AA9E-AE6E9AE6BDB3}"/>
    <cellStyle name="SAPBEXstdDataEmph 3 6 6" xfId="22624" xr:uid="{5A539A49-8D29-4D71-A0EF-DDB465317BC3}"/>
    <cellStyle name="SAPBEXstdDataEmph 3 6 7" xfId="25052" xr:uid="{AD2A60BC-7C8D-452E-B7B0-F54B73067EBA}"/>
    <cellStyle name="SAPBEXstdDataEmph 3 6 8" xfId="27348" xr:uid="{ACBBD049-83DF-4363-BF9E-E2BA8F0DD75F}"/>
    <cellStyle name="SAPBEXstdDataEmph 3 6 9" xfId="29897" xr:uid="{5293E515-539C-45F2-8B8B-70F584E60676}"/>
    <cellStyle name="SAPBEXstdDataEmph 3 7" xfId="6747" xr:uid="{30F381A0-039A-45D9-A1DF-661F90E536BE}"/>
    <cellStyle name="SAPBEXstdDataEmph 3 7 10" xfId="39750" xr:uid="{105E73D8-9C85-4511-8EF7-B11555DBC315}"/>
    <cellStyle name="SAPBEXstdDataEmph 3 7 11" xfId="34903" xr:uid="{495E6564-1503-487A-A03B-B215EFC233AC}"/>
    <cellStyle name="SAPBEXstdDataEmph 3 7 2" xfId="10695" xr:uid="{7877D5F4-C276-4141-ADC3-3E4F20F0F361}"/>
    <cellStyle name="SAPBEXstdDataEmph 3 7 3" xfId="14864" xr:uid="{E7AE43FF-F0CA-4450-A293-6274A4A8707B}"/>
    <cellStyle name="SAPBEXstdDataEmph 3 7 4" xfId="17383" xr:uid="{82C3185B-BA75-4C1F-BE17-B9DDB72E52A4}"/>
    <cellStyle name="SAPBEXstdDataEmph 3 7 5" xfId="20495" xr:uid="{3ED85F72-9A44-481A-A2D0-5207BB0EAA51}"/>
    <cellStyle name="SAPBEXstdDataEmph 3 7 6" xfId="23022" xr:uid="{2C987EA6-CCC1-47FB-8CDC-DFF4329A50DF}"/>
    <cellStyle name="SAPBEXstdDataEmph 3 7 7" xfId="25446" xr:uid="{2065BBAF-7734-40F7-BC2C-A4D7F401BCE9}"/>
    <cellStyle name="SAPBEXstdDataEmph 3 7 8" xfId="27742" xr:uid="{F4A24726-B8FC-44ED-B97C-D741C1B8BE70}"/>
    <cellStyle name="SAPBEXstdDataEmph 3 7 9" xfId="30291" xr:uid="{ED82C5D3-D547-4592-B675-D964052D8960}"/>
    <cellStyle name="SAPBEXstdDataEmph 3 8" xfId="7750" xr:uid="{AB529F76-5C43-4A92-ACDC-0CD53BC88800}"/>
    <cellStyle name="SAPBEXstdDataEmph 3 9" xfId="11730" xr:uid="{45D3B7F1-9E03-4B7E-A8C0-669A92F28ADB}"/>
    <cellStyle name="SAPBEXstdDataEmph 4" xfId="3908" xr:uid="{1D4A3965-09CB-4A96-B32C-710878E5714C}"/>
    <cellStyle name="SAPBEXstdDataEmph 4 10" xfId="37227" xr:uid="{5F4841DD-F9DB-4855-91E8-BF8A5730ACB9}"/>
    <cellStyle name="SAPBEXstdDataEmph 4 11" xfId="37693" xr:uid="{03AA4BF8-F78E-4903-BEB9-63291758AFDC}"/>
    <cellStyle name="SAPBEXstdDataEmph 4 2" xfId="8135" xr:uid="{0B010949-1E64-4B38-ABE0-EBFC3F6FADF5}"/>
    <cellStyle name="SAPBEXstdDataEmph 4 3" xfId="12266" xr:uid="{961FEF36-7A6D-4483-AA5A-AF0D94CFCE98}"/>
    <cellStyle name="SAPBEXstdDataEmph 4 4" xfId="14965" xr:uid="{477C3285-0745-4A2A-B31A-D7E77A624CC6}"/>
    <cellStyle name="SAPBEXstdDataEmph 4 5" xfId="17977" xr:uid="{DBEDD190-7C03-4CDF-9EF6-21BCFFA58C38}"/>
    <cellStyle name="SAPBEXstdDataEmph 4 6" xfId="20596" xr:uid="{EE9BD1DF-B022-4555-9C33-D5AC838EE5BA}"/>
    <cellStyle name="SAPBEXstdDataEmph 4 7" xfId="23133" xr:uid="{C7499B10-ADD7-4DE9-8936-E3313086BE9F}"/>
    <cellStyle name="SAPBEXstdDataEmph 4 8" xfId="25546" xr:uid="{8C45F9E1-4991-4422-974C-3D89A771D1C1}"/>
    <cellStyle name="SAPBEXstdDataEmph 4 9" xfId="28126" xr:uid="{D02F548A-525B-4B4F-937A-5685180F8FB5}"/>
    <cellStyle name="SAPBEXstdDataEmph 5" xfId="5552" xr:uid="{6143AB3E-D6AD-42A6-820F-FBB6821A22CD}"/>
    <cellStyle name="SAPBEXstdDataEmph 5 10" xfId="38566" xr:uid="{EF81CBE8-490A-479F-93BE-5DFA41B10D31}"/>
    <cellStyle name="SAPBEXstdDataEmph 5 11" xfId="40440" xr:uid="{90B896CB-FFA1-403E-8079-F474A3D0CFEF}"/>
    <cellStyle name="SAPBEXstdDataEmph 5 2" xfId="9519" xr:uid="{4B582A3B-F73B-4078-B287-EB7C1EBFCBDB}"/>
    <cellStyle name="SAPBEXstdDataEmph 5 3" xfId="13675" xr:uid="{FEBCF8D2-B819-4EB9-A7D2-ACC568E9FF1A}"/>
    <cellStyle name="SAPBEXstdDataEmph 5 4" xfId="16213" xr:uid="{EF7BAEF7-569F-4401-A058-6B256420D3A1}"/>
    <cellStyle name="SAPBEXstdDataEmph 5 5" xfId="19312" xr:uid="{6B964180-CE26-4A07-B084-3C390D7DC0D0}"/>
    <cellStyle name="SAPBEXstdDataEmph 5 6" xfId="21839" xr:uid="{7F561ADD-7FAD-46DD-8CA3-6DA2BD1679C9}"/>
    <cellStyle name="SAPBEXstdDataEmph 5 7" xfId="24277" xr:uid="{F3E20BC4-AA87-42A2-954B-0BA3482532BF}"/>
    <cellStyle name="SAPBEXstdDataEmph 5 8" xfId="26576" xr:uid="{784FF2EC-65AD-4311-BD45-5BEEF9ADF2CF}"/>
    <cellStyle name="SAPBEXstdDataEmph 5 9" xfId="29125" xr:uid="{61919307-8B30-41D8-9FA8-353F854C4AF7}"/>
    <cellStyle name="SAPBEXstdDataEmph 6" xfId="5877" xr:uid="{63473B6F-FE6C-4D4A-BAFE-5E9D69D08F47}"/>
    <cellStyle name="SAPBEXstdDataEmph 6 10" xfId="38887" xr:uid="{9C19F440-9A1B-4F87-BC08-0E0F1349E2B6}"/>
    <cellStyle name="SAPBEXstdDataEmph 6 11" xfId="38388" xr:uid="{294CA9EB-936B-4245-9215-2B75481157A9}"/>
    <cellStyle name="SAPBEXstdDataEmph 6 2" xfId="9825" xr:uid="{6C0E312F-2A9D-48B6-8540-DD2A99F4155B}"/>
    <cellStyle name="SAPBEXstdDataEmph 6 3" xfId="13994" xr:uid="{D31275EE-5BA0-46E8-8674-95D31DFCB41F}"/>
    <cellStyle name="SAPBEXstdDataEmph 6 4" xfId="16520" xr:uid="{E8529D64-E05A-4A0E-B210-1B70A112BA55}"/>
    <cellStyle name="SAPBEXstdDataEmph 6 5" xfId="19628" xr:uid="{6F4D13A7-AC0C-4AEF-93C7-FFC5296514AC}"/>
    <cellStyle name="SAPBEXstdDataEmph 6 6" xfId="22155" xr:uid="{91B69B61-5CC7-430A-9C54-E2D8E7FBE11D}"/>
    <cellStyle name="SAPBEXstdDataEmph 6 7" xfId="24583" xr:uid="{448A75C7-6F59-4309-905A-D5A2AC80C7C4}"/>
    <cellStyle name="SAPBEXstdDataEmph 6 8" xfId="26879" xr:uid="{F9F286B1-A1AE-45E7-BEC5-3A1CB19C31D7}"/>
    <cellStyle name="SAPBEXstdDataEmph 6 9" xfId="29428" xr:uid="{9A5B9662-7B26-4FEE-9693-5CCBD5B93FDC}"/>
    <cellStyle name="SAPBEXstdDataEmph 7" xfId="6129" xr:uid="{926FBA42-94F5-4886-B1F6-930B66122B21}"/>
    <cellStyle name="SAPBEXstdDataEmph 7 10" xfId="39138" xr:uid="{D1C49BC5-8C53-45DA-A05D-32FAE07874EC}"/>
    <cellStyle name="SAPBEXstdDataEmph 7 11" xfId="40167" xr:uid="{0D2AF37B-B528-4BAE-B354-20DD191E4144}"/>
    <cellStyle name="SAPBEXstdDataEmph 7 2" xfId="10077" xr:uid="{6E748EBF-38CE-47A0-985C-B883637428E4}"/>
    <cellStyle name="SAPBEXstdDataEmph 7 3" xfId="14246" xr:uid="{137D95AC-BF18-4993-9B44-D68452DCF235}"/>
    <cellStyle name="SAPBEXstdDataEmph 7 4" xfId="16771" xr:uid="{928B7C26-5B45-4673-92D0-D8E10DC54DD0}"/>
    <cellStyle name="SAPBEXstdDataEmph 7 5" xfId="19879" xr:uid="{D8834C25-96C4-4CAA-8014-4D03DD03D9D1}"/>
    <cellStyle name="SAPBEXstdDataEmph 7 6" xfId="22406" xr:uid="{E665964F-8CC5-49A7-A4AF-EA81CD651AFB}"/>
    <cellStyle name="SAPBEXstdDataEmph 7 7" xfId="24834" xr:uid="{493BFD23-C873-4875-94FD-396750ED578C}"/>
    <cellStyle name="SAPBEXstdDataEmph 7 8" xfId="27130" xr:uid="{6905529D-D11A-4D60-A48E-AA5EF7277EDA}"/>
    <cellStyle name="SAPBEXstdDataEmph 7 9" xfId="29679" xr:uid="{998D648D-24AB-41B3-8F1C-14E528309B6E}"/>
    <cellStyle name="SAPBEXstdDataEmph 8" xfId="6345" xr:uid="{F362050C-CDF1-421E-9A02-6E197471030A}"/>
    <cellStyle name="SAPBEXstdDataEmph 8 10" xfId="39353" xr:uid="{5C5211E8-22D4-465F-9112-7A7C7EC643E7}"/>
    <cellStyle name="SAPBEXstdDataEmph 8 11" xfId="36128" xr:uid="{C45BD54E-A401-4E85-A414-CDDC445F3A76}"/>
    <cellStyle name="SAPBEXstdDataEmph 8 2" xfId="10293" xr:uid="{4C573750-FAB9-4ED7-BD2E-A4AD03713B7E}"/>
    <cellStyle name="SAPBEXstdDataEmph 8 3" xfId="14462" xr:uid="{DC75626B-0953-4D41-AD24-62CAA8892784}"/>
    <cellStyle name="SAPBEXstdDataEmph 8 4" xfId="16986" xr:uid="{8D33458B-0A60-4AE3-BBC4-294213700110}"/>
    <cellStyle name="SAPBEXstdDataEmph 8 5" xfId="20094" xr:uid="{F40E7F97-3344-4994-AC4A-2CB53C71C26C}"/>
    <cellStyle name="SAPBEXstdDataEmph 8 6" xfId="22621" xr:uid="{EC1B14F3-F760-4A61-B5B1-DF5B3A8B44B4}"/>
    <cellStyle name="SAPBEXstdDataEmph 8 7" xfId="25049" xr:uid="{AB8E877B-FCB6-4054-9D6E-7A5708C69B85}"/>
    <cellStyle name="SAPBEXstdDataEmph 8 8" xfId="27345" xr:uid="{55B16DEF-A983-4F04-80E6-51A8948E57D6}"/>
    <cellStyle name="SAPBEXstdDataEmph 8 9" xfId="29894" xr:uid="{3FA9BE6C-A144-49DC-A670-2F5A7E36F181}"/>
    <cellStyle name="SAPBEXstdDataEmph 9" xfId="6744" xr:uid="{5AE77D5B-EB19-4838-8947-1C3D28A4E5E8}"/>
    <cellStyle name="SAPBEXstdDataEmph 9 10" xfId="39747" xr:uid="{0A8D3F72-6E96-4A93-864A-ECC9A11FBF73}"/>
    <cellStyle name="SAPBEXstdDataEmph 9 11" xfId="34906" xr:uid="{72B59A21-8D2C-4888-804A-66BC0B1745FE}"/>
    <cellStyle name="SAPBEXstdDataEmph 9 2" xfId="10692" xr:uid="{83C408DE-1558-4BA4-B6CD-88AAAFEDDA37}"/>
    <cellStyle name="SAPBEXstdDataEmph 9 3" xfId="14861" xr:uid="{1B0E2762-593C-4ABB-999D-DC835A2F0E9B}"/>
    <cellStyle name="SAPBEXstdDataEmph 9 4" xfId="17380" xr:uid="{1B42D667-20EE-4FE2-9284-05A7DD4C9FF2}"/>
    <cellStyle name="SAPBEXstdDataEmph 9 5" xfId="20492" xr:uid="{11D18E3E-4846-4034-874D-1EA22CECBB8B}"/>
    <cellStyle name="SAPBEXstdDataEmph 9 6" xfId="23019" xr:uid="{04D2EADF-B393-47CD-8ED1-DD6C2A34C41A}"/>
    <cellStyle name="SAPBEXstdDataEmph 9 7" xfId="25443" xr:uid="{7E5572AF-60DF-4898-88E3-A98129B7AB21}"/>
    <cellStyle name="SAPBEXstdDataEmph 9 8" xfId="27739" xr:uid="{4EACD4D2-00D5-401D-88F8-79C06E82C27F}"/>
    <cellStyle name="SAPBEXstdDataEmph 9 9" xfId="30288" xr:uid="{B114EC03-3BA1-4A2A-9BD4-70DE78677C48}"/>
    <cellStyle name="SAPBEXstdItem" xfId="3357" xr:uid="{89169D89-4F31-4692-ABBF-3CE93992FFCA}"/>
    <cellStyle name="SAPBEXstdItem 10" xfId="7751" xr:uid="{2D7A6315-745E-4D4F-955E-24809ED7FACF}"/>
    <cellStyle name="SAPBEXstdItem 11" xfId="11731" xr:uid="{8796599E-A5E6-4315-AC88-16BBB8AE7F07}"/>
    <cellStyle name="SAPBEXstdItem 12" xfId="7465" xr:uid="{2B064277-ACAC-463E-B5F3-7889DDB7D2D2}"/>
    <cellStyle name="SAPBEXstdItem 13" xfId="11898" xr:uid="{569677C2-C929-47EE-B824-0B3E9110EBA4}"/>
    <cellStyle name="SAPBEXstdItem 14" xfId="7263" xr:uid="{67FA2FC2-0F71-4141-B307-BD2E6090F8E9}"/>
    <cellStyle name="SAPBEXstdItem 15" xfId="20988" xr:uid="{4EB70AB0-F7C1-4B6B-B3F8-F3A6B4B61364}"/>
    <cellStyle name="SAPBEXstdItem 16" xfId="12861" xr:uid="{3EB84EDA-256B-4AFB-8196-BA91BAE872A8}"/>
    <cellStyle name="SAPBEXstdItem 17" xfId="15377" xr:uid="{89FCA959-0516-4EA1-8D87-E3E40AB0233F}"/>
    <cellStyle name="SAPBEXstdItem 18" xfId="36694" xr:uid="{35A64802-4839-4CB0-8439-DDF1A0B0623B}"/>
    <cellStyle name="SAPBEXstdItem 19" xfId="34218" xr:uid="{7F1B37D3-B9F8-4274-A36C-2DE4D2F93ADA}"/>
    <cellStyle name="SAPBEXstdItem 2" xfId="3358" xr:uid="{92D7A012-A2A2-47C3-9C65-825574B7BB93}"/>
    <cellStyle name="SAPBEXstdItem 2 10" xfId="11732" xr:uid="{FFDEEA5A-AFFA-4386-B7CD-BE25A513E972}"/>
    <cellStyle name="SAPBEXstdItem 2 11" xfId="12652" xr:uid="{C4CFA5C6-896C-48B3-B981-FE0D4FFF50AB}"/>
    <cellStyle name="SAPBEXstdItem 2 12" xfId="11907" xr:uid="{6B824C9D-3D91-4AE4-B689-5C567DC5C18F}"/>
    <cellStyle name="SAPBEXstdItem 2 13" xfId="18384" xr:uid="{2293ACC2-C9F6-478C-9F80-951A1F4E8FE3}"/>
    <cellStyle name="SAPBEXstdItem 2 14" xfId="15339" xr:uid="{E4566646-1944-46AE-B5DD-19C43AAE32F8}"/>
    <cellStyle name="SAPBEXstdItem 2 15" xfId="23511" xr:uid="{D32A5EC4-D096-4294-9525-DCDB5C5B43FC}"/>
    <cellStyle name="SAPBEXstdItem 2 16" xfId="15378" xr:uid="{78E92167-1DDD-4EF0-9BB9-F3737F07B5B9}"/>
    <cellStyle name="SAPBEXstdItem 2 17" xfId="36695" xr:uid="{41B77390-0397-4547-97F5-567F6E4C9547}"/>
    <cellStyle name="SAPBEXstdItem 2 18" xfId="34219" xr:uid="{C773CDC2-9E06-47A9-BD05-DAF543B04544}"/>
    <cellStyle name="SAPBEXstdItem 2 19" xfId="42020" xr:uid="{76906DF9-3A38-47B4-A345-97EB4007727F}"/>
    <cellStyle name="SAPBEXstdItem 2 2" xfId="3359" xr:uid="{C8FEA050-E1DF-459D-B5C0-B4106C561C08}"/>
    <cellStyle name="SAPBEXstdItem 2 2 10" xfId="12653" xr:uid="{662D5AD4-14B8-45DF-BAF2-12D99AFF3565}"/>
    <cellStyle name="SAPBEXstdItem 2 2 11" xfId="11908" xr:uid="{903A2B13-3385-42DE-B878-3870CE84F41A}"/>
    <cellStyle name="SAPBEXstdItem 2 2 12" xfId="18385" xr:uid="{271ACB52-3914-4CC2-88B1-B6C0B0D774DE}"/>
    <cellStyle name="SAPBEXstdItem 2 2 13" xfId="11377" xr:uid="{8BD55D46-2DFF-4A33-B6A1-536F10FDD804}"/>
    <cellStyle name="SAPBEXstdItem 2 2 14" xfId="23512" xr:uid="{82009A33-454B-4CA0-B9F0-AA89F0A48D7A}"/>
    <cellStyle name="SAPBEXstdItem 2 2 15" xfId="11342" xr:uid="{498FB726-CFB9-444F-8F00-8DDF79E36A6D}"/>
    <cellStyle name="SAPBEXstdItem 2 2 16" xfId="36696" xr:uid="{9C423C81-1EE8-4E56-AC2F-ADFB9F3E1C13}"/>
    <cellStyle name="SAPBEXstdItem 2 2 17" xfId="34220" xr:uid="{95A12BFF-6159-403E-906D-98934FC0A959}"/>
    <cellStyle name="SAPBEXstdItem 2 2 18" xfId="42494" xr:uid="{0D9890D8-38D5-4B4F-94CE-CF8A7E2004D0}"/>
    <cellStyle name="SAPBEXstdItem 2 2 19" xfId="46371" xr:uid="{34F00BA6-00DC-4501-A890-B619F07D8FEB}"/>
    <cellStyle name="SAPBEXstdItem 2 2 2" xfId="3914" xr:uid="{0052F455-F6E4-4A57-A1FE-1DABD08D3E5D}"/>
    <cellStyle name="SAPBEXstdItem 2 2 2 10" xfId="37233" xr:uid="{1B09BE55-D8FC-44E6-B7C7-7AF33F3AF1CC}"/>
    <cellStyle name="SAPBEXstdItem 2 2 2 11" xfId="34475" xr:uid="{1DC9FF55-3B3F-4521-BDBA-E3C475ADD277}"/>
    <cellStyle name="SAPBEXstdItem 2 2 2 12" xfId="43436" xr:uid="{ECD81E96-816D-49CC-B234-4E9BC9D3E8CA}"/>
    <cellStyle name="SAPBEXstdItem 2 2 2 13" xfId="46432" xr:uid="{5DD7172D-1FAA-497F-9FCF-4BB0FAF787ED}"/>
    <cellStyle name="SAPBEXstdItem 2 2 2 2" xfId="8141" xr:uid="{D050A348-C67E-4275-B3BA-E39E7EB2555B}"/>
    <cellStyle name="SAPBEXstdItem 2 2 2 2 2" xfId="46060" xr:uid="{0D6C776F-884F-49B9-9CD0-658A495113CF}"/>
    <cellStyle name="SAPBEXstdItem 2 2 2 2 2 2" xfId="46986" xr:uid="{49544E64-83EE-4CF5-A098-FD7DBC95ADE0}"/>
    <cellStyle name="SAPBEXstdItem 2 2 2 2 3" xfId="45434" xr:uid="{29C4EED0-563B-4339-851C-EEEE53E2C691}"/>
    <cellStyle name="SAPBEXstdItem 2 2 2 2 3 2" xfId="46572" xr:uid="{B4DAE846-4307-4F05-B610-C50D56EDC5C7}"/>
    <cellStyle name="SAPBEXstdItem 2 2 2 2 4" xfId="44793" xr:uid="{708132C2-C9F6-40C7-B1AF-BC017A510A0B}"/>
    <cellStyle name="SAPBEXstdItem 2 2 2 2 5" xfId="46552" xr:uid="{70C74EEC-2E04-4CFD-B337-E71459DC7DA2}"/>
    <cellStyle name="SAPBEXstdItem 2 2 2 3" xfId="12272" xr:uid="{59624974-4917-4B91-B7C0-1DADD0197352}"/>
    <cellStyle name="SAPBEXstdItem 2 2 2 3 2" xfId="45784" xr:uid="{62B41F8E-5627-4F4A-9A5D-393EE2B6E28C}"/>
    <cellStyle name="SAPBEXstdItem 2 2 2 3 3" xfId="46799" xr:uid="{003B546E-16D0-42ED-9CFF-67E8336B485E}"/>
    <cellStyle name="SAPBEXstdItem 2 2 2 4" xfId="14971" xr:uid="{B8313914-C1E9-4B24-BDE3-FBB054CF6692}"/>
    <cellStyle name="SAPBEXstdItem 2 2 2 4 2" xfId="45487" xr:uid="{D352C3D4-1683-42E5-AD6E-331E9CF88C25}"/>
    <cellStyle name="SAPBEXstdItem 2 2 2 4 3" xfId="46604" xr:uid="{F1DE3C0D-680A-4D8B-9F61-4445A0892B2B}"/>
    <cellStyle name="SAPBEXstdItem 2 2 2 5" xfId="17983" xr:uid="{63F767B8-476D-4229-ACEB-C6E957457F0F}"/>
    <cellStyle name="SAPBEXstdItem 2 2 2 6" xfId="20602" xr:uid="{0D7E6DD9-FCF1-4AB1-A287-5DC494A0D2A1}"/>
    <cellStyle name="SAPBEXstdItem 2 2 2 7" xfId="23139" xr:uid="{41F4E572-800D-47FB-BA1A-527EDE53C54F}"/>
    <cellStyle name="SAPBEXstdItem 2 2 2 8" xfId="25552" xr:uid="{CE364F6B-18DF-4F6E-96EB-8C84DC184E3A}"/>
    <cellStyle name="SAPBEXstdItem 2 2 2 9" xfId="28132" xr:uid="{B3FE7535-6B5B-4553-BB91-038E198CD284}"/>
    <cellStyle name="SAPBEXstdItem 2 2 3" xfId="5558" xr:uid="{4CBBAD21-8799-4846-BE6C-B455AA40D5C5}"/>
    <cellStyle name="SAPBEXstdItem 2 2 3 10" xfId="38572" xr:uid="{6B0A9113-B107-4591-9D24-AA4CBCDC23F9}"/>
    <cellStyle name="SAPBEXstdItem 2 2 3 11" xfId="36827" xr:uid="{3990144A-02BA-4B11-A75D-98F2D27F42B5}"/>
    <cellStyle name="SAPBEXstdItem 2 2 3 12" xfId="44121" xr:uid="{9D22FA74-9BA0-4BE4-A211-7543440D1313}"/>
    <cellStyle name="SAPBEXstdItem 2 2 3 13" xfId="46492" xr:uid="{857F989A-BF23-4687-9744-4BB3FDB0D512}"/>
    <cellStyle name="SAPBEXstdItem 2 2 3 2" xfId="9525" xr:uid="{0E790DFD-D15A-4560-ACD9-4FBD9A1D0596}"/>
    <cellStyle name="SAPBEXstdItem 2 2 3 2 2" xfId="45924" xr:uid="{3B9686B4-EA10-41FA-BB45-77C1FFF3D7C5}"/>
    <cellStyle name="SAPBEXstdItem 2 2 3 2 3" xfId="46893" xr:uid="{42B6C061-7B52-4348-AEDB-3C6830B2F4DC}"/>
    <cellStyle name="SAPBEXstdItem 2 2 3 3" xfId="13681" xr:uid="{FAADAC73-CC4C-4F7B-9EB4-EA572D16A0EB}"/>
    <cellStyle name="SAPBEXstdItem 2 2 3 3 2" xfId="45829" xr:uid="{B49659A7-2D2D-40E7-ABF4-2A282F2F6CA6}"/>
    <cellStyle name="SAPBEXstdItem 2 2 3 3 3" xfId="46820" xr:uid="{8968F735-C205-4D82-98FE-D488E7847048}"/>
    <cellStyle name="SAPBEXstdItem 2 2 3 4" xfId="16219" xr:uid="{C358223F-D250-43D5-9117-88A220E84DD7}"/>
    <cellStyle name="SAPBEXstdItem 2 2 3 5" xfId="19318" xr:uid="{DC480B61-BC7A-4BB7-8AE4-DAEAC8CC0AFB}"/>
    <cellStyle name="SAPBEXstdItem 2 2 3 6" xfId="21845" xr:uid="{2C62BDA5-D6A1-495B-B73E-F42CD8BA0A8B}"/>
    <cellStyle name="SAPBEXstdItem 2 2 3 7" xfId="24283" xr:uid="{B935ABC2-4AC9-43EE-B463-25811DFCD9C9}"/>
    <cellStyle name="SAPBEXstdItem 2 2 3 8" xfId="26582" xr:uid="{05A52B94-169A-4B38-8B57-E174AF484B8D}"/>
    <cellStyle name="SAPBEXstdItem 2 2 3 9" xfId="29131" xr:uid="{94265050-7A9A-4A67-8D73-86497ECECF1D}"/>
    <cellStyle name="SAPBEXstdItem 2 2 4" xfId="5883" xr:uid="{C98F10F1-07E3-4EEE-B71A-C93F52DEF2F9}"/>
    <cellStyle name="SAPBEXstdItem 2 2 4 10" xfId="38893" xr:uid="{F538363C-8A5B-4A7E-89B2-FE90ABC4A784}"/>
    <cellStyle name="SAPBEXstdItem 2 2 4 11" xfId="40282" xr:uid="{22293DD0-7407-480F-BBD3-8943C283C31C}"/>
    <cellStyle name="SAPBEXstdItem 2 2 4 12" xfId="45617" xr:uid="{4ECE746D-3870-4971-87D4-4FBBB731BFB0}"/>
    <cellStyle name="SAPBEXstdItem 2 2 4 13" xfId="46688" xr:uid="{CC3FD8BA-5658-4B77-95A6-66FB9AFAAA3A}"/>
    <cellStyle name="SAPBEXstdItem 2 2 4 2" xfId="9831" xr:uid="{8D07EC1C-6F20-446E-A461-E4E2DDBF66C0}"/>
    <cellStyle name="SAPBEXstdItem 2 2 4 3" xfId="14000" xr:uid="{28AF4FE6-6311-49EC-A72F-A954629403E9}"/>
    <cellStyle name="SAPBEXstdItem 2 2 4 4" xfId="16526" xr:uid="{184FBD4D-F19D-48AE-BF82-78F6D05D1829}"/>
    <cellStyle name="SAPBEXstdItem 2 2 4 5" xfId="19634" xr:uid="{C0568DB5-8C11-46B5-B18A-D31272961914}"/>
    <cellStyle name="SAPBEXstdItem 2 2 4 6" xfId="22161" xr:uid="{BC11FAB0-0DCC-4E24-9653-10BEDC9EFCEA}"/>
    <cellStyle name="SAPBEXstdItem 2 2 4 7" xfId="24589" xr:uid="{8A886739-27E3-4C3A-AF3D-CD6B0F7400A8}"/>
    <cellStyle name="SAPBEXstdItem 2 2 4 8" xfId="26885" xr:uid="{1E81038E-8134-48AA-A262-2D4429C41BDE}"/>
    <cellStyle name="SAPBEXstdItem 2 2 4 9" xfId="29434" xr:uid="{5099BF66-C904-4596-9363-F3841448EB0D}"/>
    <cellStyle name="SAPBEXstdItem 2 2 5" xfId="6135" xr:uid="{BFA896BA-D7CA-48E2-B6AB-491EF31322F0}"/>
    <cellStyle name="SAPBEXstdItem 2 2 5 10" xfId="39144" xr:uid="{1E658965-A759-48E6-AE1D-A5BB6F1F03B3}"/>
    <cellStyle name="SAPBEXstdItem 2 2 5 11" xfId="40165" xr:uid="{95F33A47-3F5D-471A-A507-CDE6E43F8114}"/>
    <cellStyle name="SAPBEXstdItem 2 2 5 2" xfId="10083" xr:uid="{F09CD8DD-BDE0-4FBA-B913-5C7194A3C249}"/>
    <cellStyle name="SAPBEXstdItem 2 2 5 3" xfId="14252" xr:uid="{986A4296-7D69-48AE-8B1F-750B8D44E073}"/>
    <cellStyle name="SAPBEXstdItem 2 2 5 4" xfId="16777" xr:uid="{65CDDDAE-C820-47EB-991D-936ECBA64335}"/>
    <cellStyle name="SAPBEXstdItem 2 2 5 5" xfId="19885" xr:uid="{BA6078AD-40A7-463A-8CC9-64A9ACFCAB12}"/>
    <cellStyle name="SAPBEXstdItem 2 2 5 6" xfId="22412" xr:uid="{3A07DE2F-2D93-4830-8963-EC5101115E65}"/>
    <cellStyle name="SAPBEXstdItem 2 2 5 7" xfId="24840" xr:uid="{CC5CF865-FC99-45E0-BBD8-243D60542088}"/>
    <cellStyle name="SAPBEXstdItem 2 2 5 8" xfId="27136" xr:uid="{97F2D30E-8B92-4561-AD1F-2EDA06F524C4}"/>
    <cellStyle name="SAPBEXstdItem 2 2 5 9" xfId="29685" xr:uid="{8CD607BF-9308-408E-BFD9-C655831802AB}"/>
    <cellStyle name="SAPBEXstdItem 2 2 6" xfId="6351" xr:uid="{50191AF6-B163-49D3-87C9-4AF6E77ECC78}"/>
    <cellStyle name="SAPBEXstdItem 2 2 6 10" xfId="39359" xr:uid="{E22EDE4A-DC5D-4539-89C7-67CA536BA221}"/>
    <cellStyle name="SAPBEXstdItem 2 2 6 11" xfId="36120" xr:uid="{61BEA438-7CF0-4A01-9A6C-C56032228053}"/>
    <cellStyle name="SAPBEXstdItem 2 2 6 2" xfId="10299" xr:uid="{73F6FDBA-C85C-4330-904B-3A07F02168BE}"/>
    <cellStyle name="SAPBEXstdItem 2 2 6 3" xfId="14468" xr:uid="{758FB52B-2C4F-4A0F-ACA1-9367965D60EF}"/>
    <cellStyle name="SAPBEXstdItem 2 2 6 4" xfId="16992" xr:uid="{1103F94B-7E8A-4B97-9141-344618E9C5F0}"/>
    <cellStyle name="SAPBEXstdItem 2 2 6 5" xfId="20100" xr:uid="{E583711D-024A-4C1E-B3BF-BCC16AE6483C}"/>
    <cellStyle name="SAPBEXstdItem 2 2 6 6" xfId="22627" xr:uid="{74CD85FC-3735-473B-958D-F0CC469ADBEE}"/>
    <cellStyle name="SAPBEXstdItem 2 2 6 7" xfId="25055" xr:uid="{DEFC9F11-23D5-4799-B413-0F6A3651EBB2}"/>
    <cellStyle name="SAPBEXstdItem 2 2 6 8" xfId="27351" xr:uid="{47DE334B-43EE-45A3-AEFA-6FB966617468}"/>
    <cellStyle name="SAPBEXstdItem 2 2 6 9" xfId="29900" xr:uid="{AB0D7D6F-52B9-4016-A571-38837301FD3A}"/>
    <cellStyle name="SAPBEXstdItem 2 2 7" xfId="6750" xr:uid="{A6E77726-F174-4623-A304-559C4DFF739B}"/>
    <cellStyle name="SAPBEXstdItem 2 2 7 10" xfId="39753" xr:uid="{77F4F39B-3967-4AF2-984A-185E38F31789}"/>
    <cellStyle name="SAPBEXstdItem 2 2 7 11" xfId="34901" xr:uid="{DB8E5CE8-E573-4A53-A2AF-3312726CAABB}"/>
    <cellStyle name="SAPBEXstdItem 2 2 7 2" xfId="10698" xr:uid="{1A66F187-7E52-4ED4-AE3D-EE80C691C8F2}"/>
    <cellStyle name="SAPBEXstdItem 2 2 7 3" xfId="14867" xr:uid="{3DC1EFA4-E695-4495-ADF3-551BAB5F90D7}"/>
    <cellStyle name="SAPBEXstdItem 2 2 7 4" xfId="17386" xr:uid="{1BAC480B-CA80-436A-ADE8-44E54B1FB728}"/>
    <cellStyle name="SAPBEXstdItem 2 2 7 5" xfId="20498" xr:uid="{490EFA6F-157C-4678-8638-6A952DFA8E29}"/>
    <cellStyle name="SAPBEXstdItem 2 2 7 6" xfId="23025" xr:uid="{65A5E51B-E49D-4A79-9CDD-882247E69701}"/>
    <cellStyle name="SAPBEXstdItem 2 2 7 7" xfId="25449" xr:uid="{44D4E575-6F68-4BE8-A1F1-4F971113F1CC}"/>
    <cellStyle name="SAPBEXstdItem 2 2 7 8" xfId="27745" xr:uid="{62857BDA-50C4-460D-8A52-C98C07F94138}"/>
    <cellStyle name="SAPBEXstdItem 2 2 7 9" xfId="30294" xr:uid="{6717B3BE-68F3-4F84-973F-F665ACB41A59}"/>
    <cellStyle name="SAPBEXstdItem 2 2 8" xfId="7753" xr:uid="{A86178BD-D72C-4D82-A84F-0F110DEFC0EA}"/>
    <cellStyle name="SAPBEXstdItem 2 2 9" xfId="11733" xr:uid="{0282D28B-FB06-4813-8218-919174240860}"/>
    <cellStyle name="SAPBEXstdItem 2 20" xfId="46341" xr:uid="{0D88D9E8-C7BF-4DE8-8C68-E7CA8307AB0F}"/>
    <cellStyle name="SAPBEXstdItem 2 3" xfId="3913" xr:uid="{52B58329-0A18-4BA3-A8E2-7437CB103970}"/>
    <cellStyle name="SAPBEXstdItem 2 3 10" xfId="37232" xr:uid="{588A4840-FCA6-4E06-BC4A-4DEB4D485ECD}"/>
    <cellStyle name="SAPBEXstdItem 2 3 11" xfId="37706" xr:uid="{37DF6524-EC91-4072-8536-CD13D1CB8C6C}"/>
    <cellStyle name="SAPBEXstdItem 2 3 12" xfId="43078" xr:uid="{F367C203-D511-4575-A871-35D0CE9E3F41}"/>
    <cellStyle name="SAPBEXstdItem 2 3 13" xfId="46402" xr:uid="{82FE0B8F-94AE-4E06-B53F-48B175D8ADA9}"/>
    <cellStyle name="SAPBEXstdItem 2 3 2" xfId="8140" xr:uid="{0D26B5A9-F8F1-4202-8FF4-4A3084C021C1}"/>
    <cellStyle name="SAPBEXstdItem 2 3 2 2" xfId="46010" xr:uid="{91E25EC8-612A-4EDC-92D0-E8B7A600B006}"/>
    <cellStyle name="SAPBEXstdItem 2 3 2 2 2" xfId="46956" xr:uid="{4C6453CF-CBD4-45E5-ACD8-CE48A62F0AE0}"/>
    <cellStyle name="SAPBEXstdItem 2 3 2 3" xfId="45646" xr:uid="{77CB0E75-0CA0-487F-95DE-18FE687DE40C}"/>
    <cellStyle name="SAPBEXstdItem 2 3 2 3 2" xfId="46703" xr:uid="{EF31E9B5-F4F9-4594-A109-742C08FAAECF}"/>
    <cellStyle name="SAPBEXstdItem 2 3 2 4" xfId="44496" xr:uid="{C4808CC7-A2FF-4380-AB4E-F9542E3BE709}"/>
    <cellStyle name="SAPBEXstdItem 2 3 2 5" xfId="46522" xr:uid="{E82BD135-0D3D-4F3E-A51C-E8B5449FBBEC}"/>
    <cellStyle name="SAPBEXstdItem 2 3 3" xfId="12271" xr:uid="{BA9B21C4-2A2F-4D1C-AA82-FD420F1421E3}"/>
    <cellStyle name="SAPBEXstdItem 2 3 3 2" xfId="45733" xr:uid="{1E01E59B-AB69-4B4B-A573-C03C69656EC9}"/>
    <cellStyle name="SAPBEXstdItem 2 3 3 3" xfId="46769" xr:uid="{2E5968A6-6C93-48E0-A02B-94D1D8D81213}"/>
    <cellStyle name="SAPBEXstdItem 2 3 4" xfId="14970" xr:uid="{88249079-9761-4D1E-A5DE-FFA125FAD666}"/>
    <cellStyle name="SAPBEXstdItem 2 3 4 2" xfId="45500" xr:uid="{B00593CD-DC35-4E41-BBDF-1CC397834D07}"/>
    <cellStyle name="SAPBEXstdItem 2 3 4 3" xfId="46613" xr:uid="{C1A928CC-9258-414E-9FA6-C35CBF17349B}"/>
    <cellStyle name="SAPBEXstdItem 2 3 5" xfId="17982" xr:uid="{82F4E4E3-74FF-4E94-9B70-5CB74B66867B}"/>
    <cellStyle name="SAPBEXstdItem 2 3 6" xfId="20601" xr:uid="{AD3BCFEA-DEB9-4B8D-B899-22B02AE7EA12}"/>
    <cellStyle name="SAPBEXstdItem 2 3 7" xfId="23138" xr:uid="{E652869E-BFF9-4259-887B-C1ECF8DD9A4C}"/>
    <cellStyle name="SAPBEXstdItem 2 3 8" xfId="25551" xr:uid="{2A2B0980-7BF3-4116-8AAE-83157FD4ABBE}"/>
    <cellStyle name="SAPBEXstdItem 2 3 9" xfId="28131" xr:uid="{578EF928-B046-4BEB-82C3-43C907207C8D}"/>
    <cellStyle name="SAPBEXstdItem 2 4" xfId="5557" xr:uid="{406717D6-63D6-4E16-B687-B7FCBB96D5AD}"/>
    <cellStyle name="SAPBEXstdItem 2 4 10" xfId="38571" xr:uid="{1CDF37D9-1B0B-4361-9B92-8B157A671B06}"/>
    <cellStyle name="SAPBEXstdItem 2 4 11" xfId="36828" xr:uid="{232CA939-B4F1-4B24-A952-6DF99FCC766E}"/>
    <cellStyle name="SAPBEXstdItem 2 4 12" xfId="43824" xr:uid="{B2009C28-59D8-40B6-924E-F4E2F7425D9C}"/>
    <cellStyle name="SAPBEXstdItem 2 4 13" xfId="46462" xr:uid="{D7306200-7033-4F94-9BDA-0CC8B6D7A266}"/>
    <cellStyle name="SAPBEXstdItem 2 4 2" xfId="9524" xr:uid="{978F2F11-4098-4C57-AA9F-84DDC758C450}"/>
    <cellStyle name="SAPBEXstdItem 2 4 2 2" xfId="45877" xr:uid="{5CAE0BE0-B521-4F5E-8FFA-6A9A8C152E14}"/>
    <cellStyle name="SAPBEXstdItem 2 4 2 3" xfId="46862" xr:uid="{DF0A83F6-BEBE-434B-AAC6-84EF2869D394}"/>
    <cellStyle name="SAPBEXstdItem 2 4 3" xfId="13680" xr:uid="{CF363278-C1DE-4092-AFBF-EFDB108DA0BC}"/>
    <cellStyle name="SAPBEXstdItem 2 4 3 2" xfId="45838" xr:uid="{9274C797-5482-4F89-92CC-E184225145A4}"/>
    <cellStyle name="SAPBEXstdItem 2 4 3 3" xfId="46826" xr:uid="{30A6B615-8B84-4C07-AE6D-2E7B64939004}"/>
    <cellStyle name="SAPBEXstdItem 2 4 4" xfId="16218" xr:uid="{517AA999-D8BD-4CC5-BAC2-A73C08F4E1B6}"/>
    <cellStyle name="SAPBEXstdItem 2 4 5" xfId="19317" xr:uid="{84F9F7D3-C7BF-4E0A-B3B9-C65082CBC39F}"/>
    <cellStyle name="SAPBEXstdItem 2 4 6" xfId="21844" xr:uid="{F9EF4B8F-59B7-49BD-AEB9-121088427F26}"/>
    <cellStyle name="SAPBEXstdItem 2 4 7" xfId="24282" xr:uid="{617885AE-E746-48EE-81B4-DC075FC61F56}"/>
    <cellStyle name="SAPBEXstdItem 2 4 8" xfId="26581" xr:uid="{2A5AD5F1-935A-4940-B1FF-0D161D6D1CE7}"/>
    <cellStyle name="SAPBEXstdItem 2 4 9" xfId="29130" xr:uid="{A3126E15-0673-42FA-9667-DE2BE32828B6}"/>
    <cellStyle name="SAPBEXstdItem 2 5" xfId="5882" xr:uid="{A1F94CD3-5239-4561-A6C1-2558D335BE39}"/>
    <cellStyle name="SAPBEXstdItem 2 5 10" xfId="38892" xr:uid="{94C8B9E6-43A6-418C-A5BF-C765DFF04D45}"/>
    <cellStyle name="SAPBEXstdItem 2 5 11" xfId="36397" xr:uid="{743D4600-93CC-4B24-94F1-C6F4D3659AE4}"/>
    <cellStyle name="SAPBEXstdItem 2 5 12" xfId="45551" xr:uid="{91D99EE1-A8E5-4951-A5F9-D1EE93EA0A52}"/>
    <cellStyle name="SAPBEXstdItem 2 5 13" xfId="46652" xr:uid="{04081DB2-F6A2-4E99-8BAD-D991E5DE3B69}"/>
    <cellStyle name="SAPBEXstdItem 2 5 2" xfId="9830" xr:uid="{242A7EC6-4826-4524-8D76-51F2737C4FDF}"/>
    <cellStyle name="SAPBEXstdItem 2 5 3" xfId="13999" xr:uid="{3FCDC77C-910B-4097-8863-17234DB9A8AB}"/>
    <cellStyle name="SAPBEXstdItem 2 5 4" xfId="16525" xr:uid="{3386DA94-3ABB-4FFF-AB49-F06CABC09B51}"/>
    <cellStyle name="SAPBEXstdItem 2 5 5" xfId="19633" xr:uid="{8BE1D8F5-CF81-4BAD-8D52-08434CE10F02}"/>
    <cellStyle name="SAPBEXstdItem 2 5 6" xfId="22160" xr:uid="{445EB293-5AE6-4421-B919-AEE12E08F808}"/>
    <cellStyle name="SAPBEXstdItem 2 5 7" xfId="24588" xr:uid="{708BB794-7674-48CC-9762-CAF8B7538498}"/>
    <cellStyle name="SAPBEXstdItem 2 5 8" xfId="26884" xr:uid="{3B519428-27F0-44C0-8169-1793E4368B66}"/>
    <cellStyle name="SAPBEXstdItem 2 5 9" xfId="29433" xr:uid="{5FDA20A2-56CC-411B-9B56-636992472DE3}"/>
    <cellStyle name="SAPBEXstdItem 2 6" xfId="6134" xr:uid="{EE7D15BE-6D2D-4A0A-9D29-5E58F0DA194E}"/>
    <cellStyle name="SAPBEXstdItem 2 6 10" xfId="39143" xr:uid="{E0FCB635-1590-4DF0-BA04-3CE889742DF5}"/>
    <cellStyle name="SAPBEXstdItem 2 6 11" xfId="40164" xr:uid="{02B76218-B23E-45DC-A3DB-1DB35FFBC7FE}"/>
    <cellStyle name="SAPBEXstdItem 2 6 2" xfId="10082" xr:uid="{1FD1E303-DDC8-48DC-9B09-2DCBB9E1051D}"/>
    <cellStyle name="SAPBEXstdItem 2 6 3" xfId="14251" xr:uid="{3C0400BA-503E-49AF-A4F8-71463BF7D9DA}"/>
    <cellStyle name="SAPBEXstdItem 2 6 4" xfId="16776" xr:uid="{6A5A6573-00DF-4D11-A561-85A83A59D1AC}"/>
    <cellStyle name="SAPBEXstdItem 2 6 5" xfId="19884" xr:uid="{2EF99175-CB2F-4711-8ED4-F5F41FB50B23}"/>
    <cellStyle name="SAPBEXstdItem 2 6 6" xfId="22411" xr:uid="{E8F8830E-E058-4484-9D95-AFDCC3DA5044}"/>
    <cellStyle name="SAPBEXstdItem 2 6 7" xfId="24839" xr:uid="{20AC28CD-8793-4D02-950C-C64F401E7FE6}"/>
    <cellStyle name="SAPBEXstdItem 2 6 8" xfId="27135" xr:uid="{D090B4F3-7F53-475A-8130-A2FCAA36660B}"/>
    <cellStyle name="SAPBEXstdItem 2 6 9" xfId="29684" xr:uid="{0FF358CC-7ED9-45E4-9A6D-7FD9854E3D4A}"/>
    <cellStyle name="SAPBEXstdItem 2 7" xfId="6350" xr:uid="{1108C556-2CBD-424B-9646-8731A7A8B92A}"/>
    <cellStyle name="SAPBEXstdItem 2 7 10" xfId="39358" xr:uid="{6E7E473A-4309-4C81-B518-1B545F321931}"/>
    <cellStyle name="SAPBEXstdItem 2 7 11" xfId="36121" xr:uid="{2AC04386-A4E3-425A-8CD9-5E997959A9CC}"/>
    <cellStyle name="SAPBEXstdItem 2 7 2" xfId="10298" xr:uid="{428775FC-9BF8-4447-90F4-D3BECB53539E}"/>
    <cellStyle name="SAPBEXstdItem 2 7 3" xfId="14467" xr:uid="{25214EB4-0D7D-417F-A4BD-292CB3892804}"/>
    <cellStyle name="SAPBEXstdItem 2 7 4" xfId="16991" xr:uid="{278962B5-2B9F-48ED-9F7B-C68A6C5CEF6C}"/>
    <cellStyle name="SAPBEXstdItem 2 7 5" xfId="20099" xr:uid="{A7C3E0D5-C0E4-4D44-948C-38040C735FC7}"/>
    <cellStyle name="SAPBEXstdItem 2 7 6" xfId="22626" xr:uid="{703C50E2-ED68-4B4B-8929-6750AFBDA53F}"/>
    <cellStyle name="SAPBEXstdItem 2 7 7" xfId="25054" xr:uid="{BD6D8391-FF2C-45C3-BB40-6A683C8B398E}"/>
    <cellStyle name="SAPBEXstdItem 2 7 8" xfId="27350" xr:uid="{1041DA46-F8BA-4C74-A1E0-D1423ED87054}"/>
    <cellStyle name="SAPBEXstdItem 2 7 9" xfId="29899" xr:uid="{D98F2707-F12A-4B12-B851-6632262EC343}"/>
    <cellStyle name="SAPBEXstdItem 2 8" xfId="6749" xr:uid="{ECED466B-1AC5-40D9-9543-0A4DB1C370F4}"/>
    <cellStyle name="SAPBEXstdItem 2 8 10" xfId="39752" xr:uid="{4D4FBF4E-499A-4986-8443-749DFFDDA8C3}"/>
    <cellStyle name="SAPBEXstdItem 2 8 11" xfId="34902" xr:uid="{F6880740-5CC4-4971-B54B-D67154C78C83}"/>
    <cellStyle name="SAPBEXstdItem 2 8 2" xfId="10697" xr:uid="{B645E1AC-8348-4F94-80E0-0E3EF7925113}"/>
    <cellStyle name="SAPBEXstdItem 2 8 3" xfId="14866" xr:uid="{BC19B813-B263-4B97-8B09-33F468D11101}"/>
    <cellStyle name="SAPBEXstdItem 2 8 4" xfId="17385" xr:uid="{23AF1F43-D714-48B6-85DB-922F1793A774}"/>
    <cellStyle name="SAPBEXstdItem 2 8 5" xfId="20497" xr:uid="{3AEC565A-F200-4BE4-BA5A-9CF578A54D03}"/>
    <cellStyle name="SAPBEXstdItem 2 8 6" xfId="23024" xr:uid="{38FC85DB-6DD3-4CA9-9685-24AFFBB8B9D2}"/>
    <cellStyle name="SAPBEXstdItem 2 8 7" xfId="25448" xr:uid="{D1AF535D-47C3-4DD5-B6D7-697E8A1459AE}"/>
    <cellStyle name="SAPBEXstdItem 2 8 8" xfId="27744" xr:uid="{1A740675-70BB-407A-95F0-1EED55415D89}"/>
    <cellStyle name="SAPBEXstdItem 2 8 9" xfId="30293" xr:uid="{E4715197-3BE7-4361-8E2E-63AA78A880B5}"/>
    <cellStyle name="SAPBEXstdItem 2 9" xfId="7752" xr:uid="{8F998E63-07BF-4589-9704-3E0E7A2C7B19}"/>
    <cellStyle name="SAPBEXstdItem 20" xfId="42019" xr:uid="{ED7CE5DD-AE9C-4CD6-82DF-7EDE755EB906}"/>
    <cellStyle name="SAPBEXstdItem 21" xfId="46340" xr:uid="{1ADBC455-BA42-42E9-A1AA-F72664AE79F1}"/>
    <cellStyle name="SAPBEXstdItem 3" xfId="3360" xr:uid="{225E7018-6A6B-43F9-973D-FF35AAD13F18}"/>
    <cellStyle name="SAPBEXstdItem 3 10" xfId="8706" xr:uid="{97251FAC-20EB-4490-B419-889FDBF58BF0}"/>
    <cellStyle name="SAPBEXstdItem 3 11" xfId="11909" xr:uid="{C9969F7F-D586-4DB7-94F4-1EBD9C17089B}"/>
    <cellStyle name="SAPBEXstdItem 3 12" xfId="12935" xr:uid="{CF2F7923-31DE-42B7-87D7-6C357B023D1C}"/>
    <cellStyle name="SAPBEXstdItem 3 13" xfId="20984" xr:uid="{90E07055-C8EB-4EDE-B70C-DE1814DE2271}"/>
    <cellStyle name="SAPBEXstdItem 3 14" xfId="6916" xr:uid="{88201B8F-CDF0-488F-B8D0-36CC41EF66A6}"/>
    <cellStyle name="SAPBEXstdItem 3 15" xfId="24132" xr:uid="{45CBCE37-99E6-4C73-B3AA-D232249AB7F2}"/>
    <cellStyle name="SAPBEXstdItem 3 16" xfId="36697" xr:uid="{993D7C1F-32B1-4862-9FF8-0671D6EFA1B2}"/>
    <cellStyle name="SAPBEXstdItem 3 17" xfId="34221" xr:uid="{C2998093-2CC7-4DE9-B95A-FB09003618AE}"/>
    <cellStyle name="SAPBEXstdItem 3 18" xfId="42493" xr:uid="{A3B113A3-C11E-4A8A-9FBD-BFC85DB202D2}"/>
    <cellStyle name="SAPBEXstdItem 3 19" xfId="46370" xr:uid="{F079BA61-AFC1-4EA9-A8A4-AA5C9F3D9997}"/>
    <cellStyle name="SAPBEXstdItem 3 2" xfId="3915" xr:uid="{AFFA1E29-5BA4-4CD8-B3F7-B7A8EFE527BF}"/>
    <cellStyle name="SAPBEXstdItem 3 2 10" xfId="37234" xr:uid="{48071D63-A7CF-4B88-AA02-4BEC227B270B}"/>
    <cellStyle name="SAPBEXstdItem 3 2 11" xfId="37708" xr:uid="{0A320DA8-88A9-4DF6-B263-DE294710B75A}"/>
    <cellStyle name="SAPBEXstdItem 3 2 12" xfId="43435" xr:uid="{1C0958C8-4D99-48F7-A9FB-65BC5A583425}"/>
    <cellStyle name="SAPBEXstdItem 3 2 13" xfId="46431" xr:uid="{22F72FE7-2DB8-4DA5-A7DB-7B8F99D7598F}"/>
    <cellStyle name="SAPBEXstdItem 3 2 2" xfId="8142" xr:uid="{DF3C5E67-772E-4653-81E1-324356CE2BEA}"/>
    <cellStyle name="SAPBEXstdItem 3 2 2 2" xfId="46059" xr:uid="{2A48D21B-29C6-4C77-B1CC-2C25FD4CC6C8}"/>
    <cellStyle name="SAPBEXstdItem 3 2 2 2 2" xfId="46985" xr:uid="{60EBC5C0-15F6-454E-A970-204F0CDB87EF}"/>
    <cellStyle name="SAPBEXstdItem 3 2 2 3" xfId="45637" xr:uid="{D885CBA8-9FCE-48FE-8456-2AE120FB3C90}"/>
    <cellStyle name="SAPBEXstdItem 3 2 2 3 2" xfId="46696" xr:uid="{C6628781-EB25-488D-8AD0-F1A6829F7896}"/>
    <cellStyle name="SAPBEXstdItem 3 2 2 4" xfId="44792" xr:uid="{18A65220-BDE0-46DA-AC24-69A56DD36CD3}"/>
    <cellStyle name="SAPBEXstdItem 3 2 2 5" xfId="46551" xr:uid="{CE4E2672-5980-4B22-9335-A1B4B3BCA5AF}"/>
    <cellStyle name="SAPBEXstdItem 3 2 3" xfId="12273" xr:uid="{D4A15E44-2754-47DE-A9B2-BCB770DDC334}"/>
    <cellStyle name="SAPBEXstdItem 3 2 3 2" xfId="45783" xr:uid="{DAA0AE1A-55D9-41E5-ADB0-26AF88D7E415}"/>
    <cellStyle name="SAPBEXstdItem 3 2 3 3" xfId="46798" xr:uid="{BEFB4A27-F751-4474-9DA6-6182D9F69747}"/>
    <cellStyle name="SAPBEXstdItem 3 2 4" xfId="14972" xr:uid="{30A0D6B8-9FDC-4A5B-9F6E-6B97D976AC0E}"/>
    <cellStyle name="SAPBEXstdItem 3 2 4 2" xfId="45682" xr:uid="{87E6A30F-535A-4D18-A6A9-74399906EC2F}"/>
    <cellStyle name="SAPBEXstdItem 3 2 4 3" xfId="46727" xr:uid="{9CCE26AA-6ADE-4742-8B14-8AB141F3D60D}"/>
    <cellStyle name="SAPBEXstdItem 3 2 5" xfId="17984" xr:uid="{5C706846-3D63-4185-841A-BC643A713B97}"/>
    <cellStyle name="SAPBEXstdItem 3 2 6" xfId="20603" xr:uid="{95589CE1-8AF0-4C7F-86AB-6B562541C9F4}"/>
    <cellStyle name="SAPBEXstdItem 3 2 7" xfId="23140" xr:uid="{D6C846BB-365E-455A-8B1B-4E73C84E40CE}"/>
    <cellStyle name="SAPBEXstdItem 3 2 8" xfId="25553" xr:uid="{C5BD046B-21B9-4A20-ADF6-2204A38BDFFF}"/>
    <cellStyle name="SAPBEXstdItem 3 2 9" xfId="28133" xr:uid="{7D54C24A-780F-4AB3-A222-A385668424B7}"/>
    <cellStyle name="SAPBEXstdItem 3 3" xfId="5559" xr:uid="{2D104DA0-2FA9-4464-9C19-7432A7F6B417}"/>
    <cellStyle name="SAPBEXstdItem 3 3 10" xfId="38573" xr:uid="{115FC570-4428-450A-9660-17B8F9C8E5B2}"/>
    <cellStyle name="SAPBEXstdItem 3 3 11" xfId="40433" xr:uid="{B82A3716-2FB8-4459-A769-F80E43AA9ACF}"/>
    <cellStyle name="SAPBEXstdItem 3 3 12" xfId="44120" xr:uid="{FC3AFECD-D017-4D1B-B30C-F3451B03FC4F}"/>
    <cellStyle name="SAPBEXstdItem 3 3 13" xfId="46491" xr:uid="{EE022DAA-3750-4CFF-A2D5-F520C7C57188}"/>
    <cellStyle name="SAPBEXstdItem 3 3 2" xfId="9526" xr:uid="{231F3FDD-DA02-4371-9F2D-EA7A1441396C}"/>
    <cellStyle name="SAPBEXstdItem 3 3 2 2" xfId="45923" xr:uid="{66FEDA29-2189-4948-8ABF-0EE2679B8287}"/>
    <cellStyle name="SAPBEXstdItem 3 3 2 3" xfId="46892" xr:uid="{FB6A901E-2821-49D3-8B1F-05F8BA089F07}"/>
    <cellStyle name="SAPBEXstdItem 3 3 3" xfId="13682" xr:uid="{615D83F5-D5CB-4BC9-B2E6-D080D475822C}"/>
    <cellStyle name="SAPBEXstdItem 3 3 3 2" xfId="45461" xr:uid="{D9112F3B-9EE3-47F5-A5D6-04B28462F6F2}"/>
    <cellStyle name="SAPBEXstdItem 3 3 3 3" xfId="46587" xr:uid="{A177CBB8-B4EA-4395-868B-B841A201B907}"/>
    <cellStyle name="SAPBEXstdItem 3 3 4" xfId="16220" xr:uid="{3BE286F5-A966-416F-A2EB-31254432272B}"/>
    <cellStyle name="SAPBEXstdItem 3 3 5" xfId="19319" xr:uid="{156D76E0-9A0C-40E0-8275-2805A8150A3D}"/>
    <cellStyle name="SAPBEXstdItem 3 3 6" xfId="21846" xr:uid="{AAF92083-76FA-45F2-A1CF-99DD3F0AFE7B}"/>
    <cellStyle name="SAPBEXstdItem 3 3 7" xfId="24284" xr:uid="{88FE932E-4287-4EEE-B495-3AA901CA5209}"/>
    <cellStyle name="SAPBEXstdItem 3 3 8" xfId="26583" xr:uid="{C92B2D3C-E7AE-4D1D-AF61-343DB4E59AA5}"/>
    <cellStyle name="SAPBEXstdItem 3 3 9" xfId="29132" xr:uid="{FCA5053F-60A7-482E-91B7-A4099C771BDB}"/>
    <cellStyle name="SAPBEXstdItem 3 4" xfId="5884" xr:uid="{9A9BB2FA-D973-41C9-98E4-A360A7BAA78D}"/>
    <cellStyle name="SAPBEXstdItem 3 4 10" xfId="38894" xr:uid="{3A2B091E-81B4-4784-91A3-5D7506993963}"/>
    <cellStyle name="SAPBEXstdItem 3 4 11" xfId="40285" xr:uid="{2F94D374-153B-45E9-ACE0-27BA6423A4B2}"/>
    <cellStyle name="SAPBEXstdItem 3 4 12" xfId="45616" xr:uid="{4216822A-1973-4842-BD32-EC5DB7DCB4EF}"/>
    <cellStyle name="SAPBEXstdItem 3 4 13" xfId="46687" xr:uid="{D684A2A5-E071-49EE-B7DA-1DCCCB53F17C}"/>
    <cellStyle name="SAPBEXstdItem 3 4 2" xfId="9832" xr:uid="{44C0C970-19AD-436B-A632-8B85E672BA8B}"/>
    <cellStyle name="SAPBEXstdItem 3 4 3" xfId="14001" xr:uid="{77D88F92-60E6-4A04-87BD-BF9069A1A2FD}"/>
    <cellStyle name="SAPBEXstdItem 3 4 4" xfId="16527" xr:uid="{8095BE23-B541-45F1-B3CE-F39366D76826}"/>
    <cellStyle name="SAPBEXstdItem 3 4 5" xfId="19635" xr:uid="{08E74BA1-55F0-457C-8B57-CD7A7E694614}"/>
    <cellStyle name="SAPBEXstdItem 3 4 6" xfId="22162" xr:uid="{D955CF13-D5FD-4958-81D9-4185B6511E3C}"/>
    <cellStyle name="SAPBEXstdItem 3 4 7" xfId="24590" xr:uid="{CE50703C-C73B-4754-A75C-30F0B1BF8831}"/>
    <cellStyle name="SAPBEXstdItem 3 4 8" xfId="26886" xr:uid="{432EE6FE-1549-40B6-B311-327B8D3B421C}"/>
    <cellStyle name="SAPBEXstdItem 3 4 9" xfId="29435" xr:uid="{FF841F65-A4FA-4FC0-A9B9-5D25246A2FA0}"/>
    <cellStyle name="SAPBEXstdItem 3 5" xfId="6136" xr:uid="{BB338835-5941-4AB3-A795-A31A68287F60}"/>
    <cellStyle name="SAPBEXstdItem 3 5 10" xfId="39145" xr:uid="{44D18B39-BE34-4EB0-8E30-AEC7C625084C}"/>
    <cellStyle name="SAPBEXstdItem 3 5 11" xfId="36279" xr:uid="{5596FBEA-E716-41B5-8F51-D41292957F91}"/>
    <cellStyle name="SAPBEXstdItem 3 5 2" xfId="10084" xr:uid="{268E0F31-C29D-4EDA-9B51-B1871A3A249D}"/>
    <cellStyle name="SAPBEXstdItem 3 5 3" xfId="14253" xr:uid="{D1C42878-C17D-4227-8ED3-9AF1D9E4D822}"/>
    <cellStyle name="SAPBEXstdItem 3 5 4" xfId="16778" xr:uid="{ACC7D434-0752-4182-887B-D1F26163D93E}"/>
    <cellStyle name="SAPBEXstdItem 3 5 5" xfId="19886" xr:uid="{00876555-92C9-4025-90B6-8F09412B42F0}"/>
    <cellStyle name="SAPBEXstdItem 3 5 6" xfId="22413" xr:uid="{8BC09230-69DB-434B-82B4-6CC1B30BA883}"/>
    <cellStyle name="SAPBEXstdItem 3 5 7" xfId="24841" xr:uid="{CBD17F7E-887F-42AA-9736-3111335BE39F}"/>
    <cellStyle name="SAPBEXstdItem 3 5 8" xfId="27137" xr:uid="{19F7AC65-844F-41FE-97A2-3413F2F9AF98}"/>
    <cellStyle name="SAPBEXstdItem 3 5 9" xfId="29686" xr:uid="{52916EBC-7D4D-4E46-98CF-574988363619}"/>
    <cellStyle name="SAPBEXstdItem 3 6" xfId="6352" xr:uid="{AFC61AAB-C059-48BC-BF7F-57D58498A441}"/>
    <cellStyle name="SAPBEXstdItem 3 6 10" xfId="39360" xr:uid="{CE1A5BD6-B24D-4515-ABAB-ECF545659B49}"/>
    <cellStyle name="SAPBEXstdItem 3 6 11" xfId="36119" xr:uid="{B3A684AD-9598-4A9F-9600-21D7F0FE055D}"/>
    <cellStyle name="SAPBEXstdItem 3 6 2" xfId="10300" xr:uid="{B5DF0200-4275-48E8-9B49-F7146ED03860}"/>
    <cellStyle name="SAPBEXstdItem 3 6 3" xfId="14469" xr:uid="{1ACCCC80-D17A-4F3E-8468-94980A4E4F83}"/>
    <cellStyle name="SAPBEXstdItem 3 6 4" xfId="16993" xr:uid="{17A54EF1-8973-48AD-94C5-43B402F5E52B}"/>
    <cellStyle name="SAPBEXstdItem 3 6 5" xfId="20101" xr:uid="{A51D1B4D-8E37-4D92-9A10-2035145D200C}"/>
    <cellStyle name="SAPBEXstdItem 3 6 6" xfId="22628" xr:uid="{9A6F85C8-F75B-42D4-9FA5-C23866EA7C16}"/>
    <cellStyle name="SAPBEXstdItem 3 6 7" xfId="25056" xr:uid="{6666BDEE-A5BC-4F07-BEE5-691EEBBB3615}"/>
    <cellStyle name="SAPBEXstdItem 3 6 8" xfId="27352" xr:uid="{E099626F-B3A2-4E4E-8FD2-404A295E152F}"/>
    <cellStyle name="SAPBEXstdItem 3 6 9" xfId="29901" xr:uid="{0C370009-1BCC-4355-B97A-736C6297F0CE}"/>
    <cellStyle name="SAPBEXstdItem 3 7" xfId="6751" xr:uid="{343F7943-7A36-47DD-B994-1EC8BBC82E6D}"/>
    <cellStyle name="SAPBEXstdItem 3 7 10" xfId="39754" xr:uid="{53844461-6C78-4308-8186-4655D1D9FCFC}"/>
    <cellStyle name="SAPBEXstdItem 3 7 11" xfId="34900" xr:uid="{D04EF13B-DEBA-4544-8481-5799ED493C4F}"/>
    <cellStyle name="SAPBEXstdItem 3 7 2" xfId="10699" xr:uid="{CFADED64-226C-4365-B084-53605B48198D}"/>
    <cellStyle name="SAPBEXstdItem 3 7 3" xfId="14868" xr:uid="{DBF50725-F63F-41A0-9CCC-6E19E69AF2EB}"/>
    <cellStyle name="SAPBEXstdItem 3 7 4" xfId="17387" xr:uid="{F99825B0-F5CB-45D6-8B90-9D92A45EB2DF}"/>
    <cellStyle name="SAPBEXstdItem 3 7 5" xfId="20499" xr:uid="{AD4A320F-9B0E-4323-A591-4A429993DC45}"/>
    <cellStyle name="SAPBEXstdItem 3 7 6" xfId="23026" xr:uid="{1A77553E-64C7-4C37-B74F-5D87BAFE9252}"/>
    <cellStyle name="SAPBEXstdItem 3 7 7" xfId="25450" xr:uid="{C3B89E3D-0839-4D17-B414-A828DD46006F}"/>
    <cellStyle name="SAPBEXstdItem 3 7 8" xfId="27746" xr:uid="{7C4A89D1-8A8A-4D85-8115-B0EE10831350}"/>
    <cellStyle name="SAPBEXstdItem 3 7 9" xfId="30295" xr:uid="{AF49553F-E0FC-4FD9-AE47-ED82D129BB10}"/>
    <cellStyle name="SAPBEXstdItem 3 8" xfId="7754" xr:uid="{5E04A93D-1A9C-4BBC-BA49-5502357DF71D}"/>
    <cellStyle name="SAPBEXstdItem 3 9" xfId="11734" xr:uid="{3ED2A33A-456C-488B-B7A1-D73B68A1E9AC}"/>
    <cellStyle name="SAPBEXstdItem 4" xfId="3912" xr:uid="{85013B54-C779-4FA5-8A49-DA8680D463D4}"/>
    <cellStyle name="SAPBEXstdItem 4 10" xfId="37231" xr:uid="{8D6ED67C-7327-46C4-890B-876E9E02B741}"/>
    <cellStyle name="SAPBEXstdItem 4 11" xfId="37707" xr:uid="{D018CEC7-EF22-46D8-8DA3-81D84586CC92}"/>
    <cellStyle name="SAPBEXstdItem 4 12" xfId="43077" xr:uid="{8EDD9AA0-E89F-4F2D-B708-9A5AAABEFE3F}"/>
    <cellStyle name="SAPBEXstdItem 4 13" xfId="46401" xr:uid="{0948E40E-8773-4DA4-87B5-26B107AD7309}"/>
    <cellStyle name="SAPBEXstdItem 4 2" xfId="8139" xr:uid="{5FFA88D7-D608-4246-A9B6-1A2478998BB7}"/>
    <cellStyle name="SAPBEXstdItem 4 2 2" xfId="46009" xr:uid="{1518AE52-4308-46C4-9146-62281D2ADFC7}"/>
    <cellStyle name="SAPBEXstdItem 4 2 2 2" xfId="46955" xr:uid="{653327B0-18DD-4D25-803F-2948C6F9DF6D}"/>
    <cellStyle name="SAPBEXstdItem 4 2 3" xfId="45945" xr:uid="{9FA9E2D2-77B0-44BB-BBB5-58A67CB91B5B}"/>
    <cellStyle name="SAPBEXstdItem 4 2 3 2" xfId="46907" xr:uid="{8CD129A2-ABB0-401A-9A27-5FC8698D4FED}"/>
    <cellStyle name="SAPBEXstdItem 4 2 4" xfId="44495" xr:uid="{506243E4-DAA5-4522-AEFA-ACF3FBEBC31C}"/>
    <cellStyle name="SAPBEXstdItem 4 2 5" xfId="46521" xr:uid="{9E4576D8-FFEF-42A3-B0A2-5F5CDF439AEF}"/>
    <cellStyle name="SAPBEXstdItem 4 3" xfId="12270" xr:uid="{867B6BF6-5F0E-4E47-8B03-8017D39C5AE1}"/>
    <cellStyle name="SAPBEXstdItem 4 3 2" xfId="45732" xr:uid="{9AA666BB-3BE0-42FA-A4BE-3221AEE4F374}"/>
    <cellStyle name="SAPBEXstdItem 4 3 3" xfId="46768" xr:uid="{1167BA5E-3B4B-4BB2-9A19-8F228DF457AA}"/>
    <cellStyle name="SAPBEXstdItem 4 4" xfId="14969" xr:uid="{11BE108F-CC23-492A-BFB6-19473959AA35}"/>
    <cellStyle name="SAPBEXstdItem 4 4 2" xfId="45687" xr:uid="{E70691C9-0693-45D3-84D7-544256ED5BBA}"/>
    <cellStyle name="SAPBEXstdItem 4 4 3" xfId="46731" xr:uid="{99F17D55-AD34-4D48-B4C6-AD20E9F7598E}"/>
    <cellStyle name="SAPBEXstdItem 4 5" xfId="17981" xr:uid="{F2285D15-7B55-44D9-B277-DFF4722778E2}"/>
    <cellStyle name="SAPBEXstdItem 4 6" xfId="20600" xr:uid="{135B3879-074A-4A94-8029-B963C8A2FC8C}"/>
    <cellStyle name="SAPBEXstdItem 4 7" xfId="23137" xr:uid="{D7D75453-2835-475A-8191-26F1786B2092}"/>
    <cellStyle name="SAPBEXstdItem 4 8" xfId="25550" xr:uid="{116BFBC4-EFE3-421D-B5DE-5F18E83335FC}"/>
    <cellStyle name="SAPBEXstdItem 4 9" xfId="28130" xr:uid="{E9B86966-33AE-4D2D-9433-269956FEA832}"/>
    <cellStyle name="SAPBEXstdItem 5" xfId="5556" xr:uid="{CD21BB72-BD9A-40E5-8D2C-F0383DA7F37F}"/>
    <cellStyle name="SAPBEXstdItem 5 10" xfId="38570" xr:uid="{E6C491B6-739A-4011-ACA2-3A4124B85679}"/>
    <cellStyle name="SAPBEXstdItem 5 11" xfId="36837" xr:uid="{126EE544-2CC8-408E-A5FC-943DD57FF58C}"/>
    <cellStyle name="SAPBEXstdItem 5 12" xfId="43823" xr:uid="{879D127D-A640-4DE7-8909-36D1E73F713E}"/>
    <cellStyle name="SAPBEXstdItem 5 13" xfId="46461" xr:uid="{15E3FE3B-915E-47CA-A065-C0C4F11A2975}"/>
    <cellStyle name="SAPBEXstdItem 5 2" xfId="9523" xr:uid="{143AA2CC-0DD0-4F82-8EEC-72A2D629FA70}"/>
    <cellStyle name="SAPBEXstdItem 5 2 2" xfId="45876" xr:uid="{5028120B-E95D-4D33-A517-F5B5C148419E}"/>
    <cellStyle name="SAPBEXstdItem 5 2 3" xfId="46861" xr:uid="{DE68960C-164B-435A-B635-61A06457BDF2}"/>
    <cellStyle name="SAPBEXstdItem 5 3" xfId="13679" xr:uid="{C896D08B-CB2A-4C5D-9DDE-F78060A4E3C1}"/>
    <cellStyle name="SAPBEXstdItem 5 3 2" xfId="45671" xr:uid="{EBC332E9-C057-4340-B509-7369EB349122}"/>
    <cellStyle name="SAPBEXstdItem 5 3 3" xfId="46718" xr:uid="{78BFDE5F-7D31-46B9-955D-AEFEAFBEB474}"/>
    <cellStyle name="SAPBEXstdItem 5 4" xfId="16217" xr:uid="{7C408F01-0677-4E60-80E2-19968F9C4327}"/>
    <cellStyle name="SAPBEXstdItem 5 5" xfId="19316" xr:uid="{ACF3EEF3-5856-4F79-B124-C2CD1E34526B}"/>
    <cellStyle name="SAPBEXstdItem 5 6" xfId="21843" xr:uid="{BAB69D9D-2FB2-4697-9F3C-C5A6595230A8}"/>
    <cellStyle name="SAPBEXstdItem 5 7" xfId="24281" xr:uid="{2833789E-5712-4168-A4C7-DD61F1739E78}"/>
    <cellStyle name="SAPBEXstdItem 5 8" xfId="26580" xr:uid="{2CBA2C46-5081-4940-A861-75A146940E7A}"/>
    <cellStyle name="SAPBEXstdItem 5 9" xfId="29129" xr:uid="{A0D66897-CD0E-457C-953B-E25223F4265A}"/>
    <cellStyle name="SAPBEXstdItem 6" xfId="5881" xr:uid="{CE1E2373-E9E7-41F1-B3E9-EC0F19948EA2}"/>
    <cellStyle name="SAPBEXstdItem 6 10" xfId="38891" xr:uid="{12A74415-7FA2-4085-9B70-9E626B899F98}"/>
    <cellStyle name="SAPBEXstdItem 6 11" xfId="36398" xr:uid="{655BC59A-F2F6-4FEF-A172-796D55FFA17E}"/>
    <cellStyle name="SAPBEXstdItem 6 12" xfId="45550" xr:uid="{A23388BB-9EDE-489A-808C-E513B0AA3D05}"/>
    <cellStyle name="SAPBEXstdItem 6 13" xfId="46651" xr:uid="{2B7D10CD-1D1E-488A-A79A-077E22560C03}"/>
    <cellStyle name="SAPBEXstdItem 6 2" xfId="9829" xr:uid="{77722904-08DD-4899-88AA-A4F231E6D6AE}"/>
    <cellStyle name="SAPBEXstdItem 6 3" xfId="13998" xr:uid="{09C18BF7-EDFF-4A1B-8641-13D11E2E61AF}"/>
    <cellStyle name="SAPBEXstdItem 6 4" xfId="16524" xr:uid="{16C30375-E1D3-451B-A6E3-FA2973DB01D9}"/>
    <cellStyle name="SAPBEXstdItem 6 5" xfId="19632" xr:uid="{079F263C-E766-42CB-873C-CA5109DA160D}"/>
    <cellStyle name="SAPBEXstdItem 6 6" xfId="22159" xr:uid="{623918CD-763A-4518-872C-D3335B3B0B57}"/>
    <cellStyle name="SAPBEXstdItem 6 7" xfId="24587" xr:uid="{F3F654E7-A3A9-422F-984E-7FF36FA81DDC}"/>
    <cellStyle name="SAPBEXstdItem 6 8" xfId="26883" xr:uid="{8DF01D7C-9952-4D9F-8666-E579DFA05459}"/>
    <cellStyle name="SAPBEXstdItem 6 9" xfId="29432" xr:uid="{7AD7E590-C1EB-44DF-85BD-CABC869B0468}"/>
    <cellStyle name="SAPBEXstdItem 7" xfId="6133" xr:uid="{1A98EDE0-E37B-46BD-A0DC-979C7F9A498A}"/>
    <cellStyle name="SAPBEXstdItem 7 10" xfId="39142" xr:uid="{946E6557-2546-47FA-BECC-2565EF6082D1}"/>
    <cellStyle name="SAPBEXstdItem 7 11" xfId="36280" xr:uid="{C6E6768B-23DB-4B70-8FA9-40E7708D2B92}"/>
    <cellStyle name="SAPBEXstdItem 7 2" xfId="10081" xr:uid="{7D0A97EF-C9C3-4B56-B4CF-A9D11A134404}"/>
    <cellStyle name="SAPBEXstdItem 7 3" xfId="14250" xr:uid="{03000381-83D5-4167-BBE6-E2CBFFF283BD}"/>
    <cellStyle name="SAPBEXstdItem 7 4" xfId="16775" xr:uid="{8E7878D7-EBEB-4A9A-8351-DE0BCA960FDE}"/>
    <cellStyle name="SAPBEXstdItem 7 5" xfId="19883" xr:uid="{D80D6801-BDD7-4288-ABCF-6467683B8254}"/>
    <cellStyle name="SAPBEXstdItem 7 6" xfId="22410" xr:uid="{ABDCB100-09A2-4950-8CFD-9082ABC856DD}"/>
    <cellStyle name="SAPBEXstdItem 7 7" xfId="24838" xr:uid="{BFB77274-DD0E-4863-8637-94CBCC4EB34B}"/>
    <cellStyle name="SAPBEXstdItem 7 8" xfId="27134" xr:uid="{EC7E081B-FFA4-42DA-8E03-979477C3101A}"/>
    <cellStyle name="SAPBEXstdItem 7 9" xfId="29683" xr:uid="{5C129D89-301D-46E6-A7E6-F9164F0849CA}"/>
    <cellStyle name="SAPBEXstdItem 8" xfId="6349" xr:uid="{A512693E-F121-47E0-A605-E63C61991524}"/>
    <cellStyle name="SAPBEXstdItem 8 10" xfId="39357" xr:uid="{FD00C6DC-2D9C-4425-AE5B-BFCB4B1DC83D}"/>
    <cellStyle name="SAPBEXstdItem 8 11" xfId="36122" xr:uid="{DDD86813-D24A-44B0-929F-3AB74A0B2B3E}"/>
    <cellStyle name="SAPBEXstdItem 8 2" xfId="10297" xr:uid="{5E48209A-9B62-411F-A70C-44A3FE8F8FAC}"/>
    <cellStyle name="SAPBEXstdItem 8 3" xfId="14466" xr:uid="{9D287661-126D-469B-B6E1-2D409D49CD04}"/>
    <cellStyle name="SAPBEXstdItem 8 4" xfId="16990" xr:uid="{5C4C0B32-F948-4AD3-B1AD-2B773C015588}"/>
    <cellStyle name="SAPBEXstdItem 8 5" xfId="20098" xr:uid="{ACC3409E-EFC9-4DCD-8C9E-5FE19058A8FD}"/>
    <cellStyle name="SAPBEXstdItem 8 6" xfId="22625" xr:uid="{62C2DC37-01FC-476F-A447-7EBE7788DA79}"/>
    <cellStyle name="SAPBEXstdItem 8 7" xfId="25053" xr:uid="{B2C9998B-6FA2-45DC-A0F9-ED3F0291ACC4}"/>
    <cellStyle name="SAPBEXstdItem 8 8" xfId="27349" xr:uid="{7F63B036-6BE5-40DC-AA11-2DE13F055436}"/>
    <cellStyle name="SAPBEXstdItem 8 9" xfId="29898" xr:uid="{EEF20437-3BD6-4FC0-B33C-F8C544847C2D}"/>
    <cellStyle name="SAPBEXstdItem 9" xfId="6748" xr:uid="{1CCC6287-84B7-48CB-847F-0CC3CC998315}"/>
    <cellStyle name="SAPBEXstdItem 9 10" xfId="39751" xr:uid="{3C7048FE-9647-4ED9-8180-2DF5CB6E767F}"/>
    <cellStyle name="SAPBEXstdItem 9 11" xfId="36911" xr:uid="{586B6E4E-59FD-49B7-9C59-F53249AC9FED}"/>
    <cellStyle name="SAPBEXstdItem 9 2" xfId="10696" xr:uid="{3B26254C-B1F5-461C-9619-AF6BEC893114}"/>
    <cellStyle name="SAPBEXstdItem 9 3" xfId="14865" xr:uid="{628A5ECB-3367-47FF-AECB-EE4E793D0419}"/>
    <cellStyle name="SAPBEXstdItem 9 4" xfId="17384" xr:uid="{E8B7DF19-E172-42DD-A0EE-63CFA0B3C257}"/>
    <cellStyle name="SAPBEXstdItem 9 5" xfId="20496" xr:uid="{1964BA5F-840F-48F3-A958-96EA95352363}"/>
    <cellStyle name="SAPBEXstdItem 9 6" xfId="23023" xr:uid="{6F796836-5F5C-43CE-B902-271B0DCBF86A}"/>
    <cellStyle name="SAPBEXstdItem 9 7" xfId="25447" xr:uid="{9F0DFBCC-6E7D-4238-A86A-C29B6B2901F7}"/>
    <cellStyle name="SAPBEXstdItem 9 8" xfId="27743" xr:uid="{C866B33F-48D4-4ACB-8132-0A76CE04ED52}"/>
    <cellStyle name="SAPBEXstdItem 9 9" xfId="30292" xr:uid="{7E7392D1-120D-44BE-B5A1-A9AC25A05D41}"/>
    <cellStyle name="SAPBEXstdItemX" xfId="3361" xr:uid="{43FFADD2-9D08-4B66-81AA-35B0FABF7905}"/>
    <cellStyle name="SAPBEXstdItemX 10" xfId="7755" xr:uid="{29234A37-4861-4F6E-A572-CDF4576CD109}"/>
    <cellStyle name="SAPBEXstdItemX 11" xfId="11735" xr:uid="{89434C70-6966-4766-89E5-C9D2DD6B28CF}"/>
    <cellStyle name="SAPBEXstdItemX 12" xfId="8703" xr:uid="{6117748B-BC0E-45D7-BE32-A9C1F6DA8F51}"/>
    <cellStyle name="SAPBEXstdItemX 13" xfId="11910" xr:uid="{99D99A82-EEEE-446C-AE34-4A44015316AE}"/>
    <cellStyle name="SAPBEXstdItemX 14" xfId="12939" xr:uid="{BD247217-34D5-4284-954D-3C8B2D66C3B2}"/>
    <cellStyle name="SAPBEXstdItemX 15" xfId="20986" xr:uid="{51682F29-DE30-4D93-8586-584151DA67E1}"/>
    <cellStyle name="SAPBEXstdItemX 16" xfId="18558" xr:uid="{98AB68DC-4E2F-43C9-B778-7E9104DA5593}"/>
    <cellStyle name="SAPBEXstdItemX 17" xfId="11521" xr:uid="{90BE68D1-FF5B-4C44-B565-598C5361BB04}"/>
    <cellStyle name="SAPBEXstdItemX 18" xfId="36698" xr:uid="{794FF889-273E-41EE-9975-8EB816986E4D}"/>
    <cellStyle name="SAPBEXstdItemX 19" xfId="34222" xr:uid="{89BF1675-5BA8-410F-95F1-49DA0C55D657}"/>
    <cellStyle name="SAPBEXstdItemX 2" xfId="3362" xr:uid="{FE47A89A-D32C-483A-A2EE-970767594C9E}"/>
    <cellStyle name="SAPBEXstdItemX 2 10" xfId="11736" xr:uid="{2A7D7B05-D781-41A4-86D5-CE71F0B62952}"/>
    <cellStyle name="SAPBEXstdItemX 2 11" xfId="12650" xr:uid="{D77E0D43-A918-41DF-A1D8-58299CE7FC6F}"/>
    <cellStyle name="SAPBEXstdItemX 2 12" xfId="11911" xr:uid="{FAA932DE-C9E9-4214-9808-A6EFDDDA509B}"/>
    <cellStyle name="SAPBEXstdItemX 2 13" xfId="18382" xr:uid="{FA2CF874-5771-4E71-8ECD-89D56D68A770}"/>
    <cellStyle name="SAPBEXstdItemX 2 14" xfId="11378" xr:uid="{E83751C1-5088-49FA-B1F2-53B5B0317F0B}"/>
    <cellStyle name="SAPBEXstdItemX 2 15" xfId="23509" xr:uid="{ECED9618-7E2D-4253-93E7-F4FEFE1C0FB4}"/>
    <cellStyle name="SAPBEXstdItemX 2 16" xfId="12865" xr:uid="{C9B4EE0D-6C0F-4FC2-859F-8D219E6B687E}"/>
    <cellStyle name="SAPBEXstdItemX 2 17" xfId="36699" xr:uid="{D70B902F-8980-4CD9-8491-AC153CF9273A}"/>
    <cellStyle name="SAPBEXstdItemX 2 18" xfId="34223" xr:uid="{E818B8EF-046C-4319-9EFC-EAADF2AD7EE6}"/>
    <cellStyle name="SAPBEXstdItemX 2 19" xfId="42022" xr:uid="{0A95EFA9-C132-4771-9B48-777DBEB4A492}"/>
    <cellStyle name="SAPBEXstdItemX 2 2" xfId="3363" xr:uid="{6005DE98-7D58-43B1-9201-E9E6B0ED309C}"/>
    <cellStyle name="SAPBEXstdItemX 2 2 10" xfId="12651" xr:uid="{D38C2A66-93BD-46CE-A59A-CD1A3E2713C4}"/>
    <cellStyle name="SAPBEXstdItemX 2 2 11" xfId="11912" xr:uid="{2384CA0D-BCE8-4E1A-9F72-B871C7723D8B}"/>
    <cellStyle name="SAPBEXstdItemX 2 2 12" xfId="18383" xr:uid="{644A465F-4482-4ED3-AA3D-35A969470614}"/>
    <cellStyle name="SAPBEXstdItemX 2 2 13" xfId="20985" xr:uid="{D6F076DB-743B-4802-B05C-AA04B59C200F}"/>
    <cellStyle name="SAPBEXstdItemX 2 2 14" xfId="23510" xr:uid="{86248EFC-3CA5-47F3-AACB-6C108FD5CD23}"/>
    <cellStyle name="SAPBEXstdItemX 2 2 15" xfId="21055" xr:uid="{33EB5398-46A3-40A9-9E89-C82C634E4B16}"/>
    <cellStyle name="SAPBEXstdItemX 2 2 16" xfId="36700" xr:uid="{9D96A394-654A-4FDE-84F3-607A3A93E3E3}"/>
    <cellStyle name="SAPBEXstdItemX 2 2 17" xfId="34224" xr:uid="{087564B2-3412-4CA8-B4A3-AF3D0F4F223E}"/>
    <cellStyle name="SAPBEXstdItemX 2 2 18" xfId="42496" xr:uid="{8487B1BC-9C6A-4BF5-8C46-7487D363A96E}"/>
    <cellStyle name="SAPBEXstdItemX 2 2 19" xfId="46373" xr:uid="{67B77B73-1D5F-4AE1-8D0C-D4C325381C9F}"/>
    <cellStyle name="SAPBEXstdItemX 2 2 2" xfId="3918" xr:uid="{24D99C5C-657A-4435-9E71-408C97EF667F}"/>
    <cellStyle name="SAPBEXstdItemX 2 2 2 10" xfId="37237" xr:uid="{936551A7-60A1-478F-A604-0CCB2E756DB8}"/>
    <cellStyle name="SAPBEXstdItemX 2 2 2 11" xfId="34477" xr:uid="{BB81FF25-0D3E-45D4-AFFD-A71B16D7F80B}"/>
    <cellStyle name="SAPBEXstdItemX 2 2 2 12" xfId="43438" xr:uid="{36B2777D-F5AD-40E1-A659-675422C6935D}"/>
    <cellStyle name="SAPBEXstdItemX 2 2 2 13" xfId="46434" xr:uid="{B738D8E7-82D8-468B-A451-1593941F6769}"/>
    <cellStyle name="SAPBEXstdItemX 2 2 2 2" xfId="8145" xr:uid="{C825C382-A32F-4596-AB2F-5FD7EF927297}"/>
    <cellStyle name="SAPBEXstdItemX 2 2 2 2 2" xfId="46062" xr:uid="{9DC60C77-D483-482D-80E6-05CA432F0EE7}"/>
    <cellStyle name="SAPBEXstdItemX 2 2 2 2 2 2" xfId="46988" xr:uid="{D14A39E4-3E75-44AD-93B9-5B9EC94F252F}"/>
    <cellStyle name="SAPBEXstdItemX 2 2 2 2 3" xfId="45934" xr:uid="{7E9FF287-4E90-4CC6-8A7E-20A17CC40B26}"/>
    <cellStyle name="SAPBEXstdItemX 2 2 2 2 3 2" xfId="46899" xr:uid="{5A167D3F-46D0-4A83-9ADC-B4BD1A72CD78}"/>
    <cellStyle name="SAPBEXstdItemX 2 2 2 2 4" xfId="44795" xr:uid="{E6B9EDE5-C087-486E-A365-D73E27E43293}"/>
    <cellStyle name="SAPBEXstdItemX 2 2 2 2 5" xfId="46554" xr:uid="{BE10537E-CC40-4627-A618-39F1A3B205F0}"/>
    <cellStyle name="SAPBEXstdItemX 2 2 2 3" xfId="12276" xr:uid="{BEFFE937-C549-4631-B7A5-83A285C6F291}"/>
    <cellStyle name="SAPBEXstdItemX 2 2 2 3 2" xfId="45786" xr:uid="{27402379-6316-41D6-A390-3A2009D33D33}"/>
    <cellStyle name="SAPBEXstdItemX 2 2 2 3 3" xfId="46801" xr:uid="{670A7BBF-19AC-4FE9-AC4E-D7C8864F75A9}"/>
    <cellStyle name="SAPBEXstdItemX 2 2 2 4" xfId="14975" xr:uid="{BAE523F5-6FA8-4FA3-A140-3546227403FD}"/>
    <cellStyle name="SAPBEXstdItemX 2 2 2 4 2" xfId="46085" xr:uid="{3463B5D0-417F-49F1-B307-1997F6966D36}"/>
    <cellStyle name="SAPBEXstdItemX 2 2 2 4 3" xfId="46992" xr:uid="{F44FF060-749C-4FE5-870E-17551BE8CE27}"/>
    <cellStyle name="SAPBEXstdItemX 2 2 2 5" xfId="17987" xr:uid="{DE5306CA-4EA3-4AD7-B936-7963B57BEE2B}"/>
    <cellStyle name="SAPBEXstdItemX 2 2 2 6" xfId="20606" xr:uid="{BE809A7B-7B50-4CD3-8ED6-ACC1CFD22666}"/>
    <cellStyle name="SAPBEXstdItemX 2 2 2 7" xfId="23143" xr:uid="{C4608D3B-E3AE-49B0-BD7F-8959355328CF}"/>
    <cellStyle name="SAPBEXstdItemX 2 2 2 8" xfId="25556" xr:uid="{B134EA05-4A4D-4EE0-AA9E-D32129978DD7}"/>
    <cellStyle name="SAPBEXstdItemX 2 2 2 9" xfId="28136" xr:uid="{6304A565-E335-415B-AD92-326F234B8D9D}"/>
    <cellStyle name="SAPBEXstdItemX 2 2 3" xfId="5562" xr:uid="{498A12B7-C9CB-492F-B60E-74A8BA418AE9}"/>
    <cellStyle name="SAPBEXstdItemX 2 2 3 10" xfId="38576" xr:uid="{9E744806-9FE6-4892-872C-D51B993B2087}"/>
    <cellStyle name="SAPBEXstdItemX 2 2 3 11" xfId="40434" xr:uid="{4A46B7CB-3F8B-4F92-BC1A-E3D3FE523729}"/>
    <cellStyle name="SAPBEXstdItemX 2 2 3 12" xfId="44123" xr:uid="{EDCE8BEF-2E66-4329-95FD-926FDD842F48}"/>
    <cellStyle name="SAPBEXstdItemX 2 2 3 13" xfId="46494" xr:uid="{B5BC399A-9B06-4099-B0D3-58902E2D7DC0}"/>
    <cellStyle name="SAPBEXstdItemX 2 2 3 2" xfId="9529" xr:uid="{D1BE894E-1A86-4D62-AF2D-0B948FB217BF}"/>
    <cellStyle name="SAPBEXstdItemX 2 2 3 2 2" xfId="45926" xr:uid="{138F107F-C965-4573-B26A-5FF533903A43}"/>
    <cellStyle name="SAPBEXstdItemX 2 2 3 2 3" xfId="46895" xr:uid="{7769FD72-EFC5-4378-883E-A22B85F153E1}"/>
    <cellStyle name="SAPBEXstdItemX 2 2 3 3" xfId="13685" xr:uid="{A4581C18-F5EA-4A5D-97E3-321BEC31D61F}"/>
    <cellStyle name="SAPBEXstdItemX 2 2 3 3 2" xfId="45661" xr:uid="{F24C584F-B6D6-4007-A747-74ACFD9175BD}"/>
    <cellStyle name="SAPBEXstdItemX 2 2 3 3 3" xfId="46710" xr:uid="{F37064DE-65AB-4665-A900-D30AC53D54EF}"/>
    <cellStyle name="SAPBEXstdItemX 2 2 3 4" xfId="16223" xr:uid="{4A56C360-9ABF-4AA3-8E4D-96141B1A0953}"/>
    <cellStyle name="SAPBEXstdItemX 2 2 3 5" xfId="19322" xr:uid="{4B4D6EED-7C65-44D0-A24A-8F869E5C92B3}"/>
    <cellStyle name="SAPBEXstdItemX 2 2 3 6" xfId="21849" xr:uid="{C2233043-0874-47FB-B035-307C5871CFB6}"/>
    <cellStyle name="SAPBEXstdItemX 2 2 3 7" xfId="24287" xr:uid="{EA04E2DC-4D40-4969-A62D-0898A88CEFD2}"/>
    <cellStyle name="SAPBEXstdItemX 2 2 3 8" xfId="26586" xr:uid="{75D26A3F-C04D-4012-9600-CEFD030F2D55}"/>
    <cellStyle name="SAPBEXstdItemX 2 2 3 9" xfId="29135" xr:uid="{68B9BD19-E060-487F-96DE-725129C77E7B}"/>
    <cellStyle name="SAPBEXstdItemX 2 2 4" xfId="5887" xr:uid="{EF2E3B4C-CA53-4514-AB87-5D7DBB201E7A}"/>
    <cellStyle name="SAPBEXstdItemX 2 2 4 10" xfId="38897" xr:uid="{398F4C14-F5F0-4152-986C-2D6183328056}"/>
    <cellStyle name="SAPBEXstdItemX 2 2 4 11" xfId="40284" xr:uid="{B4ABE8AE-1EB6-4A7D-98AB-FCEE87E29E80}"/>
    <cellStyle name="SAPBEXstdItemX 2 2 4 12" xfId="45619" xr:uid="{7AA3A469-C192-4FFF-A101-CA0660D65EE9}"/>
    <cellStyle name="SAPBEXstdItemX 2 2 4 13" xfId="46690" xr:uid="{B564BAA6-D48D-454E-BB18-F5E5DA06F076}"/>
    <cellStyle name="SAPBEXstdItemX 2 2 4 2" xfId="9835" xr:uid="{2C717263-0326-44AD-8A6C-10F9851F03D1}"/>
    <cellStyle name="SAPBEXstdItemX 2 2 4 3" xfId="14004" xr:uid="{2DA69CF8-5B6A-4CC5-9FC0-DE54A6719CEE}"/>
    <cellStyle name="SAPBEXstdItemX 2 2 4 4" xfId="16530" xr:uid="{0D023798-8825-4B1D-A6A2-B78A730DC91C}"/>
    <cellStyle name="SAPBEXstdItemX 2 2 4 5" xfId="19638" xr:uid="{BDE2CFDA-A6C2-4DB4-B71B-E7F620D44E79}"/>
    <cellStyle name="SAPBEXstdItemX 2 2 4 6" xfId="22165" xr:uid="{2CB74F8A-468F-4BD3-8FE5-66B0B183B8AD}"/>
    <cellStyle name="SAPBEXstdItemX 2 2 4 7" xfId="24593" xr:uid="{6F2EED65-E136-4024-B8C7-CD57A3BAACE5}"/>
    <cellStyle name="SAPBEXstdItemX 2 2 4 8" xfId="26889" xr:uid="{74F6688E-7F25-4C52-B135-92CEE4C39113}"/>
    <cellStyle name="SAPBEXstdItemX 2 2 4 9" xfId="29438" xr:uid="{2FDFF33D-04AD-4481-8F48-0C778D32E9B1}"/>
    <cellStyle name="SAPBEXstdItemX 2 2 5" xfId="6139" xr:uid="{F81E2F81-5DE7-4887-8EF6-285A8BCA543E}"/>
    <cellStyle name="SAPBEXstdItemX 2 2 5 10" xfId="39148" xr:uid="{20A0D2A3-D961-4676-B222-6416FB010FB9}"/>
    <cellStyle name="SAPBEXstdItemX 2 2 5 11" xfId="40159" xr:uid="{E080A747-BA26-453A-9288-05DE48D6D64B}"/>
    <cellStyle name="SAPBEXstdItemX 2 2 5 2" xfId="10087" xr:uid="{B7768736-3888-4A7C-A19B-E59841DC2BD7}"/>
    <cellStyle name="SAPBEXstdItemX 2 2 5 3" xfId="14256" xr:uid="{06B3D7F4-1C5C-44DB-8E1E-924CDF75803E}"/>
    <cellStyle name="SAPBEXstdItemX 2 2 5 4" xfId="16781" xr:uid="{D75DD66B-2B03-406F-9344-6D72FE06B508}"/>
    <cellStyle name="SAPBEXstdItemX 2 2 5 5" xfId="19889" xr:uid="{24A08811-D177-4E60-9AF2-7CD6CF1C3115}"/>
    <cellStyle name="SAPBEXstdItemX 2 2 5 6" xfId="22416" xr:uid="{5DE4A9C8-4920-4AAE-AB21-E7B77F16244F}"/>
    <cellStyle name="SAPBEXstdItemX 2 2 5 7" xfId="24844" xr:uid="{C44B9C28-1C7A-4734-AF86-C08AC6179FEB}"/>
    <cellStyle name="SAPBEXstdItemX 2 2 5 8" xfId="27140" xr:uid="{CC16593E-3F7E-400F-834B-CE7626D5F9E4}"/>
    <cellStyle name="SAPBEXstdItemX 2 2 5 9" xfId="29689" xr:uid="{A62ADD1B-981A-4218-AC63-FAF0AD2BE178}"/>
    <cellStyle name="SAPBEXstdItemX 2 2 6" xfId="6355" xr:uid="{4ACB7626-1B81-4EA0-864F-8CB4EF721379}"/>
    <cellStyle name="SAPBEXstdItemX 2 2 6 10" xfId="39363" xr:uid="{E5E1E6E2-B725-4E5D-937D-40660B220ED2}"/>
    <cellStyle name="SAPBEXstdItemX 2 2 6 11" xfId="36116" xr:uid="{2A90AB46-FA94-4FDE-9C11-0AACC9841E66}"/>
    <cellStyle name="SAPBEXstdItemX 2 2 6 2" xfId="10303" xr:uid="{36E9AA78-8CB0-4C74-B386-585C87799E2B}"/>
    <cellStyle name="SAPBEXstdItemX 2 2 6 3" xfId="14472" xr:uid="{EB3DD759-37D8-468D-A263-D405C57D5377}"/>
    <cellStyle name="SAPBEXstdItemX 2 2 6 4" xfId="16996" xr:uid="{643DAF42-06AD-4C70-A42E-D6469F1E33ED}"/>
    <cellStyle name="SAPBEXstdItemX 2 2 6 5" xfId="20104" xr:uid="{75B674A2-992B-4FCA-AD63-8459FAE6086F}"/>
    <cellStyle name="SAPBEXstdItemX 2 2 6 6" xfId="22631" xr:uid="{329375F6-46F8-408A-96E5-FE5B889F181F}"/>
    <cellStyle name="SAPBEXstdItemX 2 2 6 7" xfId="25059" xr:uid="{70D539BC-A23D-477D-B83A-EB960D1C30B1}"/>
    <cellStyle name="SAPBEXstdItemX 2 2 6 8" xfId="27355" xr:uid="{1F3BF9EC-FAFA-4D0F-A674-7A500F0DCB88}"/>
    <cellStyle name="SAPBEXstdItemX 2 2 6 9" xfId="29904" xr:uid="{8A3DB0C5-B632-4B2D-A0E3-2FACC4597CE6}"/>
    <cellStyle name="SAPBEXstdItemX 2 2 7" xfId="6754" xr:uid="{822A583D-5EB6-4191-90F3-363778E1BA17}"/>
    <cellStyle name="SAPBEXstdItemX 2 2 7 10" xfId="39757" xr:uid="{7F10627D-B9C4-4B3B-863C-21BC2FBFE1EF}"/>
    <cellStyle name="SAPBEXstdItemX 2 2 7 11" xfId="34897" xr:uid="{55E3A972-CDEE-47BB-A3ED-9FC7E23640AA}"/>
    <cellStyle name="SAPBEXstdItemX 2 2 7 2" xfId="10702" xr:uid="{9226233A-6B5C-4724-9811-3F5529763664}"/>
    <cellStyle name="SAPBEXstdItemX 2 2 7 3" xfId="14871" xr:uid="{B41CA5A1-003E-42A3-95F5-381534E65A27}"/>
    <cellStyle name="SAPBEXstdItemX 2 2 7 4" xfId="17390" xr:uid="{6721BBB6-9D67-4515-B848-A14378EBE21A}"/>
    <cellStyle name="SAPBEXstdItemX 2 2 7 5" xfId="20502" xr:uid="{24C0F7A9-5072-40FC-928E-A22652022189}"/>
    <cellStyle name="SAPBEXstdItemX 2 2 7 6" xfId="23029" xr:uid="{F5BD4646-9931-42BE-951A-171E2D6C839F}"/>
    <cellStyle name="SAPBEXstdItemX 2 2 7 7" xfId="25453" xr:uid="{CCF9666F-C534-4290-97A2-18C6E048D313}"/>
    <cellStyle name="SAPBEXstdItemX 2 2 7 8" xfId="27749" xr:uid="{ACC835D8-9527-45B3-B98C-C4545FBDAB54}"/>
    <cellStyle name="SAPBEXstdItemX 2 2 7 9" xfId="30298" xr:uid="{B5803276-99B7-4CCA-A1D1-F989EE84CEC3}"/>
    <cellStyle name="SAPBEXstdItemX 2 2 8" xfId="7757" xr:uid="{0104970C-D7F3-4E73-B194-A4462703EBCE}"/>
    <cellStyle name="SAPBEXstdItemX 2 2 9" xfId="11737" xr:uid="{DB82E7D2-FED7-4C38-BD8D-696ED363BA95}"/>
    <cellStyle name="SAPBEXstdItemX 2 20" xfId="46343" xr:uid="{49DF6283-794B-42C6-8EF1-9562894561DA}"/>
    <cellStyle name="SAPBEXstdItemX 2 3" xfId="3917" xr:uid="{6562DDC8-515F-4D4D-AA29-00FB1CAA6A8A}"/>
    <cellStyle name="SAPBEXstdItemX 2 3 10" xfId="37236" xr:uid="{0E3A0FEC-4810-4C35-94BA-405C729D783B}"/>
    <cellStyle name="SAPBEXstdItemX 2 3 11" xfId="34476" xr:uid="{9FC7942E-89B3-4E10-939D-0EEC7E19D89A}"/>
    <cellStyle name="SAPBEXstdItemX 2 3 12" xfId="43080" xr:uid="{36DC792C-BDE9-4509-B06E-C9F5167294F9}"/>
    <cellStyle name="SAPBEXstdItemX 2 3 13" xfId="46404" xr:uid="{03D60E9E-2F3E-4657-B08A-A13072F41A71}"/>
    <cellStyle name="SAPBEXstdItemX 2 3 2" xfId="8144" xr:uid="{F102FAB8-EB3F-4D8D-921D-062EEE5E3696}"/>
    <cellStyle name="SAPBEXstdItemX 2 3 2 2" xfId="46012" xr:uid="{62733A01-2B22-438A-B986-BF01C33E3230}"/>
    <cellStyle name="SAPBEXstdItemX 2 3 2 2 2" xfId="46958" xr:uid="{BDDF7D21-D40E-49B3-9291-987A034F42D1}"/>
    <cellStyle name="SAPBEXstdItemX 2 3 2 3" xfId="45810" xr:uid="{DCA39FD2-B5C3-4B80-88B1-539CD8F390FF}"/>
    <cellStyle name="SAPBEXstdItemX 2 3 2 3 2" xfId="46812" xr:uid="{7911FF89-2C2B-4B50-B117-2774B48D2011}"/>
    <cellStyle name="SAPBEXstdItemX 2 3 2 4" xfId="44498" xr:uid="{3B6FD9C5-6389-4019-BC0B-AF6535B8835E}"/>
    <cellStyle name="SAPBEXstdItemX 2 3 2 5" xfId="46524" xr:uid="{493B530A-EF20-4F9A-8E68-19CF49984E67}"/>
    <cellStyle name="SAPBEXstdItemX 2 3 3" xfId="12275" xr:uid="{00B7F410-2916-492F-ABE8-F0C188DCB535}"/>
    <cellStyle name="SAPBEXstdItemX 2 3 3 2" xfId="45735" xr:uid="{24B0F613-A699-40DF-BC87-F8803BD465EF}"/>
    <cellStyle name="SAPBEXstdItemX 2 3 3 3" xfId="46771" xr:uid="{6A51045F-7C3C-49FD-95B9-64559FE28424}"/>
    <cellStyle name="SAPBEXstdItemX 2 3 4" xfId="14974" xr:uid="{19FCD043-BA94-4D05-902E-1AA15F61A03D}"/>
    <cellStyle name="SAPBEXstdItemX 2 3 4 2" xfId="45498" xr:uid="{2C400391-7F44-4A94-A716-ADED25331057}"/>
    <cellStyle name="SAPBEXstdItemX 2 3 4 3" xfId="46611" xr:uid="{C0FC0F76-A028-471B-AF3F-455382C8AD96}"/>
    <cellStyle name="SAPBEXstdItemX 2 3 5" xfId="17986" xr:uid="{EE64538E-C7F1-4F03-90E6-73877B2C803B}"/>
    <cellStyle name="SAPBEXstdItemX 2 3 6" xfId="20605" xr:uid="{133C5E16-3197-49F5-8CAF-BBF3D0FFFD0F}"/>
    <cellStyle name="SAPBEXstdItemX 2 3 7" xfId="23142" xr:uid="{E6D2CF01-9B6B-4DAB-B95B-E18963CAB8B9}"/>
    <cellStyle name="SAPBEXstdItemX 2 3 8" xfId="25555" xr:uid="{6EBAB24D-8E5E-4649-AFF9-B16FD74ED85F}"/>
    <cellStyle name="SAPBEXstdItemX 2 3 9" xfId="28135" xr:uid="{A3C49E98-38D0-40B6-94AB-61C392CF5927}"/>
    <cellStyle name="SAPBEXstdItemX 2 4" xfId="5561" xr:uid="{8D2EFDBE-E61D-4A5E-9B6B-F5E19FAE6812}"/>
    <cellStyle name="SAPBEXstdItemX 2 4 10" xfId="38575" xr:uid="{CD841687-1D88-4CED-BDA0-96527A1F70BF}"/>
    <cellStyle name="SAPBEXstdItemX 2 4 11" xfId="36826" xr:uid="{CD70E802-3761-44BF-A558-C32413276E58}"/>
    <cellStyle name="SAPBEXstdItemX 2 4 12" xfId="43826" xr:uid="{A15BD131-913C-4CBE-A8E7-8B8BC9F8BA8E}"/>
    <cellStyle name="SAPBEXstdItemX 2 4 13" xfId="46464" xr:uid="{60038D20-B9B7-44E2-A03A-3A6D0C983E1D}"/>
    <cellStyle name="SAPBEXstdItemX 2 4 2" xfId="9528" xr:uid="{1843651D-4BBA-4DA0-A6D8-CEAFC38B11ED}"/>
    <cellStyle name="SAPBEXstdItemX 2 4 2 2" xfId="45879" xr:uid="{0A3D06F1-E899-4656-A676-2B36F703B671}"/>
    <cellStyle name="SAPBEXstdItemX 2 4 2 3" xfId="46864" xr:uid="{C8BACC50-741C-4CD9-B811-E7DDDCE6B35C}"/>
    <cellStyle name="SAPBEXstdItemX 2 4 3" xfId="13684" xr:uid="{EA1E50B3-9A42-47B0-92E9-71ED8372FB74}"/>
    <cellStyle name="SAPBEXstdItemX 2 4 3 2" xfId="45672" xr:uid="{D99563EC-1884-4AA0-BFBE-B2BD0243DEA6}"/>
    <cellStyle name="SAPBEXstdItemX 2 4 3 3" xfId="46719" xr:uid="{86990B7F-9585-4BAA-B4F4-DA65F90E992D}"/>
    <cellStyle name="SAPBEXstdItemX 2 4 4" xfId="16222" xr:uid="{5DC61458-0306-4AAF-9715-2C3ECAB5696B}"/>
    <cellStyle name="SAPBEXstdItemX 2 4 5" xfId="19321" xr:uid="{FF0B29DD-AFC3-416E-A83D-3889AB7FD5F8}"/>
    <cellStyle name="SAPBEXstdItemX 2 4 6" xfId="21848" xr:uid="{EEB7DCC2-E0B0-4C33-BEB8-08E92097DC38}"/>
    <cellStyle name="SAPBEXstdItemX 2 4 7" xfId="24286" xr:uid="{7EF2517F-6E23-4D4F-92D9-4EA757A3131A}"/>
    <cellStyle name="SAPBEXstdItemX 2 4 8" xfId="26585" xr:uid="{758C0D25-837D-4DDC-A44D-61F895072BAD}"/>
    <cellStyle name="SAPBEXstdItemX 2 4 9" xfId="29134" xr:uid="{4C93E698-33AA-4627-A49D-7EC6327DE69A}"/>
    <cellStyle name="SAPBEXstdItemX 2 5" xfId="5886" xr:uid="{CCB0D3A0-2625-488D-9018-193A8E4AAF58}"/>
    <cellStyle name="SAPBEXstdItemX 2 5 10" xfId="38896" xr:uid="{1D188DEC-DDAC-4BC6-BA6B-DAF286FC2133}"/>
    <cellStyle name="SAPBEXstdItemX 2 5 11" xfId="40283" xr:uid="{A0778487-49A7-4945-BF33-349A8DFB176B}"/>
    <cellStyle name="SAPBEXstdItemX 2 5 12" xfId="45553" xr:uid="{0229561C-A0AC-4B2E-A192-E842BF1E47F8}"/>
    <cellStyle name="SAPBEXstdItemX 2 5 13" xfId="46654" xr:uid="{99D8363B-9275-4BA4-B8D8-EB7FADC3E4D3}"/>
    <cellStyle name="SAPBEXstdItemX 2 5 2" xfId="9834" xr:uid="{BFD79AB9-E765-475D-9744-60441EAB0E73}"/>
    <cellStyle name="SAPBEXstdItemX 2 5 3" xfId="14003" xr:uid="{C601732B-2A96-4E48-84E5-14620643CA7D}"/>
    <cellStyle name="SAPBEXstdItemX 2 5 4" xfId="16529" xr:uid="{6641950C-1AA6-44BA-BFD2-4DF8160EEA4F}"/>
    <cellStyle name="SAPBEXstdItemX 2 5 5" xfId="19637" xr:uid="{18ECC957-F03B-4642-B65A-A5486C8617BA}"/>
    <cellStyle name="SAPBEXstdItemX 2 5 6" xfId="22164" xr:uid="{11D30A1B-FC21-4612-AC1A-6ABC1172162A}"/>
    <cellStyle name="SAPBEXstdItemX 2 5 7" xfId="24592" xr:uid="{4076DCDE-0E1C-4D05-8601-D64B9A14C01A}"/>
    <cellStyle name="SAPBEXstdItemX 2 5 8" xfId="26888" xr:uid="{EFC67943-87E5-40A9-94F4-A5BBD6249220}"/>
    <cellStyle name="SAPBEXstdItemX 2 5 9" xfId="29437" xr:uid="{54AB68D5-0E0A-4DB5-8CD5-4BA1ECEB7341}"/>
    <cellStyle name="SAPBEXstdItemX 2 6" xfId="6138" xr:uid="{75D229F5-7AD6-4509-99CF-958B472DDB52}"/>
    <cellStyle name="SAPBEXstdItemX 2 6 10" xfId="39147" xr:uid="{3920AA6D-D65B-4254-9BE5-680EC37B38B2}"/>
    <cellStyle name="SAPBEXstdItemX 2 6 11" xfId="36277" xr:uid="{9505CAFF-25BE-4A50-8A1C-3C4116F6D880}"/>
    <cellStyle name="SAPBEXstdItemX 2 6 2" xfId="10086" xr:uid="{B872D5DD-DB98-4F11-844B-2BE9DDD9DB09}"/>
    <cellStyle name="SAPBEXstdItemX 2 6 3" xfId="14255" xr:uid="{498094C9-119A-4AAE-8325-05D85FD67B0A}"/>
    <cellStyle name="SAPBEXstdItemX 2 6 4" xfId="16780" xr:uid="{A22682A2-773B-4D89-997D-C74E33421E6C}"/>
    <cellStyle name="SAPBEXstdItemX 2 6 5" xfId="19888" xr:uid="{878D41EC-392C-40D2-B53A-3FCE67C4442A}"/>
    <cellStyle name="SAPBEXstdItemX 2 6 6" xfId="22415" xr:uid="{CDEA119A-E2C1-4D3C-9B5F-68BB1C342F1A}"/>
    <cellStyle name="SAPBEXstdItemX 2 6 7" xfId="24843" xr:uid="{E1A64991-B3B7-4598-8240-98F63A31CFC2}"/>
    <cellStyle name="SAPBEXstdItemX 2 6 8" xfId="27139" xr:uid="{78AF15C9-2E3C-4593-91E1-C1ED906A878E}"/>
    <cellStyle name="SAPBEXstdItemX 2 6 9" xfId="29688" xr:uid="{65E5EF35-3CCE-4750-BE19-DCE691D679C3}"/>
    <cellStyle name="SAPBEXstdItemX 2 7" xfId="6354" xr:uid="{FBDCF96F-E6F1-4A93-84C9-A9A1C9C56C98}"/>
    <cellStyle name="SAPBEXstdItemX 2 7 10" xfId="39362" xr:uid="{85F09974-4DA4-4DE6-9CD0-3FF42FB105DB}"/>
    <cellStyle name="SAPBEXstdItemX 2 7 11" xfId="36117" xr:uid="{B452521B-1C18-4035-B277-7A6A89957707}"/>
    <cellStyle name="SAPBEXstdItemX 2 7 2" xfId="10302" xr:uid="{FE810DBA-F1DC-401F-80F7-D318DEF814D6}"/>
    <cellStyle name="SAPBEXstdItemX 2 7 3" xfId="14471" xr:uid="{283EA7E7-B522-41B9-B368-FC5491E0BCF4}"/>
    <cellStyle name="SAPBEXstdItemX 2 7 4" xfId="16995" xr:uid="{6FD5DEBC-E695-48B7-869D-F224B2774C9A}"/>
    <cellStyle name="SAPBEXstdItemX 2 7 5" xfId="20103" xr:uid="{C74D905E-D361-4ADA-9CDB-728D2C328E84}"/>
    <cellStyle name="SAPBEXstdItemX 2 7 6" xfId="22630" xr:uid="{96AB878C-2B3D-482A-AD8F-B973C90D92C2}"/>
    <cellStyle name="SAPBEXstdItemX 2 7 7" xfId="25058" xr:uid="{A47BF7D2-AE17-4510-85F3-300F867360FA}"/>
    <cellStyle name="SAPBEXstdItemX 2 7 8" xfId="27354" xr:uid="{8EFAF097-A923-417F-9740-F63CD6088052}"/>
    <cellStyle name="SAPBEXstdItemX 2 7 9" xfId="29903" xr:uid="{439EE2AD-CA1C-40CD-AF62-2AC4FA68C897}"/>
    <cellStyle name="SAPBEXstdItemX 2 8" xfId="6753" xr:uid="{1D10ED0A-0BDB-43A6-9202-83E3342A5051}"/>
    <cellStyle name="SAPBEXstdItemX 2 8 10" xfId="39756" xr:uid="{01D5DBE6-B14A-4402-B657-9070305D0DFC}"/>
    <cellStyle name="SAPBEXstdItemX 2 8 11" xfId="34898" xr:uid="{8A571897-43B8-41F7-A8D5-E853C3339DDA}"/>
    <cellStyle name="SAPBEXstdItemX 2 8 2" xfId="10701" xr:uid="{D59DD5E2-52A7-4433-83A6-C4D5446078F9}"/>
    <cellStyle name="SAPBEXstdItemX 2 8 3" xfId="14870" xr:uid="{9EE4ABEA-702F-420A-AD97-D1A2A33820ED}"/>
    <cellStyle name="SAPBEXstdItemX 2 8 4" xfId="17389" xr:uid="{379CED69-7A4F-4BA5-9FDD-E5EA6E824B4D}"/>
    <cellStyle name="SAPBEXstdItemX 2 8 5" xfId="20501" xr:uid="{627C1270-E65A-4E56-BA1C-4ADAB714D483}"/>
    <cellStyle name="SAPBEXstdItemX 2 8 6" xfId="23028" xr:uid="{0166BC75-49DB-423F-93A7-282327C8EEE9}"/>
    <cellStyle name="SAPBEXstdItemX 2 8 7" xfId="25452" xr:uid="{E13FF544-A85C-4FFD-B760-85BC049116CC}"/>
    <cellStyle name="SAPBEXstdItemX 2 8 8" xfId="27748" xr:uid="{45DE4BE2-F778-4F61-AD9D-30DECB3F48CC}"/>
    <cellStyle name="SAPBEXstdItemX 2 8 9" xfId="30297" xr:uid="{7B606FC0-325A-4BCB-A0A1-9DDAEBBE2631}"/>
    <cellStyle name="SAPBEXstdItemX 2 9" xfId="7756" xr:uid="{1DF36486-6779-4FA0-8589-183D81DA21C5}"/>
    <cellStyle name="SAPBEXstdItemX 20" xfId="42021" xr:uid="{FC315666-1B0B-4ECB-9D8D-A6E83A3D51B8}"/>
    <cellStyle name="SAPBEXstdItemX 21" xfId="46342" xr:uid="{7DECBFD7-DE4E-4402-9DAA-A94AA327E799}"/>
    <cellStyle name="SAPBEXstdItemX 3" xfId="3364" xr:uid="{5409DD0D-3F73-4190-AF3A-EA819C3A0A2D}"/>
    <cellStyle name="SAPBEXstdItemX 3 10" xfId="7256" xr:uid="{276486A2-4610-4DA0-B583-19ABBA37A9CF}"/>
    <cellStyle name="SAPBEXstdItemX 3 11" xfId="11914" xr:uid="{F3A9B5B7-9B82-49ED-B90C-41ABB995E18A}"/>
    <cellStyle name="SAPBEXstdItemX 3 12" xfId="8571" xr:uid="{AE76BE8F-B98F-4094-934E-1A67FA86A210}"/>
    <cellStyle name="SAPBEXstdItemX 3 13" xfId="11379" xr:uid="{DB8C8AB5-1547-479E-BB91-AEA76CF00A5F}"/>
    <cellStyle name="SAPBEXstdItemX 3 14" xfId="18559" xr:uid="{81DCA31E-E5A3-49BA-8DF2-F090B39658AE}"/>
    <cellStyle name="SAPBEXstdItemX 3 15" xfId="11522" xr:uid="{21328871-B7D3-4DBE-AD84-B9C8A1ADBD42}"/>
    <cellStyle name="SAPBEXstdItemX 3 16" xfId="36701" xr:uid="{C991DA7E-BB51-4D1C-BEFE-3EDC876192F2}"/>
    <cellStyle name="SAPBEXstdItemX 3 17" xfId="34225" xr:uid="{7684F3BA-9B2A-400C-A348-C58166BA87A1}"/>
    <cellStyle name="SAPBEXstdItemX 3 18" xfId="42495" xr:uid="{C2614CEA-405C-49F1-B177-2858EBB32103}"/>
    <cellStyle name="SAPBEXstdItemX 3 19" xfId="46372" xr:uid="{BAD154B9-11C1-41B5-8947-BF3D0B318C0F}"/>
    <cellStyle name="SAPBEXstdItemX 3 2" xfId="3919" xr:uid="{8840463D-DED7-4624-A94C-CFA58A23E3C3}"/>
    <cellStyle name="SAPBEXstdItemX 3 2 10" xfId="37238" xr:uid="{4386240F-C535-488D-A215-BAA56AAD4F58}"/>
    <cellStyle name="SAPBEXstdItemX 3 2 11" xfId="34478" xr:uid="{42113F2D-2182-47C4-9888-68BBC6BBD62A}"/>
    <cellStyle name="SAPBEXstdItemX 3 2 12" xfId="43437" xr:uid="{B2150787-BD68-48A7-9894-08A497A116BD}"/>
    <cellStyle name="SAPBEXstdItemX 3 2 13" xfId="46433" xr:uid="{4E22E074-530E-4E39-9F45-896B1C1D0F34}"/>
    <cellStyle name="SAPBEXstdItemX 3 2 2" xfId="8146" xr:uid="{9D899A37-C0BD-4259-8D37-3E369905AA0B}"/>
    <cellStyle name="SAPBEXstdItemX 3 2 2 2" xfId="46061" xr:uid="{7A1696A3-151B-45C1-BE86-411E819CA66A}"/>
    <cellStyle name="SAPBEXstdItemX 3 2 2 2 2" xfId="46987" xr:uid="{38B46ED0-5DA9-4310-8838-DA57596B4E7B}"/>
    <cellStyle name="SAPBEXstdItemX 3 2 2 3" xfId="45798" xr:uid="{1E43A61F-0FBE-4A40-A52D-584A4EA79485}"/>
    <cellStyle name="SAPBEXstdItemX 3 2 2 3 2" xfId="46805" xr:uid="{7597100A-AB5E-48FB-9E84-0B5D4E0B9910}"/>
    <cellStyle name="SAPBEXstdItemX 3 2 2 4" xfId="44794" xr:uid="{B905DDB8-FA9C-4F7B-965F-7620A91FFABD}"/>
    <cellStyle name="SAPBEXstdItemX 3 2 2 5" xfId="46553" xr:uid="{F7FF13C1-9BEF-4CFF-9E17-D1ABDEF552B0}"/>
    <cellStyle name="SAPBEXstdItemX 3 2 3" xfId="12277" xr:uid="{C9B4F0ED-C4B4-4D78-90EB-B88E3B4085B2}"/>
    <cellStyle name="SAPBEXstdItemX 3 2 3 2" xfId="45785" xr:uid="{E49CA7AA-F8D6-44C6-9CA7-FA6EBC6C1134}"/>
    <cellStyle name="SAPBEXstdItemX 3 2 3 3" xfId="46800" xr:uid="{E392CF91-F726-4263-A3A6-DFC215DDD5EE}"/>
    <cellStyle name="SAPBEXstdItemX 3 2 4" xfId="14976" xr:uid="{941666EC-9F10-48FA-9AAF-EFADCC94BD87}"/>
    <cellStyle name="SAPBEXstdItemX 3 2 4 2" xfId="45486" xr:uid="{6646FFFD-3B85-4382-99AE-51D637BAC41C}"/>
    <cellStyle name="SAPBEXstdItemX 3 2 4 3" xfId="46603" xr:uid="{889A2A3D-2AED-498E-BC39-EE00E0F1E92E}"/>
    <cellStyle name="SAPBEXstdItemX 3 2 5" xfId="17988" xr:uid="{8EE00FB6-2C65-4978-B6C4-E61A5C0D2698}"/>
    <cellStyle name="SAPBEXstdItemX 3 2 6" xfId="20607" xr:uid="{07C5865C-5276-48DE-A9F0-EBC65B904034}"/>
    <cellStyle name="SAPBEXstdItemX 3 2 7" xfId="23144" xr:uid="{C3253F6C-E8E5-4C9E-9A75-A4C8CC24F05B}"/>
    <cellStyle name="SAPBEXstdItemX 3 2 8" xfId="25557" xr:uid="{D85B8C60-A617-430F-8B4D-602DCCB93A0F}"/>
    <cellStyle name="SAPBEXstdItemX 3 2 9" xfId="28137" xr:uid="{22B7E7EE-6055-4FCF-9674-5E2EA9E8E002}"/>
    <cellStyle name="SAPBEXstdItemX 3 3" xfId="5563" xr:uid="{E27E5733-946F-43DB-940B-C7930B115920}"/>
    <cellStyle name="SAPBEXstdItemX 3 3 10" xfId="38577" xr:uid="{F8596922-05B5-41BB-8CC8-C6F788B8F893}"/>
    <cellStyle name="SAPBEXstdItemX 3 3 11" xfId="40435" xr:uid="{A72AC49C-A6AF-4035-B3F4-A13325C59001}"/>
    <cellStyle name="SAPBEXstdItemX 3 3 12" xfId="44122" xr:uid="{6BA2BAE6-0505-41A8-8AEF-AA1F33E4F5C7}"/>
    <cellStyle name="SAPBEXstdItemX 3 3 13" xfId="46493" xr:uid="{31CA8827-8AC4-4078-8417-693E920C8EDE}"/>
    <cellStyle name="SAPBEXstdItemX 3 3 2" xfId="9530" xr:uid="{BA98BDC0-C759-40AF-B017-E32144297EF8}"/>
    <cellStyle name="SAPBEXstdItemX 3 3 2 2" xfId="45925" xr:uid="{08F9EE88-5DEF-44D2-9CCD-EB289003E160}"/>
    <cellStyle name="SAPBEXstdItemX 3 3 2 3" xfId="46894" xr:uid="{EAAEA136-67E8-4B99-A35B-A45A165390DA}"/>
    <cellStyle name="SAPBEXstdItemX 3 3 3" xfId="13686" xr:uid="{8E7FAE73-BF44-4ED6-87F9-F7C22DEA255B}"/>
    <cellStyle name="SAPBEXstdItemX 3 3 3 2" xfId="45962" xr:uid="{CBC4BA49-6DA4-4F6A-A683-C9A3210D34DB}"/>
    <cellStyle name="SAPBEXstdItemX 3 3 3 3" xfId="46914" xr:uid="{CB860C1E-2550-471B-A563-124744BA6667}"/>
    <cellStyle name="SAPBEXstdItemX 3 3 4" xfId="16224" xr:uid="{906D6176-AECE-441E-818D-8AD2E7A37B23}"/>
    <cellStyle name="SAPBEXstdItemX 3 3 5" xfId="19323" xr:uid="{E7BDAED1-DF4F-4BD1-8905-5CC8C3301C84}"/>
    <cellStyle name="SAPBEXstdItemX 3 3 6" xfId="21850" xr:uid="{066E4BB2-E4DF-4521-A07E-E01CA9CEA5A2}"/>
    <cellStyle name="SAPBEXstdItemX 3 3 7" xfId="24288" xr:uid="{2D3039A8-5CC4-46C1-A782-8B3F488681FE}"/>
    <cellStyle name="SAPBEXstdItemX 3 3 8" xfId="26587" xr:uid="{1D39A7D6-014A-4C03-9A5B-31C94143B1F1}"/>
    <cellStyle name="SAPBEXstdItemX 3 3 9" xfId="29136" xr:uid="{C36E0EB3-EA0F-464F-A42A-4846CE8129A8}"/>
    <cellStyle name="SAPBEXstdItemX 3 4" xfId="5888" xr:uid="{6DCC38ED-88FE-4731-B1A4-B3A82424C490}"/>
    <cellStyle name="SAPBEXstdItemX 3 4 10" xfId="38898" xr:uid="{DC40F5B6-324B-44D5-B3C8-A2C9A7E56594}"/>
    <cellStyle name="SAPBEXstdItemX 3 4 11" xfId="38336" xr:uid="{390C11DE-5575-437C-BCDA-F2AA6698E3A8}"/>
    <cellStyle name="SAPBEXstdItemX 3 4 12" xfId="45618" xr:uid="{9A97083E-E747-4F7E-AB9C-F6394BA97DF0}"/>
    <cellStyle name="SAPBEXstdItemX 3 4 13" xfId="46689" xr:uid="{C8157262-5B2D-4FB5-86A5-5A941146362B}"/>
    <cellStyle name="SAPBEXstdItemX 3 4 2" xfId="9836" xr:uid="{A7817F9A-3846-4416-9AF5-7C67F83135A4}"/>
    <cellStyle name="SAPBEXstdItemX 3 4 3" xfId="14005" xr:uid="{B308D191-9364-409E-A16F-C8200971AFD0}"/>
    <cellStyle name="SAPBEXstdItemX 3 4 4" xfId="16531" xr:uid="{5FC13B7B-708C-4465-909B-18BBF52E1903}"/>
    <cellStyle name="SAPBEXstdItemX 3 4 5" xfId="19639" xr:uid="{1A259D55-515A-42E1-B04C-DC98E39F63FC}"/>
    <cellStyle name="SAPBEXstdItemX 3 4 6" xfId="22166" xr:uid="{E63D691A-31E9-4116-BFEE-0A01CFCDE51A}"/>
    <cellStyle name="SAPBEXstdItemX 3 4 7" xfId="24594" xr:uid="{836B242B-F290-454E-AD0D-61FA7A611508}"/>
    <cellStyle name="SAPBEXstdItemX 3 4 8" xfId="26890" xr:uid="{10D76074-6C09-4CD7-BDF5-BFD5758CFF26}"/>
    <cellStyle name="SAPBEXstdItemX 3 4 9" xfId="29439" xr:uid="{0F645E2E-8AFF-4AA6-AB4B-3301A2C4D8A0}"/>
    <cellStyle name="SAPBEXstdItemX 3 5" xfId="6140" xr:uid="{36AD8481-794E-43A4-AB0F-A88AC90D38F6}"/>
    <cellStyle name="SAPBEXstdItemX 3 5 10" xfId="39149" xr:uid="{8840EF89-0D65-4768-A18B-3EC8552C0803}"/>
    <cellStyle name="SAPBEXstdItemX 3 5 11" xfId="40162" xr:uid="{57F998D3-20D0-4707-99F3-AA705502D6BA}"/>
    <cellStyle name="SAPBEXstdItemX 3 5 2" xfId="10088" xr:uid="{25D53178-6713-435D-B407-71D4851202D0}"/>
    <cellStyle name="SAPBEXstdItemX 3 5 3" xfId="14257" xr:uid="{5970358E-6678-4BF9-99AC-C087582C537D}"/>
    <cellStyle name="SAPBEXstdItemX 3 5 4" xfId="16782" xr:uid="{C58FD7D0-AD9D-44CD-A5E0-7DA16993267B}"/>
    <cellStyle name="SAPBEXstdItemX 3 5 5" xfId="19890" xr:uid="{86657923-41B6-4F74-A620-D8181C4766F3}"/>
    <cellStyle name="SAPBEXstdItemX 3 5 6" xfId="22417" xr:uid="{03FE24BC-EE01-4DA3-94F1-87EC39E6FBB5}"/>
    <cellStyle name="SAPBEXstdItemX 3 5 7" xfId="24845" xr:uid="{528F5343-5953-4B1E-AF34-C60BFDA31997}"/>
    <cellStyle name="SAPBEXstdItemX 3 5 8" xfId="27141" xr:uid="{F42C6F18-F522-403A-87E0-C9ACC5445568}"/>
    <cellStyle name="SAPBEXstdItemX 3 5 9" xfId="29690" xr:uid="{8C36305D-40B5-4079-8B01-A6D1AAC505EE}"/>
    <cellStyle name="SAPBEXstdItemX 3 6" xfId="6356" xr:uid="{B04248E7-0F99-42A8-835A-15FE5249611B}"/>
    <cellStyle name="SAPBEXstdItemX 3 6 10" xfId="39364" xr:uid="{75D09979-E071-47C0-91B3-0A7F100B4D2B}"/>
    <cellStyle name="SAPBEXstdItemX 3 6 11" xfId="36115" xr:uid="{3653E146-A715-46E6-829C-9997F7C24C6E}"/>
    <cellStyle name="SAPBEXstdItemX 3 6 2" xfId="10304" xr:uid="{16C693A7-6744-4DB8-970D-BAB3B50B4011}"/>
    <cellStyle name="SAPBEXstdItemX 3 6 3" xfId="14473" xr:uid="{393935A7-E4E6-4BD9-848E-A392DB50EB47}"/>
    <cellStyle name="SAPBEXstdItemX 3 6 4" xfId="16997" xr:uid="{DFD03821-3EDD-4BB0-B8DA-0BB4057C4D8E}"/>
    <cellStyle name="SAPBEXstdItemX 3 6 5" xfId="20105" xr:uid="{1FA897E5-D32D-424B-B47B-AA05DD0ABE5F}"/>
    <cellStyle name="SAPBEXstdItemX 3 6 6" xfId="22632" xr:uid="{2AAE9A85-4AAF-42F5-BAED-89E3EED8F1E2}"/>
    <cellStyle name="SAPBEXstdItemX 3 6 7" xfId="25060" xr:uid="{EE67E206-BECA-46CC-AE4D-59483266F1BE}"/>
    <cellStyle name="SAPBEXstdItemX 3 6 8" xfId="27356" xr:uid="{6F77DC50-15FF-48DD-A893-5B41EC794BF2}"/>
    <cellStyle name="SAPBEXstdItemX 3 6 9" xfId="29905" xr:uid="{946D137E-27AA-4229-A73B-C6660559DD1E}"/>
    <cellStyle name="SAPBEXstdItemX 3 7" xfId="6755" xr:uid="{305F0DBE-36F8-4462-ACAA-1B088A357324}"/>
    <cellStyle name="SAPBEXstdItemX 3 7 10" xfId="39758" xr:uid="{D5D0DBE9-69FF-44CC-BF95-7674CEED560B}"/>
    <cellStyle name="SAPBEXstdItemX 3 7 11" xfId="34896" xr:uid="{86C092E8-03C0-4B67-A9BF-D946E5F9CDAB}"/>
    <cellStyle name="SAPBEXstdItemX 3 7 2" xfId="10703" xr:uid="{9BF76202-06BC-44FF-BB50-26436447FDC2}"/>
    <cellStyle name="SAPBEXstdItemX 3 7 3" xfId="14872" xr:uid="{73603872-81A0-4F3B-BD5C-CEEECC8CF10F}"/>
    <cellStyle name="SAPBEXstdItemX 3 7 4" xfId="17391" xr:uid="{5391C34F-095A-4E4C-B6FE-425F5306A87B}"/>
    <cellStyle name="SAPBEXstdItemX 3 7 5" xfId="20503" xr:uid="{37FCDF6E-E4C1-4B11-BBBA-E35A015754A7}"/>
    <cellStyle name="SAPBEXstdItemX 3 7 6" xfId="23030" xr:uid="{F9613DCA-64FD-4082-B7C2-9F2CD436BA38}"/>
    <cellStyle name="SAPBEXstdItemX 3 7 7" xfId="25454" xr:uid="{3BE0D639-6783-4080-8681-99A43A0E76A4}"/>
    <cellStyle name="SAPBEXstdItemX 3 7 8" xfId="27750" xr:uid="{73645DE5-350F-4422-835B-4C371FE900BE}"/>
    <cellStyle name="SAPBEXstdItemX 3 7 9" xfId="30299" xr:uid="{917BE1C5-2DD8-4128-9271-AF2631A26FFC}"/>
    <cellStyle name="SAPBEXstdItemX 3 8" xfId="7758" xr:uid="{9301C964-B0F6-4C6B-9555-B71147F16CBA}"/>
    <cellStyle name="SAPBEXstdItemX 3 9" xfId="11738" xr:uid="{15D93C10-4311-4FB9-9E6D-48A4139D224E}"/>
    <cellStyle name="SAPBEXstdItemX 4" xfId="3916" xr:uid="{8999F999-1ADE-4A0E-ADD0-BAD7E8FD8B1B}"/>
    <cellStyle name="SAPBEXstdItemX 4 10" xfId="37235" xr:uid="{434FCAE3-4137-4E55-9AE0-CCC3119326AD}"/>
    <cellStyle name="SAPBEXstdItemX 4 11" xfId="37705" xr:uid="{88A26E24-E98B-41E4-B946-986570424EAA}"/>
    <cellStyle name="SAPBEXstdItemX 4 12" xfId="43079" xr:uid="{82DA6F79-F20B-49AA-9211-A030E5600D30}"/>
    <cellStyle name="SAPBEXstdItemX 4 13" xfId="46403" xr:uid="{3A090DB6-BF14-431B-8891-6F76730DED61}"/>
    <cellStyle name="SAPBEXstdItemX 4 2" xfId="8143" xr:uid="{21AEDB6F-45CF-44A7-B1BB-013DF3DD3D21}"/>
    <cellStyle name="SAPBEXstdItemX 4 2 2" xfId="46011" xr:uid="{549FC61A-E7CE-457B-9BD3-A507424D804D}"/>
    <cellStyle name="SAPBEXstdItemX 4 2 2 2" xfId="46957" xr:uid="{81B5192E-C854-4281-9832-5AADBCE6265C}"/>
    <cellStyle name="SAPBEXstdItemX 4 2 3" xfId="45448" xr:uid="{7ABC4C09-1FA0-4E1A-8797-D8BCBFE8C7D3}"/>
    <cellStyle name="SAPBEXstdItemX 4 2 3 2" xfId="46579" xr:uid="{B3D73E40-1A6C-4099-BD99-C8908B20EA19}"/>
    <cellStyle name="SAPBEXstdItemX 4 2 4" xfId="44497" xr:uid="{A63F8875-C5D7-488E-A7A2-F424DDBB253B}"/>
    <cellStyle name="SAPBEXstdItemX 4 2 5" xfId="46523" xr:uid="{6C268402-30BC-4D7E-9065-B7715A959071}"/>
    <cellStyle name="SAPBEXstdItemX 4 3" xfId="12274" xr:uid="{4C159A8F-01C7-49CE-9564-C35D54410692}"/>
    <cellStyle name="SAPBEXstdItemX 4 3 2" xfId="45734" xr:uid="{558EBAC7-E982-4746-BEAD-9A97583284C4}"/>
    <cellStyle name="SAPBEXstdItemX 4 3 3" xfId="46770" xr:uid="{DD5A4C36-9239-4732-B211-9811FE7328BE}"/>
    <cellStyle name="SAPBEXstdItemX 4 4" xfId="14973" xr:uid="{ED2185AC-563A-4BE0-BD5D-0B43E78EE894}"/>
    <cellStyle name="SAPBEXstdItemX 4 4 2" xfId="45499" xr:uid="{E7E21814-6C7A-4358-A4BC-58A4EDB982BA}"/>
    <cellStyle name="SAPBEXstdItemX 4 4 3" xfId="46612" xr:uid="{465DF024-6498-4454-8E4E-6C02CAB5C2D1}"/>
    <cellStyle name="SAPBEXstdItemX 4 5" xfId="17985" xr:uid="{A650BE61-0792-41AB-AB18-BEBBE14BD2AC}"/>
    <cellStyle name="SAPBEXstdItemX 4 6" xfId="20604" xr:uid="{8D4517F6-A1B7-4CFC-A254-314C1A869352}"/>
    <cellStyle name="SAPBEXstdItemX 4 7" xfId="23141" xr:uid="{52048C90-CF39-49C3-A433-889662917267}"/>
    <cellStyle name="SAPBEXstdItemX 4 8" xfId="25554" xr:uid="{F073B737-AABF-4DF1-A455-46E6CF214F14}"/>
    <cellStyle name="SAPBEXstdItemX 4 9" xfId="28134" xr:uid="{70678DF0-AB51-439B-843E-50137FEE7651}"/>
    <cellStyle name="SAPBEXstdItemX 5" xfId="5560" xr:uid="{FD0D8509-3192-4CDD-8550-01B2D5ABA10F}"/>
    <cellStyle name="SAPBEXstdItemX 5 10" xfId="38574" xr:uid="{3FDEE071-6413-445F-93C0-898F9D61FD87}"/>
    <cellStyle name="SAPBEXstdItemX 5 11" xfId="40436" xr:uid="{3F04BFD0-987B-4142-A115-1D8174CBF2D5}"/>
    <cellStyle name="SAPBEXstdItemX 5 12" xfId="43825" xr:uid="{0CE2B419-7D35-4A41-894E-E6BC3E63FF86}"/>
    <cellStyle name="SAPBEXstdItemX 5 13" xfId="46463" xr:uid="{ED552FD1-A36E-4EFC-AF51-B1DCE0B54DC9}"/>
    <cellStyle name="SAPBEXstdItemX 5 2" xfId="9527" xr:uid="{601711C2-CF73-4ED7-9FAC-553B7881F457}"/>
    <cellStyle name="SAPBEXstdItemX 5 2 2" xfId="45878" xr:uid="{7829D54A-D2FA-4C5C-8A49-A00E076B6FA1}"/>
    <cellStyle name="SAPBEXstdItemX 5 2 3" xfId="46863" xr:uid="{BE75645F-B055-4CF2-B691-69D2B5BE7665}"/>
    <cellStyle name="SAPBEXstdItemX 5 3" xfId="13683" xr:uid="{320A399B-6E70-40BF-9134-E6AB3CE33941}"/>
    <cellStyle name="SAPBEXstdItemX 5 3 2" xfId="45970" xr:uid="{8B317982-FB3D-4FB7-AF6E-FB928E080C7B}"/>
    <cellStyle name="SAPBEXstdItemX 5 3 3" xfId="46920" xr:uid="{65C3F3C4-3C0D-40D0-BE30-29337C31FC1F}"/>
    <cellStyle name="SAPBEXstdItemX 5 4" xfId="16221" xr:uid="{A5E50E14-8962-4111-870E-1479007067E4}"/>
    <cellStyle name="SAPBEXstdItemX 5 5" xfId="19320" xr:uid="{3A5D249D-9D02-4FEF-89EC-3098040B614A}"/>
    <cellStyle name="SAPBEXstdItemX 5 6" xfId="21847" xr:uid="{2A3CEF8D-272A-4763-B53C-5DD6C6122AA0}"/>
    <cellStyle name="SAPBEXstdItemX 5 7" xfId="24285" xr:uid="{42117DD6-634A-4130-95E6-9C39BDED3D38}"/>
    <cellStyle name="SAPBEXstdItemX 5 8" xfId="26584" xr:uid="{5D53952F-0C32-4035-80DB-99150D713D54}"/>
    <cellStyle name="SAPBEXstdItemX 5 9" xfId="29133" xr:uid="{B11312D4-124A-421F-A437-A6CAC9FC1DCB}"/>
    <cellStyle name="SAPBEXstdItemX 6" xfId="5885" xr:uid="{2C0DEF5C-2B5A-488C-A1F9-5130BD86A6A2}"/>
    <cellStyle name="SAPBEXstdItemX 6 10" xfId="38895" xr:uid="{86BF8D2B-866D-4BCC-A6BC-5B5A5B2866C5}"/>
    <cellStyle name="SAPBEXstdItemX 6 11" xfId="36396" xr:uid="{798CEC90-1AF6-4CA8-8699-8D685FAF211A}"/>
    <cellStyle name="SAPBEXstdItemX 6 12" xfId="45552" xr:uid="{E5BFF412-CCD3-490C-97E8-0377C413A56C}"/>
    <cellStyle name="SAPBEXstdItemX 6 13" xfId="46653" xr:uid="{6E8D5D77-FCF3-431A-B046-DBE05EB472A8}"/>
    <cellStyle name="SAPBEXstdItemX 6 2" xfId="9833" xr:uid="{5EF0A681-5E1F-44CF-9A42-DBA7A5DE0279}"/>
    <cellStyle name="SAPBEXstdItemX 6 3" xfId="14002" xr:uid="{1CEE7D56-DF10-4C5A-8716-2B41E7B7934D}"/>
    <cellStyle name="SAPBEXstdItemX 6 4" xfId="16528" xr:uid="{0F5B43F7-FAE5-469C-9147-CF9AB4DCE5C3}"/>
    <cellStyle name="SAPBEXstdItemX 6 5" xfId="19636" xr:uid="{B5A1FC6B-DA97-47F5-B207-70528D1E1FE8}"/>
    <cellStyle name="SAPBEXstdItemX 6 6" xfId="22163" xr:uid="{EBC1DA7E-5BF4-4ED5-BF94-8D356EF8E16F}"/>
    <cellStyle name="SAPBEXstdItemX 6 7" xfId="24591" xr:uid="{8F54B313-AB97-494B-B266-CCEEC8F011F6}"/>
    <cellStyle name="SAPBEXstdItemX 6 8" xfId="26887" xr:uid="{9983C62F-2CDB-497E-920A-3AC70527B0B2}"/>
    <cellStyle name="SAPBEXstdItemX 6 9" xfId="29436" xr:uid="{A5D6E1AF-6A24-4FE5-8ADF-445A3B60CB4C}"/>
    <cellStyle name="SAPBEXstdItemX 7" xfId="6137" xr:uid="{29BBAE41-49F4-4E30-8499-84A26AD33F58}"/>
    <cellStyle name="SAPBEXstdItemX 7 10" xfId="39146" xr:uid="{278042DB-3342-466D-9CCC-7EEDEB9664FA}"/>
    <cellStyle name="SAPBEXstdItemX 7 11" xfId="36278" xr:uid="{91FD32E3-933C-44A8-BCC6-32AD7D415792}"/>
    <cellStyle name="SAPBEXstdItemX 7 2" xfId="10085" xr:uid="{985BC005-D3EF-4DBD-B1CC-59D012B99F2B}"/>
    <cellStyle name="SAPBEXstdItemX 7 3" xfId="14254" xr:uid="{77D53596-88EA-4138-B7C3-A1E90F612C8C}"/>
    <cellStyle name="SAPBEXstdItemX 7 4" xfId="16779" xr:uid="{6E5CE1DA-96A1-418D-BE89-F0CC2EF50402}"/>
    <cellStyle name="SAPBEXstdItemX 7 5" xfId="19887" xr:uid="{868A5AB5-05D4-47F4-BC88-7874F645A803}"/>
    <cellStyle name="SAPBEXstdItemX 7 6" xfId="22414" xr:uid="{59D2D7AA-2E13-4C47-8314-C808DA47D4DA}"/>
    <cellStyle name="SAPBEXstdItemX 7 7" xfId="24842" xr:uid="{C202FDA9-06EF-45D6-B7F1-573F5A29C04A}"/>
    <cellStyle name="SAPBEXstdItemX 7 8" xfId="27138" xr:uid="{082F2D6E-E0FF-439D-B5D1-E272D167A943}"/>
    <cellStyle name="SAPBEXstdItemX 7 9" xfId="29687" xr:uid="{B91CEAF4-2A85-4B6C-AAE7-A335E250AFCF}"/>
    <cellStyle name="SAPBEXstdItemX 8" xfId="6353" xr:uid="{4332E115-8AD1-4E57-97A9-722D55A170F7}"/>
    <cellStyle name="SAPBEXstdItemX 8 10" xfId="39361" xr:uid="{F90FD445-FD2A-4403-89A9-6F7A5037120B}"/>
    <cellStyle name="SAPBEXstdItemX 8 11" xfId="36118" xr:uid="{6E187D5E-AAC3-4870-AEF1-7C33927DA8EE}"/>
    <cellStyle name="SAPBEXstdItemX 8 2" xfId="10301" xr:uid="{FB572A8E-8806-4F25-B91D-44CFB23D5011}"/>
    <cellStyle name="SAPBEXstdItemX 8 3" xfId="14470" xr:uid="{72BA438B-B32D-4A8A-8006-A12D8D8BB2A2}"/>
    <cellStyle name="SAPBEXstdItemX 8 4" xfId="16994" xr:uid="{E0B26F5B-AB1E-43AA-AED8-09D6C952AB6B}"/>
    <cellStyle name="SAPBEXstdItemX 8 5" xfId="20102" xr:uid="{A999C247-FEB5-44EF-A790-E3B6B2A9256F}"/>
    <cellStyle name="SAPBEXstdItemX 8 6" xfId="22629" xr:uid="{105BDA52-6319-451A-A43F-2940265EE239}"/>
    <cellStyle name="SAPBEXstdItemX 8 7" xfId="25057" xr:uid="{06E60B39-6061-4682-9EA2-8F63F128A656}"/>
    <cellStyle name="SAPBEXstdItemX 8 8" xfId="27353" xr:uid="{341BCACB-1252-44AC-97FA-BB213E75802E}"/>
    <cellStyle name="SAPBEXstdItemX 8 9" xfId="29902" xr:uid="{1DC04FA4-C19D-4746-A040-FC24D007F238}"/>
    <cellStyle name="SAPBEXstdItemX 9" xfId="6752" xr:uid="{330A986B-2720-4E86-9C4E-EB7DDB6EA184}"/>
    <cellStyle name="SAPBEXstdItemX 9 10" xfId="39755" xr:uid="{C31BE58E-C78E-4A94-9EC6-D7964F4DB0F0}"/>
    <cellStyle name="SAPBEXstdItemX 9 11" xfId="34899" xr:uid="{621DA35E-575E-44F6-8CFE-F5E3901D10D5}"/>
    <cellStyle name="SAPBEXstdItemX 9 2" xfId="10700" xr:uid="{9C0F06FF-DD78-41E6-A060-0D2C23478550}"/>
    <cellStyle name="SAPBEXstdItemX 9 3" xfId="14869" xr:uid="{7B860059-D160-4039-B07A-B615DF5C13C2}"/>
    <cellStyle name="SAPBEXstdItemX 9 4" xfId="17388" xr:uid="{03B14407-EBC1-4D7A-9972-A27ACADCBE01}"/>
    <cellStyle name="SAPBEXstdItemX 9 5" xfId="20500" xr:uid="{DD120DCD-E8B0-4295-991B-4B783072B8C2}"/>
    <cellStyle name="SAPBEXstdItemX 9 6" xfId="23027" xr:uid="{79D3BE71-D353-4280-AD3E-6CA92C1BCB67}"/>
    <cellStyle name="SAPBEXstdItemX 9 7" xfId="25451" xr:uid="{56176595-CBC8-491D-B46B-1422B21F6D3A}"/>
    <cellStyle name="SAPBEXstdItemX 9 8" xfId="27747" xr:uid="{D7D7A0C0-2F92-440D-B2EC-2F35B812EEE0}"/>
    <cellStyle name="SAPBEXstdItemX 9 9" xfId="30296" xr:uid="{9980B8F0-4DD2-413E-B9A2-6414196361A9}"/>
    <cellStyle name="SAPBEXtitle" xfId="3365" xr:uid="{28514059-C88A-4A5C-9D76-4BF4B263CF04}"/>
    <cellStyle name="SAPBEXtitle 2" xfId="42023" xr:uid="{5A1A5B47-99A6-4145-9108-40D40C1A6DC6}"/>
    <cellStyle name="SAPBEXunassignedItem" xfId="3366" xr:uid="{78D477CC-DB33-46BA-8A09-8F7F8C24C4A7}"/>
    <cellStyle name="SAPBEXundefined" xfId="3367" xr:uid="{3574E377-D0B6-4805-A323-7DD723B10CC0}"/>
    <cellStyle name="SAPBEXundefined 10" xfId="7759" xr:uid="{1CE3061F-35C8-4AF4-BEB1-9C894C68AE9E}"/>
    <cellStyle name="SAPBEXundefined 11" xfId="11741" xr:uid="{550D76B0-B4ED-4F4C-AFB3-F00E0E2F8402}"/>
    <cellStyle name="SAPBEXundefined 12" xfId="12649" xr:uid="{08D983F3-83FA-46F3-9D81-2CB397DC12FE}"/>
    <cellStyle name="SAPBEXundefined 13" xfId="11918" xr:uid="{C0BAA76B-8864-44E0-9391-825FEBA3136E}"/>
    <cellStyle name="SAPBEXundefined 14" xfId="18381" xr:uid="{9347A042-CD79-4075-9E33-CF423E90EF9A}"/>
    <cellStyle name="SAPBEXundefined 15" xfId="20983" xr:uid="{9A3ABD6D-8DEE-4C42-9760-7EC3E35132B0}"/>
    <cellStyle name="SAPBEXundefined 16" xfId="23508" xr:uid="{637A01C3-800E-4E01-9C88-6B82B29FAF1C}"/>
    <cellStyle name="SAPBEXundefined 17" xfId="21054" xr:uid="{CA2E76F9-3099-4DB4-AE0B-F8E28E16A383}"/>
    <cellStyle name="SAPBEXundefined 18" xfId="36704" xr:uid="{EB89E25D-EA2E-46D6-ADE9-446DBF11A235}"/>
    <cellStyle name="SAPBEXundefined 19" xfId="34226" xr:uid="{FC43D53D-652B-45D0-ABCF-187705068A20}"/>
    <cellStyle name="SAPBEXundefined 2" xfId="3368" xr:uid="{0EDDED73-820C-4787-AB8B-0B168358AEF1}"/>
    <cellStyle name="SAPBEXundefined 2 10" xfId="11742" xr:uid="{28973B31-0D2C-4112-8B3A-F2AB4799E6CF}"/>
    <cellStyle name="SAPBEXundefined 2 11" xfId="8696" xr:uid="{C0CDB399-2F14-410B-9757-BC8A0CC9B750}"/>
    <cellStyle name="SAPBEXundefined 2 12" xfId="11921" xr:uid="{97D132D9-9E80-48C3-8FAB-C66030CBBBE8}"/>
    <cellStyle name="SAPBEXundefined 2 13" xfId="11947" xr:uid="{CEDFF88F-01E6-4FFE-8340-ED51C972D8CC}"/>
    <cellStyle name="SAPBEXundefined 2 14" xfId="15334" xr:uid="{702D7049-AD34-4E44-A30A-D6955D3CEFCB}"/>
    <cellStyle name="SAPBEXundefined 2 15" xfId="6917" xr:uid="{22F8B921-B8F6-4929-BA9F-9749CC8E5257}"/>
    <cellStyle name="SAPBEXundefined 2 16" xfId="26300" xr:uid="{339EB58E-DA43-4DBA-8F51-47EBC1D991E4}"/>
    <cellStyle name="SAPBEXundefined 2 17" xfId="36705" xr:uid="{9CA077FB-F25F-4935-8F73-DD066C25EB33}"/>
    <cellStyle name="SAPBEXundefined 2 18" xfId="34227" xr:uid="{2B18127B-C9B7-45AE-91CA-D50EF2A39116}"/>
    <cellStyle name="SAPBEXundefined 2 19" xfId="42497" xr:uid="{0FCAFAD1-6BE8-4BC1-BC8D-B9C77D1B35A7}"/>
    <cellStyle name="SAPBEXundefined 2 2" xfId="3369" xr:uid="{6A61F68E-CBA4-4F04-BDAF-C4B6DD8C402F}"/>
    <cellStyle name="SAPBEXundefined 2 2 10" xfId="7257" xr:uid="{12517D0C-6D4A-4C2D-9C32-5011CD9D6598}"/>
    <cellStyle name="SAPBEXundefined 2 2 11" xfId="11924" xr:uid="{F8E832B7-EF4F-4B95-AB85-07F302A6AF74}"/>
    <cellStyle name="SAPBEXundefined 2 2 12" xfId="12937" xr:uid="{CEE15FDD-88A6-4EA5-9347-473B920106B9}"/>
    <cellStyle name="SAPBEXundefined 2 2 13" xfId="20981" xr:uid="{97D3CBA5-AD30-49EA-8188-F2DA79261E5D}"/>
    <cellStyle name="SAPBEXundefined 2 2 14" xfId="18071" xr:uid="{912A987A-D45D-4432-BCCD-2A66004575F6}"/>
    <cellStyle name="SAPBEXundefined 2 2 15" xfId="23221" xr:uid="{01744CAC-EA23-4B99-8C09-BB17203707D8}"/>
    <cellStyle name="SAPBEXundefined 2 2 16" xfId="36706" xr:uid="{BA1A5143-E11A-46F6-8904-2B8C25F8C58D}"/>
    <cellStyle name="SAPBEXundefined 2 2 17" xfId="34228" xr:uid="{D5DC82C1-67B6-498A-8B53-F1F0E25AEE85}"/>
    <cellStyle name="SAPBEXundefined 2 2 18" xfId="43439" xr:uid="{6CC1F046-63C7-4C14-87C8-293FBE81B1FE}"/>
    <cellStyle name="SAPBEXundefined 2 2 19" xfId="46435" xr:uid="{84D535E6-2485-4E06-A218-3C62102AADD2}"/>
    <cellStyle name="SAPBEXundefined 2 2 2" xfId="3922" xr:uid="{232BBBB2-2AE3-40D1-B2C4-3FA4D5E14C54}"/>
    <cellStyle name="SAPBEXundefined 2 2 2 10" xfId="37241" xr:uid="{5B918FF0-D0A3-4A8B-87A4-DD27726F048C}"/>
    <cellStyle name="SAPBEXundefined 2 2 2 11" xfId="37710" xr:uid="{130C412A-D784-40BB-BBB4-106DC5675154}"/>
    <cellStyle name="SAPBEXundefined 2 2 2 12" xfId="44796" xr:uid="{491EAA8B-5C55-4396-94BF-74E15435813E}"/>
    <cellStyle name="SAPBEXundefined 2 2 2 13" xfId="46555" xr:uid="{03D0259B-0FFB-485E-8BCE-8019FD2B2C11}"/>
    <cellStyle name="SAPBEXundefined 2 2 2 2" xfId="8149" xr:uid="{9C4044EF-F34C-4E0F-A1E5-47ECA70F1D5F}"/>
    <cellStyle name="SAPBEXundefined 2 2 2 2 2" xfId="46063" xr:uid="{CBB4E99E-E80C-4F78-BE09-1D40206B54D9}"/>
    <cellStyle name="SAPBEXundefined 2 2 2 2 3" xfId="46989" xr:uid="{91CC0F26-C608-4AF6-B78C-CFE23C091DA2}"/>
    <cellStyle name="SAPBEXundefined 2 2 2 3" xfId="12280" xr:uid="{D28E779D-3B53-48E1-8414-0B88A53A962F}"/>
    <cellStyle name="SAPBEXundefined 2 2 2 3 2" xfId="45636" xr:uid="{E57A8EB6-1A4A-4DE6-811A-73FF921616F1}"/>
    <cellStyle name="SAPBEXundefined 2 2 2 3 3" xfId="46695" xr:uid="{41C81700-1FA6-49CB-8189-85D710076CEB}"/>
    <cellStyle name="SAPBEXundefined 2 2 2 4" xfId="14979" xr:uid="{E8A935D1-32EA-4033-971E-70FCFF8EE715}"/>
    <cellStyle name="SAPBEXundefined 2 2 2 5" xfId="17991" xr:uid="{3991B49F-4180-497D-A61F-4A3C0BB9D057}"/>
    <cellStyle name="SAPBEXundefined 2 2 2 6" xfId="20610" xr:uid="{7592D6B2-FB5C-41CD-A99E-C9E2BC2C7900}"/>
    <cellStyle name="SAPBEXundefined 2 2 2 7" xfId="23147" xr:uid="{0EEBAA2E-BDF1-4C2D-B5BA-D55D3F0BFA7D}"/>
    <cellStyle name="SAPBEXundefined 2 2 2 8" xfId="25560" xr:uid="{B782DEB8-D072-41CE-88CC-0890D76F4452}"/>
    <cellStyle name="SAPBEXundefined 2 2 2 9" xfId="28140" xr:uid="{BEC36AB2-902B-47B8-B28B-ACBA29A8FD89}"/>
    <cellStyle name="SAPBEXundefined 2 2 3" xfId="5566" xr:uid="{DC1CAD5F-E04D-44C1-A229-6BDCCBA4AD94}"/>
    <cellStyle name="SAPBEXundefined 2 2 3 10" xfId="38580" xr:uid="{BB142A46-A5C2-4C23-8CEB-6D3EDC4DB1E5}"/>
    <cellStyle name="SAPBEXundefined 2 2 3 11" xfId="36824" xr:uid="{56D0DBB8-6FA9-43A7-9E57-14C79D5CD63E}"/>
    <cellStyle name="SAPBEXundefined 2 2 3 12" xfId="45787" xr:uid="{0663659A-E8A2-495F-B6B4-3E67F9B1F466}"/>
    <cellStyle name="SAPBEXundefined 2 2 3 13" xfId="46802" xr:uid="{44BD2E1D-D9CD-4BF9-B8C5-5975B5D0A41C}"/>
    <cellStyle name="SAPBEXundefined 2 2 3 2" xfId="9533" xr:uid="{CC516E03-6D46-4555-8706-7AF3730248F7}"/>
    <cellStyle name="SAPBEXundefined 2 2 3 3" xfId="13689" xr:uid="{2D8C3950-5AE2-4A20-9265-F1E56D185CBF}"/>
    <cellStyle name="SAPBEXundefined 2 2 3 4" xfId="16227" xr:uid="{8A66B0E0-C531-47A2-8CDE-A4798DFFF55E}"/>
    <cellStyle name="SAPBEXundefined 2 2 3 5" xfId="19326" xr:uid="{DE490EF4-553D-4712-ACA3-E9FF9D1B0FFB}"/>
    <cellStyle name="SAPBEXundefined 2 2 3 6" xfId="21853" xr:uid="{67095890-61E1-4A33-AF66-F4A1E399A276}"/>
    <cellStyle name="SAPBEXundefined 2 2 3 7" xfId="24291" xr:uid="{1AFB3FD6-CA4A-4282-91DE-7DB1D0C3F2DD}"/>
    <cellStyle name="SAPBEXundefined 2 2 3 8" xfId="26590" xr:uid="{D74D5675-024C-4D64-B28D-3EB1E2543BBC}"/>
    <cellStyle name="SAPBEXundefined 2 2 3 9" xfId="29139" xr:uid="{ED3939A0-2A8E-4F1B-BE61-C90E645B17AD}"/>
    <cellStyle name="SAPBEXundefined 2 2 4" xfId="5891" xr:uid="{29657AEB-7FCA-4355-9345-DD0DA2ED9BA0}"/>
    <cellStyle name="SAPBEXundefined 2 2 4 10" xfId="38901" xr:uid="{C61BB28C-DD0B-4720-BF07-F4A1648EAFB5}"/>
    <cellStyle name="SAPBEXundefined 2 2 4 11" xfId="38337" xr:uid="{419890EF-9EF9-4378-A3E9-D52FF2424977}"/>
    <cellStyle name="SAPBEXundefined 2 2 4 12" xfId="46109" xr:uid="{FECB2918-A89D-4AFC-877C-C654872C356F}"/>
    <cellStyle name="SAPBEXundefined 2 2 4 13" xfId="46997" xr:uid="{33D52865-1951-457B-A667-3269C74B407F}"/>
    <cellStyle name="SAPBEXundefined 2 2 4 2" xfId="9839" xr:uid="{352F69AA-0A92-4A8B-BC28-ADD06F9C52A0}"/>
    <cellStyle name="SAPBEXundefined 2 2 4 3" xfId="14008" xr:uid="{8E1C5F99-BDA7-463A-A736-2DE5B777B087}"/>
    <cellStyle name="SAPBEXundefined 2 2 4 4" xfId="16534" xr:uid="{3320C827-F0FB-4ED4-A3FB-0FF77947AFBB}"/>
    <cellStyle name="SAPBEXundefined 2 2 4 5" xfId="19642" xr:uid="{5D67171B-0BE2-488A-A502-23E8F6709255}"/>
    <cellStyle name="SAPBEXundefined 2 2 4 6" xfId="22169" xr:uid="{FDC00F3E-A09D-437D-814A-667A2861277E}"/>
    <cellStyle name="SAPBEXundefined 2 2 4 7" xfId="24597" xr:uid="{8FCBF118-C0B7-4E61-A59D-64AA0F651D6C}"/>
    <cellStyle name="SAPBEXundefined 2 2 4 8" xfId="26893" xr:uid="{D1A7CD41-5E6D-436C-B627-EC20ED5D55D1}"/>
    <cellStyle name="SAPBEXundefined 2 2 4 9" xfId="29442" xr:uid="{EEE4D115-CAA5-43A0-BEBE-50E91E36B8AD}"/>
    <cellStyle name="SAPBEXundefined 2 2 5" xfId="6143" xr:uid="{D0685F54-4BAE-4C2A-AAF2-97E4AA35D670}"/>
    <cellStyle name="SAPBEXundefined 2 2 5 10" xfId="39152" xr:uid="{33A00D72-9F24-4B9C-8A17-9E5B96D05674}"/>
    <cellStyle name="SAPBEXundefined 2 2 5 11" xfId="40161" xr:uid="{3C5AD53C-B4E3-44DC-B9AC-4D209DF82774}"/>
    <cellStyle name="SAPBEXundefined 2 2 5 2" xfId="10091" xr:uid="{D1E48917-B15D-4901-861C-49A742B2C401}"/>
    <cellStyle name="SAPBEXundefined 2 2 5 3" xfId="14260" xr:uid="{978DDFBF-05DD-4A63-AFB8-7DFAAC23C58F}"/>
    <cellStyle name="SAPBEXundefined 2 2 5 4" xfId="16785" xr:uid="{68040469-BD5E-4A3D-852D-D4C07494786D}"/>
    <cellStyle name="SAPBEXundefined 2 2 5 5" xfId="19893" xr:uid="{7FA1AA5B-5086-4744-B28D-B39137EEFC28}"/>
    <cellStyle name="SAPBEXundefined 2 2 5 6" xfId="22420" xr:uid="{D70DF07A-176E-4297-889D-B10FD32F1DA7}"/>
    <cellStyle name="SAPBEXundefined 2 2 5 7" xfId="24848" xr:uid="{90B4B7BE-C546-4293-8391-A8FB3E43B21D}"/>
    <cellStyle name="SAPBEXundefined 2 2 5 8" xfId="27144" xr:uid="{42C5AB0A-CFA6-4D33-A0E4-3A9EFCB0DCC8}"/>
    <cellStyle name="SAPBEXundefined 2 2 5 9" xfId="29693" xr:uid="{F1DF9113-2983-4488-9C77-42C142744019}"/>
    <cellStyle name="SAPBEXundefined 2 2 6" xfId="6359" xr:uid="{CAC6C730-199D-440C-8ECC-54FCE1C734B0}"/>
    <cellStyle name="SAPBEXundefined 2 2 6 10" xfId="39367" xr:uid="{467342CF-D039-4FE3-8CF0-53B0282910AD}"/>
    <cellStyle name="SAPBEXundefined 2 2 6 11" xfId="36112" xr:uid="{313842F4-EA5F-4CB6-A553-A42C76B46AEE}"/>
    <cellStyle name="SAPBEXundefined 2 2 6 2" xfId="10307" xr:uid="{22E7CAAA-75BC-4E94-B0A8-E24B68F20EAA}"/>
    <cellStyle name="SAPBEXundefined 2 2 6 3" xfId="14476" xr:uid="{84AF0359-D67F-4A60-8B35-EE79E47D950C}"/>
    <cellStyle name="SAPBEXundefined 2 2 6 4" xfId="17000" xr:uid="{4090E1E8-C34F-41F9-A162-99DBCD2D67AE}"/>
    <cellStyle name="SAPBEXundefined 2 2 6 5" xfId="20108" xr:uid="{977D9AD9-34FD-4474-B56E-5918DD4A385E}"/>
    <cellStyle name="SAPBEXundefined 2 2 6 6" xfId="22635" xr:uid="{B3960982-789C-41FF-B1D2-492976304DE2}"/>
    <cellStyle name="SAPBEXundefined 2 2 6 7" xfId="25063" xr:uid="{96AEFCDA-05F1-4E0A-BA5E-A944E602CFDB}"/>
    <cellStyle name="SAPBEXundefined 2 2 6 8" xfId="27359" xr:uid="{B3AEA0CA-0872-4CBB-96E0-9313F3914139}"/>
    <cellStyle name="SAPBEXundefined 2 2 6 9" xfId="29908" xr:uid="{BF408221-07A6-4A80-BF01-C6F231257364}"/>
    <cellStyle name="SAPBEXundefined 2 2 7" xfId="6758" xr:uid="{C4714DCD-2A48-43EE-A473-89DFE3DE054C}"/>
    <cellStyle name="SAPBEXundefined 2 2 7 10" xfId="39761" xr:uid="{E58C7137-BFD2-41BB-B8D9-EDF9C1D06DA3}"/>
    <cellStyle name="SAPBEXundefined 2 2 7 11" xfId="40919" xr:uid="{F604AF19-B9B8-47DB-9E0A-E25C0A19CBD6}"/>
    <cellStyle name="SAPBEXundefined 2 2 7 2" xfId="10706" xr:uid="{8BEACFDA-6B39-4CED-B73C-94D410AE8AB4}"/>
    <cellStyle name="SAPBEXundefined 2 2 7 3" xfId="14875" xr:uid="{4B0AB90C-C6DA-4A4B-9318-7A9719EF2E1C}"/>
    <cellStyle name="SAPBEXundefined 2 2 7 4" xfId="17394" xr:uid="{434AEEE9-91D1-4B8C-820C-816B03B4BE21}"/>
    <cellStyle name="SAPBEXundefined 2 2 7 5" xfId="20506" xr:uid="{049269B2-4BEE-49AB-948A-48BE011A2A80}"/>
    <cellStyle name="SAPBEXundefined 2 2 7 6" xfId="23033" xr:uid="{CBA7A559-78C6-40B2-9DBA-EBEB4F33C2AE}"/>
    <cellStyle name="SAPBEXundefined 2 2 7 7" xfId="25457" xr:uid="{5DA21CA7-6056-40CF-8776-3A46CD3F9648}"/>
    <cellStyle name="SAPBEXundefined 2 2 7 8" xfId="27753" xr:uid="{47E51EC1-C430-4991-A19C-168FC8F23E6C}"/>
    <cellStyle name="SAPBEXundefined 2 2 7 9" xfId="30302" xr:uid="{51718781-E0DA-434D-8DC5-F59A4E1D55E8}"/>
    <cellStyle name="SAPBEXundefined 2 2 8" xfId="7761" xr:uid="{98E76C60-05E7-4CFA-9D0A-A7BC881EABDB}"/>
    <cellStyle name="SAPBEXundefined 2 2 9" xfId="11743" xr:uid="{D626A3C6-882C-438A-83F0-E922A1A1BC32}"/>
    <cellStyle name="SAPBEXundefined 2 20" xfId="46374" xr:uid="{2D208034-211D-4837-91A9-7AC776F61FE8}"/>
    <cellStyle name="SAPBEXundefined 2 3" xfId="3921" xr:uid="{1F3BCE34-C6E7-4E72-BCF6-DF3E8FAC506B}"/>
    <cellStyle name="SAPBEXundefined 2 3 10" xfId="37240" xr:uid="{6CA272A7-519A-4D3F-983E-0A5AB8E34DEA}"/>
    <cellStyle name="SAPBEXundefined 2 3 11" xfId="37711" xr:uid="{A3B5EB51-145C-4E0B-8FAF-204367A3EC14}"/>
    <cellStyle name="SAPBEXundefined 2 3 12" xfId="44124" xr:uid="{40404C70-1F1D-4FF1-A548-8EB16A22024E}"/>
    <cellStyle name="SAPBEXundefined 2 3 13" xfId="46495" xr:uid="{711923B4-4908-49FA-9E0D-B019FC036FD7}"/>
    <cellStyle name="SAPBEXundefined 2 3 2" xfId="8148" xr:uid="{D38CD832-209A-472A-A203-6EA8BF24E470}"/>
    <cellStyle name="SAPBEXundefined 2 3 2 2" xfId="45927" xr:uid="{F6BCE54B-8065-4EC3-AD91-223A72C51C8B}"/>
    <cellStyle name="SAPBEXundefined 2 3 2 3" xfId="46896" xr:uid="{F961302F-6BE8-4014-ACA8-46E569815AE5}"/>
    <cellStyle name="SAPBEXundefined 2 3 3" xfId="12279" xr:uid="{9AF677A4-5715-423B-97F9-0D5885009AE7}"/>
    <cellStyle name="SAPBEXundefined 2 3 3 2" xfId="45460" xr:uid="{EB5D4182-73FC-4DE6-842C-3F787161495B}"/>
    <cellStyle name="SAPBEXundefined 2 3 3 3" xfId="46586" xr:uid="{1076599D-CA92-4713-B447-54C70478AFF0}"/>
    <cellStyle name="SAPBEXundefined 2 3 4" xfId="14978" xr:uid="{B05024F9-2A8A-4A39-B480-443FA87AFD59}"/>
    <cellStyle name="SAPBEXundefined 2 3 5" xfId="17990" xr:uid="{D489EC4E-71A9-40CA-87DC-97D9FFF7AFC5}"/>
    <cellStyle name="SAPBEXundefined 2 3 6" xfId="20609" xr:uid="{158813A2-0B32-4895-9260-93B65D0DFDD4}"/>
    <cellStyle name="SAPBEXundefined 2 3 7" xfId="23146" xr:uid="{5D94CD1E-6C11-4EA8-AE50-0F74CC858834}"/>
    <cellStyle name="SAPBEXundefined 2 3 8" xfId="25559" xr:uid="{40330744-25B7-4E23-B829-A06D0140497C}"/>
    <cellStyle name="SAPBEXundefined 2 3 9" xfId="28139" xr:uid="{585A8400-4D9A-43AB-87AA-8DFB3AE4634F}"/>
    <cellStyle name="SAPBEXundefined 2 4" xfId="5565" xr:uid="{F946BFC4-7FE4-4022-AE04-CAC9918AB318}"/>
    <cellStyle name="SAPBEXundefined 2 4 10" xfId="38579" xr:uid="{DD37520F-EE10-4737-B000-D51A5B3F19B6}"/>
    <cellStyle name="SAPBEXundefined 2 4 11" xfId="36825" xr:uid="{40238B38-96AA-401A-AB05-B85669FE8EBF}"/>
    <cellStyle name="SAPBEXundefined 2 4 12" xfId="45620" xr:uid="{2E580158-C06A-48CF-8D48-5F44DCCD985B}"/>
    <cellStyle name="SAPBEXundefined 2 4 13" xfId="46691" xr:uid="{D0D84F31-24DF-420E-A95B-7CC4B9E6FED9}"/>
    <cellStyle name="SAPBEXundefined 2 4 2" xfId="9532" xr:uid="{CB00226D-4084-47EF-8E17-7AB14869EAA3}"/>
    <cellStyle name="SAPBEXundefined 2 4 3" xfId="13688" xr:uid="{5CBE8BBB-643B-4C1F-BD43-295C311518A3}"/>
    <cellStyle name="SAPBEXundefined 2 4 4" xfId="16226" xr:uid="{81915D25-B66E-4A95-9085-AA1CF06C0DF2}"/>
    <cellStyle name="SAPBEXundefined 2 4 5" xfId="19325" xr:uid="{7456E402-D6A1-4644-9EDF-632669E7E685}"/>
    <cellStyle name="SAPBEXundefined 2 4 6" xfId="21852" xr:uid="{EAA09D5A-3888-4607-845B-EF37F5795899}"/>
    <cellStyle name="SAPBEXundefined 2 4 7" xfId="24290" xr:uid="{E430BD17-88DB-42C1-9EA6-976491A55C45}"/>
    <cellStyle name="SAPBEXundefined 2 4 8" xfId="26589" xr:uid="{04B7A477-9AA8-48C0-9757-5D2E51950F19}"/>
    <cellStyle name="SAPBEXundefined 2 4 9" xfId="29138" xr:uid="{92C25D2A-103B-48D7-9FF2-BF13CCD43A8A}"/>
    <cellStyle name="SAPBEXundefined 2 5" xfId="5890" xr:uid="{EA021B60-D6E6-4696-8D68-D9610D6E7459}"/>
    <cellStyle name="SAPBEXundefined 2 5 10" xfId="38900" xr:uid="{962CB4BA-76A9-4EF5-971B-525F734F4532}"/>
    <cellStyle name="SAPBEXundefined 2 5 11" xfId="36391" xr:uid="{9096CA32-A362-4A17-A121-0AE1F9CACC0F}"/>
    <cellStyle name="SAPBEXundefined 2 5 2" xfId="9838" xr:uid="{FC5D3F2A-DB78-41F5-88A9-0952AFCD9A30}"/>
    <cellStyle name="SAPBEXundefined 2 5 3" xfId="14007" xr:uid="{E6FFC9E1-FA8E-4383-95C3-AA4C4D803678}"/>
    <cellStyle name="SAPBEXundefined 2 5 4" xfId="16533" xr:uid="{2C9A42D4-5914-4FC6-AAF7-80465F38227C}"/>
    <cellStyle name="SAPBEXundefined 2 5 5" xfId="19641" xr:uid="{00AE02BF-7101-4929-A180-03F4F32985E8}"/>
    <cellStyle name="SAPBEXundefined 2 5 6" xfId="22168" xr:uid="{B3C60B20-2C77-410B-8267-A2755A149A51}"/>
    <cellStyle name="SAPBEXundefined 2 5 7" xfId="24596" xr:uid="{3E734739-7C09-402C-941A-011C62F76064}"/>
    <cellStyle name="SAPBEXundefined 2 5 8" xfId="26892" xr:uid="{380EAFED-2132-4755-BC12-743294B9464A}"/>
    <cellStyle name="SAPBEXundefined 2 5 9" xfId="29441" xr:uid="{391796BD-CF4D-40B8-A71F-276614810B7A}"/>
    <cellStyle name="SAPBEXundefined 2 6" xfId="6142" xr:uid="{8386EF53-E445-44FD-87A8-218B07DD4FAE}"/>
    <cellStyle name="SAPBEXundefined 2 6 10" xfId="39151" xr:uid="{71F710C4-9E5F-4EB6-A5BB-38FFFB97B107}"/>
    <cellStyle name="SAPBEXundefined 2 6 11" xfId="40160" xr:uid="{A07FB4CF-A29A-4CAB-BF02-7114D3D40E3C}"/>
    <cellStyle name="SAPBEXundefined 2 6 2" xfId="10090" xr:uid="{BE476881-1306-4BBA-917B-CD15BBD0895D}"/>
    <cellStyle name="SAPBEXundefined 2 6 3" xfId="14259" xr:uid="{771EE2B2-9EE4-4EE3-BB57-AEFDAD80A10B}"/>
    <cellStyle name="SAPBEXundefined 2 6 4" xfId="16784" xr:uid="{0468D1BC-F644-4955-B534-D5662DA50627}"/>
    <cellStyle name="SAPBEXundefined 2 6 5" xfId="19892" xr:uid="{38E74941-90F2-44C7-9D4B-B0ADA0358F8B}"/>
    <cellStyle name="SAPBEXundefined 2 6 6" xfId="22419" xr:uid="{01FA994A-3A17-4D29-A8A2-603C31EBA3D7}"/>
    <cellStyle name="SAPBEXundefined 2 6 7" xfId="24847" xr:uid="{B81F896C-79C9-4E7D-8760-9C2D0B7197ED}"/>
    <cellStyle name="SAPBEXundefined 2 6 8" xfId="27143" xr:uid="{0926746E-0232-4C71-BB80-90FE253EE75C}"/>
    <cellStyle name="SAPBEXundefined 2 6 9" xfId="29692" xr:uid="{3EBC941D-F3C0-417D-8E0F-3D4CE82DDE76}"/>
    <cellStyle name="SAPBEXundefined 2 7" xfId="6358" xr:uid="{EDE9B677-0373-4658-9F85-C42166A09827}"/>
    <cellStyle name="SAPBEXundefined 2 7 10" xfId="39366" xr:uid="{A245F758-F454-4FE2-B6EC-D95D3A69567D}"/>
    <cellStyle name="SAPBEXundefined 2 7 11" xfId="36113" xr:uid="{4582FF16-237F-4F62-B2C5-46B2DC8957FF}"/>
    <cellStyle name="SAPBEXundefined 2 7 2" xfId="10306" xr:uid="{014962E3-340B-4529-B2EB-35AD2532CD95}"/>
    <cellStyle name="SAPBEXundefined 2 7 3" xfId="14475" xr:uid="{7B8A028A-FF0B-4304-9BCF-933354566105}"/>
    <cellStyle name="SAPBEXundefined 2 7 4" xfId="16999" xr:uid="{C214E551-B84B-48D1-85F5-08DA3ED8CEDA}"/>
    <cellStyle name="SAPBEXundefined 2 7 5" xfId="20107" xr:uid="{156E0B3F-C40E-41B0-82BC-275302E931F8}"/>
    <cellStyle name="SAPBEXundefined 2 7 6" xfId="22634" xr:uid="{81A6377C-DCE5-42F0-A81B-0E42F6D7A3A3}"/>
    <cellStyle name="SAPBEXundefined 2 7 7" xfId="25062" xr:uid="{CD564CB1-3C03-4E8E-86BA-0A628328ACEF}"/>
    <cellStyle name="SAPBEXundefined 2 7 8" xfId="27358" xr:uid="{CED2B13F-E616-45D8-BF03-2711C8CDF4D5}"/>
    <cellStyle name="SAPBEXundefined 2 7 9" xfId="29907" xr:uid="{8E9805B8-7E71-4FE5-9EA5-3C1416C8C3B5}"/>
    <cellStyle name="SAPBEXundefined 2 8" xfId="6757" xr:uid="{B9B156BC-E825-489D-9DA5-07C6FF17EB50}"/>
    <cellStyle name="SAPBEXundefined 2 8 10" xfId="39760" xr:uid="{F146EED5-1809-403B-BC32-9D5F2CD847A1}"/>
    <cellStyle name="SAPBEXundefined 2 8 11" xfId="40924" xr:uid="{05F72C99-46A5-4310-81AC-88BE3F8E8130}"/>
    <cellStyle name="SAPBEXundefined 2 8 2" xfId="10705" xr:uid="{BB48BC49-1B6C-4D9E-8D76-5E6624231526}"/>
    <cellStyle name="SAPBEXundefined 2 8 3" xfId="14874" xr:uid="{33A80803-D48D-44B7-B9DF-FAFE7B2B7538}"/>
    <cellStyle name="SAPBEXundefined 2 8 4" xfId="17393" xr:uid="{73F7DF18-14BA-4FEE-AC39-90317BF74640}"/>
    <cellStyle name="SAPBEXundefined 2 8 5" xfId="20505" xr:uid="{E33B1A1B-2EEC-43A3-94EC-6FF1828FCD09}"/>
    <cellStyle name="SAPBEXundefined 2 8 6" xfId="23032" xr:uid="{9A3F0D95-8BB8-48C0-8719-14C40C6750DA}"/>
    <cellStyle name="SAPBEXundefined 2 8 7" xfId="25456" xr:uid="{E1CA9520-C706-463C-A671-04CC2CA1CD75}"/>
    <cellStyle name="SAPBEXundefined 2 8 8" xfId="27752" xr:uid="{CFEA1766-99F2-4C26-827D-982E31E1CE27}"/>
    <cellStyle name="SAPBEXundefined 2 8 9" xfId="30301" xr:uid="{BF3D81FB-30A6-40DF-AA0A-6784F62A4795}"/>
    <cellStyle name="SAPBEXundefined 2 9" xfId="7760" xr:uid="{64D65596-91F2-4E79-985F-6799770FF050}"/>
    <cellStyle name="SAPBEXundefined 20" xfId="42024" xr:uid="{B2D8BC00-E7A1-4C4B-B470-CC5F0DF616FC}"/>
    <cellStyle name="SAPBEXundefined 21" xfId="46344" xr:uid="{6DE25306-8A3B-453D-82BD-D9DEF3A4B174}"/>
    <cellStyle name="SAPBEXundefined 3" xfId="3370" xr:uid="{FAAAC099-2F3B-444E-BE18-888C5CEB6CFE}"/>
    <cellStyle name="SAPBEXundefined 3 10" xfId="12648" xr:uid="{FA646C46-938F-4EF1-807E-81E83515C0ED}"/>
    <cellStyle name="SAPBEXundefined 3 11" xfId="11925" xr:uid="{24EDEBC4-691F-45DB-B5BB-D1B1D60F4331}"/>
    <cellStyle name="SAPBEXundefined 3 12" xfId="18377" xr:uid="{B3DA122C-B109-4019-95C2-86F60A77C9B9}"/>
    <cellStyle name="SAPBEXundefined 3 13" xfId="20982" xr:uid="{C63AC3FA-5086-440C-B7F3-9D3F3D49DAF4}"/>
    <cellStyle name="SAPBEXundefined 3 14" xfId="23507" xr:uid="{B2C02D06-B8AC-4FF7-B050-128E82AB90D1}"/>
    <cellStyle name="SAPBEXundefined 3 15" xfId="24003" xr:uid="{D0D2CBA2-193F-45DF-B75F-D7E4B341497C}"/>
    <cellStyle name="SAPBEXundefined 3 16" xfId="36707" xr:uid="{FD8019F8-0D99-4894-B2CD-07E1261DADFC}"/>
    <cellStyle name="SAPBEXundefined 3 17" xfId="34229" xr:uid="{AE8ED3CB-02D7-486B-9AB3-663BFA590723}"/>
    <cellStyle name="SAPBEXundefined 3 18" xfId="43081" xr:uid="{DE40C65E-1871-4E18-B4F8-42C44809AC4D}"/>
    <cellStyle name="SAPBEXundefined 3 19" xfId="46405" xr:uid="{6690F38F-F301-4235-8F89-581C0E970AB5}"/>
    <cellStyle name="SAPBEXundefined 3 2" xfId="3923" xr:uid="{CD459791-EA19-40AF-ACFC-3CFCB33BA929}"/>
    <cellStyle name="SAPBEXundefined 3 2 10" xfId="37242" xr:uid="{03455ADC-36CA-4E7B-BDEE-4DE2E2A72EDA}"/>
    <cellStyle name="SAPBEXundefined 3 2 11" xfId="34479" xr:uid="{F5558082-4114-425C-9A5D-7058E9EE883D}"/>
    <cellStyle name="SAPBEXundefined 3 2 12" xfId="44499" xr:uid="{36A0B2BC-B930-4719-86F4-D596FE810151}"/>
    <cellStyle name="SAPBEXundefined 3 2 13" xfId="46525" xr:uid="{4DE82387-FEFF-4DBC-BB0B-C98BA69D5A61}"/>
    <cellStyle name="SAPBEXundefined 3 2 2" xfId="8150" xr:uid="{2DC5214F-AEA1-4F0A-8D48-05A4ABD86B05}"/>
    <cellStyle name="SAPBEXundefined 3 2 2 2" xfId="46013" xr:uid="{DCB2D873-B3D3-44D6-9C5B-B1DC6EFCD2A8}"/>
    <cellStyle name="SAPBEXundefined 3 2 2 3" xfId="46959" xr:uid="{018D803A-BE57-450B-90AE-2870DD7F4721}"/>
    <cellStyle name="SAPBEXundefined 3 2 3" xfId="12281" xr:uid="{2B07AB32-36BD-44EE-B57E-70C818975635}"/>
    <cellStyle name="SAPBEXundefined 3 2 3 2" xfId="45944" xr:uid="{2F5C4A0C-B47A-4727-B4B1-4CF6AEDE5925}"/>
    <cellStyle name="SAPBEXundefined 3 2 3 3" xfId="46906" xr:uid="{48EE1DC3-BAC4-4088-A7F9-5BC68CB1167F}"/>
    <cellStyle name="SAPBEXundefined 3 2 4" xfId="14980" xr:uid="{561863EC-014F-4A0B-AC1E-95D0E8C879C8}"/>
    <cellStyle name="SAPBEXundefined 3 2 5" xfId="17992" xr:uid="{4B79CF47-280A-4DC7-B460-30403AC51BC0}"/>
    <cellStyle name="SAPBEXundefined 3 2 6" xfId="20611" xr:uid="{CE8E6E1F-22A3-41A6-BAAB-24726AFA405B}"/>
    <cellStyle name="SAPBEXundefined 3 2 7" xfId="23148" xr:uid="{95D4FE6D-A4FA-408C-A70A-CE401A8C9FD5}"/>
    <cellStyle name="SAPBEXundefined 3 2 8" xfId="25561" xr:uid="{57A0AEF7-4AF8-4BB2-AF3D-6BB2D58A9D80}"/>
    <cellStyle name="SAPBEXundefined 3 2 9" xfId="28141" xr:uid="{9BFB4CF7-B952-4DB0-ADB4-0DB29BB614AF}"/>
    <cellStyle name="SAPBEXundefined 3 3" xfId="5567" xr:uid="{B8868163-8ED8-45FA-AC86-5578E199C917}"/>
    <cellStyle name="SAPBEXundefined 3 3 10" xfId="38581" xr:uid="{8DBEABCB-EAD8-44E9-AF5E-964194379244}"/>
    <cellStyle name="SAPBEXundefined 3 3 11" xfId="36823" xr:uid="{A500B702-8845-4805-AF21-7E49E2617496}"/>
    <cellStyle name="SAPBEXundefined 3 3 12" xfId="45736" xr:uid="{DB68465D-B5AE-467A-A3DF-C84ED26F5D6C}"/>
    <cellStyle name="SAPBEXundefined 3 3 13" xfId="46772" xr:uid="{DF7BAEEA-A56E-4563-B4F5-2A038B9EBEED}"/>
    <cellStyle name="SAPBEXundefined 3 3 2" xfId="9534" xr:uid="{C8F9F0D2-8C6B-4F7E-9AC6-D36CC8F30D03}"/>
    <cellStyle name="SAPBEXundefined 3 3 3" xfId="13690" xr:uid="{7DD16502-0E94-4E48-AC27-655648E22653}"/>
    <cellStyle name="SAPBEXundefined 3 3 4" xfId="16228" xr:uid="{9CF721CA-6A84-4412-A0F0-C579682E0076}"/>
    <cellStyle name="SAPBEXundefined 3 3 5" xfId="19327" xr:uid="{AE691530-5295-4E15-8BBF-47AFC556A2CB}"/>
    <cellStyle name="SAPBEXundefined 3 3 6" xfId="21854" xr:uid="{74505D3E-C9E4-4112-BB41-C28DF550AE67}"/>
    <cellStyle name="SAPBEXundefined 3 3 7" xfId="24292" xr:uid="{183E8C82-AC48-4C50-9839-0C198AD50F0C}"/>
    <cellStyle name="SAPBEXundefined 3 3 8" xfId="26591" xr:uid="{668C0F38-550F-4A78-8165-25DE277F3156}"/>
    <cellStyle name="SAPBEXundefined 3 3 9" xfId="29140" xr:uid="{9AA1E130-3681-4A58-9EF4-B98CBDFCEF9D}"/>
    <cellStyle name="SAPBEXundefined 3 4" xfId="5892" xr:uid="{55ED8BEE-B1F9-4276-A824-73C3D038A1F1}"/>
    <cellStyle name="SAPBEXundefined 3 4 10" xfId="38902" xr:uid="{F15485B4-630A-45AC-9EB6-4CD327C868A3}"/>
    <cellStyle name="SAPBEXundefined 3 4 11" xfId="40269" xr:uid="{AD06B7FC-D4B6-45FA-850B-74673A3A77CB}"/>
    <cellStyle name="SAPBEXundefined 3 4 12" xfId="45497" xr:uid="{83C3611E-7BF0-4994-9F8D-F9E610747637}"/>
    <cellStyle name="SAPBEXundefined 3 4 13" xfId="46610" xr:uid="{FA14F404-BEBD-4466-BE63-1CD74997190B}"/>
    <cellStyle name="SAPBEXundefined 3 4 2" xfId="9840" xr:uid="{DB942B4E-2278-4EFA-9FF3-CCEB687BCBA3}"/>
    <cellStyle name="SAPBEXundefined 3 4 3" xfId="14009" xr:uid="{094AE446-CD3D-4B84-9F7A-A3C4CD4401FF}"/>
    <cellStyle name="SAPBEXundefined 3 4 4" xfId="16535" xr:uid="{E532B191-D9B9-44AE-B242-9D3387378D61}"/>
    <cellStyle name="SAPBEXundefined 3 4 5" xfId="19643" xr:uid="{8C47FA47-49E7-4134-9904-602C39F85047}"/>
    <cellStyle name="SAPBEXundefined 3 4 6" xfId="22170" xr:uid="{979B79E8-B54F-44DB-9338-887229591E92}"/>
    <cellStyle name="SAPBEXundefined 3 4 7" xfId="24598" xr:uid="{C81ED398-4151-479F-8F66-1EE3D4448246}"/>
    <cellStyle name="SAPBEXundefined 3 4 8" xfId="26894" xr:uid="{1335A138-C1CC-4F32-B76B-61F5CA4579F0}"/>
    <cellStyle name="SAPBEXundefined 3 4 9" xfId="29443" xr:uid="{39BC984C-870A-45D2-A532-CF903CA86653}"/>
    <cellStyle name="SAPBEXundefined 3 5" xfId="6144" xr:uid="{CD7C980A-1971-432E-949A-6B5487F7284B}"/>
    <cellStyle name="SAPBEXundefined 3 5 10" xfId="39153" xr:uid="{B36981E5-7E1E-426A-AD04-4AD18BC09CD2}"/>
    <cellStyle name="SAPBEXundefined 3 5 11" xfId="36275" xr:uid="{77B16D05-FD6B-45E5-B3D7-37E77C8A5FD2}"/>
    <cellStyle name="SAPBEXundefined 3 5 2" xfId="10092" xr:uid="{130B1011-376F-46A2-BAE8-BEC3C9E6DCA6}"/>
    <cellStyle name="SAPBEXundefined 3 5 3" xfId="14261" xr:uid="{F869BF05-B59A-4C4A-AC4B-016CD62E5C03}"/>
    <cellStyle name="SAPBEXundefined 3 5 4" xfId="16786" xr:uid="{04F06624-8C2D-40C3-99CB-DD092F3AF04B}"/>
    <cellStyle name="SAPBEXundefined 3 5 5" xfId="19894" xr:uid="{770760F0-B0FE-47FA-B6D9-EA3BAE143A64}"/>
    <cellStyle name="SAPBEXundefined 3 5 6" xfId="22421" xr:uid="{38A76726-E6A5-4FF7-993F-B29ACFE51BB4}"/>
    <cellStyle name="SAPBEXundefined 3 5 7" xfId="24849" xr:uid="{FD03D5C9-7948-4ABE-AE41-77CD5A9AE058}"/>
    <cellStyle name="SAPBEXundefined 3 5 8" xfId="27145" xr:uid="{FDF02604-BF89-444F-B75B-403B43F62AA7}"/>
    <cellStyle name="SAPBEXundefined 3 5 9" xfId="29694" xr:uid="{7ED8BE67-52D5-46AF-9B7D-817C7C4CB411}"/>
    <cellStyle name="SAPBEXundefined 3 6" xfId="6360" xr:uid="{14376264-65BB-4638-9CDE-B72CF387F04F}"/>
    <cellStyle name="SAPBEXundefined 3 6 10" xfId="39368" xr:uid="{61B5E78D-1425-478C-8912-0A2A3F46BF89}"/>
    <cellStyle name="SAPBEXundefined 3 6 11" xfId="36111" xr:uid="{7091CCA4-A2BD-4B18-88DF-5F178E87FC03}"/>
    <cellStyle name="SAPBEXundefined 3 6 2" xfId="10308" xr:uid="{FA97E2A4-B3B8-4B43-8E55-C34CAC99B455}"/>
    <cellStyle name="SAPBEXundefined 3 6 3" xfId="14477" xr:uid="{2BCE84D4-785B-4D65-9156-FC3C1D572686}"/>
    <cellStyle name="SAPBEXundefined 3 6 4" xfId="17001" xr:uid="{8FF17118-2F8B-4153-A233-5A069F775E2D}"/>
    <cellStyle name="SAPBEXundefined 3 6 5" xfId="20109" xr:uid="{C8DB0281-8FC9-4E38-AB39-94DC9D140855}"/>
    <cellStyle name="SAPBEXundefined 3 6 6" xfId="22636" xr:uid="{72B4EEE0-2E0E-4D9A-9693-BB9C75638FB5}"/>
    <cellStyle name="SAPBEXundefined 3 6 7" xfId="25064" xr:uid="{4DBF88FA-AB16-46EE-9441-3D01D008612D}"/>
    <cellStyle name="SAPBEXundefined 3 6 8" xfId="27360" xr:uid="{2323304A-576F-406F-870A-38088AFDEDEF}"/>
    <cellStyle name="SAPBEXundefined 3 6 9" xfId="29909" xr:uid="{8EEAD001-09FD-43ED-B652-53942923FA75}"/>
    <cellStyle name="SAPBEXundefined 3 7" xfId="6759" xr:uid="{868B9088-2439-4FEC-B17B-205979663F19}"/>
    <cellStyle name="SAPBEXundefined 3 7 10" xfId="39762" xr:uid="{2773695F-FC17-42DD-AF8A-4DA96DF36E27}"/>
    <cellStyle name="SAPBEXundefined 3 7 11" xfId="40911" xr:uid="{E0349259-16A1-46F9-9126-034D046FBF63}"/>
    <cellStyle name="SAPBEXundefined 3 7 2" xfId="10707" xr:uid="{E20F7472-5A42-4491-B034-16B09F07741E}"/>
    <cellStyle name="SAPBEXundefined 3 7 3" xfId="14876" xr:uid="{AD0988AC-6983-4F63-8D5E-88C09CCCB3F9}"/>
    <cellStyle name="SAPBEXundefined 3 7 4" xfId="17395" xr:uid="{80BAA7AA-C0AA-45CA-99B6-C421A5FE4634}"/>
    <cellStyle name="SAPBEXundefined 3 7 5" xfId="20507" xr:uid="{72A6D8D1-7A10-48C4-87B6-C7ADF665181C}"/>
    <cellStyle name="SAPBEXundefined 3 7 6" xfId="23034" xr:uid="{051291DE-2014-4617-8FD6-63239158F7E0}"/>
    <cellStyle name="SAPBEXundefined 3 7 7" xfId="25458" xr:uid="{D3A012CE-7DC3-42D0-A7CC-C54C3BBB56AC}"/>
    <cellStyle name="SAPBEXundefined 3 7 8" xfId="27754" xr:uid="{C379E5EC-5AAA-4115-BF33-C2DC2D883E11}"/>
    <cellStyle name="SAPBEXundefined 3 7 9" xfId="30303" xr:uid="{350DCD6C-BAE6-4F69-BA96-A3E2309CBC26}"/>
    <cellStyle name="SAPBEXundefined 3 8" xfId="7762" xr:uid="{11F58CF4-8881-439A-80EF-AB7EA3B2AF6F}"/>
    <cellStyle name="SAPBEXundefined 3 9" xfId="11744" xr:uid="{979CC803-EACB-4129-8DF7-18073E645777}"/>
    <cellStyle name="SAPBEXundefined 4" xfId="3920" xr:uid="{F2D863BA-CC3C-433A-972E-DFD62CE05134}"/>
    <cellStyle name="SAPBEXundefined 4 10" xfId="37239" xr:uid="{3915694D-3378-46A0-98F5-593EF887F983}"/>
    <cellStyle name="SAPBEXundefined 4 11" xfId="40812" xr:uid="{41DF1694-DA08-4413-9F78-31FD57EF0426}"/>
    <cellStyle name="SAPBEXundefined 4 12" xfId="43827" xr:uid="{3A022BA1-CC5C-4654-9529-140AA52792D8}"/>
    <cellStyle name="SAPBEXundefined 4 13" xfId="46465" xr:uid="{90466F64-72F1-4CBB-B251-BD06899DDBC1}"/>
    <cellStyle name="SAPBEXundefined 4 2" xfId="8147" xr:uid="{AE1BE50E-4271-4774-9BE4-D740D9198B89}"/>
    <cellStyle name="SAPBEXundefined 4 2 2" xfId="45880" xr:uid="{36139826-EFC1-4B29-89DA-E1B5E8C391F5}"/>
    <cellStyle name="SAPBEXundefined 4 2 3" xfId="46865" xr:uid="{7C7E7A29-06C6-4C5E-B5EC-B61BCF6E9C26}"/>
    <cellStyle name="SAPBEXundefined 4 3" xfId="12278" xr:uid="{3FC78678-CF0F-49B9-BD23-15CBD10126AE}"/>
    <cellStyle name="SAPBEXundefined 4 3 2" xfId="45474" xr:uid="{BD2F904D-DCC1-4440-985E-13E12D6F04C4}"/>
    <cellStyle name="SAPBEXundefined 4 3 3" xfId="46595" xr:uid="{DB3C20A9-0F0E-428D-8701-EB759342C2C9}"/>
    <cellStyle name="SAPBEXundefined 4 4" xfId="14977" xr:uid="{C697BB21-F693-4C4B-93F5-07A5AA3648EA}"/>
    <cellStyle name="SAPBEXundefined 4 5" xfId="17989" xr:uid="{1CD2A1E0-8E2B-4FBC-80B9-5D483D06C9E4}"/>
    <cellStyle name="SAPBEXundefined 4 6" xfId="20608" xr:uid="{FB41BFC3-8095-4DB1-AAF7-8DA8C4483E26}"/>
    <cellStyle name="SAPBEXundefined 4 7" xfId="23145" xr:uid="{11548B8E-83BB-4F34-B54E-D671BC78D5A7}"/>
    <cellStyle name="SAPBEXundefined 4 8" xfId="25558" xr:uid="{6E690F70-514F-4730-9BD1-ACFA8E0B5295}"/>
    <cellStyle name="SAPBEXundefined 4 9" xfId="28138" xr:uid="{B75C7023-1307-4064-9C8B-FA30B288E535}"/>
    <cellStyle name="SAPBEXundefined 5" xfId="5564" xr:uid="{D6C87628-0D59-4DFF-AC95-9B9832528480}"/>
    <cellStyle name="SAPBEXundefined 5 10" xfId="38578" xr:uid="{96735220-4D5E-47AF-81C4-A5CC3B3E7F4E}"/>
    <cellStyle name="SAPBEXundefined 5 11" xfId="34076" xr:uid="{2645E893-1815-4DAB-87A9-1F102B09E8AC}"/>
    <cellStyle name="SAPBEXundefined 5 12" xfId="45554" xr:uid="{852AB1BD-7778-4219-8517-6D519888B8DC}"/>
    <cellStyle name="SAPBEXundefined 5 13" xfId="46655" xr:uid="{9B188B9F-A8F8-478B-B356-C9AA994DA339}"/>
    <cellStyle name="SAPBEXundefined 5 2" xfId="9531" xr:uid="{3C32F73B-D73F-45D4-96F1-924F3DA3B1B1}"/>
    <cellStyle name="SAPBEXundefined 5 3" xfId="13687" xr:uid="{2851D8B0-0BAD-4F9A-8B39-53D4F2F08A66}"/>
    <cellStyle name="SAPBEXundefined 5 4" xfId="16225" xr:uid="{9778AC0A-6D39-4D68-A010-1B780F3B9E38}"/>
    <cellStyle name="SAPBEXundefined 5 5" xfId="19324" xr:uid="{2C90FF3F-BDE7-4AF0-B493-6D183EEC8ED6}"/>
    <cellStyle name="SAPBEXundefined 5 6" xfId="21851" xr:uid="{9E740121-727F-43F8-ABC9-05FEF6C4CB68}"/>
    <cellStyle name="SAPBEXundefined 5 7" xfId="24289" xr:uid="{2047A3A9-69B4-4E14-861B-6EA5260E9CBD}"/>
    <cellStyle name="SAPBEXundefined 5 8" xfId="26588" xr:uid="{2A947D33-D6D1-4C56-BBDE-138E3E8E105F}"/>
    <cellStyle name="SAPBEXundefined 5 9" xfId="29137" xr:uid="{16EF6103-A8C6-4A9A-B6CB-940F27C0A504}"/>
    <cellStyle name="SAPBEXundefined 6" xfId="5889" xr:uid="{7B3E3BD7-777D-4E83-8875-F032DF772F10}"/>
    <cellStyle name="SAPBEXundefined 6 10" xfId="38899" xr:uid="{B0C2D947-FB27-4F97-8024-1EF0FD82F31D}"/>
    <cellStyle name="SAPBEXundefined 6 11" xfId="38339" xr:uid="{B3FDA513-5E71-49A0-A5AA-92A7FA67B39A}"/>
    <cellStyle name="SAPBEXundefined 6 2" xfId="9837" xr:uid="{FD5A0C21-5C14-45A8-A55A-0A5C7977ABCE}"/>
    <cellStyle name="SAPBEXundefined 6 3" xfId="14006" xr:uid="{5E94A3CF-8CB7-441E-8D5C-8B559D273717}"/>
    <cellStyle name="SAPBEXundefined 6 4" xfId="16532" xr:uid="{E37F88B6-48C9-4EE7-9F81-D7520CA67934}"/>
    <cellStyle name="SAPBEXundefined 6 5" xfId="19640" xr:uid="{6AACFBDB-36F6-4D15-99B3-6078F624DBC4}"/>
    <cellStyle name="SAPBEXundefined 6 6" xfId="22167" xr:uid="{EC557979-B3E0-4918-9400-023A20F3F4F9}"/>
    <cellStyle name="SAPBEXundefined 6 7" xfId="24595" xr:uid="{F12DF54E-D3F7-462E-9E25-0304925A12D8}"/>
    <cellStyle name="SAPBEXundefined 6 8" xfId="26891" xr:uid="{77681209-9ABA-487E-8FBA-6DBBC0DA2799}"/>
    <cellStyle name="SAPBEXundefined 6 9" xfId="29440" xr:uid="{6F1C33D1-8722-4509-AB6E-6AA5B0B06F8E}"/>
    <cellStyle name="SAPBEXundefined 7" xfId="6141" xr:uid="{ED669FF3-604A-4AE7-BB92-FB41DF303067}"/>
    <cellStyle name="SAPBEXundefined 7 10" xfId="39150" xr:uid="{61B90F0A-6C10-4A04-AFF1-9C7E4303A847}"/>
    <cellStyle name="SAPBEXundefined 7 11" xfId="36276" xr:uid="{74A7C348-6679-438B-A020-45C3B5A82B00}"/>
    <cellStyle name="SAPBEXundefined 7 2" xfId="10089" xr:uid="{CCB64795-1037-4D9E-A820-8D1345B484A6}"/>
    <cellStyle name="SAPBEXundefined 7 3" xfId="14258" xr:uid="{CECAF342-49B1-4637-9CCE-A052D54E054C}"/>
    <cellStyle name="SAPBEXundefined 7 4" xfId="16783" xr:uid="{E1858198-76DE-4795-9BA2-11C7933C81CB}"/>
    <cellStyle name="SAPBEXundefined 7 5" xfId="19891" xr:uid="{8753DD02-27FF-4859-BD2B-A7761F0FD2FA}"/>
    <cellStyle name="SAPBEXundefined 7 6" xfId="22418" xr:uid="{3A135A4D-80CB-4075-960A-EF15ED2AC5A9}"/>
    <cellStyle name="SAPBEXundefined 7 7" xfId="24846" xr:uid="{8670A91F-F750-44D9-AC44-B89D559DD1CD}"/>
    <cellStyle name="SAPBEXundefined 7 8" xfId="27142" xr:uid="{9BE3B093-7C82-4123-9FC8-F9FA51FE0362}"/>
    <cellStyle name="SAPBEXundefined 7 9" xfId="29691" xr:uid="{53C14B15-CE27-41EB-ACF6-6D15F98262EA}"/>
    <cellStyle name="SAPBEXundefined 8" xfId="6357" xr:uid="{D0A7D126-AB91-46A9-958F-CB64D940A95E}"/>
    <cellStyle name="SAPBEXundefined 8 10" xfId="39365" xr:uid="{947D38E6-864D-4A9A-8873-8309A8D54E3E}"/>
    <cellStyle name="SAPBEXundefined 8 11" xfId="36114" xr:uid="{93FD3EF6-3BBE-4AF0-BAC4-B5C8C54BADE9}"/>
    <cellStyle name="SAPBEXundefined 8 2" xfId="10305" xr:uid="{78AA135D-8054-454C-939C-29D202808D7B}"/>
    <cellStyle name="SAPBEXundefined 8 3" xfId="14474" xr:uid="{DC99FE5E-DFEB-4E02-BC07-FFEC509422DA}"/>
    <cellStyle name="SAPBEXundefined 8 4" xfId="16998" xr:uid="{DEE7292E-68BF-4ADD-BC1C-24D844DE316A}"/>
    <cellStyle name="SAPBEXundefined 8 5" xfId="20106" xr:uid="{0D75E72D-3713-478A-95F4-54874BF1D3D5}"/>
    <cellStyle name="SAPBEXundefined 8 6" xfId="22633" xr:uid="{045BC2B6-CBD0-4798-8C13-17AB241BE8B2}"/>
    <cellStyle name="SAPBEXundefined 8 7" xfId="25061" xr:uid="{3E16AE29-90A7-407A-975A-3CA4D0E18EC2}"/>
    <cellStyle name="SAPBEXundefined 8 8" xfId="27357" xr:uid="{E3DEC059-3364-4D2C-994A-1558A5D7BCAB}"/>
    <cellStyle name="SAPBEXundefined 8 9" xfId="29906" xr:uid="{506FAD9E-B714-426D-B517-3A203329B69F}"/>
    <cellStyle name="SAPBEXundefined 9" xfId="6756" xr:uid="{DACE07DC-867E-4400-A731-4B37A8C085F2}"/>
    <cellStyle name="SAPBEXundefined 9 10" xfId="39759" xr:uid="{AD3C20BA-BEC4-4195-AC13-E8E1E150E1D0}"/>
    <cellStyle name="SAPBEXundefined 9 11" xfId="40857" xr:uid="{B2EA9AFB-F7EB-4E2F-9CCD-DA0C1090EC0F}"/>
    <cellStyle name="SAPBEXundefined 9 2" xfId="10704" xr:uid="{6C128E78-6867-4519-A99C-76A34CBE0906}"/>
    <cellStyle name="SAPBEXundefined 9 3" xfId="14873" xr:uid="{48C7D54F-D6F8-4E74-A210-F0C91C509AD6}"/>
    <cellStyle name="SAPBEXundefined 9 4" xfId="17392" xr:uid="{57C48D2B-CB80-4A2D-BCD6-702CF5F12ABD}"/>
    <cellStyle name="SAPBEXundefined 9 5" xfId="20504" xr:uid="{97F0CC95-FB43-4AE6-882F-445BFC763F6B}"/>
    <cellStyle name="SAPBEXundefined 9 6" xfId="23031" xr:uid="{5514987A-41E1-4E4C-8942-6B1360E5D25F}"/>
    <cellStyle name="SAPBEXundefined 9 7" xfId="25455" xr:uid="{7FFEB962-9B4B-4700-B923-31474BBEB4B4}"/>
    <cellStyle name="SAPBEXundefined 9 8" xfId="27751" xr:uid="{96EFAA46-5653-4E5C-AE20-AE17D6CA2B43}"/>
    <cellStyle name="SAPBEXundefined 9 9" xfId="30300" xr:uid="{FABDFE5E-F3A7-426B-8033-65C72F1A283A}"/>
    <cellStyle name="section head" xfId="32207" xr:uid="{C1CA0CE9-DA35-463E-A7F1-4E2499B1402A}"/>
    <cellStyle name="shade" xfId="3371" xr:uid="{1906001F-C171-443B-8E7B-4F15F05E7C97}"/>
    <cellStyle name="Sheet Title" xfId="3372" xr:uid="{CD90E7E0-986F-494C-924A-152B5B172D14}"/>
    <cellStyle name="Sheet Title 2" xfId="3373" xr:uid="{4C45DCAD-4D84-4D5A-ACEF-A4B742789198}"/>
    <cellStyle name="Sheet Title 3" xfId="42025" xr:uid="{2CA85A9A-DB6C-4486-9339-E6D99D1AF78F}"/>
    <cellStyle name="small border line" xfId="3374" xr:uid="{B3AF03EB-2075-421C-84B3-08A3AF825B9A}"/>
    <cellStyle name="Standard_OPTIMIR1 (deutsch)" xfId="3375" xr:uid="{2910579D-DF51-413E-8ED8-7D4408F1F607}"/>
    <cellStyle name="Style 1" xfId="3376" xr:uid="{6BC6D94B-70BC-49C9-8FC2-6719D5D27E27}"/>
    <cellStyle name="Style 1 2" xfId="32208" xr:uid="{FF120682-2E82-4292-A5A0-D268B129AF66}"/>
    <cellStyle name="Style 1 3" xfId="42026" xr:uid="{99C08923-9FA0-4CCD-9F76-9ADB30A63853}"/>
    <cellStyle name="Style 46" xfId="3377" xr:uid="{0CC1293F-9CDC-4AE6-88B8-1526D6DA9A52}"/>
    <cellStyle name="Style 47" xfId="3378" xr:uid="{617D08B6-B64A-4367-9A5B-B84E4F200A84}"/>
    <cellStyle name="Style 48" xfId="3379" xr:uid="{8CD1EBB0-8E2D-46C3-B73A-3FDD351AE963}"/>
    <cellStyle name="Style 49" xfId="3380" xr:uid="{C536AAA5-8F3C-4AA3-ABEB-245F54F12AE9}"/>
    <cellStyle name="Style 50" xfId="3381" xr:uid="{9A84FF7B-7B76-420D-8072-52ED9C8EDB83}"/>
    <cellStyle name="Style 51" xfId="3382" xr:uid="{152DDD16-EB85-444B-848C-0F3CC9148EED}"/>
    <cellStyle name="Style 52" xfId="3383" xr:uid="{0433F8C0-539A-4553-8FA8-2A660046F1A7}"/>
    <cellStyle name="Style 53" xfId="3384" xr:uid="{2C636ADB-8B90-408D-A838-B5E2405E775C}"/>
    <cellStyle name="Style 54" xfId="3385" xr:uid="{2C75023A-62CE-4522-8842-A9849F9B9846}"/>
    <cellStyle name="Style 55" xfId="3386" xr:uid="{CAAC4141-AB27-4F0E-A622-77BF253C8B1D}"/>
    <cellStyle name="Style 56" xfId="3387" xr:uid="{417C3EB9-2CFC-4032-8F58-D0848EC9381E}"/>
    <cellStyle name="Style 57" xfId="3388" xr:uid="{0E77B0D3-9CF0-470E-A322-532CE9BD8B58}"/>
    <cellStyle name="Style 58" xfId="3389" xr:uid="{12A4FA1F-C140-4066-B744-32639078B6C8}"/>
    <cellStyle name="Style 59" xfId="3390" xr:uid="{EA5359A4-6F61-4B66-8A08-952F083E216D}"/>
    <cellStyle name="Style 60" xfId="3391" xr:uid="{D7F366E9-8EF7-4E93-99FF-F09625F40667}"/>
    <cellStyle name="Style 61" xfId="3392" xr:uid="{B2FBAB5F-A8D1-4943-9E0C-5855F147428F}"/>
    <cellStyle name="Style 62" xfId="3393" xr:uid="{E11678D5-F6BB-4492-A65C-3E3DFB289CBC}"/>
    <cellStyle name="Style 63" xfId="3394" xr:uid="{CC974772-BA4D-4C90-A41C-D334C7C87B72}"/>
    <cellStyle name="Style 64" xfId="3395" xr:uid="{613337E4-FE43-426B-9B9D-A1BEE657A574}"/>
    <cellStyle name="Style 65" xfId="3396" xr:uid="{BDC3BC45-C1A7-4D92-BEFA-71618F35BF7C}"/>
    <cellStyle name="Style 66" xfId="3397" xr:uid="{1EB05762-DA54-40DE-9223-690AC48A7B73}"/>
    <cellStyle name="Style 67" xfId="3398" xr:uid="{0B4C86FC-3C16-4425-A966-69215FFE5FD2}"/>
    <cellStyle name="Style 68" xfId="3399" xr:uid="{16AD9339-67A0-494C-BC84-555F4607B851}"/>
    <cellStyle name="Style 69" xfId="3400" xr:uid="{96CCB91A-18BA-42F7-AB83-C3951C764588}"/>
    <cellStyle name="Style 70" xfId="3401" xr:uid="{398FDC38-3E38-4AEA-9D7B-041A0453735F}"/>
    <cellStyle name="Style 71" xfId="3402" xr:uid="{CB99479F-4117-4D9A-89CB-2B0D558B2ED3}"/>
    <cellStyle name="Style 72" xfId="3403" xr:uid="{9027DEF1-839A-4D4A-9690-D2656ABD81FD}"/>
    <cellStyle name="Style 73" xfId="3404" xr:uid="{A35AE1D5-19FB-4792-B83C-DB9856C1843A}"/>
    <cellStyle name="Style 74" xfId="3405" xr:uid="{63160D9C-0F10-46A7-AB7C-F7F27AEA98C1}"/>
    <cellStyle name="subhead" xfId="3406" xr:uid="{B06E6621-39CE-4E67-936D-58A84420A59C}"/>
    <cellStyle name="Table" xfId="42027" xr:uid="{EE589FF1-91BB-43DE-9A82-C31C648F1789}"/>
    <cellStyle name="Table  - Style6" xfId="3407" xr:uid="{447678BE-1A5E-4D87-A057-F97CE6B48BE0}"/>
    <cellStyle name="Table  - Style6 10" xfId="7763" xr:uid="{8293A7DF-F0E3-46F8-8A38-30FED400FFC1}"/>
    <cellStyle name="Table  - Style6 11" xfId="11781" xr:uid="{EFE6F75B-F9CE-4D19-BF2F-B326D8675326}"/>
    <cellStyle name="Table  - Style6 12" xfId="12646" xr:uid="{807559C1-9DB0-420C-995D-D987454B918F}"/>
    <cellStyle name="Table  - Style6 13" xfId="17497" xr:uid="{7DFCF6BE-853A-4BA2-A279-D496742346E4}"/>
    <cellStyle name="Table  - Style6 14" xfId="18360" xr:uid="{9B43064E-1520-4678-A005-FF67980E45E7}"/>
    <cellStyle name="Table  - Style6 15" xfId="11382" xr:uid="{62F2E506-68CD-476E-9154-B4FC77C5922F}"/>
    <cellStyle name="Table  - Style6 16" xfId="23505" xr:uid="{3E710A05-2B6A-430B-B8D6-6CBFDC8C9006}"/>
    <cellStyle name="Table  - Style6 17" xfId="15373" xr:uid="{6B899A8D-CE91-4D3B-9D12-11F809070E8B}"/>
    <cellStyle name="Table  - Style6 18" xfId="36742" xr:uid="{76EADFCC-ED52-4772-B342-EFF94DC4E35E}"/>
    <cellStyle name="Table  - Style6 19" xfId="34230" xr:uid="{7C6B461F-1F2E-4C55-B1AD-22281361C931}"/>
    <cellStyle name="Table  - Style6 2" xfId="3408" xr:uid="{C026DDF0-D2FA-46CF-AA7F-EA910EF9EC2F}"/>
    <cellStyle name="Table  - Style6 2 10" xfId="11782" xr:uid="{F03B7255-9C64-4D3E-B6AA-41F98F645A85}"/>
    <cellStyle name="Table  - Style6 2 11" xfId="12647" xr:uid="{F7E7B4F2-F00F-46DE-9799-216968ED0F7E}"/>
    <cellStyle name="Table  - Style6 2 12" xfId="17498" xr:uid="{9E8F863E-7BA1-40DA-84B0-310A50407D5F}"/>
    <cellStyle name="Table  - Style6 2 13" xfId="18361" xr:uid="{AC673F98-B79C-4437-A9AD-EA3261FC2C6E}"/>
    <cellStyle name="Table  - Style6 2 14" xfId="11383" xr:uid="{3DC4125C-95C0-4C72-843A-96181F112AB0}"/>
    <cellStyle name="Table  - Style6 2 15" xfId="23506" xr:uid="{BA65FAB4-2324-40E0-9979-F0658DE832C5}"/>
    <cellStyle name="Table  - Style6 2 16" xfId="15374" xr:uid="{3F6380A1-D98E-488E-BA0C-02B30027C439}"/>
    <cellStyle name="Table  - Style6 2 17" xfId="36743" xr:uid="{E11BB8C6-E8A3-4780-9E47-CF6D3CBE28C7}"/>
    <cellStyle name="Table  - Style6 2 18" xfId="34231" xr:uid="{2B71F403-6559-4B6F-BA14-14A6A96A19F7}"/>
    <cellStyle name="Table  - Style6 2 2" xfId="3925" xr:uid="{88690627-2B76-41E5-9FBA-C992326C804D}"/>
    <cellStyle name="Table  - Style6 2 2 10" xfId="37244" xr:uid="{63A08EB2-8E7A-4359-8B59-F906FDD45D3B}"/>
    <cellStyle name="Table  - Style6 2 2 11" xfId="37709" xr:uid="{F9EDD734-A59D-48AE-A746-B2C818864954}"/>
    <cellStyle name="Table  - Style6 2 2 2" xfId="8152" xr:uid="{21B70DE5-2045-470B-8F14-2C6C72EF5269}"/>
    <cellStyle name="Table  - Style6 2 2 3" xfId="12283" xr:uid="{5AC61670-E1AE-4E30-9169-2FFD8C94D862}"/>
    <cellStyle name="Table  - Style6 2 2 4" xfId="14982" xr:uid="{30A1E46A-6875-435A-8A1D-82821B37377A}"/>
    <cellStyle name="Table  - Style6 2 2 5" xfId="17994" xr:uid="{1D04EDCA-F4C2-4804-BDF9-C7678BD2E8AA}"/>
    <cellStyle name="Table  - Style6 2 2 6" xfId="20613" xr:uid="{5AB89E58-54FF-421E-AE1D-CD7B1736BBBF}"/>
    <cellStyle name="Table  - Style6 2 2 7" xfId="23150" xr:uid="{6DA310CD-719D-4159-8D00-840E159E1FD4}"/>
    <cellStyle name="Table  - Style6 2 2 8" xfId="25563" xr:uid="{130D57C6-95A8-4CA6-9891-2137B64189C5}"/>
    <cellStyle name="Table  - Style6 2 2 9" xfId="28143" xr:uid="{69D5E0BF-C564-4444-BF16-618674EEBC02}"/>
    <cellStyle name="Table  - Style6 2 3" xfId="5569" xr:uid="{ADFB6F24-79C2-46B6-ACF2-F8B5091B6021}"/>
    <cellStyle name="Table  - Style6 2 3 10" xfId="38583" xr:uid="{2E13088F-1937-4947-AC7B-64CF2AD31A69}"/>
    <cellStyle name="Table  - Style6 2 3 11" xfId="40431" xr:uid="{B82ED4DB-84DC-4757-AF7E-3B1A0961AB16}"/>
    <cellStyle name="Table  - Style6 2 3 2" xfId="9536" xr:uid="{CED1A213-46A9-47F0-9CD7-7B0990409A31}"/>
    <cellStyle name="Table  - Style6 2 3 3" xfId="13692" xr:uid="{4305D02E-9A0A-46B6-AB31-42D205449D20}"/>
    <cellStyle name="Table  - Style6 2 3 4" xfId="16230" xr:uid="{5E11E92E-C8BE-4759-9C8B-0F637363E5C8}"/>
    <cellStyle name="Table  - Style6 2 3 5" xfId="19329" xr:uid="{F9AD869E-F99C-4E0C-AFD0-A87492915492}"/>
    <cellStyle name="Table  - Style6 2 3 6" xfId="21856" xr:uid="{0F26F51D-0A50-4F79-B13B-495B5E32738C}"/>
    <cellStyle name="Table  - Style6 2 3 7" xfId="24294" xr:uid="{C9575294-1676-4E28-8B24-BC7221A52062}"/>
    <cellStyle name="Table  - Style6 2 3 8" xfId="26593" xr:uid="{4AFB4139-1DC1-4085-BE3F-E01C4DBB3DBD}"/>
    <cellStyle name="Table  - Style6 2 3 9" xfId="29142" xr:uid="{2BF32FF3-6B4C-46F0-AE94-0DDE316FA14B}"/>
    <cellStyle name="Table  - Style6 2 4" xfId="5905" xr:uid="{FA76A303-009E-46A1-91ED-D3FD708D87D0}"/>
    <cellStyle name="Table  - Style6 2 4 10" xfId="38915" xr:uid="{00A5D2F6-77C8-4DA8-95EA-B3B668EDBAA7}"/>
    <cellStyle name="Table  - Style6 2 4 11" xfId="38247" xr:uid="{75428F38-E856-4814-99EC-5ECC84B72862}"/>
    <cellStyle name="Table  - Style6 2 4 2" xfId="9853" xr:uid="{50C578AE-0C3D-41DB-8844-F9C634EF00BD}"/>
    <cellStyle name="Table  - Style6 2 4 3" xfId="14022" xr:uid="{FC550B97-1C70-41F8-B270-0FCD5502AA38}"/>
    <cellStyle name="Table  - Style6 2 4 4" xfId="16548" xr:uid="{5A35D4CD-561B-4CF9-AA6D-37280D318D28}"/>
    <cellStyle name="Table  - Style6 2 4 5" xfId="19656" xr:uid="{E9B6FFDE-1F07-4796-B05F-D25F150D8D3C}"/>
    <cellStyle name="Table  - Style6 2 4 6" xfId="22183" xr:uid="{67AD97D4-BAB4-48C9-A864-046A8F442CCB}"/>
    <cellStyle name="Table  - Style6 2 4 7" xfId="24611" xr:uid="{1A8845BF-5847-4F43-9B39-3F27EEAD5110}"/>
    <cellStyle name="Table  - Style6 2 4 8" xfId="26907" xr:uid="{621D5F85-262B-4C1D-9228-099DB3A7FF12}"/>
    <cellStyle name="Table  - Style6 2 4 9" xfId="29456" xr:uid="{E2F786C5-A85D-43FF-B2A3-23766D72AD33}"/>
    <cellStyle name="Table  - Style6 2 5" xfId="6148" xr:uid="{4FDAF460-A479-400F-B09A-0BE5D82AB9DA}"/>
    <cellStyle name="Table  - Style6 2 5 10" xfId="39157" xr:uid="{7A054CAF-B644-498E-A280-16260FCD8F15}"/>
    <cellStyle name="Table  - Style6 2 5 11" xfId="40158" xr:uid="{68932981-6BE3-4686-ABD5-994430EAC838}"/>
    <cellStyle name="Table  - Style6 2 5 2" xfId="10096" xr:uid="{43564054-B201-4A94-95B1-D5339A1AF5ED}"/>
    <cellStyle name="Table  - Style6 2 5 3" xfId="14265" xr:uid="{D07A6539-5F9C-445F-83AB-A29879172BB8}"/>
    <cellStyle name="Table  - Style6 2 5 4" xfId="16790" xr:uid="{67A7C17D-D845-41FC-9B95-3BF3472B4909}"/>
    <cellStyle name="Table  - Style6 2 5 5" xfId="19898" xr:uid="{F850556F-D940-4EBD-922A-D245379EF940}"/>
    <cellStyle name="Table  - Style6 2 5 6" xfId="22425" xr:uid="{ECEE5B3B-6F6A-4F34-8F95-E85E01BB039D}"/>
    <cellStyle name="Table  - Style6 2 5 7" xfId="24853" xr:uid="{1BF898C8-E60B-4248-9333-CEA51D312BB7}"/>
    <cellStyle name="Table  - Style6 2 5 8" xfId="27149" xr:uid="{CE0A5294-2A8E-45F1-B241-2D944AE0DA71}"/>
    <cellStyle name="Table  - Style6 2 5 9" xfId="29698" xr:uid="{291D38F0-70F2-44F3-81C5-43CA98DA75CE}"/>
    <cellStyle name="Table  - Style6 2 6" xfId="6362" xr:uid="{E886110F-DAD1-4F2D-A77D-A329FEDE0E0C}"/>
    <cellStyle name="Table  - Style6 2 6 10" xfId="39370" xr:uid="{00ECC0A1-43BF-48A4-BED7-10368E05B434}"/>
    <cellStyle name="Table  - Style6 2 6 11" xfId="36103" xr:uid="{563EAB7C-5284-4429-A699-F8EA8E1FEF53}"/>
    <cellStyle name="Table  - Style6 2 6 2" xfId="10310" xr:uid="{3E7A4A61-E980-4C73-A11D-D86E661D1616}"/>
    <cellStyle name="Table  - Style6 2 6 3" xfId="14479" xr:uid="{DBAA68C7-8436-4006-B9E8-1E9F6D40CC64}"/>
    <cellStyle name="Table  - Style6 2 6 4" xfId="17003" xr:uid="{CBF97136-7E70-46E8-8EF0-157D2101FD53}"/>
    <cellStyle name="Table  - Style6 2 6 5" xfId="20111" xr:uid="{DF7E6A61-2829-4D19-9B36-742CEEC30619}"/>
    <cellStyle name="Table  - Style6 2 6 6" xfId="22638" xr:uid="{9D596A63-E230-4A63-9122-4E1AD319AE21}"/>
    <cellStyle name="Table  - Style6 2 6 7" xfId="25066" xr:uid="{5FF32A6D-638E-4467-806A-1E5FB4976AD0}"/>
    <cellStyle name="Table  - Style6 2 6 8" xfId="27362" xr:uid="{1BD65888-9CCA-4FA0-AA34-E15D4B36EE29}"/>
    <cellStyle name="Table  - Style6 2 6 9" xfId="29911" xr:uid="{C0723D17-98F4-4050-BDF8-F9207C469F3D}"/>
    <cellStyle name="Table  - Style6 2 7" xfId="6435" xr:uid="{DACBD1FF-0685-43FF-802F-A5572A0CDBC7}"/>
    <cellStyle name="Table  - Style6 2 7 10" xfId="39442" xr:uid="{8909763A-6083-4207-A247-A052CED08486}"/>
    <cellStyle name="Table  - Style6 2 7 11" xfId="35850" xr:uid="{3DD905A1-E62C-4D6D-AFC4-DCC1092D68A8}"/>
    <cellStyle name="Table  - Style6 2 7 2" xfId="10383" xr:uid="{2135FF85-F465-430A-9F25-849BD7D11EFD}"/>
    <cellStyle name="Table  - Style6 2 7 3" xfId="14552" xr:uid="{BB7D8A92-04D3-49B7-9D1E-D35C98FFA42A}"/>
    <cellStyle name="Table  - Style6 2 7 4" xfId="17075" xr:uid="{06B7AC9F-1C16-453F-B580-3A877D4E13A8}"/>
    <cellStyle name="Table  - Style6 2 7 5" xfId="20183" xr:uid="{CC5E8145-4FCB-4BA7-934B-B53502B7C779}"/>
    <cellStyle name="Table  - Style6 2 7 6" xfId="22710" xr:uid="{00A935DF-87E6-4E2C-BD66-76081B125DD7}"/>
    <cellStyle name="Table  - Style6 2 7 7" xfId="25138" xr:uid="{FDDF4051-8356-4860-ACB7-1DEFF284FD18}"/>
    <cellStyle name="Table  - Style6 2 7 8" xfId="27434" xr:uid="{7DA70F41-B174-4C4E-BCCA-82DB7F42EA1C}"/>
    <cellStyle name="Table  - Style6 2 7 9" xfId="29983" xr:uid="{1F84B473-B939-4640-9FE2-B5AB1E792009}"/>
    <cellStyle name="Table  - Style6 2 8" xfId="6761" xr:uid="{3DE3596C-1F82-449E-8BBD-17003B423151}"/>
    <cellStyle name="Table  - Style6 2 8 10" xfId="39764" xr:uid="{4C3E15B7-D377-4187-B1F7-EBA87B5C77D0}"/>
    <cellStyle name="Table  - Style6 2 8 11" xfId="40001" xr:uid="{3004DAED-0520-4A3D-B5D2-256D5A86A408}"/>
    <cellStyle name="Table  - Style6 2 8 2" xfId="10709" xr:uid="{7739C1ED-A449-474F-B43E-BDFCA3012FD5}"/>
    <cellStyle name="Table  - Style6 2 8 3" xfId="14878" xr:uid="{49E8D4BC-183D-4D36-BFBE-1A87AE65C25D}"/>
    <cellStyle name="Table  - Style6 2 8 4" xfId="17397" xr:uid="{40D0B4D9-BED0-4BC2-955F-41ADFBF1CEEF}"/>
    <cellStyle name="Table  - Style6 2 8 5" xfId="20509" xr:uid="{0F5D77CF-ED2C-4A5E-801A-E56FD845D24F}"/>
    <cellStyle name="Table  - Style6 2 8 6" xfId="23036" xr:uid="{43A4226C-5494-4506-823F-3239366961EA}"/>
    <cellStyle name="Table  - Style6 2 8 7" xfId="25460" xr:uid="{780CFCCB-460F-437B-8C2F-EF46202FD172}"/>
    <cellStyle name="Table  - Style6 2 8 8" xfId="27756" xr:uid="{5CAC0484-E28B-4901-824E-C97F9457A69E}"/>
    <cellStyle name="Table  - Style6 2 8 9" xfId="30305" xr:uid="{6F8D5677-83DE-40A4-9200-D1FAE4069824}"/>
    <cellStyle name="Table  - Style6 2 9" xfId="7764" xr:uid="{511744CF-8B89-491A-80F4-2DA1028E4C4D}"/>
    <cellStyle name="Table  - Style6 3" xfId="3924" xr:uid="{61D1E9E2-D573-412A-B9D9-4888CD0AB20B}"/>
    <cellStyle name="Table  - Style6 3 10" xfId="37243" xr:uid="{D28D131A-5FB9-4410-9782-A582910B99FD}"/>
    <cellStyle name="Table  - Style6 3 11" xfId="37712" xr:uid="{A6D4A8E4-9E05-41CE-A5D2-59DD9037DC17}"/>
    <cellStyle name="Table  - Style6 3 2" xfId="8151" xr:uid="{B72C43B6-1170-4AD6-BD19-CE37D0781144}"/>
    <cellStyle name="Table  - Style6 3 3" xfId="12282" xr:uid="{49683536-7344-4D4B-9850-BDC609D0E9DA}"/>
    <cellStyle name="Table  - Style6 3 4" xfId="14981" xr:uid="{D95079CF-5B9F-4914-90BF-70493E04C964}"/>
    <cellStyle name="Table  - Style6 3 5" xfId="17993" xr:uid="{8A05C8DE-C673-47B6-A6A4-9A62366B5200}"/>
    <cellStyle name="Table  - Style6 3 6" xfId="20612" xr:uid="{E89D0D76-8DF3-474A-8D0A-A2968D111384}"/>
    <cellStyle name="Table  - Style6 3 7" xfId="23149" xr:uid="{901A521D-51AD-4500-8697-131A6ADD6394}"/>
    <cellStyle name="Table  - Style6 3 8" xfId="25562" xr:uid="{5A2B4B58-FD5F-49FD-9345-8527F217AF13}"/>
    <cellStyle name="Table  - Style6 3 9" xfId="28142" xr:uid="{6483B167-FDBC-41D4-A6F3-A942FA0A901F}"/>
    <cellStyle name="Table  - Style6 4" xfId="5568" xr:uid="{5BDDF83D-A834-4669-A855-E89207F255E4}"/>
    <cellStyle name="Table  - Style6 4 10" xfId="38582" xr:uid="{CEE80AFA-5B5B-44DE-931E-95794BE1B407}"/>
    <cellStyle name="Table  - Style6 4 11" xfId="40421" xr:uid="{1F8AB421-A247-4460-9AD0-22DA0C3ADA1C}"/>
    <cellStyle name="Table  - Style6 4 2" xfId="9535" xr:uid="{7D8387CC-293B-4C61-B873-8EE648198737}"/>
    <cellStyle name="Table  - Style6 4 3" xfId="13691" xr:uid="{FD93541D-4B82-4A10-AE3B-4F8ADF91A248}"/>
    <cellStyle name="Table  - Style6 4 4" xfId="16229" xr:uid="{D0C00C71-E2BD-4DF0-9140-FD9C7C00D27E}"/>
    <cellStyle name="Table  - Style6 4 5" xfId="19328" xr:uid="{7B535AEF-C74C-427C-A2ED-AE0C7CF457A6}"/>
    <cellStyle name="Table  - Style6 4 6" xfId="21855" xr:uid="{DBCE5E18-C257-47B9-B468-EB42A64CBE79}"/>
    <cellStyle name="Table  - Style6 4 7" xfId="24293" xr:uid="{2E8449F3-873A-4720-A0AB-BAE0EBB99F63}"/>
    <cellStyle name="Table  - Style6 4 8" xfId="26592" xr:uid="{F261B715-ECD8-4D74-B570-A7D5C47FBA40}"/>
    <cellStyle name="Table  - Style6 4 9" xfId="29141" xr:uid="{D7CE361D-C015-4662-8606-ED0CE0BA0469}"/>
    <cellStyle name="Table  - Style6 5" xfId="5904" xr:uid="{D64270FF-F362-4BCD-B1AB-8D336BACA0AE}"/>
    <cellStyle name="Table  - Style6 5 10" xfId="38914" xr:uid="{7271CD68-7EC8-4C6B-B0F2-A1E0F398E3D6}"/>
    <cellStyle name="Table  - Style6 5 11" xfId="36378" xr:uid="{76CE712A-6508-4178-A832-7161AD058067}"/>
    <cellStyle name="Table  - Style6 5 2" xfId="9852" xr:uid="{AF85DF66-0BFF-43A9-8BFA-A7D51062CDF3}"/>
    <cellStyle name="Table  - Style6 5 3" xfId="14021" xr:uid="{2E5DEB91-3EEF-4679-805A-6746B17E2B19}"/>
    <cellStyle name="Table  - Style6 5 4" xfId="16547" xr:uid="{6807A401-0632-4B48-9A78-57BB2C0AAB5B}"/>
    <cellStyle name="Table  - Style6 5 5" xfId="19655" xr:uid="{3BDF6882-EADA-4874-AF0A-1D3BA678E297}"/>
    <cellStyle name="Table  - Style6 5 6" xfId="22182" xr:uid="{BDD2C9C3-371B-4A28-BFDE-9E2BF8DE3AF6}"/>
    <cellStyle name="Table  - Style6 5 7" xfId="24610" xr:uid="{FAC4425A-CBFC-4049-842C-7A65B7A7EB9A}"/>
    <cellStyle name="Table  - Style6 5 8" xfId="26906" xr:uid="{E39A8D8E-5F88-4D7D-8CA7-717E5EC0C569}"/>
    <cellStyle name="Table  - Style6 5 9" xfId="29455" xr:uid="{4619C232-99BC-45F8-8E89-2BA39EEFF155}"/>
    <cellStyle name="Table  - Style6 6" xfId="6147" xr:uid="{7723747D-8563-419B-925A-ECCB969D8830}"/>
    <cellStyle name="Table  - Style6 6 10" xfId="39156" xr:uid="{7E680D9F-6AFA-486C-930A-CA78AFB0635F}"/>
    <cellStyle name="Table  - Style6 6 11" xfId="40154" xr:uid="{C45744F2-9D84-4A7E-9112-C7101AE44C6A}"/>
    <cellStyle name="Table  - Style6 6 2" xfId="10095" xr:uid="{3F3D0A30-36F7-4EC5-87E2-C6269E05A886}"/>
    <cellStyle name="Table  - Style6 6 3" xfId="14264" xr:uid="{B34D8B89-C339-406A-9547-6EC8AAB4200F}"/>
    <cellStyle name="Table  - Style6 6 4" xfId="16789" xr:uid="{BB421CB5-933E-4098-AA5F-8A42205DDF63}"/>
    <cellStyle name="Table  - Style6 6 5" xfId="19897" xr:uid="{0BA48355-D21A-4F8A-B45A-6E08F12FF433}"/>
    <cellStyle name="Table  - Style6 6 6" xfId="22424" xr:uid="{3976140E-BFDA-46F7-B89F-D925B8D23204}"/>
    <cellStyle name="Table  - Style6 6 7" xfId="24852" xr:uid="{72B810E5-5B7F-4FD5-BBE5-2EAF3274B47A}"/>
    <cellStyle name="Table  - Style6 6 8" xfId="27148" xr:uid="{40753C53-4D94-4BC7-A53A-294D90E0BA3A}"/>
    <cellStyle name="Table  - Style6 6 9" xfId="29697" xr:uid="{2C916BA1-B6E1-4C86-B326-2071E78760C5}"/>
    <cellStyle name="Table  - Style6 7" xfId="6361" xr:uid="{70A67F21-15FD-471B-A26A-E12E6A19C8DB}"/>
    <cellStyle name="Table  - Style6 7 10" xfId="39369" xr:uid="{C77C2231-1789-41EE-978A-7F6B2A93F900}"/>
    <cellStyle name="Table  - Style6 7 11" xfId="36107" xr:uid="{8734537A-01D7-42DA-9E91-2B7E9FE97657}"/>
    <cellStyle name="Table  - Style6 7 2" xfId="10309" xr:uid="{E662A395-C0BA-4CAC-BA91-E11CC65EC322}"/>
    <cellStyle name="Table  - Style6 7 3" xfId="14478" xr:uid="{3C8FA206-8199-4824-B17B-26D3440015CA}"/>
    <cellStyle name="Table  - Style6 7 4" xfId="17002" xr:uid="{A59F25A7-9A08-4501-AA35-B8D535C6C29A}"/>
    <cellStyle name="Table  - Style6 7 5" xfId="20110" xr:uid="{D860CF38-45F6-4CE7-9927-EED9E6CC4EDD}"/>
    <cellStyle name="Table  - Style6 7 6" xfId="22637" xr:uid="{4A122F98-4292-4413-9CBE-A3EBB1285FE5}"/>
    <cellStyle name="Table  - Style6 7 7" xfId="25065" xr:uid="{44C83111-430C-4E71-B8B5-1E3FE1C63D09}"/>
    <cellStyle name="Table  - Style6 7 8" xfId="27361" xr:uid="{DD2212DE-A2E2-4C1D-8A10-7969C3EF4B8C}"/>
    <cellStyle name="Table  - Style6 7 9" xfId="29910" xr:uid="{97D0D6D3-8A68-48AB-A3AB-F887010646F4}"/>
    <cellStyle name="Table  - Style6 8" xfId="6434" xr:uid="{29F47FF1-D9DA-4C59-8850-A767A0B24C83}"/>
    <cellStyle name="Table  - Style6 8 10" xfId="39441" xr:uid="{0672E261-EEE8-4245-85F3-5322A95C0EDC}"/>
    <cellStyle name="Table  - Style6 8 11" xfId="35854" xr:uid="{471C1830-0361-402D-AEF8-3E4FF5837B48}"/>
    <cellStyle name="Table  - Style6 8 2" xfId="10382" xr:uid="{99D7FC0F-918B-46B2-858A-17613AF7C59C}"/>
    <cellStyle name="Table  - Style6 8 3" xfId="14551" xr:uid="{8EBA7158-50EF-4577-BFC6-411882273C37}"/>
    <cellStyle name="Table  - Style6 8 4" xfId="17074" xr:uid="{7C2B6A65-9F65-4BA9-91AF-8EAA757DE6B6}"/>
    <cellStyle name="Table  - Style6 8 5" xfId="20182" xr:uid="{07D9DDB4-15FF-47D6-A4B8-FB02A5DC9C91}"/>
    <cellStyle name="Table  - Style6 8 6" xfId="22709" xr:uid="{BD8025E3-344D-4541-9252-C3A115AA780F}"/>
    <cellStyle name="Table  - Style6 8 7" xfId="25137" xr:uid="{8A7408D0-BB94-4408-824C-7426AF9B1FDC}"/>
    <cellStyle name="Table  - Style6 8 8" xfId="27433" xr:uid="{CDAD12B5-4E95-41D9-9148-A422A14DE969}"/>
    <cellStyle name="Table  - Style6 8 9" xfId="29982" xr:uid="{D0DA0A4B-7839-4215-BBD6-98B958332DB9}"/>
    <cellStyle name="Table  - Style6 9" xfId="6760" xr:uid="{DF00F94D-2552-4E63-BC2C-57431050B84B}"/>
    <cellStyle name="Table  - Style6 9 10" xfId="39763" xr:uid="{17CDEC5D-CC1C-4119-9F6C-B345B4EC6E9D}"/>
    <cellStyle name="Table  - Style6 9 11" xfId="40851" xr:uid="{1765C427-B970-4B33-BC81-6393B88FCFEC}"/>
    <cellStyle name="Table  - Style6 9 2" xfId="10708" xr:uid="{312A1C3E-5D07-4DCF-8545-82FC2DE4919D}"/>
    <cellStyle name="Table  - Style6 9 3" xfId="14877" xr:uid="{CF43184F-8496-4EBC-88DC-190CF0C1EC94}"/>
    <cellStyle name="Table  - Style6 9 4" xfId="17396" xr:uid="{0A12365D-830B-41AE-98A9-C838C150A6A9}"/>
    <cellStyle name="Table  - Style6 9 5" xfId="20508" xr:uid="{B2EB1D5D-8A29-4E71-8B68-76B7D1C8E8C4}"/>
    <cellStyle name="Table  - Style6 9 6" xfId="23035" xr:uid="{F52C338F-3352-448B-A9F6-0AD7D5B6FA40}"/>
    <cellStyle name="Table  - Style6 9 7" xfId="25459" xr:uid="{016422DF-8412-45C5-A252-B716B9A12F96}"/>
    <cellStyle name="Table  - Style6 9 8" xfId="27755" xr:uid="{8EAC97F0-F0FE-4BED-8191-A9C2266325CB}"/>
    <cellStyle name="Table  - Style6 9 9" xfId="30304" xr:uid="{52F98788-2370-4451-BAF1-5C23777FB3BF}"/>
    <cellStyle name="Table 2" xfId="42498" xr:uid="{FB3A56E2-F16C-4DE5-90A8-F9A851B8DB9D}"/>
    <cellStyle name="Table 2 2" xfId="45621" xr:uid="{5DABC42A-9870-4B48-9ACC-5C481431578B}"/>
    <cellStyle name="Table 2 2 2" xfId="46692" xr:uid="{9563897E-B825-446C-B588-B38A5F2E1ECF}"/>
    <cellStyle name="Table 2 3" xfId="46114" xr:uid="{E11DFE80-2C9C-45B1-8400-382A9D13F990}"/>
    <cellStyle name="Table 2 3 2" xfId="46999" xr:uid="{11F59FCD-AE43-453C-A1CC-872F08223572}"/>
    <cellStyle name="Table 3" xfId="45555" xr:uid="{2000372C-331B-48A1-97EF-5939352B417C}"/>
    <cellStyle name="Table 3 2" xfId="46656" xr:uid="{14A174E4-DAB6-4934-B8CA-780438D90406}"/>
    <cellStyle name="Text Indent A" xfId="3409" xr:uid="{9338FF0D-0D12-4EFD-8EFC-939F1BC9BB3A}"/>
    <cellStyle name="Text Indent B" xfId="3410" xr:uid="{524E4AD9-004D-4C97-BFCB-6A69967C3E0C}"/>
    <cellStyle name="Text Indent B 2" xfId="32209" xr:uid="{C60F4145-B47A-4883-A88B-8DCD32383E0F}"/>
    <cellStyle name="Text Indent C" xfId="3411" xr:uid="{384EC1A6-7AF5-4CB6-816C-46387C6FDBBF}"/>
    <cellStyle name="Text Indent C 2" xfId="32210" xr:uid="{449E6B51-B69F-4AED-ADE2-7375F399ED47}"/>
    <cellStyle name="Times New Roman" xfId="3412" xr:uid="{F7DB0D2B-1F38-4C75-B682-40E130BCB337}"/>
    <cellStyle name="Times New Roman 2" xfId="42028" xr:uid="{66DE36EE-2977-491C-8FD2-90E39CE4D66A}"/>
    <cellStyle name="Title" xfId="24" builtinId="15" customBuiltin="1"/>
    <cellStyle name="Title  - Style1" xfId="3413" xr:uid="{9EBD9C9F-E0BB-402B-8F25-67F79470091F}"/>
    <cellStyle name="Title 2" xfId="3414" xr:uid="{C236551F-3A99-4044-82C5-2B092CACC4E7}"/>
    <cellStyle name="Title 2 2" xfId="3415" xr:uid="{BC13FA39-7B45-456B-B9C5-EC7F3C091688}"/>
    <cellStyle name="Title 2 3" xfId="5202" xr:uid="{11CDCA72-0F22-49E1-BDED-09C45EB9C63F}"/>
    <cellStyle name="Title 2 4" xfId="41058" xr:uid="{15BB6BE7-3667-4ADA-AED9-D20E789E8586}"/>
    <cellStyle name="Title 2 5" xfId="45152" xr:uid="{76DDACAB-5A92-45D2-AF55-FD789AABB86A}"/>
    <cellStyle name="Title 3" xfId="3416" xr:uid="{7ABE0949-03C4-4E53-BFFC-580384EBDD2B}"/>
    <cellStyle name="Title 3 2" xfId="41099" xr:uid="{0B6B87E6-0AF9-46F6-B1CE-AE98035E9831}"/>
    <cellStyle name="Total" xfId="39" builtinId="25" customBuiltin="1"/>
    <cellStyle name="Total 2" xfId="3417" xr:uid="{403B27E0-E0A4-4E5F-BEF5-631CEC819356}"/>
    <cellStyle name="Total 2 10" xfId="6150" xr:uid="{F5EA012D-B07C-40E3-8736-3762DF3D7BD6}"/>
    <cellStyle name="Total 2 10 10" xfId="32212" xr:uid="{4A2629D0-AB0D-439A-84BF-D5450790DD0D}"/>
    <cellStyle name="Total 2 10 11" xfId="33905" xr:uid="{41E8509F-E91D-4790-8D8F-847583ADC0FB}"/>
    <cellStyle name="Total 2 10 12" xfId="39159" xr:uid="{5916BF41-0595-4BC6-A25E-8CC93E28CFDA}"/>
    <cellStyle name="Total 2 10 13" xfId="40157" xr:uid="{52A19DB8-EEF0-410A-BD41-FD10099F389C}"/>
    <cellStyle name="Total 2 10 2" xfId="10098" xr:uid="{0C1AA9EC-4D1B-4798-BA6C-5D4D00B91F5B}"/>
    <cellStyle name="Total 2 10 2 2" xfId="32213" xr:uid="{C1703601-389A-44C2-9229-A564ABEB38A7}"/>
    <cellStyle name="Total 2 10 2 3" xfId="33906" xr:uid="{7B8DDD92-E6C7-4F4F-B2C8-4D8BCA47FE8B}"/>
    <cellStyle name="Total 2 10 2 4" xfId="34876" xr:uid="{54F28AA5-178B-47CC-B97A-9D04C3F879EA}"/>
    <cellStyle name="Total 2 10 3" xfId="14267" xr:uid="{D7BA807B-63F1-4A1B-9242-9DDE09DB916A}"/>
    <cellStyle name="Total 2 10 3 2" xfId="32214" xr:uid="{B419977A-5662-4F19-912E-56854143EAA0}"/>
    <cellStyle name="Total 2 10 3 3" xfId="33907" xr:uid="{C1F50494-E684-4B0F-B493-84433434E593}"/>
    <cellStyle name="Total 2 10 3 4" xfId="34875" xr:uid="{EF7BA694-EA61-49A6-9B8C-4A37CC00C91F}"/>
    <cellStyle name="Total 2 10 4" xfId="16792" xr:uid="{433E55EE-8EC3-4AF3-B771-A92A66260E40}"/>
    <cellStyle name="Total 2 10 5" xfId="19900" xr:uid="{5FAF3554-D060-4C9D-8054-86FD3FF62294}"/>
    <cellStyle name="Total 2 10 6" xfId="22427" xr:uid="{AA175700-B01B-429A-BD99-F2EEF67A9A47}"/>
    <cellStyle name="Total 2 10 7" xfId="24855" xr:uid="{D157EA48-71FB-447E-9354-0CC680428B00}"/>
    <cellStyle name="Total 2 10 8" xfId="27151" xr:uid="{9F86BE09-8598-43E3-BA8F-60AFF705F7F8}"/>
    <cellStyle name="Total 2 10 9" xfId="29700" xr:uid="{9DD0CC3E-9539-4681-A6D3-CEB128291AC4}"/>
    <cellStyle name="Total 2 11" xfId="6363" xr:uid="{92547428-231E-4C7F-B38A-61E46EAACEA4}"/>
    <cellStyle name="Total 2 11 10" xfId="32215" xr:uid="{718ABD79-8960-4403-81A5-39E811FAF740}"/>
    <cellStyle name="Total 2 11 11" xfId="33908" xr:uid="{696012FF-171B-400E-AC0A-32C9C029B197}"/>
    <cellStyle name="Total 2 11 12" xfId="39371" xr:uid="{536AD621-B12F-47A4-9746-3D79DCCB8FBC}"/>
    <cellStyle name="Total 2 11 13" xfId="36100" xr:uid="{AC61BA2A-1159-495F-A6EF-B066D64ACCA5}"/>
    <cellStyle name="Total 2 11 2" xfId="10311" xr:uid="{4F99C409-3457-495B-9ECD-BAD0291145B2}"/>
    <cellStyle name="Total 2 11 2 2" xfId="32216" xr:uid="{69EE630E-9912-4B66-9D62-48E5BB7A89F0}"/>
    <cellStyle name="Total 2 11 2 3" xfId="33909" xr:uid="{07433CBE-6FC5-4543-B23A-408E827C0D20}"/>
    <cellStyle name="Total 2 11 2 4" xfId="34874" xr:uid="{F272431A-863C-4D9B-BFF3-8CAA5821A8AB}"/>
    <cellStyle name="Total 2 11 3" xfId="14480" xr:uid="{B4E1F73C-3853-4107-9050-DC2A1927DC5C}"/>
    <cellStyle name="Total 2 11 3 2" xfId="32217" xr:uid="{AE3E698E-91C1-44C1-AA85-4BC779696326}"/>
    <cellStyle name="Total 2 11 3 3" xfId="33910" xr:uid="{0B8C0434-6B66-4B21-B2C0-767CC9C50343}"/>
    <cellStyle name="Total 2 11 3 4" xfId="34873" xr:uid="{B0260493-F725-4CDD-8AF6-881C77198E27}"/>
    <cellStyle name="Total 2 11 4" xfId="17004" xr:uid="{924F29A5-D700-499D-B5EF-540B1A1777E9}"/>
    <cellStyle name="Total 2 11 5" xfId="20112" xr:uid="{31450855-5F28-432E-9B4A-3A0793CCFE16}"/>
    <cellStyle name="Total 2 11 6" xfId="22639" xr:uid="{22E45716-9CC5-460B-B398-2DCB70C00979}"/>
    <cellStyle name="Total 2 11 7" xfId="25067" xr:uid="{254BD682-6305-47B7-9922-5786A916F415}"/>
    <cellStyle name="Total 2 11 8" xfId="27363" xr:uid="{B416E5CE-663D-4CC2-83F4-EDFDE644BC21}"/>
    <cellStyle name="Total 2 11 9" xfId="29912" xr:uid="{161D506E-ED66-4752-B1E8-0AEE51B31357}"/>
    <cellStyle name="Total 2 12" xfId="6762" xr:uid="{4A31DEFB-85F5-485A-A97F-6AD8358728BD}"/>
    <cellStyle name="Total 2 12 10" xfId="32218" xr:uid="{8D013E73-9119-4F24-A3E5-0CE51B02804F}"/>
    <cellStyle name="Total 2 12 11" xfId="33911" xr:uid="{7F416AED-43CA-43C7-A070-E1301328619B}"/>
    <cellStyle name="Total 2 12 12" xfId="39765" xr:uid="{E03C3FFD-8A93-482A-8579-A07174B6C168}"/>
    <cellStyle name="Total 2 12 13" xfId="39911" xr:uid="{8A2513AF-2093-4116-8937-91EF1C10504F}"/>
    <cellStyle name="Total 2 12 2" xfId="10710" xr:uid="{AB33C104-7D71-4A21-9E02-BDE144365E99}"/>
    <cellStyle name="Total 2 12 2 2" xfId="32219" xr:uid="{11F8872C-AD40-4796-ACDC-29171C3ED43B}"/>
    <cellStyle name="Total 2 12 2 3" xfId="33912" xr:uid="{47513481-D51F-46A9-B5EF-52D4B0B18C2B}"/>
    <cellStyle name="Total 2 12 2 4" xfId="34871" xr:uid="{74921373-51A3-4134-9A2A-B3D9F3B26DA4}"/>
    <cellStyle name="Total 2 12 3" xfId="14879" xr:uid="{38C1FDB5-9347-4C28-8531-43457A202303}"/>
    <cellStyle name="Total 2 12 3 2" xfId="32220" xr:uid="{87B78A08-1BA1-4028-98AB-FDB981B194D5}"/>
    <cellStyle name="Total 2 12 3 3" xfId="33913" xr:uid="{97A664F0-E6BD-4D32-AA14-C6E1541A6084}"/>
    <cellStyle name="Total 2 12 3 4" xfId="34870" xr:uid="{265F9F5B-4E8D-4107-99E8-3EEF9924FF74}"/>
    <cellStyle name="Total 2 12 4" xfId="17398" xr:uid="{16B192B8-E6DA-415A-83A4-BA1187C9AA67}"/>
    <cellStyle name="Total 2 12 5" xfId="20510" xr:uid="{E964E06F-EB9D-4028-8657-B9E73919C891}"/>
    <cellStyle name="Total 2 12 6" xfId="23037" xr:uid="{45688D69-A0C1-4DD9-B748-73A5E6D3D786}"/>
    <cellStyle name="Total 2 12 7" xfId="25461" xr:uid="{52BF917C-5117-4522-8300-7BF12836766D}"/>
    <cellStyle name="Total 2 12 8" xfId="27757" xr:uid="{04EB3F6B-3EA1-4C73-A696-79C52A1FD91C}"/>
    <cellStyle name="Total 2 12 9" xfId="30306" xr:uid="{297203BB-1E49-4AF1-9992-A93A7AD1FC42}"/>
    <cellStyle name="Total 2 13" xfId="7765" xr:uid="{BEFCEF27-E20E-4C2E-B94F-457A2056C3B4}"/>
    <cellStyle name="Total 2 13 2" xfId="32222" xr:uid="{28875B05-BFDE-4C77-A875-D932BA1122A3}"/>
    <cellStyle name="Total 2 13 2 2" xfId="33915" xr:uid="{B4E00710-8CF1-491B-ADAF-1F6BCEA5D1C8}"/>
    <cellStyle name="Total 2 13 2 3" xfId="34868" xr:uid="{1534577D-AC4A-46EE-B7CE-0D4095E105E3}"/>
    <cellStyle name="Total 2 13 3" xfId="32223" xr:uid="{D647DBAE-65CB-436E-9067-393B54976A23}"/>
    <cellStyle name="Total 2 13 3 2" xfId="33916" xr:uid="{5AC367F9-EB20-4205-A21D-2DC6161E702D}"/>
    <cellStyle name="Total 2 13 3 3" xfId="34867" xr:uid="{FD6AA998-DA9C-4EB5-A6E8-43075329E494}"/>
    <cellStyle name="Total 2 13 4" xfId="32221" xr:uid="{0D13C42D-4805-4DD5-8534-F0AFCED839CA}"/>
    <cellStyle name="Total 2 13 5" xfId="33914" xr:uid="{A1A3C0C7-5A69-4275-AD79-EF9E3D5A07BC}"/>
    <cellStyle name="Total 2 13 6" xfId="34869" xr:uid="{428235B9-18B2-4037-997F-37037277B3BA}"/>
    <cellStyle name="Total 2 14" xfId="11791" xr:uid="{DCDF968A-F3DA-4865-9B6D-23E1B8696509}"/>
    <cellStyle name="Total 2 14 2" xfId="32225" xr:uid="{9F78DBF1-C4D7-4ED2-8005-09F4CAC7CAD1}"/>
    <cellStyle name="Total 2 14 2 2" xfId="33918" xr:uid="{0840DB00-C595-44F1-9221-3BF455806580}"/>
    <cellStyle name="Total 2 14 2 3" xfId="34865" xr:uid="{1EF8DCF2-9402-4E4A-A0A9-249C5A6849C0}"/>
    <cellStyle name="Total 2 14 3" xfId="32226" xr:uid="{9417466C-367C-4711-B083-3690F97749AC}"/>
    <cellStyle name="Total 2 14 3 2" xfId="33919" xr:uid="{7C94069D-0AB5-4FE1-87E8-B03FC2B3B4A9}"/>
    <cellStyle name="Total 2 14 3 3" xfId="34864" xr:uid="{38A3B60D-71BF-4266-916B-E805E722865C}"/>
    <cellStyle name="Total 2 14 4" xfId="32224" xr:uid="{6B9DA412-D61B-4AC8-A4C7-E335F9C9AC3F}"/>
    <cellStyle name="Total 2 14 5" xfId="33917" xr:uid="{3DA9DC57-5FCE-4F49-9886-7AE6E6D819BC}"/>
    <cellStyle name="Total 2 14 6" xfId="34866" xr:uid="{6B4F820E-CE50-4E45-8517-DDE6A3100774}"/>
    <cellStyle name="Total 2 15" xfId="8707" xr:uid="{4EFA8368-DDEA-4FEC-ADAC-AD6627BB068E}"/>
    <cellStyle name="Total 2 15 2" xfId="32227" xr:uid="{6A80A3E4-19C3-4577-BAC9-1FBFD844269B}"/>
    <cellStyle name="Total 2 15 3" xfId="33920" xr:uid="{C254B975-F0AC-4ED7-A83C-9F9FFA0A15B3}"/>
    <cellStyle name="Total 2 15 4" xfId="34863" xr:uid="{59850845-4D39-4293-BA5F-F3E789270CC2}"/>
    <cellStyle name="Total 2 16" xfId="17507" xr:uid="{0DB51CC4-5E18-46E8-AA98-9EA8E904A4F2}"/>
    <cellStyle name="Total 2 16 2" xfId="32228" xr:uid="{23CA4216-496B-492A-83D4-0F789B672D76}"/>
    <cellStyle name="Total 2 16 3" xfId="33921" xr:uid="{21BC7342-D2E3-4073-B93E-3DF9B3A4322F}"/>
    <cellStyle name="Total 2 16 4" xfId="34862" xr:uid="{C7E628EB-E7FA-42B2-85BB-6F47C9FDDE7E}"/>
    <cellStyle name="Total 2 17" xfId="12927" xr:uid="{910E1447-4C92-47AE-8A0A-7B217883A88E}"/>
    <cellStyle name="Total 2 17 2" xfId="32229" xr:uid="{644A4B09-46EE-4BD4-863D-360A86E75962}"/>
    <cellStyle name="Total 2 17 3" xfId="33922" xr:uid="{2142AD00-F503-4F74-80DB-88FBD74998EA}"/>
    <cellStyle name="Total 2 17 4" xfId="34861" xr:uid="{EFE8981B-B76E-4D96-A5E5-67E20AF64CF3}"/>
    <cellStyle name="Total 2 18" xfId="20969" xr:uid="{7E2D9009-9EDF-4536-A8EA-A26D0CA65D18}"/>
    <cellStyle name="Total 2 19" xfId="18557" xr:uid="{6228B5B1-5AA3-4CDB-A0DD-7492F6F3B679}"/>
    <cellStyle name="Total 2 2" xfId="3418" xr:uid="{39E8F305-18F0-48FB-BC0C-F08BA0506CE2}"/>
    <cellStyle name="Total 2 2 10" xfId="32231" xr:uid="{D13DEFEE-93DF-4561-BD6D-CC9880747520}"/>
    <cellStyle name="Total 2 2 10 2" xfId="32232" xr:uid="{911758A1-3AE7-469B-AA5B-84DD7EEB63C6}"/>
    <cellStyle name="Total 2 2 10 2 2" xfId="33925" xr:uid="{D932777B-58BF-4470-9CF9-957FD3F5F453}"/>
    <cellStyle name="Total 2 2 10 2 3" xfId="34858" xr:uid="{1ED08A36-6065-45A3-BC4F-BAC89F1273BF}"/>
    <cellStyle name="Total 2 2 10 3" xfId="32233" xr:uid="{47953DC3-1F25-414E-B746-298E0C02D073}"/>
    <cellStyle name="Total 2 2 10 3 2" xfId="33926" xr:uid="{CBE638FE-B3B9-4D56-9F51-056BF34DF076}"/>
    <cellStyle name="Total 2 2 10 3 3" xfId="34857" xr:uid="{51B7A412-30CC-40BD-BCCA-0A3F2C3CFB75}"/>
    <cellStyle name="Total 2 2 10 4" xfId="33924" xr:uid="{DE042D7C-0E11-4216-A12B-73FE4934D752}"/>
    <cellStyle name="Total 2 2 10 5" xfId="34859" xr:uid="{42F177E1-94EF-4199-A26C-19648BC28AAD}"/>
    <cellStyle name="Total 2 2 11" xfId="32234" xr:uid="{3FF67F83-3264-41E0-ADBE-A03FD80FD059}"/>
    <cellStyle name="Total 2 2 11 2" xfId="32235" xr:uid="{38C88B68-BF96-4BF0-8A4A-A8CC976A99E3}"/>
    <cellStyle name="Total 2 2 11 2 2" xfId="33928" xr:uid="{1FCF4532-220F-4CD5-ACA1-C3DED70B1877}"/>
    <cellStyle name="Total 2 2 11 2 3" xfId="34855" xr:uid="{E9E57BF3-3D9B-49B6-AFFD-28CE1674747F}"/>
    <cellStyle name="Total 2 2 11 3" xfId="32236" xr:uid="{85374DA1-166D-4F5E-9954-539A38A03BDA}"/>
    <cellStyle name="Total 2 2 11 3 2" xfId="33929" xr:uid="{5C4BA135-9FF4-46E4-B651-312991EEF33F}"/>
    <cellStyle name="Total 2 2 11 3 3" xfId="34854" xr:uid="{0F6D35A1-1B21-4A8B-8A92-AC10AC4311B8}"/>
    <cellStyle name="Total 2 2 11 4" xfId="33927" xr:uid="{C6C40ACF-F86C-4C0C-AE4E-33BBCCFA98BD}"/>
    <cellStyle name="Total 2 2 11 5" xfId="34856" xr:uid="{0B7560CA-FCBD-4DD3-AE4C-491759C5E4F3}"/>
    <cellStyle name="Total 2 2 12" xfId="32237" xr:uid="{2B4B819A-C7EB-41B0-8E98-16E9390D7342}"/>
    <cellStyle name="Total 2 2 12 2" xfId="32238" xr:uid="{2F46D4D8-C8BF-47FD-8CDA-7E482106C7C8}"/>
    <cellStyle name="Total 2 2 12 2 2" xfId="33931" xr:uid="{19E1B981-3F4C-452A-A270-28D6C3CD3DA5}"/>
    <cellStyle name="Total 2 2 12 2 3" xfId="34852" xr:uid="{4B834988-B26B-413F-BDC9-55649A7BE810}"/>
    <cellStyle name="Total 2 2 12 3" xfId="32239" xr:uid="{DFBAEA06-22EF-41FF-BBEE-6C9014DB43DE}"/>
    <cellStyle name="Total 2 2 12 3 2" xfId="33932" xr:uid="{B9A9B9DC-0B41-46B4-9E49-DC29590E8ABF}"/>
    <cellStyle name="Total 2 2 12 3 3" xfId="34851" xr:uid="{4BE621D5-5507-439C-83BF-8EC07B7F7188}"/>
    <cellStyle name="Total 2 2 12 4" xfId="33930" xr:uid="{B666EF11-DD17-4429-A5FC-217DE799AAC1}"/>
    <cellStyle name="Total 2 2 12 5" xfId="34853" xr:uid="{D89699DD-96AA-4156-9139-C8F15B074A72}"/>
    <cellStyle name="Total 2 2 13" xfId="32240" xr:uid="{394DDC6A-23BC-4AE8-8135-DEC1C200343A}"/>
    <cellStyle name="Total 2 2 13 2" xfId="33933" xr:uid="{E7B8A59D-DB3F-4325-A78B-90EEC38136A9}"/>
    <cellStyle name="Total 2 2 13 3" xfId="34850" xr:uid="{0BB66481-3EA4-49A0-A6A6-51E743BEE75B}"/>
    <cellStyle name="Total 2 2 14" xfId="32241" xr:uid="{019C2628-693B-423D-93EA-ED57F387AB94}"/>
    <cellStyle name="Total 2 2 14 2" xfId="33934" xr:uid="{75DB5A2A-C71A-451F-ADC6-BC7B571FE95C}"/>
    <cellStyle name="Total 2 2 14 3" xfId="34849" xr:uid="{6CBFABD9-5255-4F89-B2B5-0B9E14C447A8}"/>
    <cellStyle name="Total 2 2 15" xfId="32242" xr:uid="{9B8A07F2-1878-430F-8BD6-2C0CD8025197}"/>
    <cellStyle name="Total 2 2 15 2" xfId="33935" xr:uid="{2215EA4A-1B1F-4FEA-8161-195F6C050455}"/>
    <cellStyle name="Total 2 2 15 3" xfId="34848" xr:uid="{DC433769-81FD-4F30-BFDB-A3FDFE50545A}"/>
    <cellStyle name="Total 2 2 16" xfId="32230" xr:uid="{E7DBB3C8-F8A0-4D71-8DA1-FACDE31972D1}"/>
    <cellStyle name="Total 2 2 17" xfId="33923" xr:uid="{67616A88-AD23-48EB-8546-2AA64885FEDB}"/>
    <cellStyle name="Total 2 2 18" xfId="34860" xr:uid="{CCBA7B9F-0F18-4FE4-87A3-47543D4E39F1}"/>
    <cellStyle name="Total 2 2 2" xfId="3419" xr:uid="{9845F1B9-4351-487B-A86D-15A88DA4C686}"/>
    <cellStyle name="Total 2 2 2 10" xfId="11793" xr:uid="{C32D6CF1-66B1-49CE-9A86-E57B18D93B02}"/>
    <cellStyle name="Total 2 2 2 11" xfId="7258" xr:uid="{037F0853-F079-45A8-A7D4-C4C6607AA419}"/>
    <cellStyle name="Total 2 2 2 12" xfId="17509" xr:uid="{CCB7A4D8-F204-47FB-BE83-5708B533D81E}"/>
    <cellStyle name="Total 2 2 2 13" xfId="8557" xr:uid="{4071A1AD-30EF-434B-B948-90C6D54BA14B}"/>
    <cellStyle name="Total 2 2 2 14" xfId="11388" xr:uid="{AB9417B9-EC30-4C11-874B-6B023C0B099B}"/>
    <cellStyle name="Total 2 2 2 15" xfId="19021" xr:uid="{823F607D-D7E4-4CEA-AD65-EC7BC55C36C3}"/>
    <cellStyle name="Total 2 2 2 16" xfId="21052" xr:uid="{4A73CE1F-D8A2-4F6C-96D4-7B2EE3FF7CBA}"/>
    <cellStyle name="Total 2 2 2 17" xfId="32243" xr:uid="{8B8280AA-A5C3-4499-AD60-42CB7E3F33AE}"/>
    <cellStyle name="Total 2 2 2 18" xfId="33936" xr:uid="{BDA4EF56-9E45-4316-8DE4-CA6D4A0D2E45}"/>
    <cellStyle name="Total 2 2 2 19" xfId="36754" xr:uid="{D9FB1ADE-47E0-4979-BC64-B922805C7B37}"/>
    <cellStyle name="Total 2 2 2 2" xfId="3420" xr:uid="{726993E2-938E-4B67-8C11-06E05C0F38C3}"/>
    <cellStyle name="Total 2 2 2 2 10" xfId="13389" xr:uid="{FD668A56-A31F-4E7F-AE64-AA9715107685}"/>
    <cellStyle name="Total 2 2 2 2 11" xfId="17510" xr:uid="{6898C849-4752-444F-BDC0-6F31FE4CB2D2}"/>
    <cellStyle name="Total 2 2 2 2 12" xfId="19024" xr:uid="{02140458-FBFD-4C60-ABC2-F9F22C42084D}"/>
    <cellStyle name="Total 2 2 2 2 13" xfId="20966" xr:uid="{24251FCD-6078-488E-A204-FA0DE5CFF530}"/>
    <cellStyle name="Total 2 2 2 2 14" xfId="24004" xr:uid="{DEC72415-4316-4822-9840-6E87A4616470}"/>
    <cellStyle name="Total 2 2 2 2 15" xfId="15372" xr:uid="{1EE756AF-28F4-4FD9-A686-D9B08FD3B512}"/>
    <cellStyle name="Total 2 2 2 2 16" xfId="32244" xr:uid="{249A7E1F-CFC9-4637-8F75-F39CE648E5E3}"/>
    <cellStyle name="Total 2 2 2 2 17" xfId="33937" xr:uid="{530D8D81-666A-49A1-9704-D28FF2A82123}"/>
    <cellStyle name="Total 2 2 2 2 18" xfId="36755" xr:uid="{AB74A218-896F-4006-B5E3-0B14F2E17B39}"/>
    <cellStyle name="Total 2 2 2 2 19" xfId="34846" xr:uid="{CC78B20C-1F2F-428A-B929-63A41F0AC57C}"/>
    <cellStyle name="Total 2 2 2 2 2" xfId="3928" xr:uid="{FCA0F27D-9E17-4760-8BEB-53130FA38A24}"/>
    <cellStyle name="Total 2 2 2 2 2 10" xfId="37247" xr:uid="{38B305D3-FE7D-4C2F-A66D-9DC42E7F594D}"/>
    <cellStyle name="Total 2 2 2 2 2 11" xfId="37714" xr:uid="{6EC33101-5613-404F-8B40-56F937A12E34}"/>
    <cellStyle name="Total 2 2 2 2 2 2" xfId="8155" xr:uid="{F475A7BD-04C0-46F2-A229-C39DE66FF475}"/>
    <cellStyle name="Total 2 2 2 2 2 3" xfId="12286" xr:uid="{96868745-BD7B-4D07-A001-9D034F0079D3}"/>
    <cellStyle name="Total 2 2 2 2 2 4" xfId="14985" xr:uid="{58E4119A-C91F-47FD-BB1A-2A73CD363FAF}"/>
    <cellStyle name="Total 2 2 2 2 2 5" xfId="17997" xr:uid="{0FA5CF49-7450-40E1-9942-5BDE6701CC40}"/>
    <cellStyle name="Total 2 2 2 2 2 6" xfId="20616" xr:uid="{11681A98-1E08-479A-8691-D6E06866B104}"/>
    <cellStyle name="Total 2 2 2 2 2 7" xfId="23153" xr:uid="{0339DB7C-8481-4B10-88C6-C519780838C0}"/>
    <cellStyle name="Total 2 2 2 2 2 8" xfId="25566" xr:uid="{D68C55CA-618D-4BB9-9D64-10DF451F9973}"/>
    <cellStyle name="Total 2 2 2 2 2 9" xfId="28146" xr:uid="{EA17B65E-46DE-452F-9759-742EB00AE4FF}"/>
    <cellStyle name="Total 2 2 2 2 20" xfId="34234" xr:uid="{BCA29581-7551-4010-B253-B291177E7F1D}"/>
    <cellStyle name="Total 2 2 2 2 3" xfId="5572" xr:uid="{1E952487-44DD-4FC8-8BE8-202BF5FB8066}"/>
    <cellStyle name="Total 2 2 2 2 3 10" xfId="38586" xr:uid="{FCB69E71-F16A-4788-AEE5-0FCE5A93165C}"/>
    <cellStyle name="Total 2 2 2 2 3 11" xfId="40430" xr:uid="{D0D96049-B482-4545-9D40-3455EAD82FD7}"/>
    <cellStyle name="Total 2 2 2 2 3 2" xfId="9539" xr:uid="{CFAFB39F-3E73-46D7-A766-BCE1C2B1278C}"/>
    <cellStyle name="Total 2 2 2 2 3 3" xfId="13695" xr:uid="{4189E8B4-963B-462A-9905-6FC8EDAB5D4E}"/>
    <cellStyle name="Total 2 2 2 2 3 4" xfId="16233" xr:uid="{51CBB177-EDF3-449A-AE22-C4E51E03289C}"/>
    <cellStyle name="Total 2 2 2 2 3 5" xfId="19332" xr:uid="{D87A3C6A-5C29-44F4-BE33-C1F2E73D6C1C}"/>
    <cellStyle name="Total 2 2 2 2 3 6" xfId="21859" xr:uid="{4D053E7B-637C-45B2-9DDB-8A5E957CF300}"/>
    <cellStyle name="Total 2 2 2 2 3 7" xfId="24297" xr:uid="{DC4D91AF-C2D3-440F-8197-BD2D8AC02AB2}"/>
    <cellStyle name="Total 2 2 2 2 3 8" xfId="26596" xr:uid="{23289CE9-DB5C-483F-B4EB-8787FBAA1238}"/>
    <cellStyle name="Total 2 2 2 2 3 9" xfId="29145" xr:uid="{67AB6A98-7823-4AD1-B80A-E5E985D58886}"/>
    <cellStyle name="Total 2 2 2 2 4" xfId="5911" xr:uid="{6F348782-2047-48D6-B812-3716D9000AA5}"/>
    <cellStyle name="Total 2 2 2 2 4 10" xfId="38921" xr:uid="{CDB62764-8D60-425C-9F07-745DD0394300}"/>
    <cellStyle name="Total 2 2 2 2 4 11" xfId="40272" xr:uid="{9CB04AEE-DEE6-4A21-8F1E-74C646C1DC09}"/>
    <cellStyle name="Total 2 2 2 2 4 2" xfId="9859" xr:uid="{4AC1FBC0-8777-4B15-9CB9-760C9EE91423}"/>
    <cellStyle name="Total 2 2 2 2 4 3" xfId="14028" xr:uid="{0A9491B8-CF42-4139-9C04-A863A87CDC29}"/>
    <cellStyle name="Total 2 2 2 2 4 4" xfId="16554" xr:uid="{4CB2F7E6-4F80-4B4D-AB6F-1F2C3C88A7DA}"/>
    <cellStyle name="Total 2 2 2 2 4 5" xfId="19662" xr:uid="{BF769425-D919-41B7-8EBD-FF89B86894E9}"/>
    <cellStyle name="Total 2 2 2 2 4 6" xfId="22189" xr:uid="{7EFD2352-F44D-4BC0-B772-55C05F38D45C}"/>
    <cellStyle name="Total 2 2 2 2 4 7" xfId="24617" xr:uid="{6163B7E9-D31C-47ED-A820-0DC9AEF13152}"/>
    <cellStyle name="Total 2 2 2 2 4 8" xfId="26913" xr:uid="{8C4BB377-391E-4F36-B23C-4B8EA091A4D0}"/>
    <cellStyle name="Total 2 2 2 2 4 9" xfId="29462" xr:uid="{950D07E3-4086-4212-8420-46B0011A67B9}"/>
    <cellStyle name="Total 2 2 2 2 5" xfId="6152" xr:uid="{63A9344C-DC87-4E6D-A796-E79538CDF202}"/>
    <cellStyle name="Total 2 2 2 2 5 10" xfId="39161" xr:uid="{FDD8F10D-E74E-415F-BE15-7EEFABCB1C82}"/>
    <cellStyle name="Total 2 2 2 2 5 11" xfId="40155" xr:uid="{091B1816-8D6B-4B73-979B-AF52B2915B6E}"/>
    <cellStyle name="Total 2 2 2 2 5 2" xfId="10100" xr:uid="{4BEA8309-D627-4D41-B1EC-FF3A24145DAB}"/>
    <cellStyle name="Total 2 2 2 2 5 3" xfId="14269" xr:uid="{DC22AEF3-C21D-4413-8EA8-106C451285BE}"/>
    <cellStyle name="Total 2 2 2 2 5 4" xfId="16794" xr:uid="{26039964-58AE-469F-B363-C3A9144C5321}"/>
    <cellStyle name="Total 2 2 2 2 5 5" xfId="19902" xr:uid="{042D9D58-7BE6-4EA2-A7E2-C98A6CB0428F}"/>
    <cellStyle name="Total 2 2 2 2 5 6" xfId="22429" xr:uid="{326C7147-DD54-4B0B-9E25-A7B2087055DA}"/>
    <cellStyle name="Total 2 2 2 2 5 7" xfId="24857" xr:uid="{A790C469-BB34-4529-A4A3-0CC20EAE5FE2}"/>
    <cellStyle name="Total 2 2 2 2 5 8" xfId="27153" xr:uid="{58F4BE43-BCCE-47B4-A9B5-872210443246}"/>
    <cellStyle name="Total 2 2 2 2 5 9" xfId="29702" xr:uid="{53CDE22B-AE6B-46A3-83DA-8518A0F19E66}"/>
    <cellStyle name="Total 2 2 2 2 6" xfId="6365" xr:uid="{6BEE5C15-62F7-4269-96DD-80C992C50219}"/>
    <cellStyle name="Total 2 2 2 2 6 10" xfId="39373" xr:uid="{5651B644-3B4C-4573-A9F8-19439375BCF8}"/>
    <cellStyle name="Total 2 2 2 2 6 11" xfId="36096" xr:uid="{80CA51AA-8867-4E9F-8F19-85E1C01A127F}"/>
    <cellStyle name="Total 2 2 2 2 6 2" xfId="10313" xr:uid="{8AED8381-444B-4119-A993-C4265821E1DD}"/>
    <cellStyle name="Total 2 2 2 2 6 3" xfId="14482" xr:uid="{1741F116-025B-48A7-90BF-44CFBA2533D1}"/>
    <cellStyle name="Total 2 2 2 2 6 4" xfId="17006" xr:uid="{0A854068-2B5D-4675-8329-7B6F2EE7C65F}"/>
    <cellStyle name="Total 2 2 2 2 6 5" xfId="20114" xr:uid="{FB57F541-3BA8-46BD-8CA2-315A2C33C633}"/>
    <cellStyle name="Total 2 2 2 2 6 6" xfId="22641" xr:uid="{0EF47E80-28C6-4E08-B2A8-A91A214F5A4F}"/>
    <cellStyle name="Total 2 2 2 2 6 7" xfId="25069" xr:uid="{4B4858AD-E343-4A97-B6CC-EF1768057444}"/>
    <cellStyle name="Total 2 2 2 2 6 8" xfId="27365" xr:uid="{97916856-82BD-4AFD-B084-34CEED02084E}"/>
    <cellStyle name="Total 2 2 2 2 6 9" xfId="29914" xr:uid="{0CD79CB0-C49F-405B-9713-110EFCA1DE1C}"/>
    <cellStyle name="Total 2 2 2 2 7" xfId="6764" xr:uid="{A41FB803-542A-40D8-B2C5-C8A3CAE4FEC5}"/>
    <cellStyle name="Total 2 2 2 2 7 10" xfId="39767" xr:uid="{CAAB40E4-D5C3-4E64-B708-84D09A68622F}"/>
    <cellStyle name="Total 2 2 2 2 7 11" xfId="40923" xr:uid="{01F271CB-C843-4495-AA8E-6C481DE64F34}"/>
    <cellStyle name="Total 2 2 2 2 7 2" xfId="10712" xr:uid="{74B5E69B-9C80-488B-A4BC-72EB90DB42C6}"/>
    <cellStyle name="Total 2 2 2 2 7 3" xfId="14881" xr:uid="{BE502D05-73D1-40E2-87E2-CFB72A3D5D8E}"/>
    <cellStyle name="Total 2 2 2 2 7 4" xfId="17400" xr:uid="{B9644F17-B269-4A62-9E84-B5513F34B810}"/>
    <cellStyle name="Total 2 2 2 2 7 5" xfId="20512" xr:uid="{01313A49-6001-492A-93A5-5C7B44AA21DB}"/>
    <cellStyle name="Total 2 2 2 2 7 6" xfId="23039" xr:uid="{D2C8727A-8853-46C2-B788-E37F4B3596EB}"/>
    <cellStyle name="Total 2 2 2 2 7 7" xfId="25463" xr:uid="{DC65E8FA-0569-4F01-9EBC-22EE5C6FE26E}"/>
    <cellStyle name="Total 2 2 2 2 7 8" xfId="27759" xr:uid="{42477CC8-EE82-426B-A7C9-09F910AE7F41}"/>
    <cellStyle name="Total 2 2 2 2 7 9" xfId="30308" xr:uid="{F053D4E3-3338-400A-9DAB-6A950939199E}"/>
    <cellStyle name="Total 2 2 2 2 8" xfId="7767" xr:uid="{05A5AE62-3AD3-470B-AF09-67E76EF41D64}"/>
    <cellStyle name="Total 2 2 2 2 9" xfId="11794" xr:uid="{06FDFFDB-6A65-4E62-AD96-9315DD8B720B}"/>
    <cellStyle name="Total 2 2 2 20" xfId="34847" xr:uid="{4AD0067E-39BD-4545-B5BE-79EF40B91AF2}"/>
    <cellStyle name="Total 2 2 2 21" xfId="34233" xr:uid="{46B45E7B-2BEA-4EA1-BD2F-D0F2EBC403E8}"/>
    <cellStyle name="Total 2 2 2 3" xfId="3927" xr:uid="{97357207-6518-4C2D-8DCD-1D2CEAD9E0A0}"/>
    <cellStyle name="Total 2 2 2 3 10" xfId="32245" xr:uid="{5FF5AD3D-4C1F-4FE7-99E0-2AFED0E2510C}"/>
    <cellStyle name="Total 2 2 2 3 11" xfId="33938" xr:uid="{092BBEFE-2C33-4E78-A351-094498313407}"/>
    <cellStyle name="Total 2 2 2 3 12" xfId="37246" xr:uid="{3B5BF3AC-0804-4082-87EB-69ECE541E698}"/>
    <cellStyle name="Total 2 2 2 3 13" xfId="34845" xr:uid="{B5FA2655-A94A-42E2-BE91-31EA43FC1C3F}"/>
    <cellStyle name="Total 2 2 2 3 14" xfId="34481" xr:uid="{310EC739-AC00-4578-B311-8376810713A0}"/>
    <cellStyle name="Total 2 2 2 3 2" xfId="8154" xr:uid="{C4DD9AC1-DB16-402C-960A-AE64CD5C74D8}"/>
    <cellStyle name="Total 2 2 2 3 3" xfId="12285" xr:uid="{EFA2D220-7467-451C-A6DE-343631A6F7F5}"/>
    <cellStyle name="Total 2 2 2 3 4" xfId="14984" xr:uid="{26503163-2B65-4033-8795-9791632A2704}"/>
    <cellStyle name="Total 2 2 2 3 5" xfId="17996" xr:uid="{688054CE-8C8D-4776-A2C3-EFEF286B855B}"/>
    <cellStyle name="Total 2 2 2 3 6" xfId="20615" xr:uid="{7C24FB25-00BF-4B87-91A3-0FC6EA2B6306}"/>
    <cellStyle name="Total 2 2 2 3 7" xfId="23152" xr:uid="{4DD0310C-D144-47E6-87A1-DC1F7FCD00CE}"/>
    <cellStyle name="Total 2 2 2 3 8" xfId="25565" xr:uid="{BBF976D6-47B1-4EC1-A1A5-3ADC5A0A5175}"/>
    <cellStyle name="Total 2 2 2 3 9" xfId="28145" xr:uid="{851608F5-300A-4D9C-9316-EEF3179CBF70}"/>
    <cellStyle name="Total 2 2 2 4" xfId="5571" xr:uid="{9E49F2F0-C775-4DAE-94D1-20F796E5BB2B}"/>
    <cellStyle name="Total 2 2 2 4 10" xfId="32246" xr:uid="{A78C3E63-4DB8-47E0-841B-7515914DA0A2}"/>
    <cellStyle name="Total 2 2 2 4 11" xfId="33939" xr:uid="{8EBAD7E6-1CE4-4DCA-9BD4-0BA05D86A46E}"/>
    <cellStyle name="Total 2 2 2 4 12" xfId="38585" xr:uid="{05954397-6EEE-4EE1-93B0-4893B32D575E}"/>
    <cellStyle name="Total 2 2 2 4 13" xfId="34844" xr:uid="{563DB450-C650-471D-A7C3-041B18E1B8CF}"/>
    <cellStyle name="Total 2 2 2 4 14" xfId="40427" xr:uid="{EF084B88-E810-4B66-9ED7-EF7B3EA2D879}"/>
    <cellStyle name="Total 2 2 2 4 2" xfId="9538" xr:uid="{9FAF51E9-4E87-4775-BD20-0DCF93EE783A}"/>
    <cellStyle name="Total 2 2 2 4 3" xfId="13694" xr:uid="{9E32E2EF-33A7-43AC-9F36-2241F1D4455C}"/>
    <cellStyle name="Total 2 2 2 4 4" xfId="16232" xr:uid="{BFBA5D97-FBA5-4B72-B3E8-344833ECB472}"/>
    <cellStyle name="Total 2 2 2 4 5" xfId="19331" xr:uid="{AB08D71A-FDF9-4AEF-A39E-BB810CFC0B43}"/>
    <cellStyle name="Total 2 2 2 4 6" xfId="21858" xr:uid="{22FDB505-24BB-4874-95F0-E07B8A9DE987}"/>
    <cellStyle name="Total 2 2 2 4 7" xfId="24296" xr:uid="{C73799D6-11B8-49AC-B6BD-D2A8ACDB5704}"/>
    <cellStyle name="Total 2 2 2 4 8" xfId="26595" xr:uid="{DA65E192-F55E-4D77-858A-7C08C3DB3820}"/>
    <cellStyle name="Total 2 2 2 4 9" xfId="29144" xr:uid="{29031DBD-E496-4F5B-84AD-5948A4BC3A0D}"/>
    <cellStyle name="Total 2 2 2 5" xfId="5910" xr:uid="{B74630AB-6FA1-4DC8-8025-B4C67EA38597}"/>
    <cellStyle name="Total 2 2 2 5 10" xfId="32247" xr:uid="{54E2B005-1164-462D-9D28-AD8F5645A1BB}"/>
    <cellStyle name="Total 2 2 2 5 11" xfId="33940" xr:uid="{A98165D3-A784-490C-9748-63040EDEAE46}"/>
    <cellStyle name="Total 2 2 2 5 12" xfId="38920" xr:uid="{B933EDD4-A869-4DB0-896C-782CE1EBF19C}"/>
    <cellStyle name="Total 2 2 2 5 13" xfId="34843" xr:uid="{FDABAE4E-A98A-4CDB-9BDF-B3749ACBECF7}"/>
    <cellStyle name="Total 2 2 2 5 14" xfId="40271" xr:uid="{9D4DA24F-6A11-4D85-9D94-38AC980E3946}"/>
    <cellStyle name="Total 2 2 2 5 2" xfId="9858" xr:uid="{0CD31FE0-1433-4C0F-8669-55BACEC0AA83}"/>
    <cellStyle name="Total 2 2 2 5 3" xfId="14027" xr:uid="{42C0808D-4381-469D-BE46-998C52B7224B}"/>
    <cellStyle name="Total 2 2 2 5 4" xfId="16553" xr:uid="{C91A003C-DB42-44D3-8A18-836E11B3F910}"/>
    <cellStyle name="Total 2 2 2 5 5" xfId="19661" xr:uid="{ED533D6E-8161-4771-BE0F-BA68A4125FA0}"/>
    <cellStyle name="Total 2 2 2 5 6" xfId="22188" xr:uid="{ECBCF4FB-A926-464F-8BD1-6D31EECA348A}"/>
    <cellStyle name="Total 2 2 2 5 7" xfId="24616" xr:uid="{F18529A7-895E-4ED6-BD54-D9B14F367120}"/>
    <cellStyle name="Total 2 2 2 5 8" xfId="26912" xr:uid="{E2D45FCC-560F-4CAB-B5CA-D7671BEC3252}"/>
    <cellStyle name="Total 2 2 2 5 9" xfId="29461" xr:uid="{EE6CF777-032D-434A-8AFE-3B88593DBA40}"/>
    <cellStyle name="Total 2 2 2 6" xfId="6151" xr:uid="{38425A29-51A1-4919-A7C7-097D06E47129}"/>
    <cellStyle name="Total 2 2 2 6 10" xfId="39160" xr:uid="{B9CF6FB0-00F5-4734-854B-90C390CF7073}"/>
    <cellStyle name="Total 2 2 2 6 11" xfId="36271" xr:uid="{43D42E1F-3046-48FA-823A-EB5C6E4B29F9}"/>
    <cellStyle name="Total 2 2 2 6 2" xfId="10099" xr:uid="{86283DB0-1C55-419B-8607-F559CA85AF81}"/>
    <cellStyle name="Total 2 2 2 6 3" xfId="14268" xr:uid="{D6715A45-667C-4A74-964D-84031B9EE65B}"/>
    <cellStyle name="Total 2 2 2 6 4" xfId="16793" xr:uid="{292874ED-C382-4090-8124-868ACDFB5F56}"/>
    <cellStyle name="Total 2 2 2 6 5" xfId="19901" xr:uid="{DE7CF265-4FAB-429A-8FED-EF5F19B7B9DE}"/>
    <cellStyle name="Total 2 2 2 6 6" xfId="22428" xr:uid="{06B88569-6248-4CD0-8DE7-D3C87414F24A}"/>
    <cellStyle name="Total 2 2 2 6 7" xfId="24856" xr:uid="{885D3602-3B82-4662-97F7-EAA5F5FE0DE4}"/>
    <cellStyle name="Total 2 2 2 6 8" xfId="27152" xr:uid="{28BF8AB2-72A2-4ADE-A8ED-905494AF889E}"/>
    <cellStyle name="Total 2 2 2 6 9" xfId="29701" xr:uid="{9518DC54-57BA-4691-9CF4-498AF37FFFCA}"/>
    <cellStyle name="Total 2 2 2 7" xfId="6364" xr:uid="{5E53E101-DA67-4DA4-9411-034092496932}"/>
    <cellStyle name="Total 2 2 2 7 10" xfId="39372" xr:uid="{D0957E5D-21D6-4DA7-89B8-30FCD8A4D808}"/>
    <cellStyle name="Total 2 2 2 7 11" xfId="36099" xr:uid="{A5ABA086-D67A-470F-89CC-797B86123DFC}"/>
    <cellStyle name="Total 2 2 2 7 2" xfId="10312" xr:uid="{B9A856F6-5C0E-4749-973C-803AD6E7F9C3}"/>
    <cellStyle name="Total 2 2 2 7 3" xfId="14481" xr:uid="{09807113-5400-434F-9CC4-9D51EF1B0AE3}"/>
    <cellStyle name="Total 2 2 2 7 4" xfId="17005" xr:uid="{E447B6C9-8CB4-4D75-9D66-C520376F4956}"/>
    <cellStyle name="Total 2 2 2 7 5" xfId="20113" xr:uid="{2689E6F0-695C-41A1-A289-4B6E9C02B971}"/>
    <cellStyle name="Total 2 2 2 7 6" xfId="22640" xr:uid="{781FA470-FE49-4DE6-81B4-E2ADAA1C32DF}"/>
    <cellStyle name="Total 2 2 2 7 7" xfId="25068" xr:uid="{9C9B36DE-B202-4964-BF3A-C9A61D7814D0}"/>
    <cellStyle name="Total 2 2 2 7 8" xfId="27364" xr:uid="{06AFD0F7-743A-4621-9309-0EC1A2BBAB25}"/>
    <cellStyle name="Total 2 2 2 7 9" xfId="29913" xr:uid="{4188F8D2-6980-48D2-B6A9-6E71DBE550D2}"/>
    <cellStyle name="Total 2 2 2 8" xfId="6763" xr:uid="{F0215C9E-C364-4CE8-9A47-DF963FCC3B15}"/>
    <cellStyle name="Total 2 2 2 8 10" xfId="39766" xr:uid="{C8B561EE-2D1A-4D79-9595-88A58D2AFA78}"/>
    <cellStyle name="Total 2 2 2 8 11" xfId="40858" xr:uid="{4BD5819A-A6D6-486B-8E9D-6C0271D75AF4}"/>
    <cellStyle name="Total 2 2 2 8 2" xfId="10711" xr:uid="{789BA2CD-AC88-4D2B-8132-9F293FF906BC}"/>
    <cellStyle name="Total 2 2 2 8 3" xfId="14880" xr:uid="{7687F2B6-A18F-42B4-8202-1F1806352274}"/>
    <cellStyle name="Total 2 2 2 8 4" xfId="17399" xr:uid="{EDD42163-0F1B-495B-805F-83DF8B71A86F}"/>
    <cellStyle name="Total 2 2 2 8 5" xfId="20511" xr:uid="{1024F9C3-1C1F-4B81-A595-AEB301A3B706}"/>
    <cellStyle name="Total 2 2 2 8 6" xfId="23038" xr:uid="{A41621BF-4D04-4EF4-B958-1FFB8506C887}"/>
    <cellStyle name="Total 2 2 2 8 7" xfId="25462" xr:uid="{EEF8F48F-E790-420D-9776-4E93E1E5BD6D}"/>
    <cellStyle name="Total 2 2 2 8 8" xfId="27758" xr:uid="{1957FFDB-4E53-448F-9F8C-CF3010CF333E}"/>
    <cellStyle name="Total 2 2 2 8 9" xfId="30307" xr:uid="{07CB4BFE-9BA5-4C57-A05E-9B35E1A30B35}"/>
    <cellStyle name="Total 2 2 2 9" xfId="7766" xr:uid="{A22EF30F-F127-45FB-9FF8-6D4AAF7B102E}"/>
    <cellStyle name="Total 2 2 3" xfId="32248" xr:uid="{62889CDC-EF78-4DDA-B3D2-6D865341A8AD}"/>
    <cellStyle name="Total 2 2 3 2" xfId="32249" xr:uid="{7E913A98-0032-4514-8526-43C1F27A3CA2}"/>
    <cellStyle name="Total 2 2 3 2 2" xfId="33942" xr:uid="{E1B0978C-0780-41FF-9F51-64BE53650EA7}"/>
    <cellStyle name="Total 2 2 3 2 3" xfId="34841" xr:uid="{429F9022-F5AE-41EB-BEC5-09EF1E73D1AE}"/>
    <cellStyle name="Total 2 2 3 3" xfId="32250" xr:uid="{1F621243-B454-42D5-81FA-E7E9C993F3B6}"/>
    <cellStyle name="Total 2 2 3 3 2" xfId="33943" xr:uid="{4A6A6A8E-F9DF-4128-B51F-ABC65025EFD4}"/>
    <cellStyle name="Total 2 2 3 3 3" xfId="34840" xr:uid="{63BFF7E1-2F37-43DB-B4F0-9EF970A03C08}"/>
    <cellStyle name="Total 2 2 3 4" xfId="32251" xr:uid="{75E0E298-FAAE-4A54-9758-67E76B2937C7}"/>
    <cellStyle name="Total 2 2 3 4 2" xfId="33944" xr:uid="{000D1497-8885-48CC-9B24-8AEE979A07B6}"/>
    <cellStyle name="Total 2 2 3 4 3" xfId="34839" xr:uid="{4CA3AC44-FE6D-476A-BE54-28107C98BC8D}"/>
    <cellStyle name="Total 2 2 3 5" xfId="32252" xr:uid="{5A4DDA16-1FD6-46C2-BC76-D8B39B9F76FA}"/>
    <cellStyle name="Total 2 2 3 5 2" xfId="33945" xr:uid="{4756CDBA-22A3-4F54-B51E-935F3EA9CEEE}"/>
    <cellStyle name="Total 2 2 3 5 3" xfId="34838" xr:uid="{BA0A8350-0F92-4F1E-96BD-69F5D564775C}"/>
    <cellStyle name="Total 2 2 3 6" xfId="33941" xr:uid="{33665BF7-1FE6-43BB-8A78-0705001983B6}"/>
    <cellStyle name="Total 2 2 3 7" xfId="34842" xr:uid="{7933AEA4-5864-4FF1-8E91-55161C5DA5D1}"/>
    <cellStyle name="Total 2 2 4" xfId="32253" xr:uid="{CDAF0EB3-25EA-43A3-8B23-2777C8942221}"/>
    <cellStyle name="Total 2 2 4 2" xfId="32254" xr:uid="{43FDEA18-F3AD-4984-A6DC-0582630D45AF}"/>
    <cellStyle name="Total 2 2 4 2 2" xfId="33947" xr:uid="{73B9EEDC-AAF5-4A6F-8125-212899E60FD6}"/>
    <cellStyle name="Total 2 2 4 2 3" xfId="34836" xr:uid="{2B8E0B34-FCBB-4CE2-892A-D90C60BAB44B}"/>
    <cellStyle name="Total 2 2 4 3" xfId="32255" xr:uid="{C3FE83C5-5836-4DFE-B4DE-CDB56A6740AD}"/>
    <cellStyle name="Total 2 2 4 3 2" xfId="33948" xr:uid="{7E9E1940-EF41-41BE-889D-D3C6B64C38C6}"/>
    <cellStyle name="Total 2 2 4 3 3" xfId="34835" xr:uid="{05CDF980-4DD6-48B7-AD30-A8A84ED11B11}"/>
    <cellStyle name="Total 2 2 4 4" xfId="32256" xr:uid="{60DB8B9E-AAFF-4DB7-B921-B048BF0A0601}"/>
    <cellStyle name="Total 2 2 4 4 2" xfId="33949" xr:uid="{4AD7AC3B-7F9E-421E-AB8F-CF280FA9F453}"/>
    <cellStyle name="Total 2 2 4 4 3" xfId="34834" xr:uid="{36A1B24C-A1A6-49B3-B304-D906AE96A2C1}"/>
    <cellStyle name="Total 2 2 4 5" xfId="33946" xr:uid="{C8EDD461-6014-4CDB-B808-1640B32067C2}"/>
    <cellStyle name="Total 2 2 4 6" xfId="34837" xr:uid="{8D0D732B-319C-4A62-8AC2-604A352858D7}"/>
    <cellStyle name="Total 2 2 5" xfId="32257" xr:uid="{34A9F44A-64E8-4C45-A5BC-F80AD1C1E8BA}"/>
    <cellStyle name="Total 2 2 5 2" xfId="32258" xr:uid="{1B8DC545-FF94-4AEA-A723-12224A6F2768}"/>
    <cellStyle name="Total 2 2 5 2 2" xfId="33951" xr:uid="{78A5F2DC-E5E4-4746-9C8B-3761BC74B6D7}"/>
    <cellStyle name="Total 2 2 5 2 3" xfId="34832" xr:uid="{6E080319-23DD-4D3A-8598-D0092CA7A274}"/>
    <cellStyle name="Total 2 2 5 3" xfId="32259" xr:uid="{21F4B06A-7DAC-4D25-98E6-1B25BB4B1210}"/>
    <cellStyle name="Total 2 2 5 3 2" xfId="33952" xr:uid="{2D40A985-9F2D-4741-A0F4-B49CA7C01305}"/>
    <cellStyle name="Total 2 2 5 3 3" xfId="34831" xr:uid="{1E4488DD-CF97-431A-BA9E-412408FF3839}"/>
    <cellStyle name="Total 2 2 5 4" xfId="32260" xr:uid="{031AFA10-0C8B-4C74-A2BA-FD79ED278A43}"/>
    <cellStyle name="Total 2 2 5 4 2" xfId="33953" xr:uid="{6FF120A4-7E9C-4B48-8EF4-3E7ED74BED58}"/>
    <cellStyle name="Total 2 2 5 4 3" xfId="34830" xr:uid="{1D7D07C1-7947-4CF8-8F21-833D8182DA81}"/>
    <cellStyle name="Total 2 2 5 5" xfId="33950" xr:uid="{1BBF153A-AFD9-4731-8E40-BC6DA28A2E66}"/>
    <cellStyle name="Total 2 2 5 6" xfId="34833" xr:uid="{5C69B02A-FC58-4A33-8F4B-56B21C75EC19}"/>
    <cellStyle name="Total 2 2 6" xfId="32261" xr:uid="{933B26C0-0148-409D-9562-C103A36FB0E8}"/>
    <cellStyle name="Total 2 2 6 2" xfId="32262" xr:uid="{6BB04580-483D-4F79-9BEB-299C1DEF4371}"/>
    <cellStyle name="Total 2 2 6 2 2" xfId="33955" xr:uid="{B04B5A48-DFD9-4569-A27B-8CC7181C274B}"/>
    <cellStyle name="Total 2 2 6 2 3" xfId="34828" xr:uid="{81EA350B-2D7E-49DA-B377-A34DA622D797}"/>
    <cellStyle name="Total 2 2 6 3" xfId="32263" xr:uid="{81BDDDAF-6A28-450C-8238-D550D64A6576}"/>
    <cellStyle name="Total 2 2 6 3 2" xfId="33956" xr:uid="{5D53EFAA-B60D-477D-8F0A-AF783AED41E6}"/>
    <cellStyle name="Total 2 2 6 3 3" xfId="34827" xr:uid="{F3E5AA27-7E05-4FED-A9D1-04C2A758F2C1}"/>
    <cellStyle name="Total 2 2 6 4" xfId="32264" xr:uid="{5567FAF9-8A13-4260-9DE6-D9108CA6AD24}"/>
    <cellStyle name="Total 2 2 6 4 2" xfId="33957" xr:uid="{252CEC83-0A4D-4EC5-A09F-509E26F13E74}"/>
    <cellStyle name="Total 2 2 6 4 3" xfId="34826" xr:uid="{19027E7B-9000-4F5E-91C5-97730FABACA6}"/>
    <cellStyle name="Total 2 2 6 5" xfId="33954" xr:uid="{A4EC727C-3145-4198-8498-45F8E600F0C6}"/>
    <cellStyle name="Total 2 2 6 6" xfId="34829" xr:uid="{E58E4F9C-4C08-4B97-A16C-A7991D31AF1A}"/>
    <cellStyle name="Total 2 2 7" xfId="32265" xr:uid="{51C76838-27B6-4A4B-82A8-B86D41C32CBA}"/>
    <cellStyle name="Total 2 2 7 2" xfId="32266" xr:uid="{62E518C0-9AF7-4A82-BBDC-0F0BA77C2DEB}"/>
    <cellStyle name="Total 2 2 7 2 2" xfId="33959" xr:uid="{9AD4DDB2-162D-4048-A2CC-467F2C18FDC2}"/>
    <cellStyle name="Total 2 2 7 2 3" xfId="34824" xr:uid="{ED5D4DAD-F0E9-4089-A6BB-B5BD615344CA}"/>
    <cellStyle name="Total 2 2 7 3" xfId="32267" xr:uid="{4C9BE9D3-D077-4F68-9A67-7A7C1B97D76B}"/>
    <cellStyle name="Total 2 2 7 3 2" xfId="33960" xr:uid="{78C5AD93-D40F-4BA7-8950-928928811C0C}"/>
    <cellStyle name="Total 2 2 7 3 3" xfId="34823" xr:uid="{8EE6B020-C4AB-479D-A54D-6C7AAF405FED}"/>
    <cellStyle name="Total 2 2 7 4" xfId="33958" xr:uid="{65FCA0E3-9058-41DF-8B4E-0E4437D42270}"/>
    <cellStyle name="Total 2 2 7 5" xfId="34825" xr:uid="{F90321A0-349F-4399-BF04-D2EF808234A6}"/>
    <cellStyle name="Total 2 2 8" xfId="32268" xr:uid="{3399FD6B-CFB9-4249-B796-0160DB5316A0}"/>
    <cellStyle name="Total 2 2 8 2" xfId="32269" xr:uid="{A885CC09-5990-488C-8E6C-91D10D50E86D}"/>
    <cellStyle name="Total 2 2 8 2 2" xfId="33962" xr:uid="{B9DA7C6A-7337-437C-9F0B-D27485C1DC2E}"/>
    <cellStyle name="Total 2 2 8 2 3" xfId="34821" xr:uid="{9DF088AA-2182-4039-A058-36575E64F21F}"/>
    <cellStyle name="Total 2 2 8 3" xfId="32270" xr:uid="{7995FD1C-C99F-4DC1-93E2-92146B62F608}"/>
    <cellStyle name="Total 2 2 8 3 2" xfId="33963" xr:uid="{35EC2052-0C6B-4E7A-84BF-6FC4ECA80E21}"/>
    <cellStyle name="Total 2 2 8 3 3" xfId="34820" xr:uid="{24438A0C-2FA7-4F5F-8492-DD03F38FE9B5}"/>
    <cellStyle name="Total 2 2 8 4" xfId="33961" xr:uid="{AC2A0F7E-3895-4840-9653-41859677E572}"/>
    <cellStyle name="Total 2 2 8 5" xfId="34822" xr:uid="{31B66362-693A-43AF-BDA4-C26A5EFB057A}"/>
    <cellStyle name="Total 2 2 9" xfId="32271" xr:uid="{E833EF8C-90A9-45AC-820D-42069854BAA9}"/>
    <cellStyle name="Total 2 2 9 2" xfId="32272" xr:uid="{F6674CD1-50B1-4E3A-AFD2-F657810C628A}"/>
    <cellStyle name="Total 2 2 9 2 2" xfId="33965" xr:uid="{77497DF7-E77A-4997-90B6-9AC8A97EB00F}"/>
    <cellStyle name="Total 2 2 9 2 3" xfId="34818" xr:uid="{233883C2-C100-4F8F-B5B4-5FA17517DFBD}"/>
    <cellStyle name="Total 2 2 9 3" xfId="32273" xr:uid="{F7CF0330-A805-4D71-9C08-565D4D8BC55E}"/>
    <cellStyle name="Total 2 2 9 3 2" xfId="33966" xr:uid="{C5FBA86C-A1D5-4207-920D-7BEADC385AA7}"/>
    <cellStyle name="Total 2 2 9 3 3" xfId="34817" xr:uid="{4B3EFB98-0679-459B-BB88-F30CCFCCB861}"/>
    <cellStyle name="Total 2 2 9 4" xfId="33964" xr:uid="{4C5F55A8-E8E0-407C-8E67-4F5102B89531}"/>
    <cellStyle name="Total 2 2 9 5" xfId="34819" xr:uid="{34D56D02-787A-435D-9B60-ED3DE7BC6FD5}"/>
    <cellStyle name="Total 2 20" xfId="15371" xr:uid="{35A412D9-5E5E-4AAC-B625-EA607D96471D}"/>
    <cellStyle name="Total 2 21" xfId="32211" xr:uid="{AB7F42A6-450D-4DF8-ACCB-67C9405F909E}"/>
    <cellStyle name="Total 2 22" xfId="33904" xr:uid="{AD40408A-558D-4AE2-8EAC-CC087101F0CC}"/>
    <cellStyle name="Total 2 23" xfId="36752" xr:uid="{22FCF2E5-6BA2-4EA1-81C7-28AB00331C4A}"/>
    <cellStyle name="Total 2 24" xfId="34232" xr:uid="{D27AC9B1-2DA9-4AAE-84E7-35C23CBCA07B}"/>
    <cellStyle name="Total 2 25" xfId="41073" xr:uid="{0B49B189-AC31-46B4-8706-E37175ED3C45}"/>
    <cellStyle name="Total 2 26" xfId="45168" xr:uid="{4F699B99-127B-445C-A5DA-7C1B92CF5F25}"/>
    <cellStyle name="Total 2 3" xfId="3421" xr:uid="{7E390636-546B-4E9C-BAD8-92969B4DCB81}"/>
    <cellStyle name="Total 2 3 10" xfId="11795" xr:uid="{FD84B6E4-7070-40EC-9947-399B03E890CE}"/>
    <cellStyle name="Total 2 3 10 2" xfId="32276" xr:uid="{ECA624AA-625F-4CF1-A9CE-6CC3A9010DB8}"/>
    <cellStyle name="Total 2 3 10 2 2" xfId="33969" xr:uid="{C880F205-746E-40EC-9DD6-2DA3A943CE02}"/>
    <cellStyle name="Total 2 3 10 2 3" xfId="34815" xr:uid="{E89B462B-00BE-4006-B08A-02008F0FE6F2}"/>
    <cellStyle name="Total 2 3 10 3" xfId="32277" xr:uid="{E76DF356-DF5D-4839-9C81-5B242446AE03}"/>
    <cellStyle name="Total 2 3 10 3 2" xfId="33970" xr:uid="{C5D8907C-C65C-4D77-B847-D0022FC2B0E0}"/>
    <cellStyle name="Total 2 3 10 3 3" xfId="34814" xr:uid="{674E47DC-BA70-4D5E-B9FF-9CEDBDD6AC29}"/>
    <cellStyle name="Total 2 3 10 4" xfId="32275" xr:uid="{C04406A8-5F1B-4C9A-926C-C952DD655AF6}"/>
    <cellStyle name="Total 2 3 10 5" xfId="33968" xr:uid="{8BB3C33E-9F7D-4F3D-BEAF-CCDFAEFC89FE}"/>
    <cellStyle name="Total 2 3 10 6" xfId="34816" xr:uid="{D9AA8D07-58B6-44DD-8163-CCA450080814}"/>
    <cellStyle name="Total 2 3 11" xfId="12639" xr:uid="{F5ACB8E7-0781-4A3D-B108-75025701940F}"/>
    <cellStyle name="Total 2 3 11 2" xfId="32279" xr:uid="{33689928-DCFC-4479-B8DE-9E64CBE2A163}"/>
    <cellStyle name="Total 2 3 11 2 2" xfId="33972" xr:uid="{14D3BBC0-75D6-49DB-AEF9-59FDC8F6F397}"/>
    <cellStyle name="Total 2 3 11 2 3" xfId="34812" xr:uid="{5D349682-5CCD-4000-9E34-41577ABEE795}"/>
    <cellStyle name="Total 2 3 11 3" xfId="32280" xr:uid="{50EBED7B-8826-4A9B-9F7A-DE5925239F26}"/>
    <cellStyle name="Total 2 3 11 3 2" xfId="33973" xr:uid="{DD65B63F-67E9-4A03-8C46-A98471C62AEC}"/>
    <cellStyle name="Total 2 3 11 3 3" xfId="34811" xr:uid="{A2B2610A-89A9-48F4-BD12-36838804ADB5}"/>
    <cellStyle name="Total 2 3 11 4" xfId="32278" xr:uid="{612535FA-ED24-4D6C-B751-BC479FBE8953}"/>
    <cellStyle name="Total 2 3 11 5" xfId="33971" xr:uid="{0FA07B96-257E-4FCC-978C-45CCFC152167}"/>
    <cellStyle name="Total 2 3 11 6" xfId="34813" xr:uid="{D6466904-C932-4935-9238-529C7A24A6BB}"/>
    <cellStyle name="Total 2 3 12" xfId="17511" xr:uid="{2DF18933-B8DF-468D-A9D5-0F8FDFB80242}"/>
    <cellStyle name="Total 2 3 12 2" xfId="32282" xr:uid="{ADCAE1F6-C974-4188-B9C6-AA724208BFC3}"/>
    <cellStyle name="Total 2 3 12 2 2" xfId="33975" xr:uid="{98A2AF00-AD95-4355-86C5-CBC9CD9F38A7}"/>
    <cellStyle name="Total 2 3 12 2 3" xfId="34809" xr:uid="{3D986803-65BA-4D4E-876F-98CF81019829}"/>
    <cellStyle name="Total 2 3 12 3" xfId="32283" xr:uid="{7F708E08-8A9E-403B-86F2-867FF4B2A0BE}"/>
    <cellStyle name="Total 2 3 12 3 2" xfId="33976" xr:uid="{97EDAE91-5648-47C6-96CF-12A7713FA447}"/>
    <cellStyle name="Total 2 3 12 3 3" xfId="34808" xr:uid="{7D88C24F-F43F-4331-9D8C-94B5646E1082}"/>
    <cellStyle name="Total 2 3 12 4" xfId="32281" xr:uid="{F2FD6603-B829-4060-BD9B-12F1295524BC}"/>
    <cellStyle name="Total 2 3 12 5" xfId="33974" xr:uid="{F4ADE8A5-2733-4ED6-BC84-AAB211C36355}"/>
    <cellStyle name="Total 2 3 12 6" xfId="34810" xr:uid="{66119B9C-3BCD-48FC-8DF9-C327DF6B376B}"/>
    <cellStyle name="Total 2 3 13" xfId="18348" xr:uid="{C4310E55-CA82-42DC-A937-EF3DD378C160}"/>
    <cellStyle name="Total 2 3 13 2" xfId="32284" xr:uid="{9C187E08-BA34-4E8E-B96B-A816416360BD}"/>
    <cellStyle name="Total 2 3 13 3" xfId="33977" xr:uid="{204579DB-F42F-4B42-99EE-686E54203DE1}"/>
    <cellStyle name="Total 2 3 13 4" xfId="34807" xr:uid="{AD8D044D-F2C9-4765-A79F-6F57472C654A}"/>
    <cellStyle name="Total 2 3 14" xfId="20967" xr:uid="{F9939943-C75C-47ED-816B-25D101790173}"/>
    <cellStyle name="Total 2 3 14 2" xfId="32285" xr:uid="{D7F01488-7C62-41C8-B557-A519C28E8271}"/>
    <cellStyle name="Total 2 3 14 3" xfId="33978" xr:uid="{6F92A492-827E-4B9D-8BBE-5597CAAABFDA}"/>
    <cellStyle name="Total 2 3 14 4" xfId="34806" xr:uid="{D1F6AB8B-0575-44C3-81D6-0EF391257BA3}"/>
    <cellStyle name="Total 2 3 15" xfId="23498" xr:uid="{0E7D65E7-1256-4742-9D0F-FDEC6DB656B5}"/>
    <cellStyle name="Total 2 3 15 2" xfId="32286" xr:uid="{31B711E0-F32C-47C2-A87F-64D7F0E32C3D}"/>
    <cellStyle name="Total 2 3 15 3" xfId="33979" xr:uid="{B9888E9E-5148-450D-8F17-7CE69792A956}"/>
    <cellStyle name="Total 2 3 15 4" xfId="34805" xr:uid="{D6F7D758-5C6A-4428-80AD-07C6874EEC52}"/>
    <cellStyle name="Total 2 3 16" xfId="26303" xr:uid="{553F430D-4E33-4C42-837E-A345C492D77A}"/>
    <cellStyle name="Total 2 3 17" xfId="32274" xr:uid="{638582A1-DF0D-49F2-B6EF-CCE44F1F4BF2}"/>
    <cellStyle name="Total 2 3 18" xfId="33967" xr:uid="{F26EEB02-BEB7-4D68-82DD-80BC5324FE7C}"/>
    <cellStyle name="Total 2 3 19" xfId="36756" xr:uid="{503E4CE2-1BE7-462B-B069-6BA7C72DEC42}"/>
    <cellStyle name="Total 2 3 2" xfId="3422" xr:uid="{F4421C93-BBA8-4F12-9ED5-7F36A714E2A2}"/>
    <cellStyle name="Total 2 3 2 10" xfId="12645" xr:uid="{AEC2D1A4-FFC8-4BA9-B696-2AADDC15848C}"/>
    <cellStyle name="Total 2 3 2 11" xfId="17512" xr:uid="{756F7499-332A-420E-BCDF-710B234F0523}"/>
    <cellStyle name="Total 2 3 2 12" xfId="18354" xr:uid="{39DF7767-58FD-4A88-839B-FE503D93C377}"/>
    <cellStyle name="Total 2 3 2 13" xfId="11389" xr:uid="{F008107C-F336-428E-8350-5569711D36D0}"/>
    <cellStyle name="Total 2 3 2 14" xfId="23504" xr:uid="{582FB88E-08BD-4659-9B02-66FAD2D29AC4}"/>
    <cellStyle name="Total 2 3 2 15" xfId="21050" xr:uid="{1CD72840-B165-454B-AB1C-9A0C289DA2E2}"/>
    <cellStyle name="Total 2 3 2 16" xfId="32287" xr:uid="{00ADA9EB-4539-4244-893B-3FC74D8890EA}"/>
    <cellStyle name="Total 2 3 2 17" xfId="33980" xr:uid="{2E1FE05F-5B60-48FD-A4DE-25D0652C5DB4}"/>
    <cellStyle name="Total 2 3 2 18" xfId="36757" xr:uid="{9A64DEE9-8E7F-4250-ACB7-696C29EAC7AE}"/>
    <cellStyle name="Total 2 3 2 19" xfId="34236" xr:uid="{C55EF5E8-585D-4B10-9607-4D6A994926F3}"/>
    <cellStyle name="Total 2 3 2 2" xfId="3930" xr:uid="{0E667A6E-5443-409E-A21C-DD9A8ADC8E39}"/>
    <cellStyle name="Total 2 3 2 2 10" xfId="32288" xr:uid="{65D0004A-FC68-4DFF-A4A2-4770F83249B8}"/>
    <cellStyle name="Total 2 3 2 2 11" xfId="33981" xr:uid="{F0FADBBC-9C41-481F-8B17-C9262B633CE5}"/>
    <cellStyle name="Total 2 3 2 2 12" xfId="37249" xr:uid="{1C50935C-3711-499D-89C0-D9E799B92E7F}"/>
    <cellStyle name="Total 2 3 2 2 13" xfId="34482" xr:uid="{3E85E4B1-58E3-4EBA-9BD4-E0EEA7211AA8}"/>
    <cellStyle name="Total 2 3 2 2 2" xfId="8157" xr:uid="{62FB580F-900C-4FBE-B464-99AC5C8265D8}"/>
    <cellStyle name="Total 2 3 2 2 3" xfId="12288" xr:uid="{A7DE60DA-FA1A-4052-BAAA-54CFFF091C5C}"/>
    <cellStyle name="Total 2 3 2 2 4" xfId="14987" xr:uid="{ABACBF52-BAC0-41E9-A93B-ED2C3D77775F}"/>
    <cellStyle name="Total 2 3 2 2 5" xfId="17999" xr:uid="{1E866BAB-8715-4E90-9CEA-9BB211312B74}"/>
    <cellStyle name="Total 2 3 2 2 6" xfId="20618" xr:uid="{9C5BA594-F493-4C28-B9E7-EB4BB6918898}"/>
    <cellStyle name="Total 2 3 2 2 7" xfId="23155" xr:uid="{30CF2BB0-85A0-49C1-8908-2E31FCE59E9A}"/>
    <cellStyle name="Total 2 3 2 2 8" xfId="25568" xr:uid="{63E5E354-943F-43FA-BB52-53DC93984CD5}"/>
    <cellStyle name="Total 2 3 2 2 9" xfId="28148" xr:uid="{515B4CFD-86CF-4797-9DDA-28DB9A97EE58}"/>
    <cellStyle name="Total 2 3 2 3" xfId="5574" xr:uid="{034C17E4-B474-4DFD-833B-1709E9324A45}"/>
    <cellStyle name="Total 2 3 2 3 10" xfId="32289" xr:uid="{175F1016-B15B-4A9B-AD1C-905E16D7CC18}"/>
    <cellStyle name="Total 2 3 2 3 11" xfId="33982" xr:uid="{FAEC6490-6226-45F0-9DDE-BA0DA7FCAAFB}"/>
    <cellStyle name="Total 2 3 2 3 12" xfId="38588" xr:uid="{81D679A2-383F-4B4E-B8EC-F67CD48B665C}"/>
    <cellStyle name="Total 2 3 2 3 13" xfId="40428" xr:uid="{1FF4FFF8-F689-4F00-920B-55E6E4186610}"/>
    <cellStyle name="Total 2 3 2 3 2" xfId="9541" xr:uid="{90A661EA-57FF-4901-B866-292C9E4678FB}"/>
    <cellStyle name="Total 2 3 2 3 3" xfId="13697" xr:uid="{17F439A6-7130-4A6B-B179-A446394B2337}"/>
    <cellStyle name="Total 2 3 2 3 4" xfId="16235" xr:uid="{F74EED02-4082-426C-9ED8-2B88AA060E54}"/>
    <cellStyle name="Total 2 3 2 3 5" xfId="19334" xr:uid="{4E809266-8FFF-492F-AA40-EF3715D8A5DC}"/>
    <cellStyle name="Total 2 3 2 3 6" xfId="21861" xr:uid="{098DACBF-C193-4C7C-A1E1-C7364A4EA34D}"/>
    <cellStyle name="Total 2 3 2 3 7" xfId="24299" xr:uid="{8237D49E-0F06-4AB6-93F9-0DD777EC9DB8}"/>
    <cellStyle name="Total 2 3 2 3 8" xfId="26598" xr:uid="{8F4E6638-5BAC-4DD8-8793-2C2937583EB3}"/>
    <cellStyle name="Total 2 3 2 3 9" xfId="29147" xr:uid="{311A0157-739D-43C2-87EE-3376944F177B}"/>
    <cellStyle name="Total 2 3 2 4" xfId="5913" xr:uid="{F5F9B10D-A804-44C0-81A5-769122C8225C}"/>
    <cellStyle name="Total 2 3 2 4 10" xfId="32290" xr:uid="{F01DDB38-E7BB-49E5-949A-84A4342CA768}"/>
    <cellStyle name="Total 2 3 2 4 11" xfId="33983" xr:uid="{B5B8508B-05D8-46F9-84AA-2247E21A609C}"/>
    <cellStyle name="Total 2 3 2 4 12" xfId="38923" xr:uid="{E91C0E7A-7657-45C4-B402-4DD4E869727F}"/>
    <cellStyle name="Total 2 3 2 4 13" xfId="36373" xr:uid="{BDF90DC0-76CF-4DAB-AC17-C669B0D63CAF}"/>
    <cellStyle name="Total 2 3 2 4 2" xfId="9861" xr:uid="{FA2D6C59-CDE1-433D-B8C5-AC25D2C4401A}"/>
    <cellStyle name="Total 2 3 2 4 3" xfId="14030" xr:uid="{2DB8AD9E-82C6-4989-A678-F40A80328E47}"/>
    <cellStyle name="Total 2 3 2 4 4" xfId="16556" xr:uid="{516807FC-84EF-4424-A405-C6479CD29120}"/>
    <cellStyle name="Total 2 3 2 4 5" xfId="19664" xr:uid="{2A617328-42C9-45D8-838F-B485901C1C5A}"/>
    <cellStyle name="Total 2 3 2 4 6" xfId="22191" xr:uid="{962FCBB0-48E3-43E6-ABF7-A56FB910A83B}"/>
    <cellStyle name="Total 2 3 2 4 7" xfId="24619" xr:uid="{28649D19-B04C-46CC-8D49-A6DE8ADA971A}"/>
    <cellStyle name="Total 2 3 2 4 8" xfId="26915" xr:uid="{55B6DF14-3B6F-4DBE-923F-030BEFEC589F}"/>
    <cellStyle name="Total 2 3 2 4 9" xfId="29464" xr:uid="{10635483-8CFD-4220-A8C9-57CA715B319C}"/>
    <cellStyle name="Total 2 3 2 5" xfId="6154" xr:uid="{4CBB9462-45E2-465B-9666-728FCAA2647D}"/>
    <cellStyle name="Total 2 3 2 5 10" xfId="32291" xr:uid="{34608E7D-72CF-49EF-9892-F60CA07D0040}"/>
    <cellStyle name="Total 2 3 2 5 11" xfId="33984" xr:uid="{3A8F0C55-A9F2-42AB-A3DF-5D515663EE7B}"/>
    <cellStyle name="Total 2 3 2 5 12" xfId="39163" xr:uid="{5B43DE77-0AB2-413F-AB22-6356F20FCF48}"/>
    <cellStyle name="Total 2 3 2 5 13" xfId="36270" xr:uid="{89730400-2218-4B2A-B9D7-93315DCB7E2D}"/>
    <cellStyle name="Total 2 3 2 5 2" xfId="10102" xr:uid="{42A69F07-FB3E-4E4A-A5D8-C0BDC650E60E}"/>
    <cellStyle name="Total 2 3 2 5 3" xfId="14271" xr:uid="{72FB5E7A-30D9-4E7B-8463-25000EF78591}"/>
    <cellStyle name="Total 2 3 2 5 4" xfId="16796" xr:uid="{BA0453AD-FD2F-466E-AACE-D16EF6027225}"/>
    <cellStyle name="Total 2 3 2 5 5" xfId="19904" xr:uid="{139080D2-55BA-4D6D-9A21-EACB061C9479}"/>
    <cellStyle name="Total 2 3 2 5 6" xfId="22431" xr:uid="{CB278A0B-B58E-4603-A18D-EE405533E389}"/>
    <cellStyle name="Total 2 3 2 5 7" xfId="24859" xr:uid="{CEF246E7-33DC-41FF-9FE8-10AB2153F08B}"/>
    <cellStyle name="Total 2 3 2 5 8" xfId="27155" xr:uid="{CB190974-8C77-46E5-AD08-7CB9B8F564E1}"/>
    <cellStyle name="Total 2 3 2 5 9" xfId="29704" xr:uid="{3B832F4A-127B-4B0F-8B78-9F17DE69488A}"/>
    <cellStyle name="Total 2 3 2 6" xfId="6367" xr:uid="{BE4AD7DE-B00C-45BE-9407-C9668CEAA2D2}"/>
    <cellStyle name="Total 2 3 2 6 10" xfId="39375" xr:uid="{E3312103-0481-49CD-BE04-3D75D8E21BA9}"/>
    <cellStyle name="Total 2 3 2 6 11" xfId="36090" xr:uid="{91BBA011-C32F-470E-89AB-0B683656B71A}"/>
    <cellStyle name="Total 2 3 2 6 2" xfId="10315" xr:uid="{AFA923BC-7BCB-4D6C-BB10-CA8C67471E1E}"/>
    <cellStyle name="Total 2 3 2 6 3" xfId="14484" xr:uid="{9566FE2D-D279-4D28-A75D-2650BAE43080}"/>
    <cellStyle name="Total 2 3 2 6 4" xfId="17008" xr:uid="{08D1DF7F-2D9A-4635-BF93-B73390650936}"/>
    <cellStyle name="Total 2 3 2 6 5" xfId="20116" xr:uid="{C1FFAA8E-4AF2-4C33-B7B6-1F52A61FC540}"/>
    <cellStyle name="Total 2 3 2 6 6" xfId="22643" xr:uid="{2F69CAF8-E099-4364-8AF8-965735F0B845}"/>
    <cellStyle name="Total 2 3 2 6 7" xfId="25071" xr:uid="{22A7F0B2-279F-4EC5-9D3A-2AF6E10ECE8F}"/>
    <cellStyle name="Total 2 3 2 6 8" xfId="27367" xr:uid="{C54A9525-2CA4-451E-8CC6-3746E99AA7FC}"/>
    <cellStyle name="Total 2 3 2 6 9" xfId="29916" xr:uid="{DD93E901-EC6D-4399-8738-E42890C9B0C0}"/>
    <cellStyle name="Total 2 3 2 7" xfId="6766" xr:uid="{B1F40159-5F1A-490F-B8BB-07D84694D283}"/>
    <cellStyle name="Total 2 3 2 7 10" xfId="39769" xr:uid="{A7FAA1E2-425B-4F5D-BF7F-BE486D11C28C}"/>
    <cellStyle name="Total 2 3 2 7 11" xfId="40910" xr:uid="{D8217090-8368-4813-B563-D1A2F711C0C1}"/>
    <cellStyle name="Total 2 3 2 7 2" xfId="10714" xr:uid="{06EC78FA-524E-4296-B466-35373912549A}"/>
    <cellStyle name="Total 2 3 2 7 3" xfId="14883" xr:uid="{1D7DCB54-2297-43AF-BB8A-575066FA2B63}"/>
    <cellStyle name="Total 2 3 2 7 4" xfId="17402" xr:uid="{8A5A2514-CAAA-4D36-9017-68F00059467D}"/>
    <cellStyle name="Total 2 3 2 7 5" xfId="20514" xr:uid="{597590E2-14C1-4EA4-A9D6-ED580A110871}"/>
    <cellStyle name="Total 2 3 2 7 6" xfId="23041" xr:uid="{7AAC5E09-B779-45A2-8766-C7935D9ECBB7}"/>
    <cellStyle name="Total 2 3 2 7 7" xfId="25465" xr:uid="{5D2E8DD3-235A-4675-AE7E-4868A87B57CE}"/>
    <cellStyle name="Total 2 3 2 7 8" xfId="27761" xr:uid="{D9C999DB-73A8-4584-845D-B6A173FE9A58}"/>
    <cellStyle name="Total 2 3 2 7 9" xfId="30310" xr:uid="{5662099D-152E-4F7C-A285-24D359AAD081}"/>
    <cellStyle name="Total 2 3 2 8" xfId="7769" xr:uid="{A70AD2D5-01AB-4F7D-BECA-ABE187FDC94B}"/>
    <cellStyle name="Total 2 3 2 9" xfId="11796" xr:uid="{A3F49230-F8D3-4220-AF90-F3889843C118}"/>
    <cellStyle name="Total 2 3 20" xfId="34235" xr:uid="{8F672FE4-4BD3-4063-8F3F-BB930C7B90B9}"/>
    <cellStyle name="Total 2 3 3" xfId="3929" xr:uid="{FAC76DE6-F729-40B4-AF18-A18D8CA42E84}"/>
    <cellStyle name="Total 2 3 3 10" xfId="32292" xr:uid="{17F51271-B3C1-45BB-A3ED-B0BBAA77D310}"/>
    <cellStyle name="Total 2 3 3 11" xfId="33985" xr:uid="{FA693840-EF06-4D74-A58B-E455869D41D2}"/>
    <cellStyle name="Total 2 3 3 12" xfId="37248" xr:uid="{8E26E806-3AB5-4A24-B6D2-02F236D4D40C}"/>
    <cellStyle name="Total 2 3 3 13" xfId="37713" xr:uid="{945DB0C8-357A-431A-AA80-50382D3FCA54}"/>
    <cellStyle name="Total 2 3 3 2" xfId="8156" xr:uid="{5556EC5D-A0FC-4405-872C-4DA598610E52}"/>
    <cellStyle name="Total 2 3 3 2 2" xfId="32293" xr:uid="{9CD558DB-7DB7-426F-AA90-99944FC2A262}"/>
    <cellStyle name="Total 2 3 3 2 3" xfId="33986" xr:uid="{50104D53-F955-4370-98D1-4D4C49FD05EF}"/>
    <cellStyle name="Total 2 3 3 2 4" xfId="34803" xr:uid="{E74357DB-F504-4D37-B4B2-B022843A0E63}"/>
    <cellStyle name="Total 2 3 3 3" xfId="12287" xr:uid="{3B3074F2-0776-4764-B92E-37DF0B251CD4}"/>
    <cellStyle name="Total 2 3 3 3 2" xfId="32294" xr:uid="{C14E2209-359B-468A-8231-65D2F2F1F695}"/>
    <cellStyle name="Total 2 3 3 3 3" xfId="33987" xr:uid="{9C92EF71-456B-404D-ACA2-2301CB23B1B5}"/>
    <cellStyle name="Total 2 3 3 3 4" xfId="34802" xr:uid="{5B9FFCDF-2C53-42B8-BA89-A07F65F01FFF}"/>
    <cellStyle name="Total 2 3 3 4" xfId="14986" xr:uid="{0887BA36-558A-41DC-AE4E-AF1729A837A0}"/>
    <cellStyle name="Total 2 3 3 4 2" xfId="32295" xr:uid="{03FCC18F-A528-4572-A0E7-ED53F3DB5973}"/>
    <cellStyle name="Total 2 3 3 4 3" xfId="33988" xr:uid="{2F07F29B-CF1E-438E-8852-4C08E056D924}"/>
    <cellStyle name="Total 2 3 3 4 4" xfId="34801" xr:uid="{FC088001-FC71-4D9D-BC3E-12184B023C2E}"/>
    <cellStyle name="Total 2 3 3 5" xfId="17998" xr:uid="{19990D44-5D75-4862-B9C9-A41F4A3AA162}"/>
    <cellStyle name="Total 2 3 3 5 2" xfId="32296" xr:uid="{044E821B-B778-4D46-936F-A08B37A58F0D}"/>
    <cellStyle name="Total 2 3 3 5 3" xfId="33989" xr:uid="{72AAA91C-885A-4262-8236-425813FC59E3}"/>
    <cellStyle name="Total 2 3 3 5 4" xfId="34800" xr:uid="{D697D9C3-EF21-4081-B757-F16FD409991A}"/>
    <cellStyle name="Total 2 3 3 6" xfId="20617" xr:uid="{6EF627A8-6B55-4F3C-870B-99DA3F1150B7}"/>
    <cellStyle name="Total 2 3 3 7" xfId="23154" xr:uid="{5D831EB8-408E-4B89-9549-EE5CE5CC3A00}"/>
    <cellStyle name="Total 2 3 3 8" xfId="25567" xr:uid="{0AE45148-10AA-42EC-8FCB-537C2514CDAB}"/>
    <cellStyle name="Total 2 3 3 9" xfId="28147" xr:uid="{8470DBFC-5654-4320-BDDC-F61F9796EF5B}"/>
    <cellStyle name="Total 2 3 4" xfId="5573" xr:uid="{E1A70DC8-B978-4B76-814F-6EA65BA9046E}"/>
    <cellStyle name="Total 2 3 4 10" xfId="32297" xr:uid="{507C8778-E4E5-445B-90F4-220132E75935}"/>
    <cellStyle name="Total 2 3 4 11" xfId="33990" xr:uid="{23319EC1-35A5-42AA-A2C7-26B8C76E5A1D}"/>
    <cellStyle name="Total 2 3 4 12" xfId="38587" xr:uid="{73D2B136-DAF8-491A-9E3E-14E354E73E83}"/>
    <cellStyle name="Total 2 3 4 13" xfId="36821" xr:uid="{9589D25D-5F9E-4C1D-830D-B33EB13EF8A7}"/>
    <cellStyle name="Total 2 3 4 2" xfId="9540" xr:uid="{2B5FA3D5-389D-405F-A6DE-48426CCFB7F3}"/>
    <cellStyle name="Total 2 3 4 2 2" xfId="32298" xr:uid="{7FDBBF7D-AE7E-4AE7-B7EB-77A2C8AE398F}"/>
    <cellStyle name="Total 2 3 4 2 3" xfId="33991" xr:uid="{3A81C557-43A8-4160-9D7D-CE49068A0CCF}"/>
    <cellStyle name="Total 2 3 4 2 4" xfId="34799" xr:uid="{AD94B2F4-BD38-4EAB-A97B-D5E93E378A07}"/>
    <cellStyle name="Total 2 3 4 3" xfId="13696" xr:uid="{811AE467-B836-42EB-A160-8C6975C7B38D}"/>
    <cellStyle name="Total 2 3 4 3 2" xfId="32299" xr:uid="{7AA7B9EE-159D-4ABC-804F-387AF523FEA8}"/>
    <cellStyle name="Total 2 3 4 3 3" xfId="33992" xr:uid="{813CFBD2-2CBB-4EC7-A705-5B9FD2999890}"/>
    <cellStyle name="Total 2 3 4 3 4" xfId="34798" xr:uid="{1F3A6930-7D4F-45C2-8C82-7C5C40249BCE}"/>
    <cellStyle name="Total 2 3 4 4" xfId="16234" xr:uid="{BB017BF9-C918-4F82-BBB9-38A9A6745616}"/>
    <cellStyle name="Total 2 3 4 4 2" xfId="32300" xr:uid="{077F8314-3B05-4CCD-BA96-C7414FA9CCB8}"/>
    <cellStyle name="Total 2 3 4 4 3" xfId="33993" xr:uid="{062CE470-67ED-4543-8AF2-00E7AB39CA3D}"/>
    <cellStyle name="Total 2 3 4 4 4" xfId="34797" xr:uid="{82BD6B81-346D-4203-B00E-E463468216EB}"/>
    <cellStyle name="Total 2 3 4 5" xfId="19333" xr:uid="{BD23913A-7D86-49B6-ADA9-D8941167BB6C}"/>
    <cellStyle name="Total 2 3 4 6" xfId="21860" xr:uid="{7D27BFA3-FE77-4E37-8AD9-BA4F31FF41A3}"/>
    <cellStyle name="Total 2 3 4 7" xfId="24298" xr:uid="{4DF6E9B2-21C2-45E0-A293-6F0022D668B1}"/>
    <cellStyle name="Total 2 3 4 8" xfId="26597" xr:uid="{8E1B0D61-A56C-40F3-9DDA-42FC420644BB}"/>
    <cellStyle name="Total 2 3 4 9" xfId="29146" xr:uid="{3C192FA6-F6ED-4FC1-8F75-AD43CCFFB9EE}"/>
    <cellStyle name="Total 2 3 5" xfId="5912" xr:uid="{A1B171EA-EE43-4531-800E-50931AD54368}"/>
    <cellStyle name="Total 2 3 5 10" xfId="32301" xr:uid="{DE7E1037-3183-4ACB-81AF-B64567398E95}"/>
    <cellStyle name="Total 2 3 5 11" xfId="33994" xr:uid="{208ED415-53CA-454A-A635-20C9877435B4}"/>
    <cellStyle name="Total 2 3 5 12" xfId="38922" xr:uid="{784E92E4-E3D6-4285-A928-01DF91DB5F22}"/>
    <cellStyle name="Total 2 3 5 13" xfId="36374" xr:uid="{7DD80CC1-D9F9-44FC-B51F-58FE938FD0A4}"/>
    <cellStyle name="Total 2 3 5 2" xfId="9860" xr:uid="{FCE37744-06D7-4481-B62D-8014431453A3}"/>
    <cellStyle name="Total 2 3 5 2 2" xfId="32302" xr:uid="{7E56D084-E68E-4900-9C13-5CB725E91061}"/>
    <cellStyle name="Total 2 3 5 2 3" xfId="33995" xr:uid="{D79D8853-BEEF-4075-88D3-1C332EDD32F2}"/>
    <cellStyle name="Total 2 3 5 2 4" xfId="34796" xr:uid="{602DA424-2BE1-4217-8BF6-6C3F85497CEA}"/>
    <cellStyle name="Total 2 3 5 3" xfId="14029" xr:uid="{D072A686-84C6-46BD-BD09-ED3FC81397F1}"/>
    <cellStyle name="Total 2 3 5 3 2" xfId="32303" xr:uid="{67350138-22E3-4A11-AA2B-C3D2ABE35B02}"/>
    <cellStyle name="Total 2 3 5 3 3" xfId="33996" xr:uid="{94F3508C-8B9F-45E1-B9E9-C5C46EE1277B}"/>
    <cellStyle name="Total 2 3 5 3 4" xfId="34795" xr:uid="{15CE823A-F2E8-4664-BF8B-D41323C3DD4E}"/>
    <cellStyle name="Total 2 3 5 4" xfId="16555" xr:uid="{60AEBEAC-F0F0-429A-A54C-37814DC6D1D8}"/>
    <cellStyle name="Total 2 3 5 4 2" xfId="32304" xr:uid="{E410511B-D32B-445D-9291-51CCB94DBB0A}"/>
    <cellStyle name="Total 2 3 5 4 3" xfId="33997" xr:uid="{8FFB6E3D-6F6A-49D4-A2E6-BA9419B48C15}"/>
    <cellStyle name="Total 2 3 5 4 4" xfId="34794" xr:uid="{B20C34B2-0674-48F9-9195-4494033CEFA6}"/>
    <cellStyle name="Total 2 3 5 5" xfId="19663" xr:uid="{DA8D1E82-8DF5-48B6-9971-A4E6C29542B1}"/>
    <cellStyle name="Total 2 3 5 6" xfId="22190" xr:uid="{0B2A63CC-C744-413D-BC95-DFD749EC173E}"/>
    <cellStyle name="Total 2 3 5 7" xfId="24618" xr:uid="{89C62F7F-56D6-4621-A0B2-C3DEECAA758C}"/>
    <cellStyle name="Total 2 3 5 8" xfId="26914" xr:uid="{5D6D19C1-0639-4D20-B52F-8BE94651BDB6}"/>
    <cellStyle name="Total 2 3 5 9" xfId="29463" xr:uid="{F10DE969-EBD3-4427-A4AB-D9CEE544CC00}"/>
    <cellStyle name="Total 2 3 6" xfId="6153" xr:uid="{CD3484B5-58C0-4E23-9DEB-626037F8E27E}"/>
    <cellStyle name="Total 2 3 6 10" xfId="32305" xr:uid="{AC4C699F-AC06-4B09-8530-551279FB7E14}"/>
    <cellStyle name="Total 2 3 6 11" xfId="33998" xr:uid="{D7FC0C8A-7753-420E-B959-D240E99A9664}"/>
    <cellStyle name="Total 2 3 6 12" xfId="39162" xr:uid="{F55E85C2-7029-44E8-9CED-6F353594ACE1}"/>
    <cellStyle name="Total 2 3 6 13" xfId="40156" xr:uid="{A23704AE-EFEA-4591-A7D8-D98F672A7367}"/>
    <cellStyle name="Total 2 3 6 2" xfId="10101" xr:uid="{3C0949B0-372F-4597-9B90-4C94C839CCE3}"/>
    <cellStyle name="Total 2 3 6 2 2" xfId="32306" xr:uid="{D9229A68-C660-4BD6-A573-37801D03F750}"/>
    <cellStyle name="Total 2 3 6 2 3" xfId="33999" xr:uid="{11AD9E85-AE81-45D7-85BC-CD63EA836FCE}"/>
    <cellStyle name="Total 2 3 6 2 4" xfId="34792" xr:uid="{F4DCF250-E578-4E44-8677-7E2E88D18872}"/>
    <cellStyle name="Total 2 3 6 3" xfId="14270" xr:uid="{6BD107D6-6290-4203-A9D0-52BC64FC0C14}"/>
    <cellStyle name="Total 2 3 6 3 2" xfId="32307" xr:uid="{1D37C858-071E-4743-B05E-107F8BE42DAC}"/>
    <cellStyle name="Total 2 3 6 3 3" xfId="34000" xr:uid="{C7DDB4E0-D329-42B6-9677-150A8598B083}"/>
    <cellStyle name="Total 2 3 6 3 4" xfId="34791" xr:uid="{E009AAED-71FF-4B1D-B523-4FC178A26764}"/>
    <cellStyle name="Total 2 3 6 4" xfId="16795" xr:uid="{AB1E9C0F-1D24-4130-9944-FFF07BEEFB3C}"/>
    <cellStyle name="Total 2 3 6 4 2" xfId="32308" xr:uid="{D32E252D-1EAE-4836-B644-56E7909222F2}"/>
    <cellStyle name="Total 2 3 6 4 3" xfId="34001" xr:uid="{B9B32ED3-72BF-4696-AFE9-EB4E4042A253}"/>
    <cellStyle name="Total 2 3 6 4 4" xfId="34790" xr:uid="{43FF0504-CC0D-4153-AB85-B37E597851C7}"/>
    <cellStyle name="Total 2 3 6 5" xfId="19903" xr:uid="{A9B634FF-1D4D-44C9-B0D0-510F439A450E}"/>
    <cellStyle name="Total 2 3 6 6" xfId="22430" xr:uid="{3F51F374-A162-46C3-B3C7-96E41CF9481F}"/>
    <cellStyle name="Total 2 3 6 7" xfId="24858" xr:uid="{8BC2BD0F-CBC6-4432-B24F-E5ABF51A407D}"/>
    <cellStyle name="Total 2 3 6 8" xfId="27154" xr:uid="{49CE3D74-7E28-4FD5-A15E-1A00565C94B8}"/>
    <cellStyle name="Total 2 3 6 9" xfId="29703" xr:uid="{D52954A8-FB6B-4861-8CAF-3166A61B5736}"/>
    <cellStyle name="Total 2 3 7" xfId="6366" xr:uid="{9D23E545-F30B-4E84-84FE-2484F6685B18}"/>
    <cellStyle name="Total 2 3 7 10" xfId="32309" xr:uid="{EEF6BAED-D6ED-4E29-B79D-39B28DCF7303}"/>
    <cellStyle name="Total 2 3 7 11" xfId="34002" xr:uid="{F6F5813D-1EC3-4FFB-8F62-2D7BE32A48CA}"/>
    <cellStyle name="Total 2 3 7 12" xfId="39374" xr:uid="{FAB46EBC-8400-4F9A-BE01-6294AF6ACE60}"/>
    <cellStyle name="Total 2 3 7 13" xfId="36093" xr:uid="{04288699-97BC-4F64-AA09-C322193F9059}"/>
    <cellStyle name="Total 2 3 7 2" xfId="10314" xr:uid="{2F7A6EF2-B074-46DE-8E04-3FC0C7D9A57C}"/>
    <cellStyle name="Total 2 3 7 2 2" xfId="32310" xr:uid="{B978E7B6-89B0-4079-B9B8-0DF228B85E47}"/>
    <cellStyle name="Total 2 3 7 2 3" xfId="34003" xr:uid="{F586F711-D1C7-4175-B3A1-1552E5DBBE93}"/>
    <cellStyle name="Total 2 3 7 2 4" xfId="34789" xr:uid="{E1AA90E9-38E9-4ADC-B396-8B530DA2E8B0}"/>
    <cellStyle name="Total 2 3 7 3" xfId="14483" xr:uid="{449B16FC-F60B-421B-93C9-219EBECD39E6}"/>
    <cellStyle name="Total 2 3 7 3 2" xfId="32311" xr:uid="{437BAA9F-4853-40C1-ACEE-56E04FD445AE}"/>
    <cellStyle name="Total 2 3 7 3 3" xfId="34004" xr:uid="{E71E80DA-3B30-466D-BA0B-4529BEF049D7}"/>
    <cellStyle name="Total 2 3 7 3 4" xfId="34788" xr:uid="{5526C991-F082-4F64-A960-9B95059FD11C}"/>
    <cellStyle name="Total 2 3 7 4" xfId="17007" xr:uid="{EEC0322C-8AFB-4797-BFEB-27382A999838}"/>
    <cellStyle name="Total 2 3 7 5" xfId="20115" xr:uid="{C0A1F7C3-F079-4569-A7E2-F20CEFFD029B}"/>
    <cellStyle name="Total 2 3 7 6" xfId="22642" xr:uid="{5E19917D-4305-4C7B-9A05-E0388BCC6F4A}"/>
    <cellStyle name="Total 2 3 7 7" xfId="25070" xr:uid="{C8885242-54B5-400B-BE6C-ED99E18AC950}"/>
    <cellStyle name="Total 2 3 7 8" xfId="27366" xr:uid="{26D8DBDA-FC37-48A0-BD44-3F34E6C68AE1}"/>
    <cellStyle name="Total 2 3 7 9" xfId="29915" xr:uid="{A8567925-E147-492C-B0F0-4F209257C960}"/>
    <cellStyle name="Total 2 3 8" xfId="6765" xr:uid="{3DD3E835-20A6-4C4A-8D5C-F93379FC16C6}"/>
    <cellStyle name="Total 2 3 8 10" xfId="32312" xr:uid="{77DBDEC0-F827-4A91-98A8-64FC0F07846E}"/>
    <cellStyle name="Total 2 3 8 11" xfId="34005" xr:uid="{EDEF9090-016F-4156-AC39-3F7BF4375BBF}"/>
    <cellStyle name="Total 2 3 8 12" xfId="39768" xr:uid="{5634AE46-FD47-4F28-88D5-B87C2CBE80F6}"/>
    <cellStyle name="Total 2 3 8 13" xfId="40918" xr:uid="{E90D454A-82D2-4962-8CC7-BDBEAB454D05}"/>
    <cellStyle name="Total 2 3 8 2" xfId="10713" xr:uid="{384DC385-9B11-4BF4-93EB-89AE53DCF69A}"/>
    <cellStyle name="Total 2 3 8 2 2" xfId="32313" xr:uid="{D92DF3D8-F5FE-4DE2-AD50-5E397D866704}"/>
    <cellStyle name="Total 2 3 8 2 3" xfId="34006" xr:uid="{642CB745-C6E8-4F11-B4CD-DEFA090D82D5}"/>
    <cellStyle name="Total 2 3 8 2 4" xfId="34787" xr:uid="{726FD42B-8D8A-4B0B-9435-2FF853423B3F}"/>
    <cellStyle name="Total 2 3 8 3" xfId="14882" xr:uid="{A5FF0587-3830-4BC9-8D51-1590780A9804}"/>
    <cellStyle name="Total 2 3 8 3 2" xfId="32314" xr:uid="{F507D399-021F-4631-98F9-02FF1077275D}"/>
    <cellStyle name="Total 2 3 8 3 3" xfId="34007" xr:uid="{DECFEE57-892F-4393-A4A2-62B13BCAF48B}"/>
    <cellStyle name="Total 2 3 8 3 4" xfId="34786" xr:uid="{90EE667B-2B37-458C-A7F3-128C99F71366}"/>
    <cellStyle name="Total 2 3 8 4" xfId="17401" xr:uid="{2A8AF0A7-9993-43E1-89AE-1166EF3D5039}"/>
    <cellStyle name="Total 2 3 8 5" xfId="20513" xr:uid="{805625BE-1828-43D0-B318-249492ADE1C8}"/>
    <cellStyle name="Total 2 3 8 6" xfId="23040" xr:uid="{8EDA58ED-E3A4-41E1-A6EB-FCC7CCDA759B}"/>
    <cellStyle name="Total 2 3 8 7" xfId="25464" xr:uid="{A9E5A36A-BBB9-4875-BC79-D4EF35FF93AC}"/>
    <cellStyle name="Total 2 3 8 8" xfId="27760" xr:uid="{AE04DCF5-2F07-4657-872B-68E28D85CDE5}"/>
    <cellStyle name="Total 2 3 8 9" xfId="30309" xr:uid="{1F43F02A-80FB-495A-AE31-D6CC7DA2883E}"/>
    <cellStyle name="Total 2 3 9" xfId="7768" xr:uid="{792895F3-5FC2-407A-A740-3C390FCA281C}"/>
    <cellStyle name="Total 2 3 9 2" xfId="32316" xr:uid="{7E249360-5F70-49A8-A6F1-5DA9BE29216F}"/>
    <cellStyle name="Total 2 3 9 2 2" xfId="34009" xr:uid="{5D69B878-7E60-4829-A44F-7195F1D9D892}"/>
    <cellStyle name="Total 2 3 9 2 3" xfId="34784" xr:uid="{86A0ACBE-385E-4CFF-9809-AD7A390BF05A}"/>
    <cellStyle name="Total 2 3 9 3" xfId="32317" xr:uid="{C12D5CEC-FA46-4C41-B0A0-C160D382B6B3}"/>
    <cellStyle name="Total 2 3 9 3 2" xfId="34010" xr:uid="{E009542C-C392-43B3-9881-E4E2927F4254}"/>
    <cellStyle name="Total 2 3 9 3 3" xfId="34783" xr:uid="{4835342D-C850-4438-AB15-314C1935BAB6}"/>
    <cellStyle name="Total 2 3 9 4" xfId="32315" xr:uid="{05BF7291-EC54-440C-BE14-84C03F3EF581}"/>
    <cellStyle name="Total 2 3 9 5" xfId="34008" xr:uid="{9B756C64-2C61-4AD3-8B02-1AAA196DDD44}"/>
    <cellStyle name="Total 2 3 9 6" xfId="34785" xr:uid="{7BEBDC9E-8EAA-4F70-8014-7B327FD8EFE8}"/>
    <cellStyle name="Total 2 4" xfId="3423" xr:uid="{7C7ABBC8-96A6-4552-BAD5-D6581D60C422}"/>
    <cellStyle name="Total 2 4 10" xfId="11797" xr:uid="{FDAE223F-5A81-49F0-910E-520699409D6A}"/>
    <cellStyle name="Total 2 4 11" xfId="7259" xr:uid="{62657A0D-166C-487E-945D-13154541AC8C}"/>
    <cellStyle name="Total 2 4 12" xfId="17513" xr:uid="{837A14AA-928A-40AC-A4B8-D3D392CEDFD5}"/>
    <cellStyle name="Total 2 4 13" xfId="12924" xr:uid="{5E9B8ABE-EA34-48F1-BB5F-2026F31954D0}"/>
    <cellStyle name="Total 2 4 14" xfId="11390" xr:uid="{886960B1-6CC6-47DB-8202-785DA238BE98}"/>
    <cellStyle name="Total 2 4 15" xfId="6918" xr:uid="{8B16C602-76D1-48A5-9AB2-961D24248770}"/>
    <cellStyle name="Total 2 4 16" xfId="21051" xr:uid="{7CCAC0F2-545A-465F-B1F1-49ECD7DF618F}"/>
    <cellStyle name="Total 2 4 17" xfId="32318" xr:uid="{8AA2505B-BDDC-4C33-9097-9122CE81E7CB}"/>
    <cellStyle name="Total 2 4 18" xfId="34011" xr:uid="{C8C95F79-2B3F-4B10-AFCB-6D21093C5F29}"/>
    <cellStyle name="Total 2 4 19" xfId="36758" xr:uid="{98378DB9-CC9D-42C3-8EB6-56E8FAD535C7}"/>
    <cellStyle name="Total 2 4 2" xfId="3424" xr:uid="{B4814BAC-D87B-430D-8A2A-439525B3A4D2}"/>
    <cellStyle name="Total 2 4 2 10" xfId="12644" xr:uid="{050D0547-0085-4909-971D-55DEFE3E328E}"/>
    <cellStyle name="Total 2 4 2 11" xfId="17514" xr:uid="{E02731E1-EC39-41CB-992C-90DCA1419DD3}"/>
    <cellStyle name="Total 2 4 2 12" xfId="18353" xr:uid="{0FA24613-B05F-4C42-B9F1-653965DBF235}"/>
    <cellStyle name="Total 2 4 2 13" xfId="11391" xr:uid="{C01E1E3E-0FB5-48FB-BBDB-A43A38246CDD}"/>
    <cellStyle name="Total 2 4 2 14" xfId="23503" xr:uid="{A9DC6B46-E36B-426A-89F8-2AD8A266C303}"/>
    <cellStyle name="Total 2 4 2 15" xfId="11344" xr:uid="{37A4C4E6-9CF3-4D1C-B46C-82EF0224C416}"/>
    <cellStyle name="Total 2 4 2 16" xfId="32319" xr:uid="{BB642FC5-4DDA-45F8-BF1F-505883B9D9A7}"/>
    <cellStyle name="Total 2 4 2 17" xfId="34012" xr:uid="{8AEDF8F3-86E2-4DA5-BD95-FB17FDC522BC}"/>
    <cellStyle name="Total 2 4 2 18" xfId="36759" xr:uid="{77D3EE7F-0858-4368-A203-8D8A58A67DE4}"/>
    <cellStyle name="Total 2 4 2 19" xfId="34238" xr:uid="{7B34BBA4-75BB-4842-8B4B-8A67266DA507}"/>
    <cellStyle name="Total 2 4 2 2" xfId="3932" xr:uid="{2932430D-8BEB-42C0-9285-1FB47194CF9A}"/>
    <cellStyle name="Total 2 4 2 2 10" xfId="37251" xr:uid="{9874AAD2-D2F7-456E-AF7B-AF16B822DCF3}"/>
    <cellStyle name="Total 2 4 2 2 11" xfId="34443" xr:uid="{56CDAF94-3486-4B02-A328-A45B9A3B74AB}"/>
    <cellStyle name="Total 2 4 2 2 2" xfId="8159" xr:uid="{7C65AA7F-A23E-4ACA-BB05-9FCE64C6ABF2}"/>
    <cellStyle name="Total 2 4 2 2 3" xfId="12290" xr:uid="{A072607B-8673-45DA-A397-2A46DFCAAF2C}"/>
    <cellStyle name="Total 2 4 2 2 4" xfId="14989" xr:uid="{AA200D0D-D46F-4029-B299-F537BD20391F}"/>
    <cellStyle name="Total 2 4 2 2 5" xfId="18001" xr:uid="{B8C46573-26A3-4278-B888-4114FC1F24E0}"/>
    <cellStyle name="Total 2 4 2 2 6" xfId="20620" xr:uid="{CCFD7DED-4CCB-4457-A749-42AC974232B7}"/>
    <cellStyle name="Total 2 4 2 2 7" xfId="23157" xr:uid="{091D089A-3DB8-4CDC-A2C2-E89B6C4AE9FC}"/>
    <cellStyle name="Total 2 4 2 2 8" xfId="25570" xr:uid="{81B0C60F-90CE-42F2-9320-044FCDA0CED6}"/>
    <cellStyle name="Total 2 4 2 2 9" xfId="28150" xr:uid="{05ED5D10-67B3-42E1-A25F-86935A0B3BBC}"/>
    <cellStyle name="Total 2 4 2 3" xfId="5576" xr:uid="{08729255-E3C8-44CE-B4CE-6A4C6383E8D3}"/>
    <cellStyle name="Total 2 4 2 3 10" xfId="38590" xr:uid="{2F469082-9E1C-47EF-B29C-8037921982D3}"/>
    <cellStyle name="Total 2 4 2 3 11" xfId="36804" xr:uid="{814DD89A-CF4B-45B3-AB0C-E97553E13709}"/>
    <cellStyle name="Total 2 4 2 3 2" xfId="9543" xr:uid="{5880C1C7-17B9-4915-9E20-EB3CEBD0F5AF}"/>
    <cellStyle name="Total 2 4 2 3 3" xfId="13699" xr:uid="{3CE967E3-5C5B-4969-BE03-B548CEEAD91A}"/>
    <cellStyle name="Total 2 4 2 3 4" xfId="16237" xr:uid="{959C6AFF-0143-4CEF-B708-D7A2600E4F27}"/>
    <cellStyle name="Total 2 4 2 3 5" xfId="19336" xr:uid="{8882C56E-DF21-495F-9ACA-26EA89D6D127}"/>
    <cellStyle name="Total 2 4 2 3 6" xfId="21863" xr:uid="{D1E89A7E-7C74-473F-BE90-CA8374AC4E5C}"/>
    <cellStyle name="Total 2 4 2 3 7" xfId="24301" xr:uid="{93266461-881C-4CDD-94FB-EC1C60D442DF}"/>
    <cellStyle name="Total 2 4 2 3 8" xfId="26600" xr:uid="{A52318D5-9DAA-4779-B5C1-E4CFA27131C4}"/>
    <cellStyle name="Total 2 4 2 3 9" xfId="29149" xr:uid="{3242843D-B201-4F6A-A428-B42397456A5B}"/>
    <cellStyle name="Total 2 4 2 4" xfId="5915" xr:uid="{746E7B23-E2A0-44DE-B18B-775D9377061B}"/>
    <cellStyle name="Total 2 4 2 4 10" xfId="38925" xr:uid="{80D319DE-3DB5-4E61-937D-0C87BAFB7701}"/>
    <cellStyle name="Total 2 4 2 4 11" xfId="36371" xr:uid="{5F397AA1-757D-4F04-8E6A-CE0A992488FB}"/>
    <cellStyle name="Total 2 4 2 4 2" xfId="9863" xr:uid="{3DDD7C59-E75F-4F3E-8F34-A9989ACC517E}"/>
    <cellStyle name="Total 2 4 2 4 3" xfId="14032" xr:uid="{0E37589A-BABA-41EE-94BE-1E176622EA4E}"/>
    <cellStyle name="Total 2 4 2 4 4" xfId="16558" xr:uid="{94E31284-F5AE-4E00-AEA2-2B6BFFE11729}"/>
    <cellStyle name="Total 2 4 2 4 5" xfId="19666" xr:uid="{705A190F-20CC-480B-86B4-63101A986479}"/>
    <cellStyle name="Total 2 4 2 4 6" xfId="22193" xr:uid="{D7FF3860-E90F-4A38-B313-0382C267164F}"/>
    <cellStyle name="Total 2 4 2 4 7" xfId="24621" xr:uid="{07E6ACB6-BF53-4989-84BF-2867A4852E80}"/>
    <cellStyle name="Total 2 4 2 4 8" xfId="26917" xr:uid="{B9421042-6A3C-42DE-A951-9D19CE6B9815}"/>
    <cellStyle name="Total 2 4 2 4 9" xfId="29466" xr:uid="{B5CC1296-AF34-4433-857A-F3C835AA2336}"/>
    <cellStyle name="Total 2 4 2 5" xfId="6156" xr:uid="{68E33553-59F0-4EA5-ACD2-D0DEAA8A48BE}"/>
    <cellStyle name="Total 2 4 2 5 10" xfId="39165" xr:uid="{1CDCF4CF-88FD-4F68-A94D-7662EC0C2E55}"/>
    <cellStyle name="Total 2 4 2 5 11" xfId="36268" xr:uid="{2E3A5FBB-54E5-445C-B8EB-254B3BDBE18C}"/>
    <cellStyle name="Total 2 4 2 5 2" xfId="10104" xr:uid="{A8B8BDDC-BF5E-482E-989A-7C1B9954C3A3}"/>
    <cellStyle name="Total 2 4 2 5 3" xfId="14273" xr:uid="{A85EF225-0C4F-4168-9EB4-E81A3CAC347B}"/>
    <cellStyle name="Total 2 4 2 5 4" xfId="16798" xr:uid="{CC515056-2111-4C7D-BE70-C1263D721CF7}"/>
    <cellStyle name="Total 2 4 2 5 5" xfId="19906" xr:uid="{B6307B98-4BBD-4966-961E-5C4F3E386F05}"/>
    <cellStyle name="Total 2 4 2 5 6" xfId="22433" xr:uid="{687369A8-17BC-4AF3-9692-82231E1014C3}"/>
    <cellStyle name="Total 2 4 2 5 7" xfId="24861" xr:uid="{6D2B5CC2-80D8-441E-BC00-2524FB56066B}"/>
    <cellStyle name="Total 2 4 2 5 8" xfId="27157" xr:uid="{3D57D1C0-59C0-4BAF-B0B7-22AB5158A504}"/>
    <cellStyle name="Total 2 4 2 5 9" xfId="29706" xr:uid="{A685897F-4A4D-4CB7-93F1-BC4CD2513238}"/>
    <cellStyle name="Total 2 4 2 6" xfId="6369" xr:uid="{02A245C0-02DD-4F92-8C7F-9164E13B5311}"/>
    <cellStyle name="Total 2 4 2 6 10" xfId="39377" xr:uid="{14335524-2331-4A2B-BD7E-50FDE69B1CF1}"/>
    <cellStyle name="Total 2 4 2 6 11" xfId="36039" xr:uid="{F455BE81-0DD4-4830-B266-944B25179D39}"/>
    <cellStyle name="Total 2 4 2 6 2" xfId="10317" xr:uid="{5179FC98-755A-414D-8CF5-7561EEF8E0D7}"/>
    <cellStyle name="Total 2 4 2 6 3" xfId="14486" xr:uid="{08F5A1F9-72EE-44F0-9595-486AB345BA99}"/>
    <cellStyle name="Total 2 4 2 6 4" xfId="17010" xr:uid="{55D1C36A-8E3E-4E00-8BE0-FED56F998F06}"/>
    <cellStyle name="Total 2 4 2 6 5" xfId="20118" xr:uid="{D18D24F9-B436-474F-BD59-C9700A04BD80}"/>
    <cellStyle name="Total 2 4 2 6 6" xfId="22645" xr:uid="{6406A9A9-FC18-422A-9A48-3E1B527A71EC}"/>
    <cellStyle name="Total 2 4 2 6 7" xfId="25073" xr:uid="{A7EF3DDB-7402-4110-A115-9F862E9750D3}"/>
    <cellStyle name="Total 2 4 2 6 8" xfId="27369" xr:uid="{B4C0B144-C121-4777-85E8-AD68AD8608A9}"/>
    <cellStyle name="Total 2 4 2 6 9" xfId="29918" xr:uid="{26B44D8D-2D8C-4A60-A3C8-BC61E8D6CD12}"/>
    <cellStyle name="Total 2 4 2 7" xfId="6768" xr:uid="{C30568CF-EE43-494A-BEB6-91E6B14D4D7F}"/>
    <cellStyle name="Total 2 4 2 7 10" xfId="39771" xr:uid="{9639BA72-54D2-417D-B579-8DDAA70BB47B}"/>
    <cellStyle name="Total 2 4 2 7 11" xfId="40002" xr:uid="{73291CB5-63C1-4C4C-B335-531176F0DA95}"/>
    <cellStyle name="Total 2 4 2 7 2" xfId="10716" xr:uid="{4CE27FBB-EDF4-498C-BC32-AF3449C9D406}"/>
    <cellStyle name="Total 2 4 2 7 3" xfId="14885" xr:uid="{6DFAD6FF-12FF-434D-81BE-8D74D860A905}"/>
    <cellStyle name="Total 2 4 2 7 4" xfId="17404" xr:uid="{BB4DE295-90D7-48B7-A09F-F0207DB591BC}"/>
    <cellStyle name="Total 2 4 2 7 5" xfId="20516" xr:uid="{5EF32C61-7279-4E7A-B388-8D0FDA378A0A}"/>
    <cellStyle name="Total 2 4 2 7 6" xfId="23043" xr:uid="{2F216991-7E1A-4CD7-9545-5EA5EF288DEE}"/>
    <cellStyle name="Total 2 4 2 7 7" xfId="25467" xr:uid="{17D8FD1E-ACB4-4FAD-AB73-1115E5F23EDC}"/>
    <cellStyle name="Total 2 4 2 7 8" xfId="27763" xr:uid="{E724D208-0B3B-4865-9544-B890C7611E34}"/>
    <cellStyle name="Total 2 4 2 7 9" xfId="30312" xr:uid="{F3F26A61-DBDF-4D79-9F3A-D37B245D3815}"/>
    <cellStyle name="Total 2 4 2 8" xfId="7771" xr:uid="{5CE65BFB-0F3F-4FAB-915C-8D4C6EB7163E}"/>
    <cellStyle name="Total 2 4 2 9" xfId="11798" xr:uid="{DBA5A6E0-3A10-4389-A093-7C163FB8BCB5}"/>
    <cellStyle name="Total 2 4 20" xfId="34237" xr:uid="{452D54B3-A496-4329-8124-EEDC8B80E722}"/>
    <cellStyle name="Total 2 4 3" xfId="3931" xr:uid="{9E84BAD6-294E-4A65-BF23-4CE43CA4E1E7}"/>
    <cellStyle name="Total 2 4 3 10" xfId="32320" xr:uid="{A6CE8792-C544-4396-898E-2EE2DC6816C7}"/>
    <cellStyle name="Total 2 4 3 11" xfId="34013" xr:uid="{17145E70-77FE-43DC-966E-57562F1DCC9E}"/>
    <cellStyle name="Total 2 4 3 12" xfId="37250" xr:uid="{62544EA3-3C5D-4ED4-99E2-CD4C68168137}"/>
    <cellStyle name="Total 2 4 3 13" xfId="37715" xr:uid="{F195E122-772C-4390-9C00-9D0730F149E9}"/>
    <cellStyle name="Total 2 4 3 2" xfId="8158" xr:uid="{F97C32DD-13AE-47C3-B755-44C60214859F}"/>
    <cellStyle name="Total 2 4 3 3" xfId="12289" xr:uid="{E19F23F3-2BBF-4D60-B065-7B4CA1C97D1C}"/>
    <cellStyle name="Total 2 4 3 4" xfId="14988" xr:uid="{353AB4D3-B3C0-47CC-A1CC-C6B70C502E1C}"/>
    <cellStyle name="Total 2 4 3 5" xfId="18000" xr:uid="{910387FB-8826-4A7A-B4FC-9A9BB21AC9C7}"/>
    <cellStyle name="Total 2 4 3 6" xfId="20619" xr:uid="{4A3FDD91-74FA-4236-B91D-26E45C8E8DBE}"/>
    <cellStyle name="Total 2 4 3 7" xfId="23156" xr:uid="{FB2D9853-936E-4DDA-9BEA-551887D5BEC8}"/>
    <cellStyle name="Total 2 4 3 8" xfId="25569" xr:uid="{BEFCA4E9-B169-43EF-93DC-B23A2D30754D}"/>
    <cellStyle name="Total 2 4 3 9" xfId="28149" xr:uid="{1D612720-65C0-4BC4-BDEB-58A400C39999}"/>
    <cellStyle name="Total 2 4 4" xfId="5575" xr:uid="{D796C7AB-FFA5-4403-B2D2-8A03596B96F0}"/>
    <cellStyle name="Total 2 4 4 10" xfId="32321" xr:uid="{A98ED896-6718-4CF4-A2A3-40CE2F885C13}"/>
    <cellStyle name="Total 2 4 4 11" xfId="34014" xr:uid="{8D8ADFC6-B94D-4C97-8ACE-74A78C584D64}"/>
    <cellStyle name="Total 2 4 4 12" xfId="38589" xr:uid="{15945FC5-A862-4766-B2E9-8BE6E38384DC}"/>
    <cellStyle name="Total 2 4 4 13" xfId="40429" xr:uid="{F3845AAA-2AC1-4581-BD28-3A9AF1415805}"/>
    <cellStyle name="Total 2 4 4 2" xfId="9542" xr:uid="{411C4D63-F999-41B7-9C2C-2FF25A70A8A2}"/>
    <cellStyle name="Total 2 4 4 3" xfId="13698" xr:uid="{C831FCD4-C287-48CE-B3F6-D0E264270587}"/>
    <cellStyle name="Total 2 4 4 4" xfId="16236" xr:uid="{9811D033-5D16-44A3-88B8-7FCF9B8E3F85}"/>
    <cellStyle name="Total 2 4 4 5" xfId="19335" xr:uid="{CAE4D395-6013-4B16-9063-7BC86C012BFA}"/>
    <cellStyle name="Total 2 4 4 6" xfId="21862" xr:uid="{99D71B5A-89EA-417B-AE0B-0C34FA3913A8}"/>
    <cellStyle name="Total 2 4 4 7" xfId="24300" xr:uid="{6C1009A9-BDC3-4743-AB5B-5117D75692DD}"/>
    <cellStyle name="Total 2 4 4 8" xfId="26599" xr:uid="{2895321B-B5D8-4EC7-9CD4-DF591C69E03C}"/>
    <cellStyle name="Total 2 4 4 9" xfId="29148" xr:uid="{08573998-DD33-427B-85C3-73B7FFFCC381}"/>
    <cellStyle name="Total 2 4 5" xfId="5914" xr:uid="{6B775FCC-2402-45ED-9D20-C1539BA77C14}"/>
    <cellStyle name="Total 2 4 5 10" xfId="32322" xr:uid="{2718950F-196A-43BB-9CA8-A3E0F3B7279B}"/>
    <cellStyle name="Total 2 4 5 11" xfId="34015" xr:uid="{F844A27B-7133-4010-BAE0-10F0346D7D86}"/>
    <cellStyle name="Total 2 4 5 12" xfId="38924" xr:uid="{8681C730-479B-4C88-8983-542BD025A8EB}"/>
    <cellStyle name="Total 2 4 5 13" xfId="36372" xr:uid="{E430DCA9-BE97-4D01-9C95-1CE105AD04BD}"/>
    <cellStyle name="Total 2 4 5 2" xfId="9862" xr:uid="{011E2504-E44E-4FBC-B1AA-1A004BEEE23C}"/>
    <cellStyle name="Total 2 4 5 3" xfId="14031" xr:uid="{A9ED65CE-753B-426E-8C6D-BC93B8AF0969}"/>
    <cellStyle name="Total 2 4 5 4" xfId="16557" xr:uid="{213BBBB4-D618-42F1-9DD4-12C321AFCC55}"/>
    <cellStyle name="Total 2 4 5 5" xfId="19665" xr:uid="{89F0E6CE-618C-4363-A2ED-69D265BA0263}"/>
    <cellStyle name="Total 2 4 5 6" xfId="22192" xr:uid="{22E9A406-8F3E-4FCD-B5CA-663EBF352C2F}"/>
    <cellStyle name="Total 2 4 5 7" xfId="24620" xr:uid="{E602B054-ADE7-4358-802F-9A1BCA23597C}"/>
    <cellStyle name="Total 2 4 5 8" xfId="26916" xr:uid="{2982BCBA-A0B9-4EE1-B7F5-9EA6FA589A9F}"/>
    <cellStyle name="Total 2 4 5 9" xfId="29465" xr:uid="{C178B95C-9B97-4805-B0AE-A74DF9A06C09}"/>
    <cellStyle name="Total 2 4 6" xfId="6155" xr:uid="{4F011C8D-EEF8-4C3E-926D-EA1AB9A5AC4E}"/>
    <cellStyle name="Total 2 4 6 10" xfId="39164" xr:uid="{E41B80F7-910A-4979-B431-F84DBF427C7A}"/>
    <cellStyle name="Total 2 4 6 11" xfId="36269" xr:uid="{2FBA1C68-22FD-4941-BB47-00514C0ECE71}"/>
    <cellStyle name="Total 2 4 6 2" xfId="10103" xr:uid="{A0F8CEB4-9466-4EF5-8AD9-B8D988C6FBA0}"/>
    <cellStyle name="Total 2 4 6 3" xfId="14272" xr:uid="{D0B2F554-4680-4763-9AB7-7A1F185C22EC}"/>
    <cellStyle name="Total 2 4 6 4" xfId="16797" xr:uid="{58BB1BB6-BE1A-49C2-9FBB-16EEEA6981CC}"/>
    <cellStyle name="Total 2 4 6 5" xfId="19905" xr:uid="{32E518CD-A6F5-4C96-AA0F-9050A6B6683D}"/>
    <cellStyle name="Total 2 4 6 6" xfId="22432" xr:uid="{E405958C-65CC-4E86-ADE6-D3C3D6DD1148}"/>
    <cellStyle name="Total 2 4 6 7" xfId="24860" xr:uid="{3C5C63BC-7318-46F8-A09D-1063D29E7F6C}"/>
    <cellStyle name="Total 2 4 6 8" xfId="27156" xr:uid="{49B22F85-5C64-4E07-AB44-EC64D8371EA9}"/>
    <cellStyle name="Total 2 4 6 9" xfId="29705" xr:uid="{0CB624CE-D5CC-4DAF-9195-A57C1991931E}"/>
    <cellStyle name="Total 2 4 7" xfId="6368" xr:uid="{EC3DF89F-BB94-451F-83EE-BDAB4289A86B}"/>
    <cellStyle name="Total 2 4 7 10" xfId="39376" xr:uid="{3BB1BF58-1D23-45BE-9E5B-8F6A1AB0E68B}"/>
    <cellStyle name="Total 2 4 7 11" xfId="40801" xr:uid="{55AC4734-9E1F-45CC-9FEF-690E1FAA378A}"/>
    <cellStyle name="Total 2 4 7 2" xfId="10316" xr:uid="{883938D0-9E19-4C5A-A1C0-A6BD057ADC46}"/>
    <cellStyle name="Total 2 4 7 3" xfId="14485" xr:uid="{8D9C5296-FF8A-4D47-AA09-FD55A68DE8DE}"/>
    <cellStyle name="Total 2 4 7 4" xfId="17009" xr:uid="{2227E534-B920-42A0-93BB-8507C9B89EB1}"/>
    <cellStyle name="Total 2 4 7 5" xfId="20117" xr:uid="{FF9D1413-FCE4-42AE-AF29-6B276497257A}"/>
    <cellStyle name="Total 2 4 7 6" xfId="22644" xr:uid="{F0186318-99F7-411F-A457-202CF6E7DC5D}"/>
    <cellStyle name="Total 2 4 7 7" xfId="25072" xr:uid="{85B24D43-1099-49A9-8540-B1721C3BE7A0}"/>
    <cellStyle name="Total 2 4 7 8" xfId="27368" xr:uid="{82B152DB-CABF-4F8A-B124-BB28185F7B80}"/>
    <cellStyle name="Total 2 4 7 9" xfId="29917" xr:uid="{9CCFC3A4-E812-428F-BDDA-C414E4CC2D63}"/>
    <cellStyle name="Total 2 4 8" xfId="6767" xr:uid="{822BAA35-0FFE-4B28-83C4-B7927F1A8205}"/>
    <cellStyle name="Total 2 4 8 10" xfId="39770" xr:uid="{E24A52F8-F7FC-4BC0-8240-D0D30BFC9690}"/>
    <cellStyle name="Total 2 4 8 11" xfId="40850" xr:uid="{9545B453-6C57-44AB-87C6-03F2FCFBC594}"/>
    <cellStyle name="Total 2 4 8 2" xfId="10715" xr:uid="{A17558BC-DFB7-44C9-BAD6-1C4B099912D9}"/>
    <cellStyle name="Total 2 4 8 3" xfId="14884" xr:uid="{E5864E7B-335D-4084-875E-6BFBECAD2275}"/>
    <cellStyle name="Total 2 4 8 4" xfId="17403" xr:uid="{2C5360AA-D243-4CEB-B314-FCBDB4E81344}"/>
    <cellStyle name="Total 2 4 8 5" xfId="20515" xr:uid="{A7AD3EF0-AB45-4068-BE45-A05B871DDDD4}"/>
    <cellStyle name="Total 2 4 8 6" xfId="23042" xr:uid="{B6FAF591-6147-4A7E-AB2A-E3966E78C4D9}"/>
    <cellStyle name="Total 2 4 8 7" xfId="25466" xr:uid="{A6036CD5-4322-4789-9858-3B547891CCEB}"/>
    <cellStyle name="Total 2 4 8 8" xfId="27762" xr:uid="{3493C059-A70E-4EE8-80B2-BB28DE10D458}"/>
    <cellStyle name="Total 2 4 8 9" xfId="30311" xr:uid="{F5DC3120-D8A3-48C0-9A1A-A5427B89D8AE}"/>
    <cellStyle name="Total 2 4 9" xfId="7770" xr:uid="{5A372644-81D7-4771-9703-9A76E563D878}"/>
    <cellStyle name="Total 2 5" xfId="3425" xr:uid="{AFADA98C-0810-44BB-803D-2E54D996DDF0}"/>
    <cellStyle name="Total 2 5 10" xfId="11799" xr:uid="{A6068764-EAFB-4370-BED9-3A12AC7A2CFC}"/>
    <cellStyle name="Total 2 5 11" xfId="8709" xr:uid="{9E600AD3-3B4A-4DF6-B958-CCF60A0AC0B4}"/>
    <cellStyle name="Total 2 5 12" xfId="17515" xr:uid="{5861D3D8-0ADC-4B66-A7E5-A2A45EB5C542}"/>
    <cellStyle name="Total 2 5 13" xfId="12925" xr:uid="{C50896A4-8B9B-4A99-9226-939217DCB7AB}"/>
    <cellStyle name="Total 2 5 14" xfId="11392" xr:uid="{BF0E7704-74C6-465F-A1F8-B91C072D2BAC}"/>
    <cellStyle name="Total 2 5 15" xfId="18556" xr:uid="{B53CDEB3-665F-48DF-9FAC-53E6DFF51F66}"/>
    <cellStyle name="Total 2 5 16" xfId="11345" xr:uid="{554748CB-12C1-49FF-95B2-E2CA7D2EEA49}"/>
    <cellStyle name="Total 2 5 17" xfId="32323" xr:uid="{038E7E37-5B96-456F-83C1-2AA27887633B}"/>
    <cellStyle name="Total 2 5 18" xfId="34016" xr:uid="{3C836C2F-C9A1-4531-8EF5-3632AD02C5C5}"/>
    <cellStyle name="Total 2 5 19" xfId="36760" xr:uid="{893B3CDF-2AC8-485B-AAC3-674441D36B59}"/>
    <cellStyle name="Total 2 5 2" xfId="3426" xr:uid="{C4479AA5-0558-4579-B550-9B237EF2657E}"/>
    <cellStyle name="Total 2 5 2 10" xfId="12642" xr:uid="{4CEAE1FC-3260-4E6C-88AF-D4F40EF43C96}"/>
    <cellStyle name="Total 2 5 2 11" xfId="17516" xr:uid="{FB839020-5641-4B1B-9594-6D0EB25560AE}"/>
    <cellStyle name="Total 2 5 2 12" xfId="18351" xr:uid="{039048D1-CE4D-4DCB-AC42-F71543913454}"/>
    <cellStyle name="Total 2 5 2 13" xfId="11393" xr:uid="{88C99CFF-1998-45B9-BF0F-2039228930EC}"/>
    <cellStyle name="Total 2 5 2 14" xfId="23501" xr:uid="{B67A9835-7643-40DA-ABCC-85F1AE369ADF}"/>
    <cellStyle name="Total 2 5 2 15" xfId="26306" xr:uid="{299774A8-E020-4A21-B27D-0F72CE108AE9}"/>
    <cellStyle name="Total 2 5 2 16" xfId="32324" xr:uid="{B4D593D0-DDB8-4A2B-A140-BF89D2EE7778}"/>
    <cellStyle name="Total 2 5 2 17" xfId="34017" xr:uid="{0A1115E3-3D1A-4DEB-A4FF-C33807657A75}"/>
    <cellStyle name="Total 2 5 2 18" xfId="36761" xr:uid="{875720A1-6F9B-4F87-9C7A-5124DBC94C36}"/>
    <cellStyle name="Total 2 5 2 19" xfId="34240" xr:uid="{F9FE196D-9B61-4DEC-AB02-6AD92576B16E}"/>
    <cellStyle name="Total 2 5 2 2" xfId="3934" xr:uid="{4DAC3A10-3A84-4040-965A-8FE919761FA6}"/>
    <cellStyle name="Total 2 5 2 2 10" xfId="37253" xr:uid="{9D95BCF3-6A97-4A3F-B4A3-ED358686C2FA}"/>
    <cellStyle name="Total 2 5 2 2 11" xfId="34483" xr:uid="{A3D1953D-EB3A-4139-9D02-19EBEAE24B94}"/>
    <cellStyle name="Total 2 5 2 2 2" xfId="8161" xr:uid="{099E2C17-487F-4438-9A43-31722D35BBFD}"/>
    <cellStyle name="Total 2 5 2 2 3" xfId="12292" xr:uid="{45A44258-A55D-4DE0-BF2F-E147E07D913B}"/>
    <cellStyle name="Total 2 5 2 2 4" xfId="14991" xr:uid="{B42DDFCE-6C35-4688-B672-2834ED3A1E36}"/>
    <cellStyle name="Total 2 5 2 2 5" xfId="18003" xr:uid="{DAAF76CE-BAF2-4C02-9DA2-63E676FD31E4}"/>
    <cellStyle name="Total 2 5 2 2 6" xfId="20622" xr:uid="{6EC09B02-A1A9-41FC-BFCB-8D9166249437}"/>
    <cellStyle name="Total 2 5 2 2 7" xfId="23159" xr:uid="{BBF58870-AC0F-4092-8E4B-ACA197F43BB2}"/>
    <cellStyle name="Total 2 5 2 2 8" xfId="25572" xr:uid="{3FD47610-12EC-4145-970F-2E3CA67EB0CD}"/>
    <cellStyle name="Total 2 5 2 2 9" xfId="28152" xr:uid="{5021450E-14E7-4C2C-94E5-C9B40FB5E3B3}"/>
    <cellStyle name="Total 2 5 2 3" xfId="5578" xr:uid="{B604AE13-0389-49AB-A8B3-9A81C3AA6D5D}"/>
    <cellStyle name="Total 2 5 2 3 10" xfId="38592" xr:uid="{4FF382EA-6723-41B0-8FCD-E687A46B9AEC}"/>
    <cellStyle name="Total 2 5 2 3 11" xfId="36802" xr:uid="{0A92AAD2-DB70-45E3-80B6-123B9726B270}"/>
    <cellStyle name="Total 2 5 2 3 2" xfId="9545" xr:uid="{82D6828D-EC76-4376-A713-DA9BE84B9833}"/>
    <cellStyle name="Total 2 5 2 3 3" xfId="13701" xr:uid="{71EC3403-9879-4923-8B15-8C221008BF96}"/>
    <cellStyle name="Total 2 5 2 3 4" xfId="16239" xr:uid="{1C4C7462-51CD-4CBA-B5BD-7E35933BC58B}"/>
    <cellStyle name="Total 2 5 2 3 5" xfId="19338" xr:uid="{86AF898F-DDA7-42D7-ABB4-8D0C085FB9F9}"/>
    <cellStyle name="Total 2 5 2 3 6" xfId="21865" xr:uid="{83A26776-B451-4A53-AC70-9449B15F1204}"/>
    <cellStyle name="Total 2 5 2 3 7" xfId="24303" xr:uid="{9EC39326-A45C-4974-A983-D26A4DEB35DA}"/>
    <cellStyle name="Total 2 5 2 3 8" xfId="26602" xr:uid="{6A491D4E-1656-44CC-931E-5DD298D7D313}"/>
    <cellStyle name="Total 2 5 2 3 9" xfId="29151" xr:uid="{4F7E153E-949A-4ACF-A9A8-A4B9528BFC6F}"/>
    <cellStyle name="Total 2 5 2 4" xfId="5917" xr:uid="{3B3E5299-C2F2-4736-BD9D-3698E9CD5569}"/>
    <cellStyle name="Total 2 5 2 4 10" xfId="38927" xr:uid="{F244DA13-DECB-4D6B-812F-2991C1BB698C}"/>
    <cellStyle name="Total 2 5 2 4 11" xfId="40268" xr:uid="{9EE50092-D90A-4E85-B7C8-B3E49E0A3C79}"/>
    <cellStyle name="Total 2 5 2 4 2" xfId="9865" xr:uid="{1E068F58-309E-4FF5-A57D-A2927CC9FB87}"/>
    <cellStyle name="Total 2 5 2 4 3" xfId="14034" xr:uid="{BFEF48F2-FFA9-4867-961F-18ED2A6BE724}"/>
    <cellStyle name="Total 2 5 2 4 4" xfId="16560" xr:uid="{4FB4B06E-8DAB-42DD-BB3F-AD160414662C}"/>
    <cellStyle name="Total 2 5 2 4 5" xfId="19668" xr:uid="{338ECAA8-A47B-4E78-8B52-47316EEFA465}"/>
    <cellStyle name="Total 2 5 2 4 6" xfId="22195" xr:uid="{D56CA4E2-88A3-4C2B-B03C-E04054A4950D}"/>
    <cellStyle name="Total 2 5 2 4 7" xfId="24623" xr:uid="{60781066-2ECA-4B33-A593-B89EA059CD21}"/>
    <cellStyle name="Total 2 5 2 4 8" xfId="26919" xr:uid="{E1F017F9-106C-44C6-973B-93630F18B0FC}"/>
    <cellStyle name="Total 2 5 2 4 9" xfId="29468" xr:uid="{2A3F926F-418A-411D-AF0B-EC8C9DB842E4}"/>
    <cellStyle name="Total 2 5 2 5" xfId="6158" xr:uid="{B4C9BF47-74E4-4BEB-BE5F-A140B0BDE6AC}"/>
    <cellStyle name="Total 2 5 2 5 10" xfId="39167" xr:uid="{940DDB68-D595-4784-A130-CCA466A24214}"/>
    <cellStyle name="Total 2 5 2 5 11" xfId="40153" xr:uid="{B29E06BE-37B7-4AEA-A7A5-A92C7B482060}"/>
    <cellStyle name="Total 2 5 2 5 2" xfId="10106" xr:uid="{7D84301D-091D-4F57-AA30-659F8BBCB6D9}"/>
    <cellStyle name="Total 2 5 2 5 3" xfId="14275" xr:uid="{09A74995-DB06-419F-BDB6-FCF5FCC2D4B1}"/>
    <cellStyle name="Total 2 5 2 5 4" xfId="16800" xr:uid="{3268FDEA-1A48-43EB-AF68-06FDF44FBD13}"/>
    <cellStyle name="Total 2 5 2 5 5" xfId="19908" xr:uid="{9F461F28-CA00-44CF-8943-B4606C631C59}"/>
    <cellStyle name="Total 2 5 2 5 6" xfId="22435" xr:uid="{8DC60E1D-7046-477C-BA7E-B806FD4A7E5F}"/>
    <cellStyle name="Total 2 5 2 5 7" xfId="24863" xr:uid="{317F7017-A53E-4AA8-AA8F-D6EEB28F2224}"/>
    <cellStyle name="Total 2 5 2 5 8" xfId="27159" xr:uid="{A401D02E-C2F7-4568-BDC4-C2CDCBE977FA}"/>
    <cellStyle name="Total 2 5 2 5 9" xfId="29708" xr:uid="{7D8D44AE-8464-4425-A40B-68A151F95AE1}"/>
    <cellStyle name="Total 2 5 2 6" xfId="6371" xr:uid="{49B023FD-5C32-4BA6-AB01-D23BBE9466BF}"/>
    <cellStyle name="Total 2 5 2 6 10" xfId="39379" xr:uid="{3B79C560-F4AA-4C5E-8D6E-513ABB86284A}"/>
    <cellStyle name="Total 2 5 2 6 11" xfId="36025" xr:uid="{97913AE6-FEC3-4EAC-A0E5-D00AFAC69C8D}"/>
    <cellStyle name="Total 2 5 2 6 2" xfId="10319" xr:uid="{F90C4EC8-1308-47A7-9E09-588DAD5B3A04}"/>
    <cellStyle name="Total 2 5 2 6 3" xfId="14488" xr:uid="{D5CEFC5D-709C-4B27-A8DF-1DD2A7CEF9B6}"/>
    <cellStyle name="Total 2 5 2 6 4" xfId="17012" xr:uid="{EE6F1522-2F2F-45A6-ACDC-297C71F11951}"/>
    <cellStyle name="Total 2 5 2 6 5" xfId="20120" xr:uid="{81E6172C-ECB6-443E-B38D-8398093BEC82}"/>
    <cellStyle name="Total 2 5 2 6 6" xfId="22647" xr:uid="{05CAF620-7D79-4602-BFAC-246F04FA01BE}"/>
    <cellStyle name="Total 2 5 2 6 7" xfId="25075" xr:uid="{99F3BA05-9810-4E1D-9A5F-CEC344C30A07}"/>
    <cellStyle name="Total 2 5 2 6 8" xfId="27371" xr:uid="{403CFC1A-4FF0-4451-AC4E-5BDB3011D02F}"/>
    <cellStyle name="Total 2 5 2 6 9" xfId="29920" xr:uid="{BB97AE37-6835-41C4-948B-C1345A800E2D}"/>
    <cellStyle name="Total 2 5 2 7" xfId="6770" xr:uid="{BD361815-6786-4949-ABA3-A90DD2E8377C}"/>
    <cellStyle name="Total 2 5 2 7 10" xfId="39773" xr:uid="{525075FC-C605-4AEC-942E-4350A1E65B7A}"/>
    <cellStyle name="Total 2 5 2 7 11" xfId="34895" xr:uid="{F713F876-10D8-4F0B-8588-9930EFC3F865}"/>
    <cellStyle name="Total 2 5 2 7 2" xfId="10718" xr:uid="{46702766-ECD3-42F4-B62E-211CA1F7821C}"/>
    <cellStyle name="Total 2 5 2 7 3" xfId="14887" xr:uid="{8830A2DB-42D2-4A71-ABE0-B978BD158BC7}"/>
    <cellStyle name="Total 2 5 2 7 4" xfId="17406" xr:uid="{EEEF1DDF-7C5D-4D8B-BB84-9336ADE0D7DB}"/>
    <cellStyle name="Total 2 5 2 7 5" xfId="20518" xr:uid="{CA53AEA6-26E9-4726-8F5F-43C522D465EA}"/>
    <cellStyle name="Total 2 5 2 7 6" xfId="23045" xr:uid="{CD3E65B5-5F57-4D52-B8B2-D12DAF637D19}"/>
    <cellStyle name="Total 2 5 2 7 7" xfId="25469" xr:uid="{0087C66C-0391-4282-A75E-3C552394A026}"/>
    <cellStyle name="Total 2 5 2 7 8" xfId="27765" xr:uid="{77064F91-9E9B-4E88-8F32-7694EFFA80CC}"/>
    <cellStyle name="Total 2 5 2 7 9" xfId="30314" xr:uid="{50F495C5-2078-4691-9BC2-6B482CA5B80E}"/>
    <cellStyle name="Total 2 5 2 8" xfId="7773" xr:uid="{49BF6DF3-291C-48DA-9DD7-5D791DB5D2FA}"/>
    <cellStyle name="Total 2 5 2 9" xfId="11800" xr:uid="{5318C500-07DA-45A5-8D37-0F23EC683B81}"/>
    <cellStyle name="Total 2 5 20" xfId="34239" xr:uid="{E907DF84-1ADA-4B63-BD9C-BD481B1C70D5}"/>
    <cellStyle name="Total 2 5 3" xfId="3933" xr:uid="{4462B917-1740-495A-AE9C-D5E20EE941D5}"/>
    <cellStyle name="Total 2 5 3 10" xfId="32325" xr:uid="{9F104385-D27B-4225-B457-F3A0C486D6D3}"/>
    <cellStyle name="Total 2 5 3 11" xfId="34018" xr:uid="{539EFD94-7549-49A6-ABC1-583FA190348B}"/>
    <cellStyle name="Total 2 5 3 12" xfId="37252" xr:uid="{0092E746-6543-4FCB-9586-F31D50E88720}"/>
    <cellStyle name="Total 2 5 3 13" xfId="37676" xr:uid="{EFE5D5C8-06AE-4759-A5F1-CDFCEAB0CA24}"/>
    <cellStyle name="Total 2 5 3 2" xfId="8160" xr:uid="{CA222FE0-97E3-4808-A7B6-24DD69E624FE}"/>
    <cellStyle name="Total 2 5 3 3" xfId="12291" xr:uid="{20740233-4DA6-4B68-8CC5-4B97841E2F43}"/>
    <cellStyle name="Total 2 5 3 4" xfId="14990" xr:uid="{CE55413E-C58B-4B6C-A253-F7891B66A106}"/>
    <cellStyle name="Total 2 5 3 5" xfId="18002" xr:uid="{22790459-D56A-47BB-B5B7-0DE5EB2C4C1A}"/>
    <cellStyle name="Total 2 5 3 6" xfId="20621" xr:uid="{A7EFD2CB-0AA6-4975-8AD6-A3C4DC76080D}"/>
    <cellStyle name="Total 2 5 3 7" xfId="23158" xr:uid="{231802D4-51A2-4F18-BFAC-C9FC0C6465E9}"/>
    <cellStyle name="Total 2 5 3 8" xfId="25571" xr:uid="{D0BB4E22-521A-4AAF-A8EC-9C3E3E3B32EA}"/>
    <cellStyle name="Total 2 5 3 9" xfId="28151" xr:uid="{40F344FC-DDB2-45CB-9477-655EC2FEA4F4}"/>
    <cellStyle name="Total 2 5 4" xfId="5577" xr:uid="{B7105880-52A5-4196-A653-31D3FE1D88D4}"/>
    <cellStyle name="Total 2 5 4 10" xfId="32326" xr:uid="{24D6B3C2-3683-43F0-80FC-25A891AC971E}"/>
    <cellStyle name="Total 2 5 4 11" xfId="34019" xr:uid="{D620C151-1278-4129-B048-D6C17930B54E}"/>
    <cellStyle name="Total 2 5 4 12" xfId="38591" xr:uid="{19CE27A7-B8FC-4D3B-803D-31CF0491FA09}"/>
    <cellStyle name="Total 2 5 4 13" xfId="36803" xr:uid="{1A220873-C10A-4BC0-B2BD-7F7D2C8C6D75}"/>
    <cellStyle name="Total 2 5 4 2" xfId="9544" xr:uid="{D9E2FA2D-FC16-4696-B16B-43EFE2D9DBDC}"/>
    <cellStyle name="Total 2 5 4 3" xfId="13700" xr:uid="{02D4B4EF-93F1-485D-93FF-D1EAB5AD0F1D}"/>
    <cellStyle name="Total 2 5 4 4" xfId="16238" xr:uid="{5689398A-CC60-4E9F-A331-6D09E1A2C339}"/>
    <cellStyle name="Total 2 5 4 5" xfId="19337" xr:uid="{0797C19A-3E1F-4502-B6C9-55FED017FECC}"/>
    <cellStyle name="Total 2 5 4 6" xfId="21864" xr:uid="{FEFB0A45-EFEE-4238-9CA7-E5A50D606CAE}"/>
    <cellStyle name="Total 2 5 4 7" xfId="24302" xr:uid="{73C240EE-6580-413B-8B14-5C19783EAA9D}"/>
    <cellStyle name="Total 2 5 4 8" xfId="26601" xr:uid="{DB7B9EAB-2654-4FD3-BD75-8AF3FF42E62D}"/>
    <cellStyle name="Total 2 5 4 9" xfId="29150" xr:uid="{57DE20F5-21BE-47DB-B0F7-F03E08F53BA9}"/>
    <cellStyle name="Total 2 5 5" xfId="5916" xr:uid="{21E5D27E-93F3-4D5C-A65A-50C76AA0B81D}"/>
    <cellStyle name="Total 2 5 5 10" xfId="32327" xr:uid="{163B2C8D-6FE9-4A0B-B043-71A4B4D929F0}"/>
    <cellStyle name="Total 2 5 5 11" xfId="34020" xr:uid="{EB604169-3CCA-46CA-AE81-69043170BBBD}"/>
    <cellStyle name="Total 2 5 5 12" xfId="38926" xr:uid="{79C004C0-80C7-444F-AD82-569EA241FAF8}"/>
    <cellStyle name="Total 2 5 5 13" xfId="40257" xr:uid="{FFA1276E-5F87-4D87-9A77-4C5FD424B053}"/>
    <cellStyle name="Total 2 5 5 2" xfId="9864" xr:uid="{158AF045-D54A-4591-9216-B7C54E3797B0}"/>
    <cellStyle name="Total 2 5 5 3" xfId="14033" xr:uid="{98331DB1-53A3-408D-9DA3-B85693FCCE5A}"/>
    <cellStyle name="Total 2 5 5 4" xfId="16559" xr:uid="{08F567A4-1DEB-4650-AC59-B1BEED9C773D}"/>
    <cellStyle name="Total 2 5 5 5" xfId="19667" xr:uid="{78147E11-DCA7-4856-9869-9B954BDCF6AD}"/>
    <cellStyle name="Total 2 5 5 6" xfId="22194" xr:uid="{9900D0D4-DC8E-489B-AC4F-87F698A7E863}"/>
    <cellStyle name="Total 2 5 5 7" xfId="24622" xr:uid="{7474DE75-F7B5-416D-9900-B81F853E7267}"/>
    <cellStyle name="Total 2 5 5 8" xfId="26918" xr:uid="{BE399225-B25E-4CF4-AE19-12069559CF3F}"/>
    <cellStyle name="Total 2 5 5 9" xfId="29467" xr:uid="{1C4131D4-5519-4869-B3C9-1CCF5EE5C76E}"/>
    <cellStyle name="Total 2 5 6" xfId="6157" xr:uid="{55214EA2-0ADE-4967-9C32-5383DAACC9E7}"/>
    <cellStyle name="Total 2 5 6 10" xfId="39166" xr:uid="{3F96F995-1252-4DB4-8E95-6FFE6A577551}"/>
    <cellStyle name="Total 2 5 6 11" xfId="40150" xr:uid="{75117A39-5417-4194-B385-1CE2F7947A57}"/>
    <cellStyle name="Total 2 5 6 2" xfId="10105" xr:uid="{9B06C24B-6EA0-45E3-80B8-D153B7963D42}"/>
    <cellStyle name="Total 2 5 6 3" xfId="14274" xr:uid="{43A914C9-4927-4F2D-B219-BF00FB8EA0AD}"/>
    <cellStyle name="Total 2 5 6 4" xfId="16799" xr:uid="{E6E23903-5683-4657-92CD-FBE75C2ED8AF}"/>
    <cellStyle name="Total 2 5 6 5" xfId="19907" xr:uid="{C939F9C5-7BFB-4AD6-A6CC-87081B7C26CA}"/>
    <cellStyle name="Total 2 5 6 6" xfId="22434" xr:uid="{40EC03E0-0CD0-4A86-9A3F-5E761CEAFF5F}"/>
    <cellStyle name="Total 2 5 6 7" xfId="24862" xr:uid="{2F27A04A-1FD2-4F7E-B013-1E54016D4A8F}"/>
    <cellStyle name="Total 2 5 6 8" xfId="27158" xr:uid="{59ABF4B0-299E-4BC8-9F45-0CAF6CBFFCC2}"/>
    <cellStyle name="Total 2 5 6 9" xfId="29707" xr:uid="{BA4DF4FC-E892-4637-8E50-F6B652BC7DD1}"/>
    <cellStyle name="Total 2 5 7" xfId="6370" xr:uid="{62E1ADEA-AA7B-49FD-B897-3CA85A823C67}"/>
    <cellStyle name="Total 2 5 7 10" xfId="39378" xr:uid="{EF83F25C-C80F-4EA2-B493-FC3AB0C0FF6A}"/>
    <cellStyle name="Total 2 5 7 11" xfId="36026" xr:uid="{E4FBEA77-4005-4BA3-BA4D-900E55D23227}"/>
    <cellStyle name="Total 2 5 7 2" xfId="10318" xr:uid="{E88E0B6C-8FDD-47B1-B8C4-5F13A0E71D75}"/>
    <cellStyle name="Total 2 5 7 3" xfId="14487" xr:uid="{7A084264-2BD2-45A7-A95B-BF6F5D9B3E57}"/>
    <cellStyle name="Total 2 5 7 4" xfId="17011" xr:uid="{EFC24048-42A6-4049-A87B-8E5169C5DC23}"/>
    <cellStyle name="Total 2 5 7 5" xfId="20119" xr:uid="{8FC6354A-446C-4FC6-9E9E-606333310603}"/>
    <cellStyle name="Total 2 5 7 6" xfId="22646" xr:uid="{FB493462-0035-428F-B1F9-B815C6CAF6B8}"/>
    <cellStyle name="Total 2 5 7 7" xfId="25074" xr:uid="{E32EC688-9A6D-4456-8C77-434518E95B07}"/>
    <cellStyle name="Total 2 5 7 8" xfId="27370" xr:uid="{B7C6518E-D8E7-4A91-A56D-5F928396326A}"/>
    <cellStyle name="Total 2 5 7 9" xfId="29919" xr:uid="{0D6B1ED4-F770-4AC9-974D-86DD258065AC}"/>
    <cellStyle name="Total 2 5 8" xfId="6769" xr:uid="{CEDD49E4-4904-4004-B740-C8815E8D750B}"/>
    <cellStyle name="Total 2 5 8 10" xfId="39772" xr:uid="{3D3497BC-D44E-45C8-B0E5-9F626BA2ED5D}"/>
    <cellStyle name="Total 2 5 8 11" xfId="39912" xr:uid="{789AC3C4-5C70-4E54-936C-28BE0E0ADBF5}"/>
    <cellStyle name="Total 2 5 8 2" xfId="10717" xr:uid="{23518CE9-484E-44D6-8859-0580CE1ECE64}"/>
    <cellStyle name="Total 2 5 8 3" xfId="14886" xr:uid="{BF6A1AE6-24BE-40CE-BE30-3FDE10BD2965}"/>
    <cellStyle name="Total 2 5 8 4" xfId="17405" xr:uid="{D626A59C-8B0D-49E9-89F1-916017AA16D1}"/>
    <cellStyle name="Total 2 5 8 5" xfId="20517" xr:uid="{DC212DBC-79E9-4AB6-962F-5B000D66C0F2}"/>
    <cellStyle name="Total 2 5 8 6" xfId="23044" xr:uid="{23338431-D9B2-451F-87E4-3EE2A4667E84}"/>
    <cellStyle name="Total 2 5 8 7" xfId="25468" xr:uid="{7F19AC69-32B7-410C-BE67-94970C309B3F}"/>
    <cellStyle name="Total 2 5 8 8" xfId="27764" xr:uid="{2DCFEB11-D803-4D04-83DB-591F6BCE118E}"/>
    <cellStyle name="Total 2 5 8 9" xfId="30313" xr:uid="{31A4B3A0-2A3E-4F8D-88D3-84EA6FE26491}"/>
    <cellStyle name="Total 2 5 9" xfId="7772" xr:uid="{5A76A0C0-5718-4580-B2BF-5BC1ACA38581}"/>
    <cellStyle name="Total 2 6" xfId="3427" xr:uid="{2D7884BC-FA76-4D29-8360-690CB1093534}"/>
    <cellStyle name="Total 2 6 10" xfId="12643" xr:uid="{A067701B-E527-402B-AAAE-9F16EEF3089E}"/>
    <cellStyle name="Total 2 6 11" xfId="17517" xr:uid="{AA534489-3833-401E-819D-A6AE3801E2D2}"/>
    <cellStyle name="Total 2 6 12" xfId="18352" xr:uid="{2FA1AE4A-C211-4D77-BD0B-09C6B62C0BF0}"/>
    <cellStyle name="Total 2 6 13" xfId="20963" xr:uid="{1F19FE87-E18B-4639-B193-01BED04CB8C0}"/>
    <cellStyle name="Total 2 6 14" xfId="23502" xr:uid="{D910FD7A-C224-4F46-A52F-A64CFDE77230}"/>
    <cellStyle name="Total 2 6 15" xfId="15368" xr:uid="{8AFB6F9B-DFF0-4B02-B1CA-51A9154E0EBC}"/>
    <cellStyle name="Total 2 6 16" xfId="32328" xr:uid="{83FF8BCB-F54B-4B34-88FC-8BD2B8B230CD}"/>
    <cellStyle name="Total 2 6 17" xfId="34021" xr:uid="{98D38428-0864-45DF-9D38-62847298339A}"/>
    <cellStyle name="Total 2 6 18" xfId="36762" xr:uid="{A325DD5B-C391-4B6E-B7CC-85C519E3D75D}"/>
    <cellStyle name="Total 2 6 19" xfId="34241" xr:uid="{4F4AD9BD-CE65-4177-BB13-96186B72AA94}"/>
    <cellStyle name="Total 2 6 2" xfId="3935" xr:uid="{8C8A9535-44FA-4072-AD9E-C35C1EDD6400}"/>
    <cellStyle name="Total 2 6 2 10" xfId="32329" xr:uid="{ED07E9BF-9EBD-44FB-A370-3FCFBE141762}"/>
    <cellStyle name="Total 2 6 2 11" xfId="34022" xr:uid="{5B9767C5-85A7-4DF8-96F5-F853069578E7}"/>
    <cellStyle name="Total 2 6 2 12" xfId="37254" xr:uid="{455227DF-E88E-45AB-92B0-932CBC1D51B8}"/>
    <cellStyle name="Total 2 6 2 13" xfId="34484" xr:uid="{253F82B8-F165-4314-BDF2-47829F57B83C}"/>
    <cellStyle name="Total 2 6 2 2" xfId="8162" xr:uid="{4240E812-737F-4FB6-859C-10DD126C4B54}"/>
    <cellStyle name="Total 2 6 2 3" xfId="12293" xr:uid="{D3CA6111-3A72-4951-B339-04C70B65835E}"/>
    <cellStyle name="Total 2 6 2 4" xfId="14992" xr:uid="{0DDB0197-9C95-43A4-B9BB-3B0AD203E3B0}"/>
    <cellStyle name="Total 2 6 2 5" xfId="18004" xr:uid="{16994B6E-7FE0-4C42-8FA2-A7DE1579C99E}"/>
    <cellStyle name="Total 2 6 2 6" xfId="20623" xr:uid="{AAD1D511-75AA-4EC4-9901-36A943B0D2C5}"/>
    <cellStyle name="Total 2 6 2 7" xfId="23160" xr:uid="{290B3187-9871-411B-B88F-1E0C916E3108}"/>
    <cellStyle name="Total 2 6 2 8" xfId="25573" xr:uid="{FED118F5-00E5-4C0F-AC91-3A254708FE7D}"/>
    <cellStyle name="Total 2 6 2 9" xfId="28153" xr:uid="{938A8B4A-C083-4C16-9A76-FF9F43F38496}"/>
    <cellStyle name="Total 2 6 3" xfId="5579" xr:uid="{5845D395-920E-4B72-AD00-3F596DC1C081}"/>
    <cellStyle name="Total 2 6 3 10" xfId="32330" xr:uid="{D5570733-0DE5-4A4F-AD69-EDB6897E2107}"/>
    <cellStyle name="Total 2 6 3 11" xfId="34023" xr:uid="{CF7DB2B5-C034-4EBF-AFA8-9F714F52196B}"/>
    <cellStyle name="Total 2 6 3 12" xfId="38593" xr:uid="{96C8B5DE-0CE3-4793-B114-97634D4F20FE}"/>
    <cellStyle name="Total 2 6 3 13" xfId="40425" xr:uid="{5D7C19BF-5E7A-4B26-B643-DCB61E34D347}"/>
    <cellStyle name="Total 2 6 3 2" xfId="9546" xr:uid="{8ACBE70E-0805-4096-A565-D7FE5A997E3A}"/>
    <cellStyle name="Total 2 6 3 3" xfId="13702" xr:uid="{7180FC3E-A187-4308-A44D-182190BF1181}"/>
    <cellStyle name="Total 2 6 3 4" xfId="16240" xr:uid="{FA82AC63-6FD7-43C8-AAA8-A6FE0F949F2E}"/>
    <cellStyle name="Total 2 6 3 5" xfId="19339" xr:uid="{8C9D7E99-EA36-40D4-87D9-C0BE84D38209}"/>
    <cellStyle name="Total 2 6 3 6" xfId="21866" xr:uid="{70284A4C-0C08-428F-B1B3-D433550626BE}"/>
    <cellStyle name="Total 2 6 3 7" xfId="24304" xr:uid="{797F280A-7555-40E2-B215-2F7C803B5FFB}"/>
    <cellStyle name="Total 2 6 3 8" xfId="26603" xr:uid="{2C1CA7D9-C31E-4C9D-AEA3-04850ED896F4}"/>
    <cellStyle name="Total 2 6 3 9" xfId="29152" xr:uid="{DBC20E4E-2A1B-4BCB-91C4-C0AE85EDEB41}"/>
    <cellStyle name="Total 2 6 4" xfId="5918" xr:uid="{D181F904-8C71-4742-BDAD-0B151124FB2A}"/>
    <cellStyle name="Total 2 6 4 10" xfId="32331" xr:uid="{C85F9E28-A292-4327-9E86-93CA637A77DC}"/>
    <cellStyle name="Total 2 6 4 11" xfId="34024" xr:uid="{76BBB53D-C36B-4D25-A716-2B50A61747CF}"/>
    <cellStyle name="Total 2 6 4 12" xfId="38928" xr:uid="{AD7E5E43-A594-4008-8B5B-793D9307E910}"/>
    <cellStyle name="Total 2 6 4 13" xfId="36370" xr:uid="{B5AAC112-9448-41D8-8936-4E5C6FB97852}"/>
    <cellStyle name="Total 2 6 4 2" xfId="9866" xr:uid="{46927F10-9A6F-4ECA-8644-0D0D4398AF44}"/>
    <cellStyle name="Total 2 6 4 3" xfId="14035" xr:uid="{D8B4DC15-71C5-485B-BFFD-DD427978BFDB}"/>
    <cellStyle name="Total 2 6 4 4" xfId="16561" xr:uid="{0D896475-003A-4ED6-AFF4-301287093937}"/>
    <cellStyle name="Total 2 6 4 5" xfId="19669" xr:uid="{6AD12EE3-7794-4306-895A-695A62BAA364}"/>
    <cellStyle name="Total 2 6 4 6" xfId="22196" xr:uid="{F5A14879-ECDC-48CA-A52B-F9647A19546D}"/>
    <cellStyle name="Total 2 6 4 7" xfId="24624" xr:uid="{AD55AD46-25A4-4549-A965-D81C5AC6DFB0}"/>
    <cellStyle name="Total 2 6 4 8" xfId="26920" xr:uid="{40DE1F4D-BBE2-4B91-BED4-2E7F33ECA892}"/>
    <cellStyle name="Total 2 6 4 9" xfId="29469" xr:uid="{E2174AE3-1103-48FA-98D8-DA5777257693}"/>
    <cellStyle name="Total 2 6 5" xfId="6159" xr:uid="{FFEDDBB8-2552-4684-B567-9A281ACA3E7F}"/>
    <cellStyle name="Total 2 6 5 10" xfId="39168" xr:uid="{E8DBC9BA-FBFF-415A-A5D8-7F073E2986E4}"/>
    <cellStyle name="Total 2 6 5 11" xfId="36267" xr:uid="{27AAD421-A7B5-4D98-98D3-8DBBD1016856}"/>
    <cellStyle name="Total 2 6 5 2" xfId="10107" xr:uid="{125F3C35-FA81-458E-95C2-95476DB93F35}"/>
    <cellStyle name="Total 2 6 5 3" xfId="14276" xr:uid="{04AC0F62-4D6E-4DD9-A5E7-0FB80882F875}"/>
    <cellStyle name="Total 2 6 5 4" xfId="16801" xr:uid="{A70AB936-5942-4B64-B767-75F003F8F8DD}"/>
    <cellStyle name="Total 2 6 5 5" xfId="19909" xr:uid="{38B1A60E-9208-4144-AC5E-22DFBB92DDCE}"/>
    <cellStyle name="Total 2 6 5 6" xfId="22436" xr:uid="{EE78072D-1AE6-41DA-B097-FF095F5C2AA8}"/>
    <cellStyle name="Total 2 6 5 7" xfId="24864" xr:uid="{1F34DC7B-3D37-4A63-B7E6-F9B28487200B}"/>
    <cellStyle name="Total 2 6 5 8" xfId="27160" xr:uid="{3EFA8DE2-C8E1-45F0-9066-6077AFEE9793}"/>
    <cellStyle name="Total 2 6 5 9" xfId="29709" xr:uid="{8FB10921-9E70-41E5-AF36-4279F254E8A1}"/>
    <cellStyle name="Total 2 6 6" xfId="6372" xr:uid="{728D4A35-4133-4662-8E46-851CC3911863}"/>
    <cellStyle name="Total 2 6 6 10" xfId="39380" xr:uid="{AFA3A974-0D58-4CE8-93D0-EF140B4D6074}"/>
    <cellStyle name="Total 2 6 6 11" xfId="36024" xr:uid="{8249B70B-219E-4E4D-9222-4F8F1DD0D7E3}"/>
    <cellStyle name="Total 2 6 6 2" xfId="10320" xr:uid="{EE18DD37-729A-4DA8-9818-6BF76BAAF24C}"/>
    <cellStyle name="Total 2 6 6 3" xfId="14489" xr:uid="{D7B11CA7-8D17-4748-844C-D16FC6947FC6}"/>
    <cellStyle name="Total 2 6 6 4" xfId="17013" xr:uid="{FE0409C7-8761-437A-B7EF-08A79155C022}"/>
    <cellStyle name="Total 2 6 6 5" xfId="20121" xr:uid="{04CE3059-2B0E-4B03-A1C5-BD396BCC08E5}"/>
    <cellStyle name="Total 2 6 6 6" xfId="22648" xr:uid="{127618B0-3D81-42AA-AAF7-A7117EBEA5E4}"/>
    <cellStyle name="Total 2 6 6 7" xfId="25076" xr:uid="{30157DF0-5ACC-4133-A568-2013A7D0A6AE}"/>
    <cellStyle name="Total 2 6 6 8" xfId="27372" xr:uid="{D4B0910D-9BE3-4C61-AE0A-5F482876AD79}"/>
    <cellStyle name="Total 2 6 6 9" xfId="29921" xr:uid="{2F2413AB-B037-480D-8388-725518724570}"/>
    <cellStyle name="Total 2 6 7" xfId="6771" xr:uid="{37F413FC-4C46-42BF-88A6-BADA710520AA}"/>
    <cellStyle name="Total 2 6 7 10" xfId="39774" xr:uid="{21B1CE47-6D44-48B9-8BCA-16056F8AEA29}"/>
    <cellStyle name="Total 2 6 7 11" xfId="34894" xr:uid="{B10E87E8-743D-4285-B00A-83F909ECB110}"/>
    <cellStyle name="Total 2 6 7 2" xfId="10719" xr:uid="{4A5DC9FB-5A44-4D45-BBA5-0966B5A37645}"/>
    <cellStyle name="Total 2 6 7 3" xfId="14888" xr:uid="{B35D7256-27C4-4DEE-927C-85476F8F25B1}"/>
    <cellStyle name="Total 2 6 7 4" xfId="17407" xr:uid="{4C3D418C-E261-47C8-B036-44ECE31E5056}"/>
    <cellStyle name="Total 2 6 7 5" xfId="20519" xr:uid="{397F78EC-C8FE-4F05-ABB5-DB1580C46C0E}"/>
    <cellStyle name="Total 2 6 7 6" xfId="23046" xr:uid="{FF68446D-FE62-4777-BF76-0A98C91A9131}"/>
    <cellStyle name="Total 2 6 7 7" xfId="25470" xr:uid="{AF436500-C2A2-4073-AE6A-37BF3FDAD732}"/>
    <cellStyle name="Total 2 6 7 8" xfId="27766" xr:uid="{D9FCFAEF-2DB7-40D9-81E5-F65DBDAC48C9}"/>
    <cellStyle name="Total 2 6 7 9" xfId="30315" xr:uid="{D16DCC21-F6EF-414E-9E65-252DD4896293}"/>
    <cellStyle name="Total 2 6 8" xfId="7774" xr:uid="{49B1904F-363E-4013-8E79-04AA6FAD0F39}"/>
    <cellStyle name="Total 2 6 9" xfId="11801" xr:uid="{F62D644D-57BA-4039-BB2B-25CC91A6079E}"/>
    <cellStyle name="Total 2 7" xfId="3926" xr:uid="{324CDD64-32C7-4EAB-B476-2D60DA4D2310}"/>
    <cellStyle name="Total 2 7 10" xfId="32332" xr:uid="{48B4B5D7-916B-40A5-A9E7-B1B1BA4C1C2F}"/>
    <cellStyle name="Total 2 7 11" xfId="34025" xr:uid="{E111F40D-CA9F-4E96-98F1-D5190E692A7E}"/>
    <cellStyle name="Total 2 7 12" xfId="37245" xr:uid="{53567976-28AA-4369-971F-6E6C735DEBF6}"/>
    <cellStyle name="Total 2 7 13" xfId="34480" xr:uid="{9B900C52-573A-464C-8445-B410FAC549E2}"/>
    <cellStyle name="Total 2 7 2" xfId="8153" xr:uid="{96FCD6C9-DBBB-419D-8879-905149CFCA51}"/>
    <cellStyle name="Total 2 7 2 2" xfId="32333" xr:uid="{3F9A41FA-2B5A-4F4E-A26F-5B17E15EE3E3}"/>
    <cellStyle name="Total 2 7 2 3" xfId="34026" xr:uid="{CD52724F-36CB-45EA-A2A1-61D82E66B32A}"/>
    <cellStyle name="Total 2 7 2 4" xfId="34773" xr:uid="{59932F27-EEA1-4FEA-BC12-09B06675574B}"/>
    <cellStyle name="Total 2 7 3" xfId="12284" xr:uid="{4C0E4A7C-B9EE-4130-AA04-5B972FB24512}"/>
    <cellStyle name="Total 2 7 3 2" xfId="32334" xr:uid="{7F9797F1-405F-464D-A3E6-B8D06D12F55A}"/>
    <cellStyle name="Total 2 7 3 3" xfId="34027" xr:uid="{101A4DB2-9836-4EAA-B9B0-9420C2A6A6A1}"/>
    <cellStyle name="Total 2 7 3 4" xfId="34772" xr:uid="{9D7B6D63-A12E-468D-AD4A-46B272C111E1}"/>
    <cellStyle name="Total 2 7 4" xfId="14983" xr:uid="{534353EF-0F63-4612-804E-36838632C612}"/>
    <cellStyle name="Total 2 7 4 2" xfId="32335" xr:uid="{27C3791D-5654-471D-A30F-8BB8404912F2}"/>
    <cellStyle name="Total 2 7 4 3" xfId="34028" xr:uid="{29999B0C-ED63-4087-B3FD-B10B6C525E84}"/>
    <cellStyle name="Total 2 7 4 4" xfId="34771" xr:uid="{F7399F7D-F8F8-4043-9882-7B4E23BC20FF}"/>
    <cellStyle name="Total 2 7 5" xfId="17995" xr:uid="{B7084198-D0A0-4BA8-BD8C-A12DF2B75F6B}"/>
    <cellStyle name="Total 2 7 6" xfId="20614" xr:uid="{948AB1FD-BC81-49ED-A262-32FBA21F3FE5}"/>
    <cellStyle name="Total 2 7 7" xfId="23151" xr:uid="{6C34DD3B-577F-4EF0-AA48-9530B95D3E34}"/>
    <cellStyle name="Total 2 7 8" xfId="25564" xr:uid="{89826A24-1257-483B-9A6A-4EAA6A259B7C}"/>
    <cellStyle name="Total 2 7 9" xfId="28144" xr:uid="{0E68ACF0-4280-441F-80D3-565E23514689}"/>
    <cellStyle name="Total 2 8" xfId="5570" xr:uid="{D93A8C3B-89A9-45CC-B145-7BF9278B1A2F}"/>
    <cellStyle name="Total 2 8 10" xfId="32336" xr:uid="{F4F80321-C167-46D2-A55D-2362B95925A0}"/>
    <cellStyle name="Total 2 8 11" xfId="34029" xr:uid="{A4F5A0BD-278A-44BD-9A17-E296A4AE13D6}"/>
    <cellStyle name="Total 2 8 12" xfId="38584" xr:uid="{C729C6FF-710C-4ACB-AA29-076B2A5C94A4}"/>
    <cellStyle name="Total 2 8 13" xfId="36822" xr:uid="{65009FC9-AAEC-414A-ACA4-E671D35E1F58}"/>
    <cellStyle name="Total 2 8 2" xfId="9537" xr:uid="{BE350503-A09A-4ABE-8D58-0B4F8B0A2979}"/>
    <cellStyle name="Total 2 8 2 2" xfId="32337" xr:uid="{CF4677D9-F6A8-4838-8277-3FAFDEE80681}"/>
    <cellStyle name="Total 2 8 2 3" xfId="34030" xr:uid="{695E66AD-250C-4946-91AA-2ECB54CC9CCE}"/>
    <cellStyle name="Total 2 8 2 4" xfId="34769" xr:uid="{01B150D6-A437-4259-96AC-70CCFC7A3CE3}"/>
    <cellStyle name="Total 2 8 3" xfId="13693" xr:uid="{AEA59EFA-2289-4D99-8C6C-2E3792D685CA}"/>
    <cellStyle name="Total 2 8 3 2" xfId="32338" xr:uid="{34E04E9C-C828-4B25-98CC-D632681B4491}"/>
    <cellStyle name="Total 2 8 3 3" xfId="34031" xr:uid="{B063AFA7-C223-4292-83A5-CA1AF8611195}"/>
    <cellStyle name="Total 2 8 3 4" xfId="34768" xr:uid="{138E8648-816B-45EC-8168-D8D64F03F8B5}"/>
    <cellStyle name="Total 2 8 4" xfId="16231" xr:uid="{33F6FEEB-7456-4B86-9FAA-9A7065DE0999}"/>
    <cellStyle name="Total 2 8 4 2" xfId="32339" xr:uid="{8C7205B7-801D-4AE7-A0ED-2BA8DF865ABF}"/>
    <cellStyle name="Total 2 8 4 3" xfId="34032" xr:uid="{03BF74E7-2A2F-4284-8A8B-3B164C08986F}"/>
    <cellStyle name="Total 2 8 4 4" xfId="34767" xr:uid="{A22B9AD4-B17C-4312-8675-FBAA18CC957F}"/>
    <cellStyle name="Total 2 8 5" xfId="19330" xr:uid="{A82E8130-9A8E-4F79-B7FD-986574E2500A}"/>
    <cellStyle name="Total 2 8 6" xfId="21857" xr:uid="{5D27C859-E20D-4505-81F5-C626BFD4ABC1}"/>
    <cellStyle name="Total 2 8 7" xfId="24295" xr:uid="{E602EB98-17E9-49BA-9B1A-1B1E25790C59}"/>
    <cellStyle name="Total 2 8 8" xfId="26594" xr:uid="{DE4EBA0B-5D09-46D5-B4B1-85C8BBDAD9E7}"/>
    <cellStyle name="Total 2 8 9" xfId="29143" xr:uid="{EC4B2540-D6C3-457F-BE20-16493719E849}"/>
    <cellStyle name="Total 2 9" xfId="5909" xr:uid="{CC3D77AF-AF4C-4810-A71E-32B502AF0041}"/>
    <cellStyle name="Total 2 9 10" xfId="32340" xr:uid="{1C13FE3F-DBD1-46E9-8353-386804C5F6D1}"/>
    <cellStyle name="Total 2 9 11" xfId="34033" xr:uid="{A29A4E76-3FF7-430B-9C2F-74CECBD7C9BE}"/>
    <cellStyle name="Total 2 9 12" xfId="38919" xr:uid="{B0501918-D898-4703-B105-3B442B4DD220}"/>
    <cellStyle name="Total 2 9 13" xfId="36375" xr:uid="{6144B147-9EC6-4C7B-90F2-6373C07E3C0A}"/>
    <cellStyle name="Total 2 9 2" xfId="9857" xr:uid="{1C12AF7A-05A6-4D2F-B634-169866A64DE0}"/>
    <cellStyle name="Total 2 9 2 2" xfId="32341" xr:uid="{DA3D1A4B-355E-4E10-B8B8-2A513E1DD30F}"/>
    <cellStyle name="Total 2 9 2 3" xfId="34034" xr:uid="{05BB530E-BA85-4327-98E3-8F566986D7CA}"/>
    <cellStyle name="Total 2 9 2 4" xfId="34766" xr:uid="{BA0EE57F-97B6-4D88-972E-A015883821FF}"/>
    <cellStyle name="Total 2 9 3" xfId="14026" xr:uid="{77C641FE-7A40-49E6-BEFE-6288DB3312DA}"/>
    <cellStyle name="Total 2 9 3 2" xfId="32342" xr:uid="{06357AD0-C879-4DD8-9E59-D55B9F6C747D}"/>
    <cellStyle name="Total 2 9 3 3" xfId="34035" xr:uid="{59EDD0B8-9A07-497B-A74A-48E424B0E2B4}"/>
    <cellStyle name="Total 2 9 3 4" xfId="34765" xr:uid="{6B32A829-B7C9-4BF6-8E81-56449122E035}"/>
    <cellStyle name="Total 2 9 4" xfId="16552" xr:uid="{43498BF1-7782-4B27-9440-E3B2F2838809}"/>
    <cellStyle name="Total 2 9 5" xfId="19660" xr:uid="{C3E8D49A-5BE8-4E80-9D25-B57C85B3E0B4}"/>
    <cellStyle name="Total 2 9 6" xfId="22187" xr:uid="{2E043291-091B-4CF6-91E3-513A91F79795}"/>
    <cellStyle name="Total 2 9 7" xfId="24615" xr:uid="{63831BAA-BF4E-4CEF-9CC7-5AAC8312F7FC}"/>
    <cellStyle name="Total 2 9 8" xfId="26911" xr:uid="{B01AC620-95F7-4DB9-BE9A-BF9FC7875264}"/>
    <cellStyle name="Total 2 9 9" xfId="29460" xr:uid="{01982986-AA90-48BE-BC7F-69FB03100C69}"/>
    <cellStyle name="Total 3" xfId="3428" xr:uid="{CB09F3B4-CAF2-4AC8-894D-47225E51B4AF}"/>
    <cellStyle name="Total 3 2" xfId="3429" xr:uid="{D1DC61BB-260D-4BDC-8147-0E514D322662}"/>
    <cellStyle name="Total 3 2 10" xfId="11803" xr:uid="{D278ADC8-F6EC-4B89-B387-C0ECC943AA8B}"/>
    <cellStyle name="Total 3 2 11" xfId="7260" xr:uid="{BF6D2747-3422-45E1-9B34-C07639C4FED6}"/>
    <cellStyle name="Total 3 2 12" xfId="17519" xr:uid="{F3492AD1-A92D-4381-9589-718D2D7EFD6F}"/>
    <cellStyle name="Total 3 2 13" xfId="6840" xr:uid="{B8E04C23-4F3F-4753-A9E9-843FE91E11F8}"/>
    <cellStyle name="Total 3 2 14" xfId="11394" xr:uid="{3A43BE06-5C71-4881-B8AB-F56666517A85}"/>
    <cellStyle name="Total 3 2 15" xfId="6919" xr:uid="{745FDA8F-8994-47C3-B6D4-96C82B08C43C}"/>
    <cellStyle name="Total 3 2 16" xfId="21049" xr:uid="{03557416-5224-47D4-A690-5B7B959A80E1}"/>
    <cellStyle name="Total 3 2 17" xfId="36764" xr:uid="{66825B25-8F16-4113-95E5-59C4B075BAF9}"/>
    <cellStyle name="Total 3 2 18" xfId="38256" xr:uid="{D635BABE-F5A2-4699-A55A-6591C8A97691}"/>
    <cellStyle name="Total 3 2 2" xfId="3430" xr:uid="{233D6667-0CD9-48D7-8F46-228D0C7E8F1D}"/>
    <cellStyle name="Total 3 2 2 10" xfId="12640" xr:uid="{8AD996FE-CBF9-45B5-B4A2-D75A6C87031B}"/>
    <cellStyle name="Total 3 2 2 11" xfId="17520" xr:uid="{F0EAFA4B-AE13-4CA7-BA53-4C59A7D0224C}"/>
    <cellStyle name="Total 3 2 2 12" xfId="18349" xr:uid="{DC29DA94-90B3-4585-8C63-7845B9ABD2CF}"/>
    <cellStyle name="Total 3 2 2 13" xfId="11395" xr:uid="{C8E2D6D2-8863-42C7-A1A3-2A224C981F2A}"/>
    <cellStyle name="Total 3 2 2 14" xfId="23499" xr:uid="{7B54D968-BE6D-4B3A-83FA-D2B756005B25}"/>
    <cellStyle name="Total 3 2 2 15" xfId="15370" xr:uid="{ACFCA79C-43F1-4EEC-8F78-DB0B5B601BCB}"/>
    <cellStyle name="Total 3 2 2 16" xfId="36765" xr:uid="{E3BD4C05-F6EF-4525-8270-68227FB30E47}"/>
    <cellStyle name="Total 3 2 2 17" xfId="34242" xr:uid="{C2562B57-7172-4437-B9D2-FF142A36FC95}"/>
    <cellStyle name="Total 3 2 2 2" xfId="3937" xr:uid="{AB772702-67C5-4CF3-86A7-F3F202AA858C}"/>
    <cellStyle name="Total 3 2 2 2 10" xfId="37256" xr:uid="{BA670870-DA7A-41EC-B0FD-DF0396397FBC}"/>
    <cellStyle name="Total 3 2 2 2 11" xfId="34486" xr:uid="{A26DB4C7-F55F-40B8-B327-B221AE10AC34}"/>
    <cellStyle name="Total 3 2 2 2 2" xfId="8164" xr:uid="{8251D7A7-6C17-4CEA-82DB-4C0437A7465E}"/>
    <cellStyle name="Total 3 2 2 2 3" xfId="12295" xr:uid="{9F4FEDF8-28CC-49F0-B4F8-6D7DEE4303B9}"/>
    <cellStyle name="Total 3 2 2 2 4" xfId="14994" xr:uid="{AEBCBF13-72DF-4B2A-9B55-B2DE438D24EE}"/>
    <cellStyle name="Total 3 2 2 2 5" xfId="18006" xr:uid="{23BB6F95-F876-4786-A19D-B2A70581F72E}"/>
    <cellStyle name="Total 3 2 2 2 6" xfId="20625" xr:uid="{DE17326E-041C-464F-B1BE-53E39D884EBC}"/>
    <cellStyle name="Total 3 2 2 2 7" xfId="23162" xr:uid="{1C55A6CA-94AD-4DB6-AC7C-5D069C87FBA5}"/>
    <cellStyle name="Total 3 2 2 2 8" xfId="25575" xr:uid="{2658275B-DED8-4B7C-B633-E62F48CF6889}"/>
    <cellStyle name="Total 3 2 2 2 9" xfId="28155" xr:uid="{104918B0-239F-4EEF-AAAB-B2E55F734F43}"/>
    <cellStyle name="Total 3 2 2 3" xfId="5581" xr:uid="{909339E0-1A5A-4C67-8F7A-A43DE5687947}"/>
    <cellStyle name="Total 3 2 2 3 10" xfId="38595" xr:uid="{B9B56A41-578B-442C-958E-2D08CE513364}"/>
    <cellStyle name="Total 3 2 2 3 11" xfId="36801" xr:uid="{E31ADAAF-96AB-4A44-A64C-1C8DFF65FBB8}"/>
    <cellStyle name="Total 3 2 2 3 2" xfId="9548" xr:uid="{CE467445-79BA-4F64-A603-8DDE6237D40B}"/>
    <cellStyle name="Total 3 2 2 3 3" xfId="13704" xr:uid="{9CE7D30C-D797-4ABE-A9AD-5DFAEE033278}"/>
    <cellStyle name="Total 3 2 2 3 4" xfId="16242" xr:uid="{004E7E2F-C244-48C8-A98B-CE79ECF6564D}"/>
    <cellStyle name="Total 3 2 2 3 5" xfId="19341" xr:uid="{7A38FCC5-E3BC-443C-A740-EF7070447717}"/>
    <cellStyle name="Total 3 2 2 3 6" xfId="21868" xr:uid="{911C2422-A985-449A-984A-0B65F830D7A7}"/>
    <cellStyle name="Total 3 2 2 3 7" xfId="24306" xr:uid="{AA50D1B2-27E1-4E7F-973D-4786876EAF3D}"/>
    <cellStyle name="Total 3 2 2 3 8" xfId="26605" xr:uid="{D6876D03-7A06-4B67-8FD9-5414B187AF40}"/>
    <cellStyle name="Total 3 2 2 3 9" xfId="29154" xr:uid="{BD506F55-0E5A-4FDD-A14D-02AF4887DA3E}"/>
    <cellStyle name="Total 3 2 2 4" xfId="5920" xr:uid="{03E7FE5C-FFC2-482A-85DD-3281077B2123}"/>
    <cellStyle name="Total 3 2 2 4 10" xfId="38930" xr:uid="{425C7017-89EA-4DB5-865E-B6257F6FD77C}"/>
    <cellStyle name="Total 3 2 2 4 11" xfId="40267" xr:uid="{A7936BCF-CC20-447A-8351-76F0EB66875A}"/>
    <cellStyle name="Total 3 2 2 4 2" xfId="9868" xr:uid="{B703A6A6-0A55-4477-83B1-F68070C728C1}"/>
    <cellStyle name="Total 3 2 2 4 3" xfId="14037" xr:uid="{9AC8CADA-39E0-47EA-8967-30BEF36C87A2}"/>
    <cellStyle name="Total 3 2 2 4 4" xfId="16563" xr:uid="{4CE087C7-9AC8-444A-86E2-ECC23D1FF3A9}"/>
    <cellStyle name="Total 3 2 2 4 5" xfId="19671" xr:uid="{04B7DF6A-E264-4C29-96CE-D38061567CC2}"/>
    <cellStyle name="Total 3 2 2 4 6" xfId="22198" xr:uid="{5B942D29-4231-412D-A093-DA4549CCB362}"/>
    <cellStyle name="Total 3 2 2 4 7" xfId="24626" xr:uid="{C3127291-41BA-42AF-AFFF-95DFCDCF52F5}"/>
    <cellStyle name="Total 3 2 2 4 8" xfId="26922" xr:uid="{BA1F61BA-BDDA-48B6-9422-4333C8374AEE}"/>
    <cellStyle name="Total 3 2 2 4 9" xfId="29471" xr:uid="{686EE2DB-5011-48FF-AA66-ADE3F00AAA29}"/>
    <cellStyle name="Total 3 2 2 5" xfId="6161" xr:uid="{254F43EF-8C54-4F42-BC88-6D48C0BAFED4}"/>
    <cellStyle name="Total 3 2 2 5 10" xfId="39170" xr:uid="{4BE30B99-531F-4B93-8448-9BBC333FEA1B}"/>
    <cellStyle name="Total 3 2 2 5 11" xfId="40152" xr:uid="{EAC92E0C-A93B-4330-BEA5-87A2420FF3A8}"/>
    <cellStyle name="Total 3 2 2 5 2" xfId="10109" xr:uid="{5631ABE4-B9D9-47FE-9F2B-675BFF54D68F}"/>
    <cellStyle name="Total 3 2 2 5 3" xfId="14278" xr:uid="{0A326407-24AE-46F0-874B-9CDE6BDB5881}"/>
    <cellStyle name="Total 3 2 2 5 4" xfId="16803" xr:uid="{ABEDAA5F-53AF-4FE6-8C92-5FFDE54D573A}"/>
    <cellStyle name="Total 3 2 2 5 5" xfId="19911" xr:uid="{DD656370-0709-4A58-B42B-91AFBC4034C2}"/>
    <cellStyle name="Total 3 2 2 5 6" xfId="22438" xr:uid="{405B7E69-0BE4-4C0C-9AED-8D5A5FC925CA}"/>
    <cellStyle name="Total 3 2 2 5 7" xfId="24866" xr:uid="{D12B0B3B-75D2-4C47-991C-4702E3B56820}"/>
    <cellStyle name="Total 3 2 2 5 8" xfId="27162" xr:uid="{9F9D4F12-6704-4415-9EE3-A377A7E359F4}"/>
    <cellStyle name="Total 3 2 2 5 9" xfId="29711" xr:uid="{2AF1CAD7-38BF-420F-A041-21AFA2740BE8}"/>
    <cellStyle name="Total 3 2 2 6" xfId="6374" xr:uid="{B21718CB-7F77-47BD-BC7F-F14036298820}"/>
    <cellStyle name="Total 3 2 2 6 10" xfId="39382" xr:uid="{7298C87F-3E49-474A-8F11-29B8A6A030DE}"/>
    <cellStyle name="Total 3 2 2 6 11" xfId="36022" xr:uid="{810476A1-C75E-4606-8F28-69E9E5567DD6}"/>
    <cellStyle name="Total 3 2 2 6 2" xfId="10322" xr:uid="{0342CE85-7CA8-4811-B6EF-B6685EAD46E9}"/>
    <cellStyle name="Total 3 2 2 6 3" xfId="14491" xr:uid="{58C8C3A0-D399-4FCC-9992-5B31061D3DA3}"/>
    <cellStyle name="Total 3 2 2 6 4" xfId="17015" xr:uid="{2D776A75-8E33-488E-8A80-73EB6992475D}"/>
    <cellStyle name="Total 3 2 2 6 5" xfId="20123" xr:uid="{4709F4BE-6CD1-4B7A-8DB9-21B9FE9AC89E}"/>
    <cellStyle name="Total 3 2 2 6 6" xfId="22650" xr:uid="{706B815F-FAA4-4441-985F-0B528DBE9400}"/>
    <cellStyle name="Total 3 2 2 6 7" xfId="25078" xr:uid="{8443564E-F992-4525-B0AD-D49ED5A0B77D}"/>
    <cellStyle name="Total 3 2 2 6 8" xfId="27374" xr:uid="{D6C1844F-617A-4E6E-9474-815E1F4947C8}"/>
    <cellStyle name="Total 3 2 2 6 9" xfId="29923" xr:uid="{413FB763-2C6A-4290-8893-FE49DB65FFE6}"/>
    <cellStyle name="Total 3 2 2 7" xfId="6773" xr:uid="{71D9F311-2F4F-4939-B8F2-D21890FAEA50}"/>
    <cellStyle name="Total 3 2 2 7 10" xfId="39776" xr:uid="{77FD8F69-137C-4170-A9C6-DA53C8B72E91}"/>
    <cellStyle name="Total 3 2 2 7 11" xfId="34891" xr:uid="{A7E82980-A306-4A7C-B56F-3847D6A462BF}"/>
    <cellStyle name="Total 3 2 2 7 2" xfId="10721" xr:uid="{91B86420-8CF0-4D0A-B33D-7F49DF594DF1}"/>
    <cellStyle name="Total 3 2 2 7 3" xfId="14890" xr:uid="{B1CF37B1-0078-4651-B85D-D68A042ECE14}"/>
    <cellStyle name="Total 3 2 2 7 4" xfId="17409" xr:uid="{92CF05D9-1029-40DA-9A51-8ACA96464230}"/>
    <cellStyle name="Total 3 2 2 7 5" xfId="20521" xr:uid="{86928ED1-7840-483E-82A7-9070B49CA589}"/>
    <cellStyle name="Total 3 2 2 7 6" xfId="23048" xr:uid="{C4506F55-AC66-42A8-AB85-E6FE3F5ACD3A}"/>
    <cellStyle name="Total 3 2 2 7 7" xfId="25472" xr:uid="{860A420A-382C-4ED1-A825-88C8457C0407}"/>
    <cellStyle name="Total 3 2 2 7 8" xfId="27768" xr:uid="{3FBF15B7-DF19-40AF-A7C6-FC60ED8F4BA6}"/>
    <cellStyle name="Total 3 2 2 7 9" xfId="30317" xr:uid="{4B70159D-91AD-4856-9B6B-87974E8BD5D5}"/>
    <cellStyle name="Total 3 2 2 8" xfId="7776" xr:uid="{8235EEB1-FFCC-4E5D-A6DF-458B1C4CAF35}"/>
    <cellStyle name="Total 3 2 2 9" xfId="11804" xr:uid="{4CF47B20-4D91-4D4F-975D-85C31E295081}"/>
    <cellStyle name="Total 3 2 3" xfId="3936" xr:uid="{7FC30112-BCA9-43A2-9137-1BD166E7F490}"/>
    <cellStyle name="Total 3 2 3 10" xfId="37255" xr:uid="{FF323FA0-87F0-47AF-AF30-A67018489E9D}"/>
    <cellStyle name="Total 3 2 3 11" xfId="34485" xr:uid="{26FED405-A185-416D-B191-CA3B005A3D0A}"/>
    <cellStyle name="Total 3 2 3 2" xfId="8163" xr:uid="{EB90D1DB-DE4D-4F7C-A136-D3CA5FDAEF6B}"/>
    <cellStyle name="Total 3 2 3 3" xfId="12294" xr:uid="{D17DC9FC-8C9B-409D-BC45-1BFED9C08AF3}"/>
    <cellStyle name="Total 3 2 3 4" xfId="14993" xr:uid="{126687BF-D9E5-4DE6-90CA-55BBC3181557}"/>
    <cellStyle name="Total 3 2 3 5" xfId="18005" xr:uid="{B9DB71FC-AA94-4695-8920-2C1C748DB1FF}"/>
    <cellStyle name="Total 3 2 3 6" xfId="20624" xr:uid="{86757C5C-6D8B-42B9-A83B-8FBC3FA83820}"/>
    <cellStyle name="Total 3 2 3 7" xfId="23161" xr:uid="{A7EFC5CD-A088-4436-8815-673BC5A2322F}"/>
    <cellStyle name="Total 3 2 3 8" xfId="25574" xr:uid="{ED8C1DF4-EAD3-416A-B29E-594E013ED3EA}"/>
    <cellStyle name="Total 3 2 3 9" xfId="28154" xr:uid="{B35E0860-91C7-42CA-A6EC-9B998E4BC1C0}"/>
    <cellStyle name="Total 3 2 4" xfId="5580" xr:uid="{60DCB8CD-A9A6-43F3-AA6B-2961B5DE4112}"/>
    <cellStyle name="Total 3 2 4 10" xfId="38594" xr:uid="{E9CCC5A4-7E62-43CC-A4E1-DADA1EBAAC55}"/>
    <cellStyle name="Total 3 2 4 11" xfId="40426" xr:uid="{B5782AD7-E045-41DF-85BC-C6D3123E027A}"/>
    <cellStyle name="Total 3 2 4 2" xfId="9547" xr:uid="{66FD48AB-D53C-422A-9D2A-7E807AF56BBA}"/>
    <cellStyle name="Total 3 2 4 3" xfId="13703" xr:uid="{A2A660BA-B746-43DE-9CCA-5633F70448ED}"/>
    <cellStyle name="Total 3 2 4 4" xfId="16241" xr:uid="{6C61AA58-0F0F-490D-9E3C-E8BD3615C017}"/>
    <cellStyle name="Total 3 2 4 5" xfId="19340" xr:uid="{AF90D090-6E21-41AD-92B7-B68C48DE128B}"/>
    <cellStyle name="Total 3 2 4 6" xfId="21867" xr:uid="{1110D835-CE8F-4161-9865-D0E3699A578C}"/>
    <cellStyle name="Total 3 2 4 7" xfId="24305" xr:uid="{2DD04F88-1184-46BA-BA41-DF7F565E212C}"/>
    <cellStyle name="Total 3 2 4 8" xfId="26604" xr:uid="{659BB75C-FB77-4901-BCD2-01F48CE66805}"/>
    <cellStyle name="Total 3 2 4 9" xfId="29153" xr:uid="{3B4486B7-53DD-4A20-9A0F-D4FC65A1C2D8}"/>
    <cellStyle name="Total 3 2 5" xfId="5919" xr:uid="{46DF32A7-1938-484C-8E7E-12583D8F83FA}"/>
    <cellStyle name="Total 3 2 5 10" xfId="38929" xr:uid="{00695DF7-8BE5-4B43-B72D-2DCD962FEA06}"/>
    <cellStyle name="Total 3 2 5 11" xfId="40266" xr:uid="{1DB7735D-ED8E-433D-AFD6-DC7FE3A37A7C}"/>
    <cellStyle name="Total 3 2 5 2" xfId="9867" xr:uid="{71F2B286-B46A-4B78-9732-B8C82E17D202}"/>
    <cellStyle name="Total 3 2 5 3" xfId="14036" xr:uid="{E73BD8D0-05B2-437F-88FC-68213A3AEEE3}"/>
    <cellStyle name="Total 3 2 5 4" xfId="16562" xr:uid="{271537AC-09A2-4124-BBE0-B213F0ADEB4E}"/>
    <cellStyle name="Total 3 2 5 5" xfId="19670" xr:uid="{10CA2CB8-7A70-49CA-AFE8-D1B9EAF92F68}"/>
    <cellStyle name="Total 3 2 5 6" xfId="22197" xr:uid="{06CABA27-6C76-48F4-8436-261D149A0D35}"/>
    <cellStyle name="Total 3 2 5 7" xfId="24625" xr:uid="{281E9105-E5BF-4B9D-82B0-53BED362BCCC}"/>
    <cellStyle name="Total 3 2 5 8" xfId="26921" xr:uid="{41FAB0EF-50F0-4018-AEE7-493980B32C9F}"/>
    <cellStyle name="Total 3 2 5 9" xfId="29470" xr:uid="{82DCD6A8-9BCE-4448-AD17-37E8E638C08C}"/>
    <cellStyle name="Total 3 2 6" xfId="6160" xr:uid="{C724E1AC-D131-4C78-BF09-A8053853D55B}"/>
    <cellStyle name="Total 3 2 6 10" xfId="39169" xr:uid="{91DD498F-89FB-4239-8B5D-CC655F175C5D}"/>
    <cellStyle name="Total 3 2 6 11" xfId="40151" xr:uid="{7E0F8E07-2FDF-434A-B899-FFE07173443C}"/>
    <cellStyle name="Total 3 2 6 2" xfId="10108" xr:uid="{CB0825F2-6419-4E09-8C29-2B51D9253F55}"/>
    <cellStyle name="Total 3 2 6 3" xfId="14277" xr:uid="{519603EC-945F-4F10-BD48-CC4B48E47C19}"/>
    <cellStyle name="Total 3 2 6 4" xfId="16802" xr:uid="{02162091-6250-4181-A55F-5C4AADB5AADD}"/>
    <cellStyle name="Total 3 2 6 5" xfId="19910" xr:uid="{CEA8DC62-FE97-4A73-8FD4-ACB0E780426C}"/>
    <cellStyle name="Total 3 2 6 6" xfId="22437" xr:uid="{828D3297-6134-4CB3-9EED-66220D31B715}"/>
    <cellStyle name="Total 3 2 6 7" xfId="24865" xr:uid="{8B143A34-A822-490E-A30C-A3CE83F8758B}"/>
    <cellStyle name="Total 3 2 6 8" xfId="27161" xr:uid="{AFBC2088-FEDC-4717-886C-E0A459F13905}"/>
    <cellStyle name="Total 3 2 6 9" xfId="29710" xr:uid="{DD3EB10C-5ECE-4675-BF8C-D5F93D4EFC10}"/>
    <cellStyle name="Total 3 2 7" xfId="6373" xr:uid="{1A0B4339-AA08-4CAD-A8F3-9F745BD15F1C}"/>
    <cellStyle name="Total 3 2 7 10" xfId="39381" xr:uid="{525BD33A-2E5E-4908-BCE6-451E52893D49}"/>
    <cellStyle name="Total 3 2 7 11" xfId="36023" xr:uid="{407B229E-532B-4F65-AB8D-C042CD74F309}"/>
    <cellStyle name="Total 3 2 7 2" xfId="10321" xr:uid="{EA957A7A-FC50-4C4B-AF78-00DFC1703257}"/>
    <cellStyle name="Total 3 2 7 3" xfId="14490" xr:uid="{78BDF129-984F-4280-8654-3DCDB4D52F31}"/>
    <cellStyle name="Total 3 2 7 4" xfId="17014" xr:uid="{2BD991AF-1B6D-4048-90A0-0A5235AF1DA8}"/>
    <cellStyle name="Total 3 2 7 5" xfId="20122" xr:uid="{535459B8-F3A8-4B55-8C0B-CCA3FB689EE6}"/>
    <cellStyle name="Total 3 2 7 6" xfId="22649" xr:uid="{A92121F9-182A-4A70-89B3-F434982972D0}"/>
    <cellStyle name="Total 3 2 7 7" xfId="25077" xr:uid="{2F5E336C-0C26-4EEC-9DB4-2C200C4F193E}"/>
    <cellStyle name="Total 3 2 7 8" xfId="27373" xr:uid="{3432B2D7-3FB2-4F71-BA8D-C5F01EC3CDCD}"/>
    <cellStyle name="Total 3 2 7 9" xfId="29922" xr:uid="{A8CA98B2-23D2-45DE-A477-07DA95FF1045}"/>
    <cellStyle name="Total 3 2 8" xfId="6772" xr:uid="{CDF6C430-B7DB-4F88-B120-BAB1E8251DB9}"/>
    <cellStyle name="Total 3 2 8 10" xfId="39775" xr:uid="{DDE4FE4D-6750-4ACA-822D-DBDB5DEAFF4A}"/>
    <cellStyle name="Total 3 2 8 11" xfId="34892" xr:uid="{400B5F65-619F-44C6-9E8F-8E04656341D7}"/>
    <cellStyle name="Total 3 2 8 2" xfId="10720" xr:uid="{B701819B-22AF-4223-9FA9-710973805808}"/>
    <cellStyle name="Total 3 2 8 3" xfId="14889" xr:uid="{5775A979-18FB-4739-810F-1C0919FE9761}"/>
    <cellStyle name="Total 3 2 8 4" xfId="17408" xr:uid="{37F1CAE0-108C-4AB8-8B03-EEFF665753A6}"/>
    <cellStyle name="Total 3 2 8 5" xfId="20520" xr:uid="{4636E777-1898-489B-BF2E-2F4A6DE08BBB}"/>
    <cellStyle name="Total 3 2 8 6" xfId="23047" xr:uid="{C128CB1E-E467-43AD-AC29-4128186FCA4F}"/>
    <cellStyle name="Total 3 2 8 7" xfId="25471" xr:uid="{6AA340DB-B779-4580-B336-7FFEF73F3A44}"/>
    <cellStyle name="Total 3 2 8 8" xfId="27767" xr:uid="{AC8BDDA4-F2CF-4781-8C01-9D28E80FBBFB}"/>
    <cellStyle name="Total 3 2 8 9" xfId="30316" xr:uid="{3FFAF667-A5FF-40E4-828D-8322ABF349FD}"/>
    <cellStyle name="Total 3 2 9" xfId="7775" xr:uid="{CB6C6B80-E5C2-4C61-9427-AC41B8A92665}"/>
    <cellStyle name="Total 3 3" xfId="32343" xr:uid="{D2A6EF4E-0262-48B8-A53E-8D35B51870B1}"/>
    <cellStyle name="Total 4" xfId="3431" xr:uid="{F8DB982B-4BDD-4F2F-9E58-6893CB4F3906}"/>
    <cellStyle name="Total 4 10" xfId="11805" xr:uid="{24844179-2F13-4670-879D-35F0BE263D65}"/>
    <cellStyle name="Total 4 11" xfId="12641" xr:uid="{FB8A16D5-29B0-4E26-95D3-66FC52793453}"/>
    <cellStyle name="Total 4 12" xfId="17521" xr:uid="{ABEC4597-825A-4986-8F88-804AF2A1F87B}"/>
    <cellStyle name="Total 4 13" xfId="18350" xr:uid="{C72A9258-DB61-4838-BCDC-814D05AE19F2}"/>
    <cellStyle name="Total 4 14" xfId="11396" xr:uid="{FCF0EB60-EB6A-4D30-9EFC-05625B8A03F4}"/>
    <cellStyle name="Total 4 15" xfId="23500" xr:uid="{FFCF07B1-1549-43CB-A59B-C0CFCFDE0E80}"/>
    <cellStyle name="Total 4 16" xfId="26309" xr:uid="{ABBD13A2-CBD9-4795-94EA-470D5774918B}"/>
    <cellStyle name="Total 4 17" xfId="36766" xr:uid="{08CA2D3F-5976-4F9C-A83B-95494044EDF8}"/>
    <cellStyle name="Total 4 18" xfId="34243" xr:uid="{28FD97FF-C074-4594-B5A9-104E323239DB}"/>
    <cellStyle name="Total 4 2" xfId="3432" xr:uid="{86468F74-647B-4B60-946F-2ACC2D16BB71}"/>
    <cellStyle name="Total 4 2 10" xfId="8710" xr:uid="{03AB3FAF-C0C8-4F8E-8687-45CE5314E0FE}"/>
    <cellStyle name="Total 4 2 11" xfId="17522" xr:uid="{CEB64D65-E06F-43F1-A4A9-4A5078E57344}"/>
    <cellStyle name="Total 4 2 12" xfId="12922" xr:uid="{2C805890-42C6-4BCD-B523-09CAC42FE445}"/>
    <cellStyle name="Total 4 2 13" xfId="11397" xr:uid="{48921E96-EFE0-4417-9C70-7896F186CD34}"/>
    <cellStyle name="Total 4 2 14" xfId="6920" xr:uid="{BD9AC869-242E-4872-8B70-F72BC3631099}"/>
    <cellStyle name="Total 4 2 15" xfId="21047" xr:uid="{5F897241-46C3-496B-8AE1-7770D2D3F998}"/>
    <cellStyle name="Total 4 2 16" xfId="36767" xr:uid="{DAC8EB60-84BC-466D-8680-6CA80A0D9292}"/>
    <cellStyle name="Total 4 2 17" xfId="34244" xr:uid="{274A5073-118F-4855-B92D-1CE261B36E9F}"/>
    <cellStyle name="Total 4 2 2" xfId="3939" xr:uid="{B550BC62-2228-4640-AAA1-ADE615B54EF1}"/>
    <cellStyle name="Total 4 2 2 10" xfId="37258" xr:uid="{B7475EC9-400C-482B-897F-02A1555B464E}"/>
    <cellStyle name="Total 4 2 2 11" xfId="37719" xr:uid="{2032F9A0-DD40-496C-B86C-BE03A82D85F9}"/>
    <cellStyle name="Total 4 2 2 2" xfId="8166" xr:uid="{3A6486AF-3CCF-470A-8121-52FAC138242E}"/>
    <cellStyle name="Total 4 2 2 3" xfId="12297" xr:uid="{4606C223-DAE0-4D45-B58C-775429910C9A}"/>
    <cellStyle name="Total 4 2 2 4" xfId="14996" xr:uid="{2A08D2C9-AE89-48F3-A08C-36DCE8871852}"/>
    <cellStyle name="Total 4 2 2 5" xfId="18008" xr:uid="{D23B1C82-3043-4A6E-9AB7-5E429384405B}"/>
    <cellStyle name="Total 4 2 2 6" xfId="20627" xr:uid="{7AA7A08D-25DC-424A-B370-03927C487C28}"/>
    <cellStyle name="Total 4 2 2 7" xfId="23164" xr:uid="{39E66E73-8F34-4B02-9793-E727387148E9}"/>
    <cellStyle name="Total 4 2 2 8" xfId="25577" xr:uid="{41544C9A-998A-44D1-A84A-EE4FD3379A6D}"/>
    <cellStyle name="Total 4 2 2 9" xfId="28157" xr:uid="{0059EC33-A5C2-4320-AE55-7B409ADB0143}"/>
    <cellStyle name="Total 4 2 3" xfId="5583" xr:uid="{C04B95FA-7CA5-42F4-917A-868573CDF168}"/>
    <cellStyle name="Total 4 2 3 10" xfId="38597" xr:uid="{7A804D98-AECF-4EF2-ABFE-CB9E4AF47B13}"/>
    <cellStyle name="Total 4 2 3 11" xfId="40422" xr:uid="{6375DB31-476B-4DF8-8461-F7785B0F276D}"/>
    <cellStyle name="Total 4 2 3 2" xfId="9550" xr:uid="{B2E18BC3-3A1D-46B3-A53C-B6293E465B94}"/>
    <cellStyle name="Total 4 2 3 3" xfId="13706" xr:uid="{57D63B44-6ABF-44A4-AB17-E22642382ED2}"/>
    <cellStyle name="Total 4 2 3 4" xfId="16244" xr:uid="{E659B0D6-62C2-4889-BBE1-22DEABF555D6}"/>
    <cellStyle name="Total 4 2 3 5" xfId="19343" xr:uid="{19F61967-9220-4F2E-94E4-E393A9702ADB}"/>
    <cellStyle name="Total 4 2 3 6" xfId="21870" xr:uid="{1D9CDD11-B2E8-4228-BBD1-C85CADF3EFC9}"/>
    <cellStyle name="Total 4 2 3 7" xfId="24308" xr:uid="{075C8519-53A5-4AA9-8C8E-69ADAC65C5A5}"/>
    <cellStyle name="Total 4 2 3 8" xfId="26607" xr:uid="{4D2EB677-FBA4-4018-8CFD-DD5A514F2BB8}"/>
    <cellStyle name="Total 4 2 3 9" xfId="29156" xr:uid="{28D7986A-5FED-4158-94BB-7E4030A1D84B}"/>
    <cellStyle name="Total 4 2 4" xfId="5922" xr:uid="{4DBE0C8C-309E-409B-BD98-E8EC07E9E250}"/>
    <cellStyle name="Total 4 2 4 10" xfId="38932" xr:uid="{284807CC-D332-4CB3-B7C5-9E2088825F1C}"/>
    <cellStyle name="Total 4 2 4 11" xfId="38325" xr:uid="{21CF87FE-6960-4E72-97E2-7B45959418C7}"/>
    <cellStyle name="Total 4 2 4 2" xfId="9870" xr:uid="{755090B7-571B-466B-97A1-71EF47FB5B3F}"/>
    <cellStyle name="Total 4 2 4 3" xfId="14039" xr:uid="{7E0245ED-5785-4B51-B0E9-7B1777ECF3C5}"/>
    <cellStyle name="Total 4 2 4 4" xfId="16565" xr:uid="{EFD41036-8C1D-49C2-8C9B-33CCBB58455D}"/>
    <cellStyle name="Total 4 2 4 5" xfId="19673" xr:uid="{1E6EABFD-D95D-44A2-B4E6-284C218C8DE2}"/>
    <cellStyle name="Total 4 2 4 6" xfId="22200" xr:uid="{DC60D8AB-A297-4C60-BEF4-5140C8D7C902}"/>
    <cellStyle name="Total 4 2 4 7" xfId="24628" xr:uid="{42F496C3-217F-4687-A97C-B667F326F924}"/>
    <cellStyle name="Total 4 2 4 8" xfId="26924" xr:uid="{DAC7634B-BC60-4051-9E9B-B69A1D30587C}"/>
    <cellStyle name="Total 4 2 4 9" xfId="29473" xr:uid="{B67C1B2F-8872-4E91-AE8F-088FAD9E5E60}"/>
    <cellStyle name="Total 4 2 5" xfId="6163" xr:uid="{AAD33128-C778-467F-BF97-0F01EFB722DD}"/>
    <cellStyle name="Total 4 2 5 10" xfId="39172" xr:uid="{BCF1F795-47CE-4F5C-B58A-09747CC9F8E8}"/>
    <cellStyle name="Total 4 2 5 11" xfId="36265" xr:uid="{B0ECC8AB-4598-4CD3-8D14-DB99CB6AE8C7}"/>
    <cellStyle name="Total 4 2 5 2" xfId="10111" xr:uid="{6BFFE564-DB13-4A80-9A8A-C6853239C320}"/>
    <cellStyle name="Total 4 2 5 3" xfId="14280" xr:uid="{052318DA-9603-4C92-BD2B-575997D15255}"/>
    <cellStyle name="Total 4 2 5 4" xfId="16805" xr:uid="{295563C3-B65C-41F5-8679-9D69AAF387A0}"/>
    <cellStyle name="Total 4 2 5 5" xfId="19913" xr:uid="{3FAD4918-3E6C-4B17-8E12-5E6A050AE46C}"/>
    <cellStyle name="Total 4 2 5 6" xfId="22440" xr:uid="{9A3FAF83-2940-448E-8C3E-C496D57AE0B3}"/>
    <cellStyle name="Total 4 2 5 7" xfId="24868" xr:uid="{FA04AA7D-FF6F-4C3B-B30D-369B05A435FF}"/>
    <cellStyle name="Total 4 2 5 8" xfId="27164" xr:uid="{D504A064-C33C-4D7B-ADA0-083085CF20BE}"/>
    <cellStyle name="Total 4 2 5 9" xfId="29713" xr:uid="{C034D0F8-223D-4950-8337-07F8C51E1C6C}"/>
    <cellStyle name="Total 4 2 6" xfId="6376" xr:uid="{BE9D5D1A-C3B8-40F6-BED0-5A0FDD7BFAB9}"/>
    <cellStyle name="Total 4 2 6 10" xfId="39384" xr:uid="{29A07DE3-85DA-4A74-AACF-8704E2990CB4}"/>
    <cellStyle name="Total 4 2 6 11" xfId="38273" xr:uid="{39F1EB40-118B-4DFD-86B0-481EFC321112}"/>
    <cellStyle name="Total 4 2 6 2" xfId="10324" xr:uid="{A86411FB-246E-40DD-830A-7E13F3EA517E}"/>
    <cellStyle name="Total 4 2 6 3" xfId="14493" xr:uid="{3F65ACBB-1644-4C24-8CA4-30F59AA14B6D}"/>
    <cellStyle name="Total 4 2 6 4" xfId="17017" xr:uid="{3E7BEAD9-A1AA-4E81-8F40-09F62DE1077F}"/>
    <cellStyle name="Total 4 2 6 5" xfId="20125" xr:uid="{9F4CE619-2339-4172-B7B6-9682B55EF8A2}"/>
    <cellStyle name="Total 4 2 6 6" xfId="22652" xr:uid="{3029BA5A-12D7-45E5-9D57-849FD76DDAF2}"/>
    <cellStyle name="Total 4 2 6 7" xfId="25080" xr:uid="{4D2ABF48-31C9-4446-9474-93DB29D257E7}"/>
    <cellStyle name="Total 4 2 6 8" xfId="27376" xr:uid="{47E6B5C1-A7EF-48DF-B0EF-1CD81FC5FBBA}"/>
    <cellStyle name="Total 4 2 6 9" xfId="29925" xr:uid="{FDB4603F-A293-4411-AC96-4A853FF60AAD}"/>
    <cellStyle name="Total 4 2 7" xfId="6775" xr:uid="{09363618-B208-461C-BF29-A562D7316BC0}"/>
    <cellStyle name="Total 4 2 7 10" xfId="39778" xr:uid="{C27CF702-4F0F-4C44-A5FD-C59D8B1EFABA}"/>
    <cellStyle name="Total 4 2 7 11" xfId="34890" xr:uid="{8CAFF7B2-2205-4D8B-8BE1-10A3EBFD44D6}"/>
    <cellStyle name="Total 4 2 7 2" xfId="10723" xr:uid="{9FA8EB62-7FA9-4C44-989B-E894849756E6}"/>
    <cellStyle name="Total 4 2 7 3" xfId="14892" xr:uid="{F332CD64-3FB0-4BDD-AEDD-EFD0E01ECD9C}"/>
    <cellStyle name="Total 4 2 7 4" xfId="17411" xr:uid="{93C38BBD-547B-43A3-B219-C449CC09C59E}"/>
    <cellStyle name="Total 4 2 7 5" xfId="20523" xr:uid="{9E4E0B4C-CE15-46D1-A22E-368F2168122F}"/>
    <cellStyle name="Total 4 2 7 6" xfId="23050" xr:uid="{F20BD151-139F-4B10-9470-FD983A5829FC}"/>
    <cellStyle name="Total 4 2 7 7" xfId="25474" xr:uid="{0ECDE900-08C1-4296-9867-5B7C2A25693F}"/>
    <cellStyle name="Total 4 2 7 8" xfId="27770" xr:uid="{BDC60FFF-4250-4777-87EB-E0974F1CC326}"/>
    <cellStyle name="Total 4 2 7 9" xfId="30319" xr:uid="{B4AB7E1D-7CF2-4F3E-A705-7556135A629C}"/>
    <cellStyle name="Total 4 2 8" xfId="7778" xr:uid="{7300505A-7D42-497C-B29D-93941EEAD2BA}"/>
    <cellStyle name="Total 4 2 9" xfId="11806" xr:uid="{783AE4E2-1B1E-453E-A757-ECC8DB5A1644}"/>
    <cellStyle name="Total 4 3" xfId="3938" xr:uid="{70ABA6C3-0E33-4854-9104-1E300AE56870}"/>
    <cellStyle name="Total 4 3 10" xfId="37257" xr:uid="{1EC1810C-2701-40D9-B100-8F9B202D2C22}"/>
    <cellStyle name="Total 4 3 11" xfId="40800" xr:uid="{751B7CB5-A9EB-4D27-97A1-C8003D05224F}"/>
    <cellStyle name="Total 4 3 2" xfId="8165" xr:uid="{9B5C9C28-3558-4659-AA7B-FCAAC67238FE}"/>
    <cellStyle name="Total 4 3 3" xfId="12296" xr:uid="{235E6809-75A6-4CEC-B4D7-E9699A54CB42}"/>
    <cellStyle name="Total 4 3 4" xfId="14995" xr:uid="{A60B440D-9C04-40D0-8AE6-D9C60821D9CF}"/>
    <cellStyle name="Total 4 3 5" xfId="18007" xr:uid="{11CDB4D3-94A1-4899-B36C-2E094882318D}"/>
    <cellStyle name="Total 4 3 6" xfId="20626" xr:uid="{D81C552E-BC9E-4256-A956-0231F937489B}"/>
    <cellStyle name="Total 4 3 7" xfId="23163" xr:uid="{F84781E6-65E1-4BC0-BE2D-3ADC89239756}"/>
    <cellStyle name="Total 4 3 8" xfId="25576" xr:uid="{69D8F9C5-CE2A-46B8-9F43-11EAA388615D}"/>
    <cellStyle name="Total 4 3 9" xfId="28156" xr:uid="{1911D8FE-DF4A-4F15-B378-ECE3C1B4CD54}"/>
    <cellStyle name="Total 4 4" xfId="5582" xr:uid="{607F9148-E801-469E-96F4-186C666A1F55}"/>
    <cellStyle name="Total 4 4 10" xfId="38596" xr:uid="{79770A4E-39B0-4F74-8F93-A7A6DC217A72}"/>
    <cellStyle name="Total 4 4 11" xfId="36800" xr:uid="{F46D3C71-E7FE-4A15-BA0B-59E22836B84B}"/>
    <cellStyle name="Total 4 4 2" xfId="9549" xr:uid="{969BD99E-AC5F-4E84-B434-654ABA1121D4}"/>
    <cellStyle name="Total 4 4 3" xfId="13705" xr:uid="{F0474AD3-71AB-44BC-8BAA-2521D6F51EB9}"/>
    <cellStyle name="Total 4 4 4" xfId="16243" xr:uid="{56D4E9F4-1327-4CD0-BD08-6EE3F471B4C3}"/>
    <cellStyle name="Total 4 4 5" xfId="19342" xr:uid="{F5ADB280-9C15-425D-8C50-09F217D18944}"/>
    <cellStyle name="Total 4 4 6" xfId="21869" xr:uid="{1AA53458-BCAC-4E7A-B797-46F8AC7942CB}"/>
    <cellStyle name="Total 4 4 7" xfId="24307" xr:uid="{18032FEC-520F-46AD-9F2B-442D60E13610}"/>
    <cellStyle name="Total 4 4 8" xfId="26606" xr:uid="{9FD7C41D-C861-47AC-913F-9067E2A8BA37}"/>
    <cellStyle name="Total 4 4 9" xfId="29155" xr:uid="{33C9CF4A-9438-4EFF-AA31-B1346CD6BD90}"/>
    <cellStyle name="Total 4 5" xfId="5921" xr:uid="{50C93863-F5E4-4377-981B-24AD2C06C776}"/>
    <cellStyle name="Total 4 5 10" xfId="38931" xr:uid="{5FFB71E5-8948-4D02-B319-CE0536A509A7}"/>
    <cellStyle name="Total 4 5 11" xfId="38324" xr:uid="{6B86767D-38FC-42A2-BEF7-BF2D31725B8A}"/>
    <cellStyle name="Total 4 5 2" xfId="9869" xr:uid="{A694A73A-59E9-42EC-8BCD-204B2A8BB7CF}"/>
    <cellStyle name="Total 4 5 3" xfId="14038" xr:uid="{F858AFC0-E842-4D77-BCDF-42EC3D0C0EFF}"/>
    <cellStyle name="Total 4 5 4" xfId="16564" xr:uid="{DD400D21-8E23-4F9B-B7F9-16711C353BE2}"/>
    <cellStyle name="Total 4 5 5" xfId="19672" xr:uid="{062769A2-C5AF-458C-A0C6-0225E3875C87}"/>
    <cellStyle name="Total 4 5 6" xfId="22199" xr:uid="{5366438C-28C2-4FDA-8EF8-5ED03C8B9DCF}"/>
    <cellStyle name="Total 4 5 7" xfId="24627" xr:uid="{AF1033E1-98AE-4749-9D90-729E284F7CA5}"/>
    <cellStyle name="Total 4 5 8" xfId="26923" xr:uid="{BF2FF17A-24AB-4549-8B49-708ECDA9B62A}"/>
    <cellStyle name="Total 4 5 9" xfId="29472" xr:uid="{75FB93B1-287A-4590-94AC-9C3DB37E81AC}"/>
    <cellStyle name="Total 4 6" xfId="6162" xr:uid="{51A8AAF3-7B7B-4A56-9DE0-7EA03A3945CC}"/>
    <cellStyle name="Total 4 6 10" xfId="39171" xr:uid="{879E6DAE-3C5B-4FE8-986F-20381F0B1720}"/>
    <cellStyle name="Total 4 6 11" xfId="36266" xr:uid="{00AA0A31-F5A6-411F-B638-5D0BD65E4D54}"/>
    <cellStyle name="Total 4 6 2" xfId="10110" xr:uid="{95A7CD7B-1FA6-4A5A-85AF-07A1BE2546BC}"/>
    <cellStyle name="Total 4 6 3" xfId="14279" xr:uid="{63CA1834-EAA0-4946-8A4D-684C958C5587}"/>
    <cellStyle name="Total 4 6 4" xfId="16804" xr:uid="{F2CD71FE-279E-488F-AB07-1E36575A17B6}"/>
    <cellStyle name="Total 4 6 5" xfId="19912" xr:uid="{00C12FB7-C2C7-470C-B9D8-7578C671C5B4}"/>
    <cellStyle name="Total 4 6 6" xfId="22439" xr:uid="{E62D2646-6B72-41D5-BF77-A27823B250E1}"/>
    <cellStyle name="Total 4 6 7" xfId="24867" xr:uid="{5A630ADF-490E-4FCE-B1F6-2177F31E84E8}"/>
    <cellStyle name="Total 4 6 8" xfId="27163" xr:uid="{76298B45-661A-47BD-A683-0ADDD5087182}"/>
    <cellStyle name="Total 4 6 9" xfId="29712" xr:uid="{21B2FC8A-B832-4600-A600-E5CF9D8B5937}"/>
    <cellStyle name="Total 4 7" xfId="6375" xr:uid="{526C379D-E06F-4CDC-9651-E4BD490BEF33}"/>
    <cellStyle name="Total 4 7 10" xfId="39383" xr:uid="{BD460427-FE29-4D2D-8C15-6BB669E93A9C}"/>
    <cellStyle name="Total 4 7 11" xfId="36021" xr:uid="{34224D48-CBAE-435F-B932-9C7FE613C3D6}"/>
    <cellStyle name="Total 4 7 2" xfId="10323" xr:uid="{9369DF29-F9AA-4E61-ABF7-821C57177380}"/>
    <cellStyle name="Total 4 7 3" xfId="14492" xr:uid="{360E2868-1F63-4EE6-9F3E-0970DC588C57}"/>
    <cellStyle name="Total 4 7 4" xfId="17016" xr:uid="{D15A0C34-17D5-4554-9091-9342BCD3E40A}"/>
    <cellStyle name="Total 4 7 5" xfId="20124" xr:uid="{07EE5390-5897-48FE-927E-8CAF94EDAA38}"/>
    <cellStyle name="Total 4 7 6" xfId="22651" xr:uid="{9FB9E74D-3CCF-44F6-90BA-FB7A1338032F}"/>
    <cellStyle name="Total 4 7 7" xfId="25079" xr:uid="{C6191408-16BB-4204-8350-C162A5782A84}"/>
    <cellStyle name="Total 4 7 8" xfId="27375" xr:uid="{80C541D5-3107-482B-AADF-3FDEA51B8821}"/>
    <cellStyle name="Total 4 7 9" xfId="29924" xr:uid="{F0C803CB-631B-456F-89B4-D3A84F3755EE}"/>
    <cellStyle name="Total 4 8" xfId="6774" xr:uid="{7D07575C-2E4D-4672-810B-7D5E49FDEE14}"/>
    <cellStyle name="Total 4 8 10" xfId="39777" xr:uid="{C189AA92-7732-41BE-ABF3-D9070AD2DF1B}"/>
    <cellStyle name="Total 4 8 11" xfId="36906" xr:uid="{06BE58CB-1017-4DA2-B298-9AE78B6A0325}"/>
    <cellStyle name="Total 4 8 2" xfId="10722" xr:uid="{8E72658A-2E1C-4E9E-A05F-7AD1C3397C87}"/>
    <cellStyle name="Total 4 8 3" xfId="14891" xr:uid="{E5D59891-7A37-4D6E-9472-937472F72956}"/>
    <cellStyle name="Total 4 8 4" xfId="17410" xr:uid="{DCCE819D-63E7-49FA-A59F-A20A193328DD}"/>
    <cellStyle name="Total 4 8 5" xfId="20522" xr:uid="{9106C96C-CC6B-4EE1-BF45-B95E41DEC3E9}"/>
    <cellStyle name="Total 4 8 6" xfId="23049" xr:uid="{11FC0BBC-15B4-4289-9BE7-731F2E421291}"/>
    <cellStyle name="Total 4 8 7" xfId="25473" xr:uid="{6B13E116-E07B-4D41-85D1-61782E46AD87}"/>
    <cellStyle name="Total 4 8 8" xfId="27769" xr:uid="{0D1BCB19-3BA0-48DF-9CDC-4E490888E6E6}"/>
    <cellStyle name="Total 4 8 9" xfId="30318" xr:uid="{94583DEA-2282-4FCD-A346-7D70A207569F}"/>
    <cellStyle name="Total 4 9" xfId="7777" xr:uid="{30711457-E7C4-43B1-A34B-634A71C7B517}"/>
    <cellStyle name="Total 5" xfId="3433" xr:uid="{C7EE9964-F818-4256-A2A8-D5B43F3C5DF3}"/>
    <cellStyle name="Total 5 10" xfId="11807" xr:uid="{1177463E-6DB3-426B-8861-53EE902F9AAE}"/>
    <cellStyle name="Total 5 11" xfId="8708" xr:uid="{0977DC26-0169-4E07-9013-095C38BA9E57}"/>
    <cellStyle name="Total 5 12" xfId="17523" xr:uid="{64F057BD-F242-4AA3-98A6-1AF3491ED2E9}"/>
    <cellStyle name="Total 5 13" xfId="12923" xr:uid="{262E441D-93BC-49D5-AF41-955806E6002D}"/>
    <cellStyle name="Total 5 14" xfId="11398" xr:uid="{67DE6B9E-AB72-4049-B4E0-901B453E7CF6}"/>
    <cellStyle name="Total 5 15" xfId="6921" xr:uid="{3C963520-1A06-4E23-A7B2-5D03B59472F0}"/>
    <cellStyle name="Total 5 16" xfId="21048" xr:uid="{31A8A0FF-2529-41FE-9F4F-2CBDFC4F3F14}"/>
    <cellStyle name="Total 5 17" xfId="36768" xr:uid="{D0E14A35-0654-442A-9339-2722CF32FF9E}"/>
    <cellStyle name="Total 5 18" xfId="34245" xr:uid="{1BDC66F2-0DE5-4FB6-8A4B-52EC2DC48B70}"/>
    <cellStyle name="Total 5 2" xfId="3434" xr:uid="{A6359CD0-54E9-4521-923B-B0A41F8FA97B}"/>
    <cellStyle name="Total 5 2 10" xfId="7261" xr:uid="{BBDDDC05-E676-440E-8C05-5CD6CA5964ED}"/>
    <cellStyle name="Total 5 2 11" xfId="17524" xr:uid="{0E81B8C2-2736-4F7F-BB94-238BA9F141FA}"/>
    <cellStyle name="Total 5 2 12" xfId="8229" xr:uid="{09A6A909-C259-4872-8EFB-4D2A63126BE4}"/>
    <cellStyle name="Total 5 2 13" xfId="11399" xr:uid="{144DB31D-BAFE-4907-B691-07B946E6D1A3}"/>
    <cellStyle name="Total 5 2 14" xfId="6922" xr:uid="{B75F914B-AFB8-4191-8C2E-8CC34FE582B6}"/>
    <cellStyle name="Total 5 2 15" xfId="11346" xr:uid="{08868331-D14C-4DAA-A605-3E61F89C2A27}"/>
    <cellStyle name="Total 5 2 16" xfId="36769" xr:uid="{B1CFE42C-71BC-4319-BB70-135355C883FD}"/>
    <cellStyle name="Total 5 2 17" xfId="38255" xr:uid="{23E94E53-B188-4581-8B46-4BFBF7AAFCAF}"/>
    <cellStyle name="Total 5 2 2" xfId="3941" xr:uid="{ECAF2610-0F57-4891-A535-1EF62351DCCE}"/>
    <cellStyle name="Total 5 2 2 10" xfId="37260" xr:uid="{27AE4B71-1218-4AB8-B602-44AF8F72F175}"/>
    <cellStyle name="Total 5 2 2 11" xfId="34487" xr:uid="{3B918B77-B199-4615-A41A-047FFF1D1964}"/>
    <cellStyle name="Total 5 2 2 2" xfId="8168" xr:uid="{BA6A07AD-092D-43A1-B1D5-D7D6290AD894}"/>
    <cellStyle name="Total 5 2 2 3" xfId="12299" xr:uid="{858239FE-7D6A-4C52-A56C-0941BC6B5218}"/>
    <cellStyle name="Total 5 2 2 4" xfId="14998" xr:uid="{E7D0D9F7-CA1A-4C3F-AB1C-C8A122279934}"/>
    <cellStyle name="Total 5 2 2 5" xfId="18010" xr:uid="{555DBD3D-68BE-48A4-945D-2E156E976161}"/>
    <cellStyle name="Total 5 2 2 6" xfId="20629" xr:uid="{CD73D17A-5674-42DD-8ADE-2A2DDF524879}"/>
    <cellStyle name="Total 5 2 2 7" xfId="23166" xr:uid="{E3D56821-13F5-4E8F-84C7-946F41352720}"/>
    <cellStyle name="Total 5 2 2 8" xfId="25579" xr:uid="{29A1660F-6AAD-450E-A671-CB31FE9A3AF0}"/>
    <cellStyle name="Total 5 2 2 9" xfId="28159" xr:uid="{4A2E3BC1-998E-44C0-92BB-A46EC941FBEE}"/>
    <cellStyle name="Total 5 2 3" xfId="5585" xr:uid="{A02E7051-8C92-48A5-B0D7-4E1C00EB43A2}"/>
    <cellStyle name="Total 5 2 3 10" xfId="38599" xr:uid="{A6F345CA-E1E7-4E27-B228-B5B4DBD7C64D}"/>
    <cellStyle name="Total 5 2 3 11" xfId="36799" xr:uid="{722B20A8-A00C-4E40-9BF1-27EDBCD78FD8}"/>
    <cellStyle name="Total 5 2 3 2" xfId="9552" xr:uid="{B0DDAA36-3775-41FC-B291-B1EC1446521B}"/>
    <cellStyle name="Total 5 2 3 3" xfId="13708" xr:uid="{4F5F6217-660A-49F9-AF1C-9598781452A9}"/>
    <cellStyle name="Total 5 2 3 4" xfId="16246" xr:uid="{BD633047-9AEC-4FB4-A910-636053DB0776}"/>
    <cellStyle name="Total 5 2 3 5" xfId="19345" xr:uid="{197C058B-1C7A-470A-8A0E-AB448777151F}"/>
    <cellStyle name="Total 5 2 3 6" xfId="21872" xr:uid="{0B7B396F-E5BE-4C19-9F76-562853E5DA04}"/>
    <cellStyle name="Total 5 2 3 7" xfId="24310" xr:uid="{93932C23-7125-4410-840E-546E98D8BD41}"/>
    <cellStyle name="Total 5 2 3 8" xfId="26609" xr:uid="{457379CA-7933-4037-A1E0-D58036BE97C7}"/>
    <cellStyle name="Total 5 2 3 9" xfId="29158" xr:uid="{F664A4D3-00AF-4B45-9F02-A6F31AEC247F}"/>
    <cellStyle name="Total 5 2 4" xfId="5924" xr:uid="{A6795066-FA43-4C57-92FC-5223C0317592}"/>
    <cellStyle name="Total 5 2 4 10" xfId="38934" xr:uid="{42D6A1F4-B176-48A7-8086-56BBFD794145}"/>
    <cellStyle name="Total 5 2 4 11" xfId="40265" xr:uid="{53675BBA-DC98-43AD-B664-31C25458E1AD}"/>
    <cellStyle name="Total 5 2 4 2" xfId="9872" xr:uid="{D8F4A95E-A9B4-48A0-9045-1E37B03A1349}"/>
    <cellStyle name="Total 5 2 4 3" xfId="14041" xr:uid="{8C0124F8-B963-4B91-AE34-D9A0EA0004B4}"/>
    <cellStyle name="Total 5 2 4 4" xfId="16567" xr:uid="{B6E2BA2A-1E20-4203-A8CE-17EFA1AA2C2B}"/>
    <cellStyle name="Total 5 2 4 5" xfId="19675" xr:uid="{D8E814F9-23CD-4A60-AC73-212E4F423F9D}"/>
    <cellStyle name="Total 5 2 4 6" xfId="22202" xr:uid="{7991BF55-0330-4809-938F-30BA1FD065A7}"/>
    <cellStyle name="Total 5 2 4 7" xfId="24630" xr:uid="{DF060C0E-9516-48AA-A1EA-27DB91F27813}"/>
    <cellStyle name="Total 5 2 4 8" xfId="26926" xr:uid="{F34EF8C8-842F-4F15-9A0B-1822F70231CC}"/>
    <cellStyle name="Total 5 2 4 9" xfId="29475" xr:uid="{251346C9-BAA6-429C-AC01-CB5B847D51F6}"/>
    <cellStyle name="Total 5 2 5" xfId="6165" xr:uid="{A3FBF3BD-46E8-4B74-92B7-68744BA610F6}"/>
    <cellStyle name="Total 5 2 5 10" xfId="39174" xr:uid="{536FB77C-CF0E-40A5-98BF-157FEEDDDB14}"/>
    <cellStyle name="Total 5 2 5 11" xfId="40811" xr:uid="{3ABA890B-53C6-4073-8485-E8215E4FB75B}"/>
    <cellStyle name="Total 5 2 5 2" xfId="10113" xr:uid="{2D3F06AE-1827-4CD8-963C-326D4B1DD2EB}"/>
    <cellStyle name="Total 5 2 5 3" xfId="14282" xr:uid="{6E77025E-39C4-4791-B993-60F4BA69D868}"/>
    <cellStyle name="Total 5 2 5 4" xfId="16807" xr:uid="{7D93AB76-944B-4CC2-B02F-14A1FCE7BEC0}"/>
    <cellStyle name="Total 5 2 5 5" xfId="19915" xr:uid="{7FFA23F4-50E2-4613-8F0A-270F3BC49E48}"/>
    <cellStyle name="Total 5 2 5 6" xfId="22442" xr:uid="{C117F598-FF3F-42DD-BF49-5249C08C5AD6}"/>
    <cellStyle name="Total 5 2 5 7" xfId="24870" xr:uid="{63491396-A81E-473C-9998-5AED4F553645}"/>
    <cellStyle name="Total 5 2 5 8" xfId="27166" xr:uid="{A596D9EE-D50E-4890-A242-4630E35A4710}"/>
    <cellStyle name="Total 5 2 5 9" xfId="29715" xr:uid="{9C550CFE-EEB7-4183-B7E9-C2681C5A5AE2}"/>
    <cellStyle name="Total 5 2 6" xfId="6378" xr:uid="{E7131DCF-E588-4E27-B68D-DE1CACBDF02A}"/>
    <cellStyle name="Total 5 2 6 10" xfId="39386" xr:uid="{4B74614C-BDCB-480C-82CC-5EC05CBF0087}"/>
    <cellStyle name="Total 5 2 6 11" xfId="36012" xr:uid="{4FB12692-1775-4675-AE88-8251DF014A35}"/>
    <cellStyle name="Total 5 2 6 2" xfId="10326" xr:uid="{2060B70F-A851-4788-BBB2-0BADB71AAC91}"/>
    <cellStyle name="Total 5 2 6 3" xfId="14495" xr:uid="{CF2FEEC2-888C-4223-A1C7-D7C4933DF1A9}"/>
    <cellStyle name="Total 5 2 6 4" xfId="17019" xr:uid="{B957CBD1-20F0-4559-B65C-28D9BCA47448}"/>
    <cellStyle name="Total 5 2 6 5" xfId="20127" xr:uid="{6AD0A6C6-36AA-4C4A-BA7B-3A9181B0928C}"/>
    <cellStyle name="Total 5 2 6 6" xfId="22654" xr:uid="{8DB45B93-807E-44F8-B7BB-F5473FEDE726}"/>
    <cellStyle name="Total 5 2 6 7" xfId="25082" xr:uid="{8538461B-42C8-40D0-ABDA-36A67286C262}"/>
    <cellStyle name="Total 5 2 6 8" xfId="27378" xr:uid="{328DB74B-F678-4AEA-8D48-BC118425932C}"/>
    <cellStyle name="Total 5 2 6 9" xfId="29927" xr:uid="{76322B46-D1A6-4032-AEAD-17C14524E2E6}"/>
    <cellStyle name="Total 5 2 7" xfId="6777" xr:uid="{4FE1A5A2-B3AC-4222-9366-8C666390247D}"/>
    <cellStyle name="Total 5 2 7 10" xfId="39780" xr:uid="{F1BDA7F5-2E73-4DCE-AF31-11AAD3B93442}"/>
    <cellStyle name="Total 5 2 7 11" xfId="34888" xr:uid="{875E30A0-1D83-445A-A1FA-9BFE30A1D161}"/>
    <cellStyle name="Total 5 2 7 2" xfId="10725" xr:uid="{E8F0B249-C6F2-4142-946F-D0EF0FD2DCF1}"/>
    <cellStyle name="Total 5 2 7 3" xfId="14894" xr:uid="{723D6B1F-BFC4-4C03-AE47-334EA6034109}"/>
    <cellStyle name="Total 5 2 7 4" xfId="17413" xr:uid="{828127ED-8073-4193-A159-3FC5F14D9885}"/>
    <cellStyle name="Total 5 2 7 5" xfId="20525" xr:uid="{2E19759F-99FD-4761-AE39-67E2F550EFC5}"/>
    <cellStyle name="Total 5 2 7 6" xfId="23052" xr:uid="{795E20EA-3881-4768-A93D-449F5F2F344A}"/>
    <cellStyle name="Total 5 2 7 7" xfId="25476" xr:uid="{F5AA5E0D-9022-48EA-9484-A006138C1E0C}"/>
    <cellStyle name="Total 5 2 7 8" xfId="27772" xr:uid="{30CE8BFC-06DB-42BF-9689-767526EB95EA}"/>
    <cellStyle name="Total 5 2 7 9" xfId="30321" xr:uid="{E365D269-C20A-45B7-B917-020A0B9E1020}"/>
    <cellStyle name="Total 5 2 8" xfId="7780" xr:uid="{BCDFA780-6964-4655-9167-B8A963C1F57D}"/>
    <cellStyle name="Total 5 2 9" xfId="11808" xr:uid="{48A56F63-0F7B-4B6F-9406-3A5ACD7F6406}"/>
    <cellStyle name="Total 5 3" xfId="3940" xr:uid="{119925D4-FA39-435C-AFE3-4ECE540CE078}"/>
    <cellStyle name="Total 5 3 10" xfId="37259" xr:uid="{CF847BBC-E2A5-4150-B9BC-87113EC42659}"/>
    <cellStyle name="Total 5 3 11" xfId="37718" xr:uid="{BE2779EF-9189-4703-BB51-4D9AB1ECA032}"/>
    <cellStyle name="Total 5 3 2" xfId="8167" xr:uid="{B2116A03-9AA3-49A1-B1DC-37E3355A7DC0}"/>
    <cellStyle name="Total 5 3 3" xfId="12298" xr:uid="{19BB75EF-FB1E-4894-83E4-57FB250F9CB8}"/>
    <cellStyle name="Total 5 3 4" xfId="14997" xr:uid="{1C81B435-4556-484C-8EA6-FC8F76AF80F0}"/>
    <cellStyle name="Total 5 3 5" xfId="18009" xr:uid="{01E5CD26-D675-468E-A7A4-6D084CC83A8A}"/>
    <cellStyle name="Total 5 3 6" xfId="20628" xr:uid="{631858CB-48E2-495A-9D46-92DDA4D13E9D}"/>
    <cellStyle name="Total 5 3 7" xfId="23165" xr:uid="{3A8D8950-1040-4F67-8191-C4CF2759B3D6}"/>
    <cellStyle name="Total 5 3 8" xfId="25578" xr:uid="{293C7D6F-37A3-43E9-A456-A41A107E89C6}"/>
    <cellStyle name="Total 5 3 9" xfId="28158" xr:uid="{831B36AD-63EB-4139-8FD0-9857161FC87A}"/>
    <cellStyle name="Total 5 4" xfId="5584" xr:uid="{EDC1C7E5-3879-4F93-B344-8CCDA8FB769A}"/>
    <cellStyle name="Total 5 4 10" xfId="38598" xr:uid="{F8ABFAA3-29FD-4781-8256-4FB852B57DF5}"/>
    <cellStyle name="Total 5 4 11" xfId="40424" xr:uid="{F722B169-E23B-42E9-B827-FA6EF1023D98}"/>
    <cellStyle name="Total 5 4 2" xfId="9551" xr:uid="{1A28200D-6388-4B12-A33E-1B6CCAB402ED}"/>
    <cellStyle name="Total 5 4 3" xfId="13707" xr:uid="{C2542589-DC1A-4188-9042-EE6182383DF4}"/>
    <cellStyle name="Total 5 4 4" xfId="16245" xr:uid="{45619754-E9BE-4EA7-8FFD-277D8046BC35}"/>
    <cellStyle name="Total 5 4 5" xfId="19344" xr:uid="{379E1D63-28C9-49E9-BF31-E2DD280C975F}"/>
    <cellStyle name="Total 5 4 6" xfId="21871" xr:uid="{A0AAF0C0-CF1C-47B0-A159-36E297E7581A}"/>
    <cellStyle name="Total 5 4 7" xfId="24309" xr:uid="{1918435C-3B1F-4F38-AAA8-B624B0910DC2}"/>
    <cellStyle name="Total 5 4 8" xfId="26608" xr:uid="{A167C7FF-1268-406B-9F51-FBEFFE5BE3E4}"/>
    <cellStyle name="Total 5 4 9" xfId="29157" xr:uid="{49C81883-D798-4CF2-B162-7E000C50D11A}"/>
    <cellStyle name="Total 5 5" xfId="5923" xr:uid="{BA7815AC-B12E-4B31-A80C-7326DC1D54C7}"/>
    <cellStyle name="Total 5 5 10" xfId="38933" xr:uid="{725B0568-47DB-4CA5-AFE7-FAFFBA93AF80}"/>
    <cellStyle name="Total 5 5 11" xfId="40262" xr:uid="{011EB70E-AA1D-4767-9EF1-0C5B16F07536}"/>
    <cellStyle name="Total 5 5 2" xfId="9871" xr:uid="{9A2DCCA8-0BB8-4139-B56F-7A29D078BB39}"/>
    <cellStyle name="Total 5 5 3" xfId="14040" xr:uid="{2A931ABE-C21C-40AE-8D58-D7A66027B106}"/>
    <cellStyle name="Total 5 5 4" xfId="16566" xr:uid="{9B286FE1-41A6-4EF4-98AC-6CF3CA68789C}"/>
    <cellStyle name="Total 5 5 5" xfId="19674" xr:uid="{A38B42BC-9E24-4CB6-A1BE-B0E44A94062A}"/>
    <cellStyle name="Total 5 5 6" xfId="22201" xr:uid="{C83B99C5-EA77-4DE4-8DB4-A827BBD9180F}"/>
    <cellStyle name="Total 5 5 7" xfId="24629" xr:uid="{0960BE89-82F5-4C32-B4EA-AD61E5913596}"/>
    <cellStyle name="Total 5 5 8" xfId="26925" xr:uid="{CC4F9862-0B61-4E07-9CCB-81087BFD8F10}"/>
    <cellStyle name="Total 5 5 9" xfId="29474" xr:uid="{E49E3102-4E37-43DD-8C33-78DAC018529A}"/>
    <cellStyle name="Total 5 6" xfId="6164" xr:uid="{BC0FDD6B-03F2-49DC-AC81-5D13D0D09598}"/>
    <cellStyle name="Total 5 6 10" xfId="39173" xr:uid="{283C12C4-5DF6-4C2F-BE58-E15ABB6B2782}"/>
    <cellStyle name="Total 5 6 11" xfId="36264" xr:uid="{FF7B9CAB-EC30-4C44-A919-DBF6DA14FC7E}"/>
    <cellStyle name="Total 5 6 2" xfId="10112" xr:uid="{F3A0CA58-03AD-458E-A88C-19B4BADD3754}"/>
    <cellStyle name="Total 5 6 3" xfId="14281" xr:uid="{532D6832-0C77-4D6C-81C7-D6B019649089}"/>
    <cellStyle name="Total 5 6 4" xfId="16806" xr:uid="{A0EEAC43-1FB3-4056-AF25-6AF7AB44DC99}"/>
    <cellStyle name="Total 5 6 5" xfId="19914" xr:uid="{2848772E-3ED8-4AF2-9CE5-22363A232D3B}"/>
    <cellStyle name="Total 5 6 6" xfId="22441" xr:uid="{6C540240-DC12-432B-997A-E626D52974BA}"/>
    <cellStyle name="Total 5 6 7" xfId="24869" xr:uid="{4D0121E4-7BF7-4D75-8FDD-E76372FE2A51}"/>
    <cellStyle name="Total 5 6 8" xfId="27165" xr:uid="{CD2B2459-FB82-42B7-B24A-FEEF64B8162C}"/>
    <cellStyle name="Total 5 6 9" xfId="29714" xr:uid="{E0992907-DCD8-4E86-9299-FA284916C396}"/>
    <cellStyle name="Total 5 7" xfId="6377" xr:uid="{0D4652DF-CA9C-4C96-B4F5-FE78359F17D8}"/>
    <cellStyle name="Total 5 7 10" xfId="39385" xr:uid="{E1115172-A51F-4495-8610-883579AD89C2}"/>
    <cellStyle name="Total 5 7 11" xfId="38277" xr:uid="{7D58FCB1-A825-4AFF-A662-BBF7835F83EF}"/>
    <cellStyle name="Total 5 7 2" xfId="10325" xr:uid="{A8C5B96F-0407-47E9-B18E-4EB0F0100BB3}"/>
    <cellStyle name="Total 5 7 3" xfId="14494" xr:uid="{95104DF3-BF74-4679-8B3E-DD0DCB287824}"/>
    <cellStyle name="Total 5 7 4" xfId="17018" xr:uid="{FAFF0485-65D9-4867-B804-7B1C1F159F82}"/>
    <cellStyle name="Total 5 7 5" xfId="20126" xr:uid="{59C90091-69C7-43A2-A3A5-6162B748FF67}"/>
    <cellStyle name="Total 5 7 6" xfId="22653" xr:uid="{9EDB8E68-479E-4F6E-AA55-F98F2B011894}"/>
    <cellStyle name="Total 5 7 7" xfId="25081" xr:uid="{03752853-156B-4ACC-AF99-9B47FB94E9E8}"/>
    <cellStyle name="Total 5 7 8" xfId="27377" xr:uid="{DDF3AD7F-69DE-471A-9961-0019C4E59CE3}"/>
    <cellStyle name="Total 5 7 9" xfId="29926" xr:uid="{69561C20-D95A-4737-BC5E-5DE7827C0E61}"/>
    <cellStyle name="Total 5 8" xfId="6776" xr:uid="{F2DFD575-C8EE-4A6F-BCC0-422224AA2525}"/>
    <cellStyle name="Total 5 8 10" xfId="39779" xr:uid="{57F1D894-210F-4CA3-8F81-AFB7B5B8DF4E}"/>
    <cellStyle name="Total 5 8 11" xfId="34889" xr:uid="{51538447-891A-48B5-A238-2850D1593621}"/>
    <cellStyle name="Total 5 8 2" xfId="10724" xr:uid="{94B1E58E-8691-458D-9829-EA3741E106E6}"/>
    <cellStyle name="Total 5 8 3" xfId="14893" xr:uid="{0DB8C9A6-7EA9-4DE4-AC87-14FD40178B34}"/>
    <cellStyle name="Total 5 8 4" xfId="17412" xr:uid="{E44DA12F-8B19-41AB-B262-B63F36637771}"/>
    <cellStyle name="Total 5 8 5" xfId="20524" xr:uid="{FAE4E68C-2576-48F8-A7A7-8880D0DD97F5}"/>
    <cellStyle name="Total 5 8 6" xfId="23051" xr:uid="{7CF88636-13E8-4B41-8FBD-028105D293EC}"/>
    <cellStyle name="Total 5 8 7" xfId="25475" xr:uid="{09E7CDC8-634F-44D3-AFD7-9027AAA7D331}"/>
    <cellStyle name="Total 5 8 8" xfId="27771" xr:uid="{20C98B65-7392-4BCB-A5EC-6414155D69FE}"/>
    <cellStyle name="Total 5 8 9" xfId="30320" xr:uid="{E5F890EB-F853-421D-AC38-6CA181F5B58A}"/>
    <cellStyle name="Total 5 9" xfId="7779" xr:uid="{16122A73-8436-4564-AA0B-D093108CEF75}"/>
    <cellStyle name="Total 6" xfId="5230" xr:uid="{72B4749E-2467-4F51-A10A-A97743B2307F}"/>
    <cellStyle name="TotCol - Style5" xfId="3435" xr:uid="{12D8A45A-235A-44D2-A797-65659EAB035D}"/>
    <cellStyle name="TotRow - Style4" xfId="3436" xr:uid="{D5A9E9A6-2260-4AC5-B731-E0E572AD322B}"/>
    <cellStyle name="TotRow - Style4 10" xfId="7781" xr:uid="{C181139A-D273-4A51-9F6C-6528A839573A}"/>
    <cellStyle name="TotRow - Style4 11" xfId="11810" xr:uid="{DE9811A5-6A8C-49DD-BB0D-747928AEC1B2}"/>
    <cellStyle name="TotRow - Style4 12" xfId="8711" xr:uid="{AF265A5A-9AF9-40D7-8E70-C5B9352532BB}"/>
    <cellStyle name="TotRow - Style4 13" xfId="17526" xr:uid="{CEAB5E7D-D3B6-431D-8E04-F6F689CA4C93}"/>
    <cellStyle name="TotRow - Style4 14" xfId="7117" xr:uid="{91A85425-70A4-401B-8789-EB068A2A819B}"/>
    <cellStyle name="TotRow - Style4 15" xfId="15937" xr:uid="{B494CD35-AF40-4109-9FF6-8CE1158D515F}"/>
    <cellStyle name="TotRow - Style4 16" xfId="18555" xr:uid="{0CB68EF5-67F5-4AF3-A114-E9F481F9DD6D}"/>
    <cellStyle name="TotRow - Style4 17" xfId="26312" xr:uid="{4A9EE439-C012-4FE2-A545-E4EA2B963E8F}"/>
    <cellStyle name="TotRow - Style4 18" xfId="36771" xr:uid="{D03AC804-CC2B-4DFD-8DF6-42052679781F}"/>
    <cellStyle name="TotRow - Style4 19" xfId="34246" xr:uid="{CC579989-4EF2-4BCD-AC90-1684751BB38F}"/>
    <cellStyle name="TotRow - Style4 2" xfId="3437" xr:uid="{DC12BA72-9538-4DCA-A1DA-6F010A18490A}"/>
    <cellStyle name="TotRow - Style4 2 10" xfId="11811" xr:uid="{2BE3E59B-DCC6-4987-8D3D-EA60C514BE96}"/>
    <cellStyle name="TotRow - Style4 2 11" xfId="12638" xr:uid="{64589924-6536-4C60-B497-09910041246F}"/>
    <cellStyle name="TotRow - Style4 2 12" xfId="17527" xr:uid="{1B6F1860-78B3-48C4-B4D0-832926ECBCEB}"/>
    <cellStyle name="TotRow - Style4 2 13" xfId="18346" xr:uid="{6275C873-0FD5-4F95-9158-438B8587CAAD}"/>
    <cellStyle name="TotRow - Style4 2 14" xfId="11400" xr:uid="{639AAF67-F985-4C33-8938-311BBD6A1523}"/>
    <cellStyle name="TotRow - Style4 2 15" xfId="23497" xr:uid="{8EF961FC-39E1-4065-9C91-CE347B3A4D3D}"/>
    <cellStyle name="TotRow - Style4 2 16" xfId="15369" xr:uid="{1298E852-FD60-475D-81BE-75078EB51CEA}"/>
    <cellStyle name="TotRow - Style4 2 17" xfId="36772" xr:uid="{3D6E4C41-FD62-4C2E-BCF5-C04651D85B78}"/>
    <cellStyle name="TotRow - Style4 2 18" xfId="34247" xr:uid="{12E2574E-3CE5-48E8-B686-F9B660A4D1FF}"/>
    <cellStyle name="TotRow - Style4 2 2" xfId="3943" xr:uid="{BE51B6AC-E300-49D6-9DEA-AC273BB44108}"/>
    <cellStyle name="TotRow - Style4 2 2 10" xfId="37262" xr:uid="{5563ED95-2719-4907-A59B-8FD8502A15D4}"/>
    <cellStyle name="TotRow - Style4 2 2 11" xfId="37717" xr:uid="{603108A9-3A9D-478A-87A2-759616019027}"/>
    <cellStyle name="TotRow - Style4 2 2 2" xfId="8170" xr:uid="{3BCBD5D3-232D-45CA-B7A2-2AA34259D8E4}"/>
    <cellStyle name="TotRow - Style4 2 2 3" xfId="12301" xr:uid="{270E867C-2656-4552-AAAE-3B2C99878275}"/>
    <cellStyle name="TotRow - Style4 2 2 4" xfId="15000" xr:uid="{631788DA-7398-4F5A-9CD8-26A56E2F8253}"/>
    <cellStyle name="TotRow - Style4 2 2 5" xfId="18012" xr:uid="{A964E549-DE24-43AF-B2CC-887E11B43678}"/>
    <cellStyle name="TotRow - Style4 2 2 6" xfId="20631" xr:uid="{5CF084ED-094B-42E6-B49C-FDBB48687941}"/>
    <cellStyle name="TotRow - Style4 2 2 7" xfId="23168" xr:uid="{A4A7A5C2-D632-44B0-A3E0-35465608F047}"/>
    <cellStyle name="TotRow - Style4 2 2 8" xfId="25581" xr:uid="{A149136B-1A5E-4289-8DAB-B1608E5D9CC8}"/>
    <cellStyle name="TotRow - Style4 2 2 9" xfId="28161" xr:uid="{21C85728-3DB4-4BB3-B23A-22A1BBD0F635}"/>
    <cellStyle name="TotRow - Style4 2 3" xfId="5587" xr:uid="{E2782A0D-BC0B-42BE-8B93-AE02C1EA3AE6}"/>
    <cellStyle name="TotRow - Style4 2 3 10" xfId="38601" xr:uid="{B4D60342-E837-4C6E-8033-3E56D682D4EF}"/>
    <cellStyle name="TotRow - Style4 2 3 11" xfId="36798" xr:uid="{38DA63A3-75DA-41F8-B765-03CD5A98FB03}"/>
    <cellStyle name="TotRow - Style4 2 3 2" xfId="9554" xr:uid="{D3F9BCA0-2501-4055-87B9-4C1AC29736B6}"/>
    <cellStyle name="TotRow - Style4 2 3 3" xfId="13710" xr:uid="{31A21A94-6F8C-4FE3-B7EF-F93B14B39C38}"/>
    <cellStyle name="TotRow - Style4 2 3 4" xfId="16248" xr:uid="{16E11B26-E6EA-4581-966D-758E39D97F18}"/>
    <cellStyle name="TotRow - Style4 2 3 5" xfId="19347" xr:uid="{E0A7F41B-9BF5-4F40-93EF-5526E39C4676}"/>
    <cellStyle name="TotRow - Style4 2 3 6" xfId="21874" xr:uid="{1858B983-FDF4-4A6E-822B-2B098161FFE9}"/>
    <cellStyle name="TotRow - Style4 2 3 7" xfId="24312" xr:uid="{1844909E-533E-42E2-B535-9E55485F4EB0}"/>
    <cellStyle name="TotRow - Style4 2 3 8" xfId="26611" xr:uid="{FF7C9C6A-2162-413C-847D-D39394B85F04}"/>
    <cellStyle name="TotRow - Style4 2 3 9" xfId="29160" xr:uid="{D2C6E51E-D9FC-4AB4-9D94-906DFA6DCD06}"/>
    <cellStyle name="TotRow - Style4 2 4" xfId="5926" xr:uid="{D13094C0-DA0D-4D65-B484-03568402A371}"/>
    <cellStyle name="TotRow - Style4 2 4 10" xfId="38936" xr:uid="{75E592B4-49A3-4A7F-8155-425E27BEECEB}"/>
    <cellStyle name="TotRow - Style4 2 4 11" xfId="40263" xr:uid="{93A0DD03-697F-4AC5-BACC-A835443546A0}"/>
    <cellStyle name="TotRow - Style4 2 4 2" xfId="9874" xr:uid="{86D956A7-A2FE-4F2B-B1C9-2359817383F7}"/>
    <cellStyle name="TotRow - Style4 2 4 3" xfId="14043" xr:uid="{27C39C90-4E98-4B37-B07E-DE432C8D0C1D}"/>
    <cellStyle name="TotRow - Style4 2 4 4" xfId="16569" xr:uid="{C81240E3-2AD8-4ADE-9CEA-5E94A89FE7F0}"/>
    <cellStyle name="TotRow - Style4 2 4 5" xfId="19677" xr:uid="{1DE5F0D0-0B3B-415D-9F61-69D482A5E182}"/>
    <cellStyle name="TotRow - Style4 2 4 6" xfId="22204" xr:uid="{28BAC789-BFCD-42B9-B7BF-2D1D061B3522}"/>
    <cellStyle name="TotRow - Style4 2 4 7" xfId="24632" xr:uid="{1D58E9F1-3C5C-4A6D-BF9F-69C06846DED5}"/>
    <cellStyle name="TotRow - Style4 2 4 8" xfId="26928" xr:uid="{B640A238-3C69-4C8F-AB20-5882909F5A22}"/>
    <cellStyle name="TotRow - Style4 2 4 9" xfId="29477" xr:uid="{92EA50D4-2682-47BF-A4E3-A6576CF2AD3D}"/>
    <cellStyle name="TotRow - Style4 2 5" xfId="6167" xr:uid="{3E4B501B-465C-4832-8267-A92871442B44}"/>
    <cellStyle name="TotRow - Style4 2 5 10" xfId="39176" xr:uid="{20E80023-5AEB-439F-8618-08BF9FED53B3}"/>
    <cellStyle name="TotRow - Style4 2 5 11" xfId="40149" xr:uid="{A416D2C4-DE67-4ED0-8F31-5E44B336F440}"/>
    <cellStyle name="TotRow - Style4 2 5 2" xfId="10115" xr:uid="{BA848AA1-C5CA-4BAB-B359-E1BC74469D5A}"/>
    <cellStyle name="TotRow - Style4 2 5 3" xfId="14284" xr:uid="{9D4A33B3-533C-4EA4-873A-9FAB86BC1C6D}"/>
    <cellStyle name="TotRow - Style4 2 5 4" xfId="16809" xr:uid="{8E82BB0F-9048-4C4B-852B-857B1D310312}"/>
    <cellStyle name="TotRow - Style4 2 5 5" xfId="19917" xr:uid="{CBFD44B2-3994-4504-BB18-2F2D66500681}"/>
    <cellStyle name="TotRow - Style4 2 5 6" xfId="22444" xr:uid="{7829D36A-95DC-465A-9520-B3345E0BAAE1}"/>
    <cellStyle name="TotRow - Style4 2 5 7" xfId="24872" xr:uid="{6E02EA59-F2A1-44F8-A712-D69BAC8548EE}"/>
    <cellStyle name="TotRow - Style4 2 5 8" xfId="27168" xr:uid="{3B9E43E5-3F2B-4312-8140-18F54E6D069E}"/>
    <cellStyle name="TotRow - Style4 2 5 9" xfId="29717" xr:uid="{884849CD-850B-49DC-8E92-4EABCD02A482}"/>
    <cellStyle name="TotRow - Style4 2 6" xfId="6380" xr:uid="{1E2D22B3-B855-4C46-BD9C-C798D24CC12A}"/>
    <cellStyle name="TotRow - Style4 2 6 10" xfId="39388" xr:uid="{EE8ED6E0-9592-403E-96A9-68029663D984}"/>
    <cellStyle name="TotRow - Style4 2 6 11" xfId="36005" xr:uid="{A947EBEE-E518-4CD0-969B-E22CD861FFD5}"/>
    <cellStyle name="TotRow - Style4 2 6 2" xfId="10328" xr:uid="{78CD7D54-4096-401B-9D08-9793CCDB2143}"/>
    <cellStyle name="TotRow - Style4 2 6 3" xfId="14497" xr:uid="{A47C038B-3752-4A4D-8846-0DDCA69C5852}"/>
    <cellStyle name="TotRow - Style4 2 6 4" xfId="17021" xr:uid="{9797E1F8-E4ED-4EDC-9893-1E7B7B8BEBF1}"/>
    <cellStyle name="TotRow - Style4 2 6 5" xfId="20129" xr:uid="{10ACB2E2-FD42-4365-ABCF-0270B403B7D3}"/>
    <cellStyle name="TotRow - Style4 2 6 6" xfId="22656" xr:uid="{25B8EB0D-D6CB-47AD-8D3D-B32BD5E92375}"/>
    <cellStyle name="TotRow - Style4 2 6 7" xfId="25084" xr:uid="{344141EC-AF4B-4C88-8CA2-FEBB12DE5499}"/>
    <cellStyle name="TotRow - Style4 2 6 8" xfId="27380" xr:uid="{CAAA550C-26A4-488C-A842-ED9891A11082}"/>
    <cellStyle name="TotRow - Style4 2 6 9" xfId="29929" xr:uid="{76084B4B-7406-48BE-8C7B-0CE7FDFAA2BC}"/>
    <cellStyle name="TotRow - Style4 2 7" xfId="6437" xr:uid="{8F6C2652-ECCD-4D7F-905A-9F943F2CB580}"/>
    <cellStyle name="TotRow - Style4 2 7 10" xfId="39444" xr:uid="{FEA9946E-322D-42B9-B2EB-E23A148B036E}"/>
    <cellStyle name="TotRow - Style4 2 7 11" xfId="35843" xr:uid="{58994695-065F-4F9A-B093-71FCA9716652}"/>
    <cellStyle name="TotRow - Style4 2 7 2" xfId="10385" xr:uid="{A75EE6C5-CC40-4677-BD89-616E104018DE}"/>
    <cellStyle name="TotRow - Style4 2 7 3" xfId="14554" xr:uid="{C8733BC7-2DD4-4CBB-B521-197296663A7C}"/>
    <cellStyle name="TotRow - Style4 2 7 4" xfId="17077" xr:uid="{47F26718-8784-427E-8964-29497ED74D38}"/>
    <cellStyle name="TotRow - Style4 2 7 5" xfId="20185" xr:uid="{E7B5FC89-7052-450C-B4C8-EFEFE0BDBB5D}"/>
    <cellStyle name="TotRow - Style4 2 7 6" xfId="22712" xr:uid="{10712ECD-DDAB-4148-8FB3-32AA9BA8845E}"/>
    <cellStyle name="TotRow - Style4 2 7 7" xfId="25140" xr:uid="{F2A20636-3718-4212-B311-A01BD1D0989A}"/>
    <cellStyle name="TotRow - Style4 2 7 8" xfId="27436" xr:uid="{0755BF3F-1809-4516-B39C-BB6AD05920EB}"/>
    <cellStyle name="TotRow - Style4 2 7 9" xfId="29985" xr:uid="{9EADB300-9173-41F7-AEB2-62683C84F094}"/>
    <cellStyle name="TotRow - Style4 2 8" xfId="6779" xr:uid="{F44516AB-F6AF-4F3F-8064-F62CB922664B}"/>
    <cellStyle name="TotRow - Style4 2 8 10" xfId="39782" xr:uid="{917F063B-9D8C-4054-BE38-5CAD46C710DC}"/>
    <cellStyle name="TotRow - Style4 2 8 11" xfId="34886" xr:uid="{D354C09E-B483-4427-84FB-C6C7D371B740}"/>
    <cellStyle name="TotRow - Style4 2 8 2" xfId="10727" xr:uid="{1068C905-AD44-4696-9A62-8C9C8446983F}"/>
    <cellStyle name="TotRow - Style4 2 8 3" xfId="14896" xr:uid="{AC3B85D1-669C-4F68-9A2E-4DA282B91E74}"/>
    <cellStyle name="TotRow - Style4 2 8 4" xfId="17415" xr:uid="{04F2DB1D-8C3E-46AB-B534-CA575A0C4C4E}"/>
    <cellStyle name="TotRow - Style4 2 8 5" xfId="20527" xr:uid="{1F970176-713C-4AEE-B1B7-18350502F5B0}"/>
    <cellStyle name="TotRow - Style4 2 8 6" xfId="23054" xr:uid="{E5C7A135-3B9F-42B0-A9D5-0C060338F946}"/>
    <cellStyle name="TotRow - Style4 2 8 7" xfId="25478" xr:uid="{E21E5381-E106-4015-AD1C-DAB9315854C4}"/>
    <cellStyle name="TotRow - Style4 2 8 8" xfId="27774" xr:uid="{0366A674-115C-4BF9-BBF5-91F59F3E88F2}"/>
    <cellStyle name="TotRow - Style4 2 8 9" xfId="30323" xr:uid="{44382E8F-E1CF-4737-9D7B-3430335A0A5C}"/>
    <cellStyle name="TotRow - Style4 2 9" xfId="7782" xr:uid="{C1B61D60-905D-4A04-BA43-85953925E789}"/>
    <cellStyle name="TotRow - Style4 3" xfId="3942" xr:uid="{3B4F70B2-FCBD-40EF-9DF9-CAC17EA82E19}"/>
    <cellStyle name="TotRow - Style4 3 10" xfId="37261" xr:uid="{BA8D082E-E4B1-4898-9683-EC46F0E88633}"/>
    <cellStyle name="TotRow - Style4 3 11" xfId="37720" xr:uid="{FC4895FF-0252-4D98-9A98-4A41273DE677}"/>
    <cellStyle name="TotRow - Style4 3 2" xfId="8169" xr:uid="{8CFE0C49-CA78-4DAD-9173-30EEDAAF81FB}"/>
    <cellStyle name="TotRow - Style4 3 3" xfId="12300" xr:uid="{0C4EB9FE-52B2-4DCF-9E9C-7743E6695776}"/>
    <cellStyle name="TotRow - Style4 3 4" xfId="14999" xr:uid="{2A2D5B82-BCF5-49D7-879A-B5E7A6B54A42}"/>
    <cellStyle name="TotRow - Style4 3 5" xfId="18011" xr:uid="{160A804D-F5AC-44F9-A094-95AB1B6B94BC}"/>
    <cellStyle name="TotRow - Style4 3 6" xfId="20630" xr:uid="{E279F28A-2AB9-40E7-8EDA-25AEB1DA63CF}"/>
    <cellStyle name="TotRow - Style4 3 7" xfId="23167" xr:uid="{01D1907A-EBEE-494E-8BAF-F8069A5A3C57}"/>
    <cellStyle name="TotRow - Style4 3 8" xfId="25580" xr:uid="{CE997C07-AFEE-4092-B19B-470BFE78CBD1}"/>
    <cellStyle name="TotRow - Style4 3 9" xfId="28160" xr:uid="{C47F194E-CE66-474F-971D-F465B5867CFB}"/>
    <cellStyle name="TotRow - Style4 4" xfId="5586" xr:uid="{99676D1C-D0A9-4DD0-909E-7A1245F2B566}"/>
    <cellStyle name="TotRow - Style4 4 10" xfId="38600" xr:uid="{304FE19B-0C89-43AA-80C2-4B5B701E4EF3}"/>
    <cellStyle name="TotRow - Style4 4 11" xfId="40423" xr:uid="{27ABBC7C-F625-4284-B6BC-AA9C6B4944E3}"/>
    <cellStyle name="TotRow - Style4 4 2" xfId="9553" xr:uid="{31C7F70D-1D7A-4C5F-B80A-20A8194CB464}"/>
    <cellStyle name="TotRow - Style4 4 3" xfId="13709" xr:uid="{683A4F3F-5A82-42C0-83A9-8EDA04E499B8}"/>
    <cellStyle name="TotRow - Style4 4 4" xfId="16247" xr:uid="{E9CBC88D-D865-48F7-AC24-566CAF2DCEEF}"/>
    <cellStyle name="TotRow - Style4 4 5" xfId="19346" xr:uid="{A2837EE5-DE74-4CBB-84C7-0E2E292AF9DD}"/>
    <cellStyle name="TotRow - Style4 4 6" xfId="21873" xr:uid="{688BB026-0653-43D8-8173-3FDC496F2900}"/>
    <cellStyle name="TotRow - Style4 4 7" xfId="24311" xr:uid="{213ADB5E-E514-4C3A-8273-75B7A2285364}"/>
    <cellStyle name="TotRow - Style4 4 8" xfId="26610" xr:uid="{298BB893-9847-4D90-BB5D-E781193C6353}"/>
    <cellStyle name="TotRow - Style4 4 9" xfId="29159" xr:uid="{34885BF5-BBCD-4A17-B986-25AE0A569CED}"/>
    <cellStyle name="TotRow - Style4 5" xfId="5925" xr:uid="{51D2F73E-F0F4-44C3-BF43-30CF6DDA58A1}"/>
    <cellStyle name="TotRow - Style4 5 10" xfId="38935" xr:uid="{CAFDA39A-FA90-4D40-A9BF-82F18401AB3F}"/>
    <cellStyle name="TotRow - Style4 5 11" xfId="36369" xr:uid="{4B3E89AE-5BC9-4DAC-A493-0D81643520D8}"/>
    <cellStyle name="TotRow - Style4 5 2" xfId="9873" xr:uid="{D92E489E-B34C-4567-A2D4-4A88C11E7DE4}"/>
    <cellStyle name="TotRow - Style4 5 3" xfId="14042" xr:uid="{668B47BB-71FC-4E52-BC6E-D73BFCFB31FB}"/>
    <cellStyle name="TotRow - Style4 5 4" xfId="16568" xr:uid="{6637CF7E-C07C-4870-99F5-F7815E2B4A1B}"/>
    <cellStyle name="TotRow - Style4 5 5" xfId="19676" xr:uid="{5A42DA68-8AB8-4481-A7DE-FC34579ED6CD}"/>
    <cellStyle name="TotRow - Style4 5 6" xfId="22203" xr:uid="{042E4A7C-7411-4A59-8198-142ABF93EB86}"/>
    <cellStyle name="TotRow - Style4 5 7" xfId="24631" xr:uid="{4906A3AF-1B45-4ABC-BC1B-6E2AD247011C}"/>
    <cellStyle name="TotRow - Style4 5 8" xfId="26927" xr:uid="{A868407E-F208-45A2-8B0F-7FD3A554D2E8}"/>
    <cellStyle name="TotRow - Style4 5 9" xfId="29476" xr:uid="{E793D460-06BC-4179-B496-71B15817FD04}"/>
    <cellStyle name="TotRow - Style4 6" xfId="6166" xr:uid="{2ECF3F9D-730D-4821-9A27-3CBA761293FE}"/>
    <cellStyle name="TotRow - Style4 6 10" xfId="39175" xr:uid="{51817DBF-1578-45C9-A0CD-E13B95200BCB}"/>
    <cellStyle name="TotRow - Style4 6 11" xfId="40143" xr:uid="{7A3DAAEB-B609-4F9A-BBA5-FAC3878E8CF5}"/>
    <cellStyle name="TotRow - Style4 6 2" xfId="10114" xr:uid="{FA6DD348-7D34-4565-BBBD-C7ACD5910096}"/>
    <cellStyle name="TotRow - Style4 6 3" xfId="14283" xr:uid="{89BF8CCF-7C83-44B8-8152-659C306959ED}"/>
    <cellStyle name="TotRow - Style4 6 4" xfId="16808" xr:uid="{0C5E8177-2904-4F06-B9C6-B6532142C160}"/>
    <cellStyle name="TotRow - Style4 6 5" xfId="19916" xr:uid="{69947100-C738-42B8-8BE4-E88E266FAC11}"/>
    <cellStyle name="TotRow - Style4 6 6" xfId="22443" xr:uid="{086ED9CF-9CDF-4BDE-BB1C-36CAF36BDC9C}"/>
    <cellStyle name="TotRow - Style4 6 7" xfId="24871" xr:uid="{6698AF46-CE47-4E46-905D-6A0CB06BED4F}"/>
    <cellStyle name="TotRow - Style4 6 8" xfId="27167" xr:uid="{BE473B72-5943-44D4-AB74-D783D77F5FCF}"/>
    <cellStyle name="TotRow - Style4 6 9" xfId="29716" xr:uid="{B589C59E-5C9C-46E6-B0A5-634117340D80}"/>
    <cellStyle name="TotRow - Style4 7" xfId="6379" xr:uid="{8A03E05E-D333-4DBF-9835-1AF821E89746}"/>
    <cellStyle name="TotRow - Style4 7 10" xfId="39387" xr:uid="{1723C518-EB58-49C7-91DB-4E48F9199847}"/>
    <cellStyle name="TotRow - Style4 7 11" xfId="36008" xr:uid="{59EFEED9-F733-4966-AE97-92C05D5C853D}"/>
    <cellStyle name="TotRow - Style4 7 2" xfId="10327" xr:uid="{521F393F-BFE8-4986-9AD8-EAB3CB495A2B}"/>
    <cellStyle name="TotRow - Style4 7 3" xfId="14496" xr:uid="{E7C8386B-B8AC-403E-BDCF-6FE67059FD0D}"/>
    <cellStyle name="TotRow - Style4 7 4" xfId="17020" xr:uid="{3B3ED83B-17C6-4FFA-A4AB-BC6C0B1012E4}"/>
    <cellStyle name="TotRow - Style4 7 5" xfId="20128" xr:uid="{7525C128-34DC-404D-832F-F14238CC256B}"/>
    <cellStyle name="TotRow - Style4 7 6" xfId="22655" xr:uid="{38D4BF31-0AF6-4D91-A34E-D0062DA399FD}"/>
    <cellStyle name="TotRow - Style4 7 7" xfId="25083" xr:uid="{658C2F62-79E8-4678-B3AB-99FE5E813CBF}"/>
    <cellStyle name="TotRow - Style4 7 8" xfId="27379" xr:uid="{258C4F29-E89F-43C3-96F6-F09CAF0EE9FF}"/>
    <cellStyle name="TotRow - Style4 7 9" xfId="29928" xr:uid="{DF2E4504-C4E4-4E05-8CB6-80E8F0C08A74}"/>
    <cellStyle name="TotRow - Style4 8" xfId="6436" xr:uid="{7E753175-BA8B-4084-AD4F-A5B8113B2435}"/>
    <cellStyle name="TotRow - Style4 8 10" xfId="39443" xr:uid="{849B80B7-D4BE-48CE-B965-B710AB8A895E}"/>
    <cellStyle name="TotRow - Style4 8 11" xfId="35846" xr:uid="{BDB2CDFD-D67F-4A54-9B16-AB5D7CA2BE4D}"/>
    <cellStyle name="TotRow - Style4 8 2" xfId="10384" xr:uid="{F6FF54A0-70E6-47F7-B5BC-A8F63167F04A}"/>
    <cellStyle name="TotRow - Style4 8 3" xfId="14553" xr:uid="{9A0A75AF-17C6-4DC4-820D-E57B0C68D527}"/>
    <cellStyle name="TotRow - Style4 8 4" xfId="17076" xr:uid="{6BCF4B50-CC3B-41E7-8927-3032E388641E}"/>
    <cellStyle name="TotRow - Style4 8 5" xfId="20184" xr:uid="{AC22C20E-809D-4C82-8E5C-82F994F8EB94}"/>
    <cellStyle name="TotRow - Style4 8 6" xfId="22711" xr:uid="{4B3E19BD-43F1-4C49-AB88-4AB97726D05C}"/>
    <cellStyle name="TotRow - Style4 8 7" xfId="25139" xr:uid="{5BA00508-EB42-483D-89CD-24DCEFAE6C54}"/>
    <cellStyle name="TotRow - Style4 8 8" xfId="27435" xr:uid="{CF1EEAF7-75B9-4A86-AF2C-949C512D66FD}"/>
    <cellStyle name="TotRow - Style4 8 9" xfId="29984" xr:uid="{7D4C91FF-B5DD-48C9-97F3-B31E7F209285}"/>
    <cellStyle name="TotRow - Style4 9" xfId="6778" xr:uid="{D9DA9574-7511-4006-84A6-8217742C08CF}"/>
    <cellStyle name="TotRow - Style4 9 10" xfId="39781" xr:uid="{0C8C2E76-A7B6-4EB9-9782-D0B2EFEAEEBC}"/>
    <cellStyle name="TotRow - Style4 9 11" xfId="34887" xr:uid="{477C18C7-8BDB-4C9E-BCB0-0EA97DE1C22C}"/>
    <cellStyle name="TotRow - Style4 9 2" xfId="10726" xr:uid="{BD158EA9-5E0E-4647-A501-42A207FBC65B}"/>
    <cellStyle name="TotRow - Style4 9 3" xfId="14895" xr:uid="{54EBA6C2-04AA-429C-B444-A97D565802A8}"/>
    <cellStyle name="TotRow - Style4 9 4" xfId="17414" xr:uid="{089EC2E9-6F0C-456E-83D6-B7995059C3ED}"/>
    <cellStyle name="TotRow - Style4 9 5" xfId="20526" xr:uid="{D4A82ACE-2C62-4624-AD07-92E2574CB793}"/>
    <cellStyle name="TotRow - Style4 9 6" xfId="23053" xr:uid="{B5D634A1-413C-4E56-8C2F-C342F0AB8403}"/>
    <cellStyle name="TotRow - Style4 9 7" xfId="25477" xr:uid="{7551A72F-D556-44CF-A567-E40E6EBA4CA3}"/>
    <cellStyle name="TotRow - Style4 9 8" xfId="27773" xr:uid="{FA4C116A-0163-46F9-B5F7-DA53076F7DBA}"/>
    <cellStyle name="TotRow - Style4 9 9" xfId="30322" xr:uid="{39221DF0-4BD5-4AB7-9263-EAA33B1F4D7A}"/>
    <cellStyle name="Tusental (0)_pldt" xfId="42029" xr:uid="{FD5A4AD1-AEAE-4F67-97AA-4397C8462536}"/>
    <cellStyle name="Tusental_A-listan (fixad)" xfId="42030" xr:uid="{87754EC6-CF78-4A9A-BE05-FDB84CA6CCAC}"/>
    <cellStyle name="UB1" xfId="3438" xr:uid="{09693680-87C2-4C0D-80F7-BFFB4A9C852F}"/>
    <cellStyle name="UB2" xfId="3439" xr:uid="{772D83F0-B5B4-4A64-82EE-54396ECC2956}"/>
    <cellStyle name="Valuta (0)_pldt" xfId="42031" xr:uid="{0B77759E-3FE7-4C3C-B975-0452AF435999}"/>
    <cellStyle name="Valuta_NPV" xfId="42032" xr:uid="{21A9826E-9423-45A1-9570-A314AC9F6DD0}"/>
    <cellStyle name="Valuutta_BINV" xfId="3440" xr:uid="{D8A55497-C146-4E68-9CB8-BDA231D10BD1}"/>
    <cellStyle name="Virgule fixe" xfId="3441" xr:uid="{E2373434-5363-4D7B-8A16-EE4555E72C2C}"/>
    <cellStyle name="W" xfId="3442" xr:uid="{F23F1A5E-0A9F-4785-955B-F237D13ACC6C}"/>
    <cellStyle name="Warning Text" xfId="37" builtinId="11" customBuiltin="1"/>
    <cellStyle name="Warning Text 2" xfId="3443" xr:uid="{780D0697-E5F8-4C90-9E4E-12CD01EB2FA9}"/>
    <cellStyle name="Warning Text 2 2" xfId="3444" xr:uid="{5144B1DE-2D5A-4657-8520-2D7E48112080}"/>
    <cellStyle name="Warning Text 2 3" xfId="41071" xr:uid="{9707F00C-87FF-45C1-919C-3B18836C0F2E}"/>
    <cellStyle name="Warning Text 2 4" xfId="45165" xr:uid="{003CF4A2-4CBB-45A2-B651-8F6DC54BF3E3}"/>
    <cellStyle name="Warning Text 3" xfId="3445" xr:uid="{E7F2BE3C-F55E-45D0-A055-FD40862A0565}"/>
    <cellStyle name="Warning Text 3 2" xfId="32345" xr:uid="{E9C897FA-24DE-43C9-A8B4-EA8BCFCE20E4}"/>
    <cellStyle name="Warning Text 4" xfId="3446" xr:uid="{2EE0E172-5E98-48B7-9A7F-74B9ACDE9F80}"/>
    <cellStyle name="Warning Text 5" xfId="5232" xr:uid="{380A137E-1BC4-4B73-928F-11A33019D689}"/>
    <cellStyle name="WHead - Style2" xfId="42033" xr:uid="{A2AD8DE8-8E95-403E-B7F1-3366BEAB0D21}"/>
    <cellStyle name="WHead - Style2 2" xfId="43082" xr:uid="{1CA343C0-9EED-4824-8181-439989F38C30}"/>
    <cellStyle name="Wไhrung [0]_OPTIMIR1 (deutsch)" xfId="3447" xr:uid="{0FECC758-8561-4B56-9130-0FC801D33019}"/>
    <cellStyle name="Wไhrung_OPTIMIR1 (deutsch)" xfId="3448" xr:uid="{5CBAD3F0-7959-46E5-AA4E-02E829226534}"/>
    <cellStyle name="パーセント 2" xfId="3449" xr:uid="{CFF3FF3E-72AC-41E3-ABD3-862C14A38752}"/>
    <cellStyle name="パーセント 3" xfId="3450" xr:uid="{897BA342-F320-4BE2-AEEA-699DCE00455E}"/>
    <cellStyle name="パーセント 4" xfId="3451" xr:uid="{5DF91B8A-C40C-49EF-94B7-07A99C938456}"/>
    <cellStyle name="เครื่องหมายเปอร์เซ็นต์_Sheet1" xfId="42332" xr:uid="{732C514C-AC1F-4E56-A869-DDA1E4B42FA3}"/>
    <cellStyle name="เครื่องหมายจุลภาค 10" xfId="42035" xr:uid="{7FB68012-92C0-4D88-B59A-0905FABA7A6C}"/>
    <cellStyle name="เครื่องหมายจุลภาค 10 2" xfId="42036" xr:uid="{BD5641EE-3019-4DE8-B847-EE5948E57D7D}"/>
    <cellStyle name="เครื่องหมายจุลภาค 10 2 2" xfId="42037" xr:uid="{C61D2D7B-3B11-4BE9-AD23-FF3B357D38D4}"/>
    <cellStyle name="เครื่องหมายจุลภาค 10 2 2 2" xfId="43085" xr:uid="{DDB485DE-854E-4D6C-8206-3892BA5540B3}"/>
    <cellStyle name="เครื่องหมายจุลภาค 10 2 2 2 2" xfId="44502" xr:uid="{AAB8C56C-CB16-44E2-BCF5-79CFFD07B636}"/>
    <cellStyle name="เครื่องหมายจุลภาค 10 2 2 3" xfId="43830" xr:uid="{459E5866-A26E-4310-B7B3-0181E0CF4A55}"/>
    <cellStyle name="เครื่องหมายจุลภาค 10 2 3" xfId="42038" xr:uid="{FA943DFE-200F-401A-A61B-96724DBEC5E0}"/>
    <cellStyle name="เครื่องหมายจุลภาค 10 2 3 2" xfId="43086" xr:uid="{F720894E-718A-4817-90C4-E1E0F58A8CC6}"/>
    <cellStyle name="เครื่องหมายจุลภาค 10 2 3 2 2" xfId="44503" xr:uid="{0701CFDE-A26F-445E-8D90-B4AD812E4A55}"/>
    <cellStyle name="เครื่องหมายจุลภาค 10 2 3 3" xfId="43831" xr:uid="{F6FE6F9A-1FA5-4B90-A345-65FEFF469331}"/>
    <cellStyle name="เครื่องหมายจุลภาค 10 2 4" xfId="43084" xr:uid="{9BBD3E1A-32B2-4AC5-9526-0D3D0109BE62}"/>
    <cellStyle name="เครื่องหมายจุลภาค 10 2 4 2" xfId="44501" xr:uid="{F3C8BDC8-C724-4C45-8218-E512E1F22F29}"/>
    <cellStyle name="เครื่องหมายจุลภาค 10 2 5" xfId="43829" xr:uid="{EA03B3FA-1D82-45E8-9413-EE650BFFC609}"/>
    <cellStyle name="เครื่องหมายจุลภาค 10 3" xfId="42039" xr:uid="{3B250D64-52B5-418C-BCB6-127E74F91993}"/>
    <cellStyle name="เครื่องหมายจุลภาค 10 3 2" xfId="43087" xr:uid="{2388C3CB-F60E-47DF-BC9C-CA800DE09E51}"/>
    <cellStyle name="เครื่องหมายจุลภาค 10 3 2 2" xfId="44504" xr:uid="{804CE88B-06C5-4274-BE72-0AC521C89D0E}"/>
    <cellStyle name="เครื่องหมายจุลภาค 10 3 3" xfId="43832" xr:uid="{F8BCC403-EA18-4100-A25A-9D40A0AF391F}"/>
    <cellStyle name="เครื่องหมายจุลภาค 10 4" xfId="42040" xr:uid="{EDAAD5E2-BDC5-4127-AEC6-99FAA6F99805}"/>
    <cellStyle name="เครื่องหมายจุลภาค 10 4 2" xfId="43088" xr:uid="{EDF9890D-7E51-4320-B6C6-07D72BF7C617}"/>
    <cellStyle name="เครื่องหมายจุลภาค 10 4 2 2" xfId="44505" xr:uid="{962F7BF2-1A3F-458A-9C60-F78841798417}"/>
    <cellStyle name="เครื่องหมายจุลภาค 10 4 3" xfId="43833" xr:uid="{9D05162C-F3BD-40C8-8997-49F5554C62BD}"/>
    <cellStyle name="เครื่องหมายจุลภาค 10 5" xfId="43083" xr:uid="{AE2537B8-D141-49A3-BD41-C6F5FB56314E}"/>
    <cellStyle name="เครื่องหมายจุลภาค 10 5 2" xfId="44500" xr:uid="{73855B3E-A0F1-4366-817C-3AADC24FBD03}"/>
    <cellStyle name="เครื่องหมายจุลภาค 10 6" xfId="43828" xr:uid="{85653ECE-4704-4D37-98F7-7573724E1BE4}"/>
    <cellStyle name="เครื่องหมายจุลภาค 10_CPI_Y'52_TOP_GG 1" xfId="42041" xr:uid="{D8496261-968E-4622-ACC6-930560CDD89D}"/>
    <cellStyle name="เครื่องหมายจุลภาค 11" xfId="42042" xr:uid="{F1CB9227-CF46-430D-B972-AFD07837A75A}"/>
    <cellStyle name="เครื่องหมายจุลภาค 11 2" xfId="42043" xr:uid="{263C68AE-CE47-47E3-877F-729337DC3B4D}"/>
    <cellStyle name="เครื่องหมายจุลภาค 11 2 2" xfId="42044" xr:uid="{9EE64C3C-7AC0-42A9-ACC9-544850F5A691}"/>
    <cellStyle name="เครื่องหมายจุลภาค 11 2 2 2" xfId="43091" xr:uid="{D4622071-E4BC-4F27-B7AA-F52F78BF1148}"/>
    <cellStyle name="เครื่องหมายจุลภาค 11 2 3" xfId="43090" xr:uid="{28055814-C016-4F72-A8B8-E43CFDE46782}"/>
    <cellStyle name="เครื่องหมายจุลภาค 11 3" xfId="42045" xr:uid="{91A94448-8D00-47E2-8313-28C0642CD0A2}"/>
    <cellStyle name="เครื่องหมายจุลภาค 11 3 2" xfId="43092" xr:uid="{72036658-D6E8-4437-BA63-77D1F3EBE37B}"/>
    <cellStyle name="เครื่องหมายจุลภาค 11 4" xfId="42046" xr:uid="{A6DBBA21-9376-4958-BAAC-C3CC4B0C247B}"/>
    <cellStyle name="เครื่องหมายจุลภาค 11 4 2" xfId="43093" xr:uid="{F7B7F660-B86C-40FD-B0B6-A3C18F1F4C4A}"/>
    <cellStyle name="เครื่องหมายจุลภาค 11 5" xfId="42047" xr:uid="{8A37B656-BBF1-495E-B913-FF4EEBC1CA34}"/>
    <cellStyle name="เครื่องหมายจุลภาค 11 5 2" xfId="43094" xr:uid="{B57BF095-D3FD-47C8-BEB0-FFA2783D956F}"/>
    <cellStyle name="เครื่องหมายจุลภาค 11 6" xfId="42048" xr:uid="{A4724A16-9F74-47DB-8E66-77386203F3CF}"/>
    <cellStyle name="เครื่องหมายจุลภาค 11 6 2" xfId="43095" xr:uid="{9F012F79-DBE1-48C9-A4AB-84C5D5BE969E}"/>
    <cellStyle name="เครื่องหมายจุลภาค 11 7" xfId="42049" xr:uid="{60CA9214-8F55-4E46-BD3C-DAE122D09143}"/>
    <cellStyle name="เครื่องหมายจุลภาค 11 7 2" xfId="43096" xr:uid="{83C4C092-B578-4F36-A04E-98BEB676D0F3}"/>
    <cellStyle name="เครื่องหมายจุลภาค 11 8" xfId="43089" xr:uid="{66E83768-AC34-4F5A-B9BE-565CD0582C9F}"/>
    <cellStyle name="เครื่องหมายจุลภาค 11_CPI_Y'52_TOP_GG 1" xfId="42050" xr:uid="{C53F0C93-60C2-4D1D-8B59-91E9AAC2D0A7}"/>
    <cellStyle name="เครื่องหมายจุลภาค 12" xfId="42051" xr:uid="{0EDC2AA1-CCDA-467B-B89D-E4D7D8BFCB0A}"/>
    <cellStyle name="เครื่องหมายจุลภาค 12 2" xfId="42052" xr:uid="{1FF6C75D-C897-442C-ABC8-AB8FFACCB0C2}"/>
    <cellStyle name="เครื่องหมายจุลภาค 12 2 2" xfId="42053" xr:uid="{6BDE1A44-D7A4-449A-AD73-F734C70B8892}"/>
    <cellStyle name="เครื่องหมายจุลภาค 12 2 2 2" xfId="43099" xr:uid="{F1B6ECDB-A21D-43C0-ADF1-2428BD80325B}"/>
    <cellStyle name="เครื่องหมายจุลภาค 12 2 3" xfId="43098" xr:uid="{8B161BBD-9ED9-4568-8D00-57BA195F8B6A}"/>
    <cellStyle name="เครื่องหมายจุลภาค 12 3" xfId="42054" xr:uid="{1D9D4F33-D2B3-4837-A21D-10C5096E4724}"/>
    <cellStyle name="เครื่องหมายจุลภาค 12 3 2" xfId="42055" xr:uid="{1FBDB6A6-0C8D-4A71-ACE8-08F7A9956A14}"/>
    <cellStyle name="เครื่องหมายจุลภาค 12 3 2 2" xfId="43101" xr:uid="{A13EE8A5-712E-40A4-82ED-B810F0BF3F38}"/>
    <cellStyle name="เครื่องหมายจุลภาค 12 3 3" xfId="43100" xr:uid="{1CFE72F6-6435-451A-9558-D8842C3F936E}"/>
    <cellStyle name="เครื่องหมายจุลภาค 12 4" xfId="42056" xr:uid="{775E9909-A69F-4B4C-AF10-D257F7FDE785}"/>
    <cellStyle name="เครื่องหมายจุลภาค 12 4 2" xfId="43102" xr:uid="{6F55FFE8-10AF-4FD4-823B-7307A145CA0D}"/>
    <cellStyle name="เครื่องหมายจุลภาค 12 5" xfId="42057" xr:uid="{19CD9B9E-E486-4D60-A275-C12A2E343D27}"/>
    <cellStyle name="เครื่องหมายจุลภาค 12 5 2" xfId="43103" xr:uid="{692D1B85-D68C-4033-8BD1-ACC19C05B5E1}"/>
    <cellStyle name="เครื่องหมายจุลภาค 12 6" xfId="42058" xr:uid="{93CACF4B-0E8E-4303-9099-3EC0ADFFD142}"/>
    <cellStyle name="เครื่องหมายจุลภาค 12 6 2" xfId="42059" xr:uid="{7120841D-2279-45B4-BD7E-FF56955AE957}"/>
    <cellStyle name="เครื่องหมายจุลภาค 12 6 2 2" xfId="43105" xr:uid="{874F4E0A-DAA9-4E62-96F2-920F24002C13}"/>
    <cellStyle name="เครื่องหมายจุลภาค 12 6 2 2 2" xfId="44507" xr:uid="{E4ACC4C9-6A79-4478-8039-547FA817D1E9}"/>
    <cellStyle name="เครื่องหมายจุลภาค 12 6 2 3" xfId="43835" xr:uid="{287D9EAB-2F41-4BB4-88A6-3E23C38112C9}"/>
    <cellStyle name="เครื่องหมายจุลภาค 12 6 3" xfId="42060" xr:uid="{5A3D0ABC-FF28-43A7-B16A-398C1109C99C}"/>
    <cellStyle name="เครื่องหมายจุลภาค 12 6 3 2" xfId="43106" xr:uid="{911D5CA6-6074-4BF0-920C-B32DF2D4BCC8}"/>
    <cellStyle name="เครื่องหมายจุลภาค 12 6 3 2 2" xfId="44508" xr:uid="{29B34885-03E4-48E6-AFD8-F3EFFF8FFF8C}"/>
    <cellStyle name="เครื่องหมายจุลภาค 12 6 3 3" xfId="43836" xr:uid="{45C6E24D-2EDC-4AD7-883D-D9B96A8EC489}"/>
    <cellStyle name="เครื่องหมายจุลภาค 12 6 4" xfId="43104" xr:uid="{0A8BD8A2-90EC-4C6D-AF84-33F3093C5ED0}"/>
    <cellStyle name="เครื่องหมายจุลภาค 12 6 4 2" xfId="44506" xr:uid="{F02C7F48-2DB3-411D-A0F8-F70FB1AC3C78}"/>
    <cellStyle name="เครื่องหมายจุลภาค 12 6 5" xfId="43834" xr:uid="{58360965-38AA-46A6-B821-0F42D8405A07}"/>
    <cellStyle name="เครื่องหมายจุลภาค 12 7" xfId="43097" xr:uid="{CA7118B6-63E9-4F05-89C0-82C5C163D03E}"/>
    <cellStyle name="เครื่องหมายจุลภาค 12_CPI_Y'52_TOP_GG 1" xfId="42061" xr:uid="{2F7AB104-94A9-40A5-9878-00AAF76B869B}"/>
    <cellStyle name="เครื่องหมายจุลภาค 13" xfId="42062" xr:uid="{658D7D08-34F0-42A6-A88F-CB9C5CEAA11A}"/>
    <cellStyle name="เครื่องหมายจุลภาค 13 2" xfId="42063" xr:uid="{3E2545DE-DE45-4BCB-9EA6-8B5720150939}"/>
    <cellStyle name="เครื่องหมายจุลภาค 13 2 2" xfId="42064" xr:uid="{D4BA3927-AD75-4632-8150-CD1430BA9CB5}"/>
    <cellStyle name="เครื่องหมายจุลภาค 13 2 2 2" xfId="43109" xr:uid="{FDBB3F41-EA84-4CFA-8940-33F0712AA8E8}"/>
    <cellStyle name="เครื่องหมายจุลภาค 13 2 2 2 2" xfId="44511" xr:uid="{8270AB5D-F592-4F6B-96DD-D12017725EC3}"/>
    <cellStyle name="เครื่องหมายจุลภาค 13 2 2 3" xfId="43839" xr:uid="{3CBB3B55-410D-4653-A426-D4153CE163F1}"/>
    <cellStyle name="เครื่องหมายจุลภาค 13 2 3" xfId="42065" xr:uid="{94A00A9C-B145-4682-9910-B3B7AAA55D18}"/>
    <cellStyle name="เครื่องหมายจุลภาค 13 2 3 2" xfId="43110" xr:uid="{D3779979-3920-43B1-AD2D-131A87501958}"/>
    <cellStyle name="เครื่องหมายจุลภาค 13 2 3 2 2" xfId="44512" xr:uid="{8892E220-D383-4A7C-A399-A4DBAE7FA4C6}"/>
    <cellStyle name="เครื่องหมายจุลภาค 13 2 3 3" xfId="43840" xr:uid="{F43668FC-10D9-415D-BBF9-7D7F7825AA07}"/>
    <cellStyle name="เครื่องหมายจุลภาค 13 2 4" xfId="43108" xr:uid="{F104FCD4-4DFA-4FE9-8FAC-88E44AAC446F}"/>
    <cellStyle name="เครื่องหมายจุลภาค 13 2 4 2" xfId="44510" xr:uid="{158B03CE-4EC1-4DB8-B264-E9F4F2081C7A}"/>
    <cellStyle name="เครื่องหมายจุลภาค 13 2 5" xfId="43838" xr:uid="{C204BABC-B2D7-43A3-921A-20866F939F29}"/>
    <cellStyle name="เครื่องหมายจุลภาค 13 3" xfId="42066" xr:uid="{2535C1C1-C8EE-4D47-90D5-A5FEE875F856}"/>
    <cellStyle name="เครื่องหมายจุลภาค 13 3 2" xfId="42067" xr:uid="{F3DD2B0E-133D-4687-B347-F26891587E95}"/>
    <cellStyle name="เครื่องหมายจุลภาค 13 3 2 2" xfId="43112" xr:uid="{FA2DF7AF-3C4A-4C11-ACE6-8AE2B44039A0}"/>
    <cellStyle name="เครื่องหมายจุลภาค 13 3 2 2 2" xfId="44514" xr:uid="{695500B3-32F9-4455-96DC-1265DF0DC788}"/>
    <cellStyle name="เครื่องหมายจุลภาค 13 3 2 3" xfId="43842" xr:uid="{93E1FFBB-AA4A-4664-B693-9F2BEC25207E}"/>
    <cellStyle name="เครื่องหมายจุลภาค 13 3 3" xfId="42068" xr:uid="{D1C9373E-C750-49E6-9C4A-9D1B37EFAA91}"/>
    <cellStyle name="เครื่องหมายจุลภาค 13 3 3 2" xfId="43113" xr:uid="{AB86E19F-58ED-42AA-B42E-D9D6C07D0E6D}"/>
    <cellStyle name="เครื่องหมายจุลภาค 13 3 3 2 2" xfId="44515" xr:uid="{7827EA7D-1624-403F-9F16-8CC8BE120997}"/>
    <cellStyle name="เครื่องหมายจุลภาค 13 3 3 3" xfId="43843" xr:uid="{BD7174E0-3E1A-40AE-A14C-96DEC369A651}"/>
    <cellStyle name="เครื่องหมายจุลภาค 13 3 4" xfId="43111" xr:uid="{F00D55EB-226E-4368-99EC-C536A64DDB8A}"/>
    <cellStyle name="เครื่องหมายจุลภาค 13 3 4 2" xfId="44513" xr:uid="{5EAE6D92-49A0-40C3-895F-CDB162F5D9A3}"/>
    <cellStyle name="เครื่องหมายจุลภาค 13 3 5" xfId="43841" xr:uid="{91B08A06-EBFC-4A73-A857-50F8FF44F847}"/>
    <cellStyle name="เครื่องหมายจุลภาค 13 4" xfId="42069" xr:uid="{3B749C0D-BA42-4B72-9D60-F49C6ABD582F}"/>
    <cellStyle name="เครื่องหมายจุลภาค 13 4 2" xfId="43114" xr:uid="{DC9F0413-FA4B-4031-AC39-52A6F045F54C}"/>
    <cellStyle name="เครื่องหมายจุลภาค 13 4 2 2" xfId="44516" xr:uid="{B623BFE9-2220-4EC7-9179-050FF466580F}"/>
    <cellStyle name="เครื่องหมายจุลภาค 13 4 3" xfId="43844" xr:uid="{13E37DB7-0FC0-47EF-88B3-73A5FC0F333F}"/>
    <cellStyle name="เครื่องหมายจุลภาค 13 5" xfId="42070" xr:uid="{B7E3F13B-4D65-4356-8E04-705252940C2F}"/>
    <cellStyle name="เครื่องหมายจุลภาค 13 5 2" xfId="43115" xr:uid="{667B896B-E145-4CEE-92C1-C80999844DFF}"/>
    <cellStyle name="เครื่องหมายจุลภาค 13 5 2 2" xfId="44517" xr:uid="{5D0DBC3E-8D03-47EA-B052-C718164403EE}"/>
    <cellStyle name="เครื่องหมายจุลภาค 13 5 3" xfId="43845" xr:uid="{A3746C5D-8C0A-4C9F-9DA4-0443BA9F64C0}"/>
    <cellStyle name="เครื่องหมายจุลภาค 13 6" xfId="43107" xr:uid="{2401356A-8C88-4DF9-90F7-41D25A307790}"/>
    <cellStyle name="เครื่องหมายจุลภาค 13 6 2" xfId="44509" xr:uid="{2FE1C02D-9D33-4AC4-9008-FDDBE46E87AA}"/>
    <cellStyle name="เครื่องหมายจุลภาค 13 7" xfId="43837" xr:uid="{26FFC62D-DCDF-4AAD-A9A3-B29BE7B6E8EA}"/>
    <cellStyle name="เครื่องหมายจุลภาค 14" xfId="42071" xr:uid="{03D176A0-E8EE-4DA6-B1D0-F982BB47550E}"/>
    <cellStyle name="เครื่องหมายจุลภาค 14 2" xfId="42072" xr:uid="{E75D5BA1-A36F-4BF3-AD38-464BE11CA5B2}"/>
    <cellStyle name="เครื่องหมายจุลภาค 14 2 2" xfId="42073" xr:uid="{5D2386FC-E198-450E-8582-B23C713E4C1D}"/>
    <cellStyle name="เครื่องหมายจุลภาค 14 2 2 2" xfId="43118" xr:uid="{B8E72DCB-832E-4063-A322-C019AD36F363}"/>
    <cellStyle name="เครื่องหมายจุลภาค 14 2 2 2 2" xfId="44520" xr:uid="{C5AC2380-7A46-461B-BA6D-78C2024AADCE}"/>
    <cellStyle name="เครื่องหมายจุลภาค 14 2 2 3" xfId="43848" xr:uid="{972A8EF3-DEED-4801-B8E8-3B709C98695A}"/>
    <cellStyle name="เครื่องหมายจุลภาค 14 2 3" xfId="42074" xr:uid="{6EBD9036-BE18-4F80-9DE3-6864258D7C39}"/>
    <cellStyle name="เครื่องหมายจุลภาค 14 2 3 2" xfId="43119" xr:uid="{6C301982-F80A-481B-8EC9-2D4809222E30}"/>
    <cellStyle name="เครื่องหมายจุลภาค 14 2 3 2 2" xfId="44521" xr:uid="{1BB34BD3-2947-41D3-9A54-93C05ED3B1B3}"/>
    <cellStyle name="เครื่องหมายจุลภาค 14 2 3 3" xfId="43849" xr:uid="{5BE5FC85-12DB-4C0D-B6EE-329B21C689A0}"/>
    <cellStyle name="เครื่องหมายจุลภาค 14 2 4" xfId="43117" xr:uid="{55D0FEB7-3333-4307-B345-F6A7D8DCB1B6}"/>
    <cellStyle name="เครื่องหมายจุลภาค 14 2 4 2" xfId="44519" xr:uid="{11C81504-A097-4BAE-9C06-EE50A93DDD74}"/>
    <cellStyle name="เครื่องหมายจุลภาค 14 2 5" xfId="43847" xr:uid="{71AD3575-B551-4D21-AAC2-2DE0A74B73B3}"/>
    <cellStyle name="เครื่องหมายจุลภาค 14 3" xfId="42075" xr:uid="{640C127D-A64F-41E3-BE34-E7A516B2051B}"/>
    <cellStyle name="เครื่องหมายจุลภาค 14 3 2" xfId="43120" xr:uid="{326E17C2-5454-4600-87E3-F3386EC8C768}"/>
    <cellStyle name="เครื่องหมายจุลภาค 14 3 2 2" xfId="44522" xr:uid="{08F60E91-D2C0-4637-BAB0-A04B26F3FDA1}"/>
    <cellStyle name="เครื่องหมายจุลภาค 14 3 3" xfId="43850" xr:uid="{F7FB2E68-5134-4AD1-BD0C-81134FAC7041}"/>
    <cellStyle name="เครื่องหมายจุลภาค 14 4" xfId="43116" xr:uid="{74FB3C48-F139-4E6A-9B8F-4141DC52BF13}"/>
    <cellStyle name="เครื่องหมายจุลภาค 14 4 2" xfId="44518" xr:uid="{BCCFF5A4-5FA6-4D62-80EC-FD3199AFC0C6}"/>
    <cellStyle name="เครื่องหมายจุลภาค 14 5" xfId="43846" xr:uid="{C6139B57-FDC5-40A2-A6F9-7BD16678FCEE}"/>
    <cellStyle name="เครื่องหมายจุลภาค 15" xfId="42076" xr:uid="{B46E70D3-EB19-4A4C-A746-8A88E7AEEB87}"/>
    <cellStyle name="เครื่องหมายจุลภาค 15 2" xfId="42077" xr:uid="{E3BF8AA9-85CB-4512-8C33-F844273063A3}"/>
    <cellStyle name="เครื่องหมายจุลภาค 15 2 2" xfId="42078" xr:uid="{2DAE92E2-9739-4A53-91E0-2619A171ED44}"/>
    <cellStyle name="เครื่องหมายจุลภาค 15 2 2 2" xfId="43123" xr:uid="{34368ECB-C7E4-4655-90C9-8493BA1E2CEE}"/>
    <cellStyle name="เครื่องหมายจุลภาค 15 2 2 2 2" xfId="44525" xr:uid="{5F0599F5-2BC3-4198-813F-19DF04E98FC9}"/>
    <cellStyle name="เครื่องหมายจุลภาค 15 2 2 3" xfId="43853" xr:uid="{7D275067-B541-485F-9F78-3E5B74393CA0}"/>
    <cellStyle name="เครื่องหมายจุลภาค 15 2 3" xfId="42079" xr:uid="{ABC46C5A-D9E4-4573-91C3-83CE8E1D18CE}"/>
    <cellStyle name="เครื่องหมายจุลภาค 15 2 3 2" xfId="43124" xr:uid="{DDAA1F71-D84E-4A49-9855-7845B3E04C6F}"/>
    <cellStyle name="เครื่องหมายจุลภาค 15 2 3 2 2" xfId="44526" xr:uid="{3B2BED4D-43E0-4501-B880-E8DEB2BAD484}"/>
    <cellStyle name="เครื่องหมายจุลภาค 15 2 3 3" xfId="43854" xr:uid="{355EC599-81C2-445E-9234-F23ED367B324}"/>
    <cellStyle name="เครื่องหมายจุลภาค 15 2 4" xfId="43122" xr:uid="{752B9579-3E1A-4704-B6C2-C2794ACE0DDE}"/>
    <cellStyle name="เครื่องหมายจุลภาค 15 2 4 2" xfId="44524" xr:uid="{55D4F680-E82F-4D20-9A33-6A6C125A22FB}"/>
    <cellStyle name="เครื่องหมายจุลภาค 15 2 5" xfId="43852" xr:uid="{6C363796-BF4C-4778-A512-DB54F08C9284}"/>
    <cellStyle name="เครื่องหมายจุลภาค 15 3" xfId="42080" xr:uid="{BE570128-07C6-49C8-90EB-F842A192F22C}"/>
    <cellStyle name="เครื่องหมายจุลภาค 15 3 2" xfId="43125" xr:uid="{412B298C-1841-4E30-A9F0-7F78BC90D1AD}"/>
    <cellStyle name="เครื่องหมายจุลภาค 15 3 2 2" xfId="44527" xr:uid="{29880D29-1D70-4081-A372-E43B6E475A4F}"/>
    <cellStyle name="เครื่องหมายจุลภาค 15 3 3" xfId="43855" xr:uid="{40FE10CA-326A-4EDF-8C8B-F81A39EC8073}"/>
    <cellStyle name="เครื่องหมายจุลภาค 15 4" xfId="42081" xr:uid="{7DEDF6F4-40A7-4BA9-BD02-C4541400CDFC}"/>
    <cellStyle name="เครื่องหมายจุลภาค 15 4 2" xfId="43126" xr:uid="{240EEFBF-07F8-43C2-BB75-C7B74E001135}"/>
    <cellStyle name="เครื่องหมายจุลภาค 15 4 2 2" xfId="44528" xr:uid="{86F2D77E-3CF3-4FDA-B4EE-4167BAEE6226}"/>
    <cellStyle name="เครื่องหมายจุลภาค 15 4 3" xfId="43856" xr:uid="{EBDC313D-4410-4F2C-A03D-8C54FF3CD710}"/>
    <cellStyle name="เครื่องหมายจุลภาค 15 5" xfId="43121" xr:uid="{1CB7A372-A97D-4DDB-95ED-DFEC9C4A73FC}"/>
    <cellStyle name="เครื่องหมายจุลภาค 15 5 2" xfId="44523" xr:uid="{75174FF6-8539-4293-A6DF-7CE05C63AEBA}"/>
    <cellStyle name="เครื่องหมายจุลภาค 15 6" xfId="43851" xr:uid="{D6D096CD-525C-4E27-AFD2-A8DBBA121848}"/>
    <cellStyle name="เครื่องหมายจุลภาค 16" xfId="42082" xr:uid="{928EFEB6-5FF9-4EC6-B682-766B9FFFFF0A}"/>
    <cellStyle name="เครื่องหมายจุลภาค 16 2" xfId="42083" xr:uid="{38D2A173-29A1-4F12-8504-994BADCBDE7F}"/>
    <cellStyle name="เครื่องหมายจุลภาค 16 2 2" xfId="42084" xr:uid="{2D0D2259-E583-4819-AF5A-D670463CD3C2}"/>
    <cellStyle name="เครื่องหมายจุลภาค 16 2 2 2" xfId="43129" xr:uid="{DA7C9A9F-2702-4055-B393-ABD547065E66}"/>
    <cellStyle name="เครื่องหมายจุลภาค 16 2 2 2 2" xfId="44531" xr:uid="{281BCFD3-147C-4658-90E7-B317F6E6A07E}"/>
    <cellStyle name="เครื่องหมายจุลภาค 16 2 2 3" xfId="43859" xr:uid="{41CB29DB-22A2-46C3-9781-DBBB50D8FB1E}"/>
    <cellStyle name="เครื่องหมายจุลภาค 16 2 3" xfId="42085" xr:uid="{7DD36AF8-74A2-4F5A-9BC3-EBB2F9ABD93F}"/>
    <cellStyle name="เครื่องหมายจุลภาค 16 2 3 2" xfId="43130" xr:uid="{2D2F0E79-C67D-4AC9-B279-1F11E459EC72}"/>
    <cellStyle name="เครื่องหมายจุลภาค 16 2 3 2 2" xfId="44532" xr:uid="{CA3802B2-974A-46AC-8739-989083136D60}"/>
    <cellStyle name="เครื่องหมายจุลภาค 16 2 3 3" xfId="43860" xr:uid="{524938F5-3C43-40A2-8A0B-44CAB77EB409}"/>
    <cellStyle name="เครื่องหมายจุลภาค 16 2 4" xfId="43128" xr:uid="{55E76602-2E1B-4B58-966B-465F5478A3F9}"/>
    <cellStyle name="เครื่องหมายจุลภาค 16 2 4 2" xfId="44530" xr:uid="{C9F7494D-8E62-4FB3-BE5F-D614A6F245CF}"/>
    <cellStyle name="เครื่องหมายจุลภาค 16 2 5" xfId="43858" xr:uid="{8BD72802-6D4D-4450-817D-7984AC242A17}"/>
    <cellStyle name="เครื่องหมายจุลภาค 16 3" xfId="42086" xr:uid="{13CDC933-31C8-48F5-A4E9-8DFA93D84DB1}"/>
    <cellStyle name="เครื่องหมายจุลภาค 16 3 2" xfId="43131" xr:uid="{E44ED5DD-1A50-4BAC-8E70-5C524B825426}"/>
    <cellStyle name="เครื่องหมายจุลภาค 16 3 2 2" xfId="44533" xr:uid="{24264E1E-5271-4917-814A-4BC574B88A58}"/>
    <cellStyle name="เครื่องหมายจุลภาค 16 3 3" xfId="43861" xr:uid="{BCD94CAD-B80A-4EE1-B9FA-B1582F00BF7A}"/>
    <cellStyle name="เครื่องหมายจุลภาค 16 4" xfId="42087" xr:uid="{CC755045-F158-48D8-B8F4-4F1794417156}"/>
    <cellStyle name="เครื่องหมายจุลภาค 16 4 2" xfId="43132" xr:uid="{093B9F1E-0BBC-4F7D-8EC0-DC8B209A4A60}"/>
    <cellStyle name="เครื่องหมายจุลภาค 16 4 2 2" xfId="44534" xr:uid="{918E9B4E-1A1A-45C2-A15B-C8855B059A68}"/>
    <cellStyle name="เครื่องหมายจุลภาค 16 4 3" xfId="43862" xr:uid="{DB0515CD-3AA3-40D4-83E5-7DA848A4FD22}"/>
    <cellStyle name="เครื่องหมายจุลภาค 16 5" xfId="43127" xr:uid="{9E0E61D6-BAF6-4B20-AFC2-ECE831EED405}"/>
    <cellStyle name="เครื่องหมายจุลภาค 16 5 2" xfId="44529" xr:uid="{AC2E3B2E-D50E-4F93-9D56-7D88D30556C8}"/>
    <cellStyle name="เครื่องหมายจุลภาค 16 6" xfId="43857" xr:uid="{D0062704-3BEE-4B44-BC73-E8AAE34E0E39}"/>
    <cellStyle name="เครื่องหมายจุลภาค 17" xfId="42088" xr:uid="{7DEDE6DA-3EED-45D8-8AD9-878B20FDA3D6}"/>
    <cellStyle name="เครื่องหมายจุลภาค 17 2" xfId="42089" xr:uid="{A1D06504-CAB1-4265-BBB4-44D758874CD7}"/>
    <cellStyle name="เครื่องหมายจุลภาค 17 2 2" xfId="43134" xr:uid="{A524C043-FEA5-4758-A4CB-087CFF0C29E6}"/>
    <cellStyle name="เครื่องหมายจุลภาค 17 2 2 2" xfId="44536" xr:uid="{5A6D5808-ED50-4BF7-A482-08AFD129C23F}"/>
    <cellStyle name="เครื่องหมายจุลภาค 17 2 3" xfId="43864" xr:uid="{20EF570B-EE14-417B-ABBE-4D6AD4EF6693}"/>
    <cellStyle name="เครื่องหมายจุลภาค 17 3" xfId="42090" xr:uid="{05841202-1E06-40E6-895B-90FE11592451}"/>
    <cellStyle name="เครื่องหมายจุลภาค 17 3 2" xfId="43135" xr:uid="{942C19AB-DBBE-4DE0-8B9D-C3C603CB4628}"/>
    <cellStyle name="เครื่องหมายจุลภาค 17 3 2 2" xfId="44537" xr:uid="{9A50E572-9161-4C68-975D-53538B21B66D}"/>
    <cellStyle name="เครื่องหมายจุลภาค 17 3 3" xfId="43865" xr:uid="{86A45036-4B64-49BF-A82A-FDF156DD828D}"/>
    <cellStyle name="เครื่องหมายจุลภาค 17 4" xfId="43133" xr:uid="{A0A403BD-423D-45A6-A7A1-4B034C10BC13}"/>
    <cellStyle name="เครื่องหมายจุลภาค 17 4 2" xfId="44535" xr:uid="{227C4AA5-B63A-4458-95BA-9FCBDFE9E247}"/>
    <cellStyle name="เครื่องหมายจุลภาค 17 5" xfId="43863" xr:uid="{C6CF4736-105E-43BC-8551-0D5FE430692C}"/>
    <cellStyle name="เครื่องหมายจุลภาค 18" xfId="42091" xr:uid="{96997141-FBDD-4228-9231-70FA1B8328B3}"/>
    <cellStyle name="เครื่องหมายจุลภาค 18 2" xfId="42092" xr:uid="{11F0D68B-1CC4-43EE-9F19-3C519EE10891}"/>
    <cellStyle name="เครื่องหมายจุลภาค 18 2 2" xfId="42093" xr:uid="{1CFC8F1C-ABE6-401A-83DC-9D2553EC0287}"/>
    <cellStyle name="เครื่องหมายจุลภาค 18 2 2 2" xfId="43138" xr:uid="{00CDC9CE-212F-47E3-84BA-FF7F152AD9FE}"/>
    <cellStyle name="เครื่องหมายจุลภาค 18 2 2 2 2" xfId="44540" xr:uid="{6C26E57B-466F-42E4-BA6F-BA8AE89302D0}"/>
    <cellStyle name="เครื่องหมายจุลภาค 18 2 2 3" xfId="43868" xr:uid="{9F550CA7-2621-4EE6-A05E-B3C32DB7A9D1}"/>
    <cellStyle name="เครื่องหมายจุลภาค 18 2 3" xfId="42094" xr:uid="{A896B716-B3CF-4E8D-8F39-396416B1388C}"/>
    <cellStyle name="เครื่องหมายจุลภาค 18 2 3 2" xfId="43139" xr:uid="{CC6961DE-1E50-44AC-8B10-6359315EF248}"/>
    <cellStyle name="เครื่องหมายจุลภาค 18 2 3 2 2" xfId="44541" xr:uid="{F1EC4BC1-B51F-4965-96E5-0EAED57AED4B}"/>
    <cellStyle name="เครื่องหมายจุลภาค 18 2 3 3" xfId="43869" xr:uid="{6CBFFAC2-B2DF-4EA7-BF36-1B95F016E84E}"/>
    <cellStyle name="เครื่องหมายจุลภาค 18 2 4" xfId="43137" xr:uid="{6662055C-4603-4E94-8015-FE818C42621D}"/>
    <cellStyle name="เครื่องหมายจุลภาค 18 2 4 2" xfId="44539" xr:uid="{D29DC319-8769-4812-A9B3-CBADAEDECD9B}"/>
    <cellStyle name="เครื่องหมายจุลภาค 18 2 5" xfId="43867" xr:uid="{FDE7422E-FC74-497E-9D02-DE061F5610B9}"/>
    <cellStyle name="เครื่องหมายจุลภาค 18 3" xfId="42095" xr:uid="{493F1A75-D8F5-481E-8786-2CC8E7509397}"/>
    <cellStyle name="เครื่องหมายจุลภาค 18 3 2" xfId="43140" xr:uid="{FD71E698-8E8D-4F5E-AFDA-69F501D1AA42}"/>
    <cellStyle name="เครื่องหมายจุลภาค 18 3 2 2" xfId="44542" xr:uid="{7C71A04B-214D-4B22-B303-B171ADE8EE7B}"/>
    <cellStyle name="เครื่องหมายจุลภาค 18 3 3" xfId="43870" xr:uid="{A1596AC4-59BD-451F-9E66-9940AACCE220}"/>
    <cellStyle name="เครื่องหมายจุลภาค 18 4" xfId="42096" xr:uid="{E5F88F50-29E4-44A6-93A3-24240CF0BCD2}"/>
    <cellStyle name="เครื่องหมายจุลภาค 18 4 2" xfId="43141" xr:uid="{B5870F9A-89B4-4B3F-912E-24583D391509}"/>
    <cellStyle name="เครื่องหมายจุลภาค 18 4 2 2" xfId="44543" xr:uid="{3F2169E2-4B07-4144-9015-589E3E17BB32}"/>
    <cellStyle name="เครื่องหมายจุลภาค 18 4 3" xfId="43871" xr:uid="{62A44F08-E73F-4061-A5ED-469254566BD8}"/>
    <cellStyle name="เครื่องหมายจุลภาค 18 5" xfId="43136" xr:uid="{AF702CF3-C3DC-4FFC-9E2D-548415EF1C72}"/>
    <cellStyle name="เครื่องหมายจุลภาค 18 5 2" xfId="44538" xr:uid="{A8E7B0D7-9750-4459-B2C7-B51F27CDB5E7}"/>
    <cellStyle name="เครื่องหมายจุลภาค 18 6" xfId="43866" xr:uid="{B0400E0A-8EFD-49B1-9451-E783F87A575A}"/>
    <cellStyle name="เครื่องหมายจุลภาค 19" xfId="42097" xr:uid="{BF44489F-A0AC-4216-A942-17B145F4F9DF}"/>
    <cellStyle name="เครื่องหมายจุลภาค 19 2" xfId="42098" xr:uid="{47DE846F-2C3B-4534-9376-C9610FD5F391}"/>
    <cellStyle name="เครื่องหมายจุลภาค 19 2 2" xfId="43143" xr:uid="{3E4402A5-1CFC-462F-95A6-FF4AA811CE6D}"/>
    <cellStyle name="เครื่องหมายจุลภาค 19 2 2 2" xfId="44545" xr:uid="{1D8B7D79-3F59-4D99-A6E6-1BE0539CB44A}"/>
    <cellStyle name="เครื่องหมายจุลภาค 19 2 3" xfId="43873" xr:uid="{82393607-23FE-4CA1-BE99-041DDF0E7734}"/>
    <cellStyle name="เครื่องหมายจุลภาค 19 3" xfId="42099" xr:uid="{B6071B68-859B-46A8-B326-CC9FEC034464}"/>
    <cellStyle name="เครื่องหมายจุลภาค 19 3 2" xfId="43144" xr:uid="{5213144C-C5DB-4604-BF02-89AC9AB1F343}"/>
    <cellStyle name="เครื่องหมายจุลภาค 19 3 2 2" xfId="44546" xr:uid="{CD4B667C-74F4-4CAB-BE65-0EE01E13361E}"/>
    <cellStyle name="เครื่องหมายจุลภาค 19 3 3" xfId="43874" xr:uid="{BA6D94B1-C1E6-47AF-9960-7B683694746B}"/>
    <cellStyle name="เครื่องหมายจุลภาค 19 4" xfId="43142" xr:uid="{50819206-B251-4E22-A322-19A9A9B36AE2}"/>
    <cellStyle name="เครื่องหมายจุลภาค 19 4 2" xfId="44544" xr:uid="{FE87250D-096C-440D-AA99-CE8AD243587B}"/>
    <cellStyle name="เครื่องหมายจุลภาค 19 5" xfId="43872" xr:uid="{15FC1095-3D9D-4E82-8A8C-D9312FD9B37A}"/>
    <cellStyle name="เครื่องหมายจุลภาค 2" xfId="3452" xr:uid="{2364F8EA-67D9-4A16-A624-9F788585DB0B}"/>
    <cellStyle name="เครื่องหมายจุลภาค 2 10" xfId="42101" xr:uid="{DF6D4B99-0782-4E35-B4D1-0A51602FFC95}"/>
    <cellStyle name="เครื่องหมายจุลภาค 2 10 2" xfId="42102" xr:uid="{206C9D24-6EAA-4681-92B7-A91E63B6CC25}"/>
    <cellStyle name="เครื่องหมายจุลภาค 2 10 2 2" xfId="43147" xr:uid="{4FE56E7A-C948-4AEC-9465-7C7ACA2D4862}"/>
    <cellStyle name="เครื่องหมายจุลภาค 2 10 2 2 2" xfId="44549" xr:uid="{8E70A973-2CAF-4F09-B81D-5A66793B677A}"/>
    <cellStyle name="เครื่องหมายจุลภาค 2 10 2 3" xfId="43877" xr:uid="{FB8B622E-1FDC-4A86-9613-D72510C05EDC}"/>
    <cellStyle name="เครื่องหมายจุลภาค 2 10 3" xfId="43146" xr:uid="{66B023D4-A366-4157-AD69-1D0169E8E531}"/>
    <cellStyle name="เครื่องหมายจุลภาค 2 10 3 2" xfId="44548" xr:uid="{36E6E2D5-C9FD-4B60-858C-6AD5AC3FD90C}"/>
    <cellStyle name="เครื่องหมายจุลภาค 2 10 4" xfId="43876" xr:uid="{E0784B59-0AF9-4574-A236-641EDCF27500}"/>
    <cellStyle name="เครื่องหมายจุลภาค 2 11" xfId="42103" xr:uid="{AF61F965-B2B8-4C0C-8C47-E4C2E9470DD4}"/>
    <cellStyle name="เครื่องหมายจุลภาค 2 11 2" xfId="43148" xr:uid="{D549E899-2DDC-4CFB-AC31-DD7A875FDF53}"/>
    <cellStyle name="เครื่องหมายจุลภาค 2 11 2 2" xfId="44550" xr:uid="{C2A935C4-8DC0-4406-8336-B339CB623132}"/>
    <cellStyle name="เครื่องหมายจุลภาค 2 11 3" xfId="43878" xr:uid="{3028314D-ABBA-4219-9DB1-E4BCC578ED5F}"/>
    <cellStyle name="เครื่องหมายจุลภาค 2 12" xfId="42104" xr:uid="{C5300D08-0F3F-4677-9334-3160B74DA1DF}"/>
    <cellStyle name="เครื่องหมายจุลภาค 2 12 2" xfId="43149" xr:uid="{458FD793-3EA6-4019-A47E-92498787E213}"/>
    <cellStyle name="เครื่องหมายจุลภาค 2 12 2 2" xfId="44551" xr:uid="{A4F80E1A-77EE-454C-A4E9-0497214D7305}"/>
    <cellStyle name="เครื่องหมายจุลภาค 2 12 3" xfId="43879" xr:uid="{0FA02A6A-F25D-4ECF-A5D7-1F02331B1FC2}"/>
    <cellStyle name="เครื่องหมายจุลภาค 2 13" xfId="43145" xr:uid="{65906340-00A1-49E5-B919-355D988F1077}"/>
    <cellStyle name="เครื่องหมายจุลภาค 2 13 2" xfId="44547" xr:uid="{B705B15D-EDDB-4EBD-8E95-C56C956B3CE6}"/>
    <cellStyle name="เครื่องหมายจุลภาค 2 14" xfId="43875" xr:uid="{AAD058CD-C606-4376-8E0D-A345610861D0}"/>
    <cellStyle name="เครื่องหมายจุลภาค 2 15" xfId="42100" xr:uid="{C5C62292-0314-4DB6-BDE0-9D26192C9D0F}"/>
    <cellStyle name="เครื่องหมายจุลภาค 2 2" xfId="135" xr:uid="{AFB785CB-5588-4B60-B277-C2C981D4BFEF}"/>
    <cellStyle name="เครื่องหมายจุลภาค 2 2 10" xfId="42106" xr:uid="{765B279C-F47D-4698-B7E7-22DDD9AEB6CD}"/>
    <cellStyle name="เครื่องหมายจุลภาค 2 2 10 2" xfId="43151" xr:uid="{8D38B778-AA56-4B17-9574-1ADC8634A3DC}"/>
    <cellStyle name="เครื่องหมายจุลภาค 2 2 10 2 2" xfId="44553" xr:uid="{0A239420-3F75-4273-B165-E58933A719F0}"/>
    <cellStyle name="เครื่องหมายจุลภาค 2 2 10 3" xfId="43881" xr:uid="{5CCBF75A-EE4E-40B8-8BE5-68EDCCC2ADC5}"/>
    <cellStyle name="เครื่องหมายจุลภาค 2 2 11" xfId="42107" xr:uid="{FC229C0D-5204-49DD-8528-AABAA4DDC716}"/>
    <cellStyle name="เครื่องหมายจุลภาค 2 2 11 2" xfId="43152" xr:uid="{6438D58A-4C00-4AFA-9358-2D8EA12943E4}"/>
    <cellStyle name="เครื่องหมายจุลภาค 2 2 11 2 2" xfId="44554" xr:uid="{7D0DA7C4-1D56-426D-BA92-0D98B3F3F5EA}"/>
    <cellStyle name="เครื่องหมายจุลภาค 2 2 11 3" xfId="43882" xr:uid="{A65FE19E-6B1A-46A7-853E-69B09D36D6D4}"/>
    <cellStyle name="เครื่องหมายจุลภาค 2 2 12" xfId="43150" xr:uid="{3CE38B4F-20F4-43CE-9F98-F916010B7DBA}"/>
    <cellStyle name="เครื่องหมายจุลภาค 2 2 12 2" xfId="44552" xr:uid="{71990688-F1E3-4FF8-ABB9-5B0727E654BF}"/>
    <cellStyle name="เครื่องหมายจุลภาค 2 2 13" xfId="43880" xr:uid="{5209F67D-21DD-4244-B4C2-83A5395F90B5}"/>
    <cellStyle name="เครื่องหมายจุลภาค 2 2 14" xfId="42105" xr:uid="{5DCF4CB6-0AD0-432F-A24A-547F3BC26699}"/>
    <cellStyle name="เครื่องหมายจุลภาค 2 2 2" xfId="3454" xr:uid="{1F38D410-F37A-47A4-836F-2C2C2CC428B1}"/>
    <cellStyle name="เครื่องหมายจุลภาค 2 2 2 10" xfId="42109" xr:uid="{304B687F-A76D-4DC8-A07C-4E8A3AB616F5}"/>
    <cellStyle name="เครื่องหมายจุลภาค 2 2 2 10 2" xfId="43154" xr:uid="{34DDC9C5-9426-472E-A789-D03B5F7AAD63}"/>
    <cellStyle name="เครื่องหมายจุลภาค 2 2 2 10 2 2" xfId="44556" xr:uid="{1E8B08D2-6B45-449C-BB65-EB37E5FEB5C6}"/>
    <cellStyle name="เครื่องหมายจุลภาค 2 2 2 10 3" xfId="43884" xr:uid="{DC2EF3D3-2854-4792-BD6D-8B946CD8AA59}"/>
    <cellStyle name="เครื่องหมายจุลภาค 2 2 2 11" xfId="43153" xr:uid="{7F04F527-C707-4BAA-98BA-B7F4152B37FC}"/>
    <cellStyle name="เครื่องหมายจุลภาค 2 2 2 11 2" xfId="44555" xr:uid="{3EBA3E69-BF6F-43D6-8BF3-DA8A7A9D7397}"/>
    <cellStyle name="เครื่องหมายจุลภาค 2 2 2 12" xfId="43883" xr:uid="{BA43A2C5-D93C-4092-ADCD-DEAF0FA51082}"/>
    <cellStyle name="เครื่องหมายจุลภาค 2 2 2 13" xfId="42108" xr:uid="{0468DEC1-A546-451C-A5D1-69F42C2072E1}"/>
    <cellStyle name="เครื่องหมายจุลภาค 2 2 2 2" xfId="5590" xr:uid="{50601545-30BA-4508-A98F-3485688C6718}"/>
    <cellStyle name="เครื่องหมายจุลภาค 2 2 2 2 2" xfId="42111" xr:uid="{A1F93D17-6610-4C04-ADA7-6CC6C3F7E338}"/>
    <cellStyle name="เครื่องหมายจุลภาค 2 2 2 2 2 2" xfId="42112" xr:uid="{D82B868A-C4B3-4B6F-900B-C8EFC2AC1DBD}"/>
    <cellStyle name="เครื่องหมายจุลภาค 2 2 2 2 2 2 2" xfId="43156" xr:uid="{305EAD96-629E-49D9-8586-A78C23C3CEDC}"/>
    <cellStyle name="เครื่องหมายจุลภาค 2 2 2 2 2 2 2 2" xfId="44558" xr:uid="{96C44309-DB16-44DD-BFFF-5A88913F99C3}"/>
    <cellStyle name="เครื่องหมายจุลภาค 2 2 2 2 2 2 3" xfId="43886" xr:uid="{4BA1413E-A085-4A2D-9455-9BC22F85946E}"/>
    <cellStyle name="เครื่องหมายจุลภาค 2 2 2 2 2 3" xfId="42113" xr:uid="{32B78831-7904-4F3E-89EF-43B2C4090FF7}"/>
    <cellStyle name="เครื่องหมายจุลภาค 2 2 2 2 2 3 2" xfId="43157" xr:uid="{C7D59016-8F52-497F-9FEE-93859C46A106}"/>
    <cellStyle name="เครื่องหมายจุลภาค 2 2 2 2 2 3 2 2" xfId="44559" xr:uid="{61333031-BD95-4505-9B2B-4145C615318E}"/>
    <cellStyle name="เครื่องหมายจุลภาค 2 2 2 2 2 3 3" xfId="43887" xr:uid="{BC6C5BD9-8093-43AC-B188-07BF8FCC79CF}"/>
    <cellStyle name="เครื่องหมายจุลภาค 2 2 2 2 2 4" xfId="43155" xr:uid="{9E947545-9E1A-478C-ACFB-934E75CCADF2}"/>
    <cellStyle name="เครื่องหมายจุลภาค 2 2 2 2 2 4 2" xfId="44557" xr:uid="{36FF3F8B-B0AE-4D69-BFCB-1300688EDC3F}"/>
    <cellStyle name="เครื่องหมายจุลภาค 2 2 2 2 2 5" xfId="43885" xr:uid="{7B44F95D-954B-444A-A5EC-C88ABD485869}"/>
    <cellStyle name="เครื่องหมายจุลภาค 2 2 2 2 3" xfId="42114" xr:uid="{DE9DA5A4-954F-4627-BCB5-D18F395ABBDE}"/>
    <cellStyle name="เครื่องหมายจุลภาค 2 2 2 2 3 2" xfId="42115" xr:uid="{D9862CFD-D88E-4521-992F-15F0BA766D99}"/>
    <cellStyle name="เครื่องหมายจุลภาค 2 2 2 2 3 2 2" xfId="43159" xr:uid="{CEBFB4C4-2E89-403B-9784-DF37216166F3}"/>
    <cellStyle name="เครื่องหมายจุลภาค 2 2 2 2 3 2 2 2" xfId="44561" xr:uid="{748553CE-92BF-416F-A624-F0B9886C83BC}"/>
    <cellStyle name="เครื่องหมายจุลภาค 2 2 2 2 3 2 3" xfId="43889" xr:uid="{C339529F-EAE0-4F3B-AA0A-59EE73B3596E}"/>
    <cellStyle name="เครื่องหมายจุลภาค 2 2 2 2 3 3" xfId="42116" xr:uid="{DD190085-2E6E-4EB0-8023-ABC0DCF9F59F}"/>
    <cellStyle name="เครื่องหมายจุลภาค 2 2 2 2 3 3 2" xfId="43160" xr:uid="{C7B8FB61-7CDF-4949-97DC-5DCDC5C78403}"/>
    <cellStyle name="เครื่องหมายจุลภาค 2 2 2 2 3 3 2 2" xfId="44562" xr:uid="{4AF36411-3BE3-4B7C-B8D5-8D04DC95FFAC}"/>
    <cellStyle name="เครื่องหมายจุลภาค 2 2 2 2 3 3 3" xfId="43890" xr:uid="{A32117D8-A6EE-4F2E-AEE4-C02ABB0173DF}"/>
    <cellStyle name="เครื่องหมายจุลภาค 2 2 2 2 3 4" xfId="43158" xr:uid="{FFD324EA-5699-48E5-B75F-CA04DF2A7D47}"/>
    <cellStyle name="เครื่องหมายจุลภาค 2 2 2 2 3 4 2" xfId="44560" xr:uid="{C5F93128-9D86-4711-AE54-93992A1B68FC}"/>
    <cellStyle name="เครื่องหมายจุลภาค 2 2 2 2 3 5" xfId="43888" xr:uid="{B35D900F-2F7B-4E52-B825-F434A37341C8}"/>
    <cellStyle name="เครื่องหมายจุลภาค 2 2 2 2 4" xfId="42117" xr:uid="{FC93D464-0DDB-431B-8E48-D427D0DD6A10}"/>
    <cellStyle name="เครื่องหมายจุลภาค 2 2 2 2 4 2" xfId="42118" xr:uid="{023FEBC1-57AE-4786-97FF-4BFFC7566DA3}"/>
    <cellStyle name="เครื่องหมายจุลภาค 2 2 2 2 4 2 2" xfId="43162" xr:uid="{86E6165B-FAD8-4630-93EA-98833E19C08C}"/>
    <cellStyle name="เครื่องหมายจุลภาค 2 2 2 2 4 2 2 2" xfId="44564" xr:uid="{F07C7F4E-8A68-4BB9-A129-4BF1BCD3561A}"/>
    <cellStyle name="เครื่องหมายจุลภาค 2 2 2 2 4 2 3" xfId="43892" xr:uid="{620C6325-249C-4863-BB6E-6D49237366D8}"/>
    <cellStyle name="เครื่องหมายจุลภาค 2 2 2 2 4 3" xfId="42119" xr:uid="{348D6A51-E25B-4A7B-8705-B514075B4B3C}"/>
    <cellStyle name="เครื่องหมายจุลภาค 2 2 2 2 4 3 2" xfId="43163" xr:uid="{4E8D42E6-80B2-42A2-A7CE-0B51AEDFACDB}"/>
    <cellStyle name="เครื่องหมายจุลภาค 2 2 2 2 4 3 2 2" xfId="44565" xr:uid="{3A1BAF32-4C4E-4AD4-821E-73C0BB3449B3}"/>
    <cellStyle name="เครื่องหมายจุลภาค 2 2 2 2 4 3 3" xfId="43893" xr:uid="{8CE034D3-B995-4D46-92E9-74EA310F4536}"/>
    <cellStyle name="เครื่องหมายจุลภาค 2 2 2 2 4 4" xfId="43161" xr:uid="{ACB0EA71-3944-420F-B747-B144832013DF}"/>
    <cellStyle name="เครื่องหมายจุลภาค 2 2 2 2 4 4 2" xfId="44563" xr:uid="{A8229199-56D4-48A5-97DF-44117E0FB41C}"/>
    <cellStyle name="เครื่องหมายจุลภาค 2 2 2 2 4 5" xfId="43891" xr:uid="{72562FEA-1C82-45D9-BBD4-C247FB8D7537}"/>
    <cellStyle name="เครื่องหมายจุลภาค 2 2 2 2 5" xfId="42120" xr:uid="{7667E0E4-5824-4A0D-BD39-90560A3CD37E}"/>
    <cellStyle name="เครื่องหมายจุลภาค 2 2 2 2 5 2" xfId="42121" xr:uid="{5AD00428-AB30-458E-9177-35223F2F7C84}"/>
    <cellStyle name="เครื่องหมายจุลภาค 2 2 2 2 5 2 2" xfId="43165" xr:uid="{3794102E-DCEF-408C-91F6-9CF67D80F132}"/>
    <cellStyle name="เครื่องหมายจุลภาค 2 2 2 2 5 2 2 2" xfId="44567" xr:uid="{440C60B2-53EC-42E0-AE66-C7CDB76E1064}"/>
    <cellStyle name="เครื่องหมายจุลภาค 2 2 2 2 5 2 3" xfId="43895" xr:uid="{E73A039C-130E-4CB6-83BE-42DBCEBD43FB}"/>
    <cellStyle name="เครื่องหมายจุลภาค 2 2 2 2 5 3" xfId="42122" xr:uid="{61854B5E-6B1C-4106-BE21-05C18B088824}"/>
    <cellStyle name="เครื่องหมายจุลภาค 2 2 2 2 5 3 2" xfId="43166" xr:uid="{A78D9FC7-508E-4207-9A51-7EA13E57DFB5}"/>
    <cellStyle name="เครื่องหมายจุลภาค 2 2 2 2 5 3 2 2" xfId="44568" xr:uid="{FBF1C0AB-02FA-4BFD-8DB6-48E31CBBDE39}"/>
    <cellStyle name="เครื่องหมายจุลภาค 2 2 2 2 5 3 3" xfId="43896" xr:uid="{C426D29F-CA7E-44C0-A028-610E64B191F4}"/>
    <cellStyle name="เครื่องหมายจุลภาค 2 2 2 2 5 4" xfId="43164" xr:uid="{DC1F0167-F9F1-4652-AF90-DE9DA5644CA4}"/>
    <cellStyle name="เครื่องหมายจุลภาค 2 2 2 2 5 4 2" xfId="44566" xr:uid="{563DB4D4-49A1-49D4-B5FD-F25FF266AB5A}"/>
    <cellStyle name="เครื่องหมายจุลภาค 2 2 2 2 5 5" xfId="43894" xr:uid="{9791CA07-7A4E-457B-8CB6-E2F75E25C13B}"/>
    <cellStyle name="เครื่องหมายจุลภาค 2 2 2 2 6" xfId="42123" xr:uid="{26EF9E42-A3D5-4B3D-91C4-A85B7DD590F3}"/>
    <cellStyle name="เครื่องหมายจุลภาค 2 2 2 2 6 2" xfId="42124" xr:uid="{3E43806C-5CE1-4FDC-ACF4-7F6228FC4B73}"/>
    <cellStyle name="เครื่องหมายจุลภาค 2 2 2 2 6 2 2" xfId="43168" xr:uid="{4081D6A2-040D-405C-AC5A-251AA153F527}"/>
    <cellStyle name="เครื่องหมายจุลภาค 2 2 2 2 6 2 2 2" xfId="44570" xr:uid="{596438BD-E1DD-47E6-808F-701916F33E18}"/>
    <cellStyle name="เครื่องหมายจุลภาค 2 2 2 2 6 2 3" xfId="43898" xr:uid="{8C18032B-7453-415E-BB07-88F197F9F44F}"/>
    <cellStyle name="เครื่องหมายจุลภาค 2 2 2 2 6 3" xfId="42125" xr:uid="{06C048D3-73BB-4DE5-9EB7-80FAAC150E7A}"/>
    <cellStyle name="เครื่องหมายจุลภาค 2 2 2 2 6 3 2" xfId="43169" xr:uid="{5D83D74F-5733-4E98-AEE4-1AF86095A4E3}"/>
    <cellStyle name="เครื่องหมายจุลภาค 2 2 2 2 6 3 2 2" xfId="44571" xr:uid="{A2124560-343F-4D72-AC46-998CA3B1AED3}"/>
    <cellStyle name="เครื่องหมายจุลภาค 2 2 2 2 6 3 3" xfId="43899" xr:uid="{F1BE3D3A-5919-4BA7-9301-35C2D5147D2A}"/>
    <cellStyle name="เครื่องหมายจุลภาค 2 2 2 2 6 4" xfId="43167" xr:uid="{7D5625E3-C79F-4E01-A165-CFC1BD67B102}"/>
    <cellStyle name="เครื่องหมายจุลภาค 2 2 2 2 6 4 2" xfId="44569" xr:uid="{4835D37C-8602-49EF-B01A-24190BB3C82F}"/>
    <cellStyle name="เครื่องหมายจุลภาค 2 2 2 2 6 5" xfId="43897" xr:uid="{012679EB-DE8D-4E20-8B67-C59F088F7B6A}"/>
    <cellStyle name="เครื่องหมายจุลภาค 2 2 2 2 7" xfId="42126" xr:uid="{06FC88B8-DA56-478C-ABE0-8BBB4BA3DB89}"/>
    <cellStyle name="เครื่องหมายจุลภาค 2 2 2 2 7 2" xfId="42127" xr:uid="{A0436185-9CBF-4952-A46F-0618454E48BF}"/>
    <cellStyle name="เครื่องหมายจุลภาค 2 2 2 2 7 2 2" xfId="43171" xr:uid="{F19393EA-BB74-4B09-ABD2-8A201BD374B9}"/>
    <cellStyle name="เครื่องหมายจุลภาค 2 2 2 2 7 2 2 2" xfId="44573" xr:uid="{FD4C3910-A4E6-497F-BD8B-06582A02BAE7}"/>
    <cellStyle name="เครื่องหมายจุลภาค 2 2 2 2 7 2 3" xfId="43901" xr:uid="{372E312A-D571-42BB-93CA-5818BC03B110}"/>
    <cellStyle name="เครื่องหมายจุลภาค 2 2 2 2 7 3" xfId="42128" xr:uid="{4EC7D57E-ACBE-4951-AD14-0DC726E82E4C}"/>
    <cellStyle name="เครื่องหมายจุลภาค 2 2 2 2 7 3 2" xfId="43172" xr:uid="{42B6044E-7E18-4A63-8B4F-2CC512C26A3D}"/>
    <cellStyle name="เครื่องหมายจุลภาค 2 2 2 2 7 3 2 2" xfId="44574" xr:uid="{0F42E5D7-3497-43B4-B802-70D8910F86C6}"/>
    <cellStyle name="เครื่องหมายจุลภาค 2 2 2 2 7 3 3" xfId="43902" xr:uid="{4187EC60-5F4D-4EC8-B4E2-B989B6883B54}"/>
    <cellStyle name="เครื่องหมายจุลภาค 2 2 2 2 7 4" xfId="43170" xr:uid="{DD2EF0B0-6DAC-46B0-B6DE-BFF9E1BA199F}"/>
    <cellStyle name="เครื่องหมายจุลภาค 2 2 2 2 7 4 2" xfId="44572" xr:uid="{ECFD4EEB-09CA-4348-825C-BC97C8919256}"/>
    <cellStyle name="เครื่องหมายจุลภาค 2 2 2 2 7 5" xfId="43900" xr:uid="{25FBC130-D8A4-4358-AE67-C589E58F824E}"/>
    <cellStyle name="เครื่องหมายจุลภาค 2 2 2 2 8" xfId="42129" xr:uid="{9AA8E399-FBD4-4A6C-8148-EEE6FA5297E5}"/>
    <cellStyle name="เครื่องหมายจุลภาค 2 2 2 2 8 2" xfId="42130" xr:uid="{43FF693D-4561-4FD5-A79A-0BD2852A8DBE}"/>
    <cellStyle name="เครื่องหมายจุลภาค 2 2 2 2 8 2 2" xfId="43174" xr:uid="{7BDFBDBB-6092-4CD5-A324-8C8D178F2315}"/>
    <cellStyle name="เครื่องหมายจุลภาค 2 2 2 2 8 2 2 2" xfId="44576" xr:uid="{66D5819A-4833-47B1-A609-E6C8BDF877ED}"/>
    <cellStyle name="เครื่องหมายจุลภาค 2 2 2 2 8 2 3" xfId="43904" xr:uid="{52C2C90D-9503-42E9-8477-67E729912A5E}"/>
    <cellStyle name="เครื่องหมายจุลภาค 2 2 2 2 8 3" xfId="42131" xr:uid="{AA6D0928-EBC5-4203-8B78-5CD6B8AF6A8E}"/>
    <cellStyle name="เครื่องหมายจุลภาค 2 2 2 2 8 3 2" xfId="43175" xr:uid="{81E29135-305C-48F7-9FB0-76F2AE46C13B}"/>
    <cellStyle name="เครื่องหมายจุลภาค 2 2 2 2 8 3 2 2" xfId="44577" xr:uid="{FDD84D52-5B6F-4EA0-8092-79C9799E761C}"/>
    <cellStyle name="เครื่องหมายจุลภาค 2 2 2 2 8 3 3" xfId="43905" xr:uid="{24D21F6B-F3B8-4C9A-B6EB-ACF4FC6C92EE}"/>
    <cellStyle name="เครื่องหมายจุลภาค 2 2 2 2 8 4" xfId="43173" xr:uid="{88BF975C-78BF-4520-8CFB-7A7A5689E8B2}"/>
    <cellStyle name="เครื่องหมายจุลภาค 2 2 2 2 8 4 2" xfId="44575" xr:uid="{77222F6C-1B76-455C-BDFB-BB5B888E5E3C}"/>
    <cellStyle name="เครื่องหมายจุลภาค 2 2 2 2 8 5" xfId="43903" xr:uid="{17EA438F-0F15-4F7B-B1A3-D8918B4E486D}"/>
    <cellStyle name="เครื่องหมายจุลภาค 2 2 2 2 9" xfId="42110" xr:uid="{364C7464-137C-4A21-B943-9F3B559FB50A}"/>
    <cellStyle name="เครื่องหมายจุลภาค 2 2 2 3" xfId="42132" xr:uid="{B1C49BBD-EA8B-4E64-95E4-FD9454C9DE6A}"/>
    <cellStyle name="เครื่องหมายจุลภาค 2 2 2 3 2" xfId="42133" xr:uid="{4EDA3870-39AF-4BB6-AF50-400763FF9D03}"/>
    <cellStyle name="เครื่องหมายจุลภาค 2 2 2 3 2 2" xfId="42134" xr:uid="{C3BA90F0-8309-4BD7-9D07-009E0C3755BE}"/>
    <cellStyle name="เครื่องหมายจุลภาค 2 2 2 3 2 2 2" xfId="43178" xr:uid="{33A9BC30-AD6A-49CD-BE9D-487E920D2745}"/>
    <cellStyle name="เครื่องหมายจุลภาค 2 2 2 3 2 2 2 2" xfId="44580" xr:uid="{89343324-5A3B-467F-80D8-2FA99115FA2B}"/>
    <cellStyle name="เครื่องหมายจุลภาค 2 2 2 3 2 2 3" xfId="43908" xr:uid="{5EB5FCB7-6E03-41E0-A422-56DB8E33979D}"/>
    <cellStyle name="เครื่องหมายจุลภาค 2 2 2 3 2 3" xfId="42135" xr:uid="{90994DBC-C07B-4F0B-9A7D-A8EC5E491AB9}"/>
    <cellStyle name="เครื่องหมายจุลภาค 2 2 2 3 2 3 2" xfId="43179" xr:uid="{CB4DBF98-80C0-4635-BC6C-399DB54CC1A0}"/>
    <cellStyle name="เครื่องหมายจุลภาค 2 2 2 3 2 3 2 2" xfId="44581" xr:uid="{9AAD7D10-6DFE-4872-ACBF-981E34A4B295}"/>
    <cellStyle name="เครื่องหมายจุลภาค 2 2 2 3 2 3 3" xfId="43909" xr:uid="{BF51910D-6CFA-4707-8819-D741471F38CD}"/>
    <cellStyle name="เครื่องหมายจุลภาค 2 2 2 3 2 4" xfId="43177" xr:uid="{4F776B0C-252F-4570-A47F-0469A8292414}"/>
    <cellStyle name="เครื่องหมายจุลภาค 2 2 2 3 2 4 2" xfId="44579" xr:uid="{89FEFF4A-4406-419B-926C-080C05A1C2CB}"/>
    <cellStyle name="เครื่องหมายจุลภาค 2 2 2 3 2 5" xfId="43907" xr:uid="{1B805C30-BE46-4D76-AD11-D1B66D0B83A2}"/>
    <cellStyle name="เครื่องหมายจุลภาค 2 2 2 3 3" xfId="42136" xr:uid="{FF64DFF7-0732-4CF3-B155-6863C635D7F8}"/>
    <cellStyle name="เครื่องหมายจุลภาค 2 2 2 3 3 2" xfId="43180" xr:uid="{A58037A3-1EAD-49D1-ADF9-6DFAE7805EAD}"/>
    <cellStyle name="เครื่องหมายจุลภาค 2 2 2 3 3 2 2" xfId="44582" xr:uid="{6CA80F49-C9A9-4BC5-8C30-9B35A1601694}"/>
    <cellStyle name="เครื่องหมายจุลภาค 2 2 2 3 3 3" xfId="43910" xr:uid="{06472FFC-68BE-47B5-AF83-F93D038E806B}"/>
    <cellStyle name="เครื่องหมายจุลภาค 2 2 2 3 4" xfId="42137" xr:uid="{35B20DCB-6FE8-4F9C-84B0-6FD69921EDC3}"/>
    <cellStyle name="เครื่องหมายจุลภาค 2 2 2 3 4 2" xfId="43181" xr:uid="{0B8F7FF1-8506-4346-A07D-1A63C0597004}"/>
    <cellStyle name="เครื่องหมายจุลภาค 2 2 2 3 4 2 2" xfId="44583" xr:uid="{F4CC8136-B97D-4A67-8EB5-146771121640}"/>
    <cellStyle name="เครื่องหมายจุลภาค 2 2 2 3 4 3" xfId="43911" xr:uid="{F34312D3-7BF7-4BBB-AF8D-1DE3DFB8C125}"/>
    <cellStyle name="เครื่องหมายจุลภาค 2 2 2 3 5" xfId="43176" xr:uid="{8E49BCCF-7138-4D5A-A56C-11CAEE02535C}"/>
    <cellStyle name="เครื่องหมายจุลภาค 2 2 2 3 5 2" xfId="44578" xr:uid="{951CE07B-5579-4502-889E-A40CDCC81E0E}"/>
    <cellStyle name="เครื่องหมายจุลภาค 2 2 2 3 6" xfId="43906" xr:uid="{633B0EA0-E014-4ED4-BE0E-F26750799BE8}"/>
    <cellStyle name="เครื่องหมายจุลภาค 2 2 2 4" xfId="42138" xr:uid="{B46E6881-6556-479C-9F58-F53AB28DD192}"/>
    <cellStyle name="เครื่องหมายจุลภาค 2 2 2 4 2" xfId="42139" xr:uid="{D21FE979-A033-43A0-AFA9-F7E995FD7B62}"/>
    <cellStyle name="เครื่องหมายจุลภาค 2 2 2 4 2 2" xfId="43183" xr:uid="{DA57B00C-FAE4-4112-9CD2-95AB70470B07}"/>
    <cellStyle name="เครื่องหมายจุลภาค 2 2 2 4 2 2 2" xfId="44585" xr:uid="{A0F8DBA1-697C-4A16-9CA8-7AF7D38276F7}"/>
    <cellStyle name="เครื่องหมายจุลภาค 2 2 2 4 2 3" xfId="43913" xr:uid="{E5832F54-9341-4B5A-A04E-2730EB841ABF}"/>
    <cellStyle name="เครื่องหมายจุลภาค 2 2 2 4 3" xfId="42140" xr:uid="{353160DA-4B0C-46D4-8D1C-E032755356B5}"/>
    <cellStyle name="เครื่องหมายจุลภาค 2 2 2 4 3 2" xfId="43184" xr:uid="{07E1E8E5-13DF-4561-810B-BA5B348F9CA5}"/>
    <cellStyle name="เครื่องหมายจุลภาค 2 2 2 4 3 2 2" xfId="44586" xr:uid="{5400E8FE-5416-45D1-9BA1-F83E5B3BF778}"/>
    <cellStyle name="เครื่องหมายจุลภาค 2 2 2 4 3 3" xfId="43914" xr:uid="{80DB41DC-EF01-4DFF-860E-632875BB27CB}"/>
    <cellStyle name="เครื่องหมายจุลภาค 2 2 2 4 4" xfId="43182" xr:uid="{5D179B46-9A31-4728-B9EB-DA27D8443E5B}"/>
    <cellStyle name="เครื่องหมายจุลภาค 2 2 2 4 4 2" xfId="44584" xr:uid="{52E1F144-2D10-4B77-B6A6-C47EA35F1C09}"/>
    <cellStyle name="เครื่องหมายจุลภาค 2 2 2 4 5" xfId="43912" xr:uid="{6F3F10D3-CBB6-470E-B356-42173DB6A33E}"/>
    <cellStyle name="เครื่องหมายจุลภาค 2 2 2 5" xfId="42141" xr:uid="{2FBDA184-BC82-4095-A69A-DAD29CDC2710}"/>
    <cellStyle name="เครื่องหมายจุลภาค 2 2 2 5 2" xfId="42142" xr:uid="{803E0055-D36B-4F72-A9C1-0274890A9B62}"/>
    <cellStyle name="เครื่องหมายจุลภาค 2 2 2 5 2 2" xfId="43186" xr:uid="{EFAE1760-274E-4EBE-B397-8FDF8D959C82}"/>
    <cellStyle name="เครื่องหมายจุลภาค 2 2 2 5 2 2 2" xfId="44588" xr:uid="{9CECEFF9-C703-46CB-AA55-F425E9BE74AA}"/>
    <cellStyle name="เครื่องหมายจุลภาค 2 2 2 5 2 3" xfId="43916" xr:uid="{9B31553E-1B55-4FEC-91C4-69674BD372B5}"/>
    <cellStyle name="เครื่องหมายจุลภาค 2 2 2 5 3" xfId="42143" xr:uid="{74D05FE5-6F37-4482-9AB5-B47980FB9E5F}"/>
    <cellStyle name="เครื่องหมายจุลภาค 2 2 2 5 3 2" xfId="43187" xr:uid="{F5C05348-73E7-4AAE-9E9A-3E0ACAE5DEE1}"/>
    <cellStyle name="เครื่องหมายจุลภาค 2 2 2 5 3 2 2" xfId="44589" xr:uid="{105BA4F5-D0F1-4DAD-80B9-E05C97F8A4BC}"/>
    <cellStyle name="เครื่องหมายจุลภาค 2 2 2 5 3 3" xfId="43917" xr:uid="{CFF723A8-63D4-4F48-8710-B72B85D6CE66}"/>
    <cellStyle name="เครื่องหมายจุลภาค 2 2 2 5 4" xfId="43185" xr:uid="{4AB9FB9E-07D9-4E60-8002-50555A39DC40}"/>
    <cellStyle name="เครื่องหมายจุลภาค 2 2 2 5 4 2" xfId="44587" xr:uid="{2BCCE7ED-4DB5-4B92-BE02-BC2D0648DC8B}"/>
    <cellStyle name="เครื่องหมายจุลภาค 2 2 2 5 5" xfId="43915" xr:uid="{07AF1150-6278-4EB9-A2E5-97023609C67E}"/>
    <cellStyle name="เครื่องหมายจุลภาค 2 2 2 6" xfId="42144" xr:uid="{11207F9D-F662-4FB9-8C62-5E81E43BCE9E}"/>
    <cellStyle name="เครื่องหมายจุลภาค 2 2 2 6 2" xfId="42145" xr:uid="{3A3D5A93-A852-4F61-9AEA-9DBBA822DE34}"/>
    <cellStyle name="เครื่องหมายจุลภาค 2 2 2 6 2 2" xfId="43189" xr:uid="{FF66FFEB-21AE-4991-BA04-8E16116DE5D1}"/>
    <cellStyle name="เครื่องหมายจุลภาค 2 2 2 6 2 2 2" xfId="44591" xr:uid="{9C8F82C5-ABE3-4F29-AA99-4C64487951CA}"/>
    <cellStyle name="เครื่องหมายจุลภาค 2 2 2 6 2 3" xfId="43919" xr:uid="{947051FC-F1CA-4612-BD90-0AB76EF4CE00}"/>
    <cellStyle name="เครื่องหมายจุลภาค 2 2 2 6 3" xfId="42146" xr:uid="{FBF6BD63-8FA2-4527-869F-726312554E28}"/>
    <cellStyle name="เครื่องหมายจุลภาค 2 2 2 6 3 2" xfId="43190" xr:uid="{2B4127A2-B2C8-4903-85AE-6D1D2D3F4672}"/>
    <cellStyle name="เครื่องหมายจุลภาค 2 2 2 6 3 2 2" xfId="44592" xr:uid="{F018E4AF-3F4D-407F-B784-6DC2FD22EE22}"/>
    <cellStyle name="เครื่องหมายจุลภาค 2 2 2 6 3 3" xfId="43920" xr:uid="{8FEE9309-D155-4949-B281-F4B0A1F80A6B}"/>
    <cellStyle name="เครื่องหมายจุลภาค 2 2 2 6 4" xfId="43188" xr:uid="{726D6EA1-C22F-4F1F-A9E5-5A3407FE9E2D}"/>
    <cellStyle name="เครื่องหมายจุลภาค 2 2 2 6 4 2" xfId="44590" xr:uid="{711709A6-B1AE-44C0-974D-35BB8173E79D}"/>
    <cellStyle name="เครื่องหมายจุลภาค 2 2 2 6 5" xfId="43918" xr:uid="{A1E6A4BD-80C7-4E05-A4C3-7B4C50F5478B}"/>
    <cellStyle name="เครื่องหมายจุลภาค 2 2 2 7" xfId="42147" xr:uid="{DE9E3E38-9D6D-478C-A826-00301448D7EB}"/>
    <cellStyle name="เครื่องหมายจุลภาค 2 2 2 7 2" xfId="42148" xr:uid="{AF914618-F07A-470C-8EBC-F9910A3FF4D9}"/>
    <cellStyle name="เครื่องหมายจุลภาค 2 2 2 7 2 2" xfId="43192" xr:uid="{E8EA34B5-2953-4AB6-89C4-7E6D67A575C8}"/>
    <cellStyle name="เครื่องหมายจุลภาค 2 2 2 7 2 2 2" xfId="44594" xr:uid="{CAC92674-6646-48F8-B745-C938870C235D}"/>
    <cellStyle name="เครื่องหมายจุลภาค 2 2 2 7 2 3" xfId="43922" xr:uid="{BA3DA8B1-4D93-4A54-89CB-CA7059A86951}"/>
    <cellStyle name="เครื่องหมายจุลภาค 2 2 2 7 3" xfId="42149" xr:uid="{6D1A8B3E-D907-44D7-BDCB-92FAAC9A32E6}"/>
    <cellStyle name="เครื่องหมายจุลภาค 2 2 2 7 3 2" xfId="43193" xr:uid="{01D0A63A-23B7-4428-9ACF-53726D95D529}"/>
    <cellStyle name="เครื่องหมายจุลภาค 2 2 2 7 3 2 2" xfId="44595" xr:uid="{3686900E-F9C9-4066-9078-F2473728A1D7}"/>
    <cellStyle name="เครื่องหมายจุลภาค 2 2 2 7 3 3" xfId="43923" xr:uid="{B91B40C8-C9D7-4DC7-9323-A85711BA6193}"/>
    <cellStyle name="เครื่องหมายจุลภาค 2 2 2 7 4" xfId="43191" xr:uid="{758DCC4A-43B9-449C-8753-8BAED70FA1A5}"/>
    <cellStyle name="เครื่องหมายจุลภาค 2 2 2 7 4 2" xfId="44593" xr:uid="{FAB8B8B8-34CF-4BA6-A2B3-73832CA46082}"/>
    <cellStyle name="เครื่องหมายจุลภาค 2 2 2 7 5" xfId="43921" xr:uid="{B13E631F-4F3B-4B3F-9CEA-CEC058189956}"/>
    <cellStyle name="เครื่องหมายจุลภาค 2 2 2 8" xfId="42150" xr:uid="{A47D1762-5089-4888-A50B-2B750FB1070B}"/>
    <cellStyle name="เครื่องหมายจุลภาค 2 2 2 8 2" xfId="42151" xr:uid="{5970CC23-D3EA-4230-9624-C8A4473B3AF8}"/>
    <cellStyle name="เครื่องหมายจุลภาค 2 2 2 8 2 2" xfId="43195" xr:uid="{4C1066B4-1715-45C5-A835-66C3D0EE0821}"/>
    <cellStyle name="เครื่องหมายจุลภาค 2 2 2 8 2 2 2" xfId="44597" xr:uid="{126A79F7-E197-4B82-8C4A-17CED7BB480D}"/>
    <cellStyle name="เครื่องหมายจุลภาค 2 2 2 8 2 3" xfId="43925" xr:uid="{3783BB63-CC33-478F-BB51-F4DCE357110E}"/>
    <cellStyle name="เครื่องหมายจุลภาค 2 2 2 8 3" xfId="42152" xr:uid="{0A108E79-5B28-4819-934C-6C26ECBC7DD5}"/>
    <cellStyle name="เครื่องหมายจุลภาค 2 2 2 8 3 2" xfId="43196" xr:uid="{260C8E8F-CBA2-404C-AB15-CC79A1014E9C}"/>
    <cellStyle name="เครื่องหมายจุลภาค 2 2 2 8 3 2 2" xfId="44598" xr:uid="{8761535D-9CAC-4863-B725-F78D0BC9C2EE}"/>
    <cellStyle name="เครื่องหมายจุลภาค 2 2 2 8 3 3" xfId="43926" xr:uid="{014E09E1-FD33-4106-BAE5-0C3C02E76521}"/>
    <cellStyle name="เครื่องหมายจุลภาค 2 2 2 8 4" xfId="43194" xr:uid="{70D07611-8618-4C96-B909-56CED2A28198}"/>
    <cellStyle name="เครื่องหมายจุลภาค 2 2 2 8 4 2" xfId="44596" xr:uid="{7BEA8C90-70A9-49C2-8F4C-97050B014CB0}"/>
    <cellStyle name="เครื่องหมายจุลภาค 2 2 2 8 5" xfId="43924" xr:uid="{E19158C0-58EC-4381-A3BA-221C1B786F6D}"/>
    <cellStyle name="เครื่องหมายจุลภาค 2 2 2 9" xfId="42153" xr:uid="{C415A1C9-6C20-42A0-861B-577EA69EF93A}"/>
    <cellStyle name="เครื่องหมายจุลภาค 2 2 2 9 2" xfId="43197" xr:uid="{5D3BC3B6-A77E-4F20-A3A3-13E17AF653C6}"/>
    <cellStyle name="เครื่องหมายจุลภาค 2 2 2 9 2 2" xfId="44599" xr:uid="{238ECDD1-20B4-4F89-A007-7806EE34CDFB}"/>
    <cellStyle name="เครื่องหมายจุลภาค 2 2 2 9 3" xfId="43927" xr:uid="{4C5822EA-CA30-4ABF-A1FA-B7A36B075903}"/>
    <cellStyle name="เครื่องหมายจุลภาค 2 2 3" xfId="3453" xr:uid="{3B4D72E4-E225-4D35-887F-A01D5304D2ED}"/>
    <cellStyle name="เครื่องหมายจุลภาค 2 2 3 2" xfId="5589" xr:uid="{8504581F-B86F-4A94-AAAE-A9E6F0052243}"/>
    <cellStyle name="เครื่องหมายจุลภาค 2 2 3 2 2" xfId="43199" xr:uid="{DB89ED4E-B2D7-49B1-B94E-FBA14F255723}"/>
    <cellStyle name="เครื่องหมายจุลภาค 2 2 3 2 2 2" xfId="44601" xr:uid="{CF28749C-7C53-4ACD-946E-7C9C73E69C6B}"/>
    <cellStyle name="เครื่องหมายจุลภาค 2 2 3 2 3" xfId="43929" xr:uid="{8F013142-DF36-4E31-A2D0-D6BAFAD128DB}"/>
    <cellStyle name="เครื่องหมายจุลภาค 2 2 3 2 4" xfId="42155" xr:uid="{E54D37A2-E295-4568-AFCB-644C013EFA91}"/>
    <cellStyle name="เครื่องหมายจุลภาค 2 2 3 3" xfId="42156" xr:uid="{22D7C235-2481-4BB5-BBDD-27647232C281}"/>
    <cellStyle name="เครื่องหมายจุลภาค 2 2 3 3 2" xfId="43200" xr:uid="{CB59BB6C-A971-4D88-9A7A-4943A355BE99}"/>
    <cellStyle name="เครื่องหมายจุลภาค 2 2 3 3 2 2" xfId="44602" xr:uid="{818CFE3C-A0CD-434A-AD8B-871B3E3ADF44}"/>
    <cellStyle name="เครื่องหมายจุลภาค 2 2 3 3 3" xfId="43930" xr:uid="{CC02F2E6-73F1-4FDB-AFBF-DE59BCF2879B}"/>
    <cellStyle name="เครื่องหมายจุลภาค 2 2 3 4" xfId="43198" xr:uid="{66D35480-1546-4F0B-BD33-DD470ECD36EE}"/>
    <cellStyle name="เครื่องหมายจุลภาค 2 2 3 4 2" xfId="44600" xr:uid="{FB6CC936-A7E9-4592-957F-E9CB766EB270}"/>
    <cellStyle name="เครื่องหมายจุลภาค 2 2 3 5" xfId="43928" xr:uid="{7C5189FA-C6B8-4A02-B9BF-97452361208A}"/>
    <cellStyle name="เครื่องหมายจุลภาค 2 2 3 6" xfId="42154" xr:uid="{E51E0A8A-606C-48A7-8D6F-1C656A8A4E20}"/>
    <cellStyle name="เครื่องหมายจุลภาค 2 2 4" xfId="42157" xr:uid="{F1FC1ECB-0E8F-4A8D-814E-9DB101E1DE62}"/>
    <cellStyle name="เครื่องหมายจุลภาค 2 2 4 2" xfId="42158" xr:uid="{33D8515F-AFEE-4ADA-BCD9-4C379523A33C}"/>
    <cellStyle name="เครื่องหมายจุลภาค 2 2 4 2 2" xfId="43202" xr:uid="{B0DA7A34-119B-4BC8-A20D-2A55B38C5F5B}"/>
    <cellStyle name="เครื่องหมายจุลภาค 2 2 4 2 2 2" xfId="44604" xr:uid="{23DE9FE4-34CA-4DBE-9B0E-9F3E43EA037A}"/>
    <cellStyle name="เครื่องหมายจุลภาค 2 2 4 2 3" xfId="43932" xr:uid="{29D42127-7F20-4DF9-A627-FB0EF36BBB8A}"/>
    <cellStyle name="เครื่องหมายจุลภาค 2 2 4 3" xfId="42159" xr:uid="{BD9A589D-5534-4C71-8159-0D7F78F73B69}"/>
    <cellStyle name="เครื่องหมายจุลภาค 2 2 4 3 2" xfId="43203" xr:uid="{55A28E45-C7E0-4829-877F-734282F3CE0A}"/>
    <cellStyle name="เครื่องหมายจุลภาค 2 2 4 3 2 2" xfId="44605" xr:uid="{1AC253A3-C643-4034-A1BC-E6BAE2095C3C}"/>
    <cellStyle name="เครื่องหมายจุลภาค 2 2 4 3 3" xfId="43933" xr:uid="{5AC35166-6EA2-486C-8776-E04A804FD3F3}"/>
    <cellStyle name="เครื่องหมายจุลภาค 2 2 4 4" xfId="43201" xr:uid="{B87EFE55-4690-410A-A510-CAC20024AE40}"/>
    <cellStyle name="เครื่องหมายจุลภาค 2 2 4 4 2" xfId="44603" xr:uid="{8661EAEC-6A71-42AA-80E1-B8E822829F11}"/>
    <cellStyle name="เครื่องหมายจุลภาค 2 2 4 5" xfId="43931" xr:uid="{7F53EE18-EF2B-4E2C-AF60-9AA6318AD9C8}"/>
    <cellStyle name="เครื่องหมายจุลภาค 2 2 5" xfId="42160" xr:uid="{29B77B01-E080-48D4-BC47-C8316A7450A2}"/>
    <cellStyle name="เครื่องหมายจุลภาค 2 2 5 2" xfId="42161" xr:uid="{E1B9E25E-5B21-4E20-A73B-C5FD89DA3638}"/>
    <cellStyle name="เครื่องหมายจุลภาค 2 2 5 2 2" xfId="43205" xr:uid="{09B010BC-57ED-4FDA-8256-B3A94F5A1FDB}"/>
    <cellStyle name="เครื่องหมายจุลภาค 2 2 5 2 2 2" xfId="44607" xr:uid="{EA115D73-F267-45A5-901E-848E9DD50F52}"/>
    <cellStyle name="เครื่องหมายจุลภาค 2 2 5 2 3" xfId="43935" xr:uid="{918CB750-FE8A-498E-8F28-206C2F1755B2}"/>
    <cellStyle name="เครื่องหมายจุลภาค 2 2 5 3" xfId="42162" xr:uid="{1D927069-FFD4-4366-AD3C-1BED3DC6AA41}"/>
    <cellStyle name="เครื่องหมายจุลภาค 2 2 5 3 2" xfId="43206" xr:uid="{ADFA808D-9212-4F9C-84EE-F0A39CFE0852}"/>
    <cellStyle name="เครื่องหมายจุลภาค 2 2 5 3 2 2" xfId="44608" xr:uid="{2E7927AD-3E89-4325-BA0F-D2DF4BA5D4EF}"/>
    <cellStyle name="เครื่องหมายจุลภาค 2 2 5 3 3" xfId="43936" xr:uid="{07AAE5E9-561B-4286-8B02-2E45B0BBD00A}"/>
    <cellStyle name="เครื่องหมายจุลภาค 2 2 5 4" xfId="43204" xr:uid="{36AE64A3-B465-445F-8F01-A2CA18D83253}"/>
    <cellStyle name="เครื่องหมายจุลภาค 2 2 5 4 2" xfId="44606" xr:uid="{7B35CFD6-C3BD-4644-ADAD-5171F37B6F3D}"/>
    <cellStyle name="เครื่องหมายจุลภาค 2 2 5 5" xfId="43934" xr:uid="{5D48E290-A697-4F53-BF07-9F14D7753D46}"/>
    <cellStyle name="เครื่องหมายจุลภาค 2 2 6" xfId="42163" xr:uid="{20BF3333-3684-45D6-86D1-71BE161A8AAE}"/>
    <cellStyle name="เครื่องหมายจุลภาค 2 2 6 2" xfId="42164" xr:uid="{38A4015C-30A1-4F76-A64F-2A4D009A68AA}"/>
    <cellStyle name="เครื่องหมายจุลภาค 2 2 6 2 2" xfId="43208" xr:uid="{C0E39F25-D506-401B-A444-8D31CB030107}"/>
    <cellStyle name="เครื่องหมายจุลภาค 2 2 6 2 2 2" xfId="44610" xr:uid="{A6435E0F-29FB-4F58-A713-33F571FF86B4}"/>
    <cellStyle name="เครื่องหมายจุลภาค 2 2 6 2 3" xfId="43938" xr:uid="{9FF15BB5-8A97-4CF5-A6D9-820FDBE24438}"/>
    <cellStyle name="เครื่องหมายจุลภาค 2 2 6 3" xfId="42165" xr:uid="{92022899-D74D-405B-893A-1352493CE9B7}"/>
    <cellStyle name="เครื่องหมายจุลภาค 2 2 6 3 2" xfId="43209" xr:uid="{B342B2D3-2EC1-41EE-874E-9A09D70DC5AA}"/>
    <cellStyle name="เครื่องหมายจุลภาค 2 2 6 3 2 2" xfId="44611" xr:uid="{72F44700-9CB4-4546-9780-CF206FB6EDFC}"/>
    <cellStyle name="เครื่องหมายจุลภาค 2 2 6 3 3" xfId="43939" xr:uid="{27ADE121-72A7-4571-8146-72509CCA62F5}"/>
    <cellStyle name="เครื่องหมายจุลภาค 2 2 6 4" xfId="43207" xr:uid="{C9F254DB-BA97-4CFE-A07B-682292B9A8AA}"/>
    <cellStyle name="เครื่องหมายจุลภาค 2 2 6 4 2" xfId="44609" xr:uid="{457DA868-4F1A-4E06-9F14-0784C280ACB7}"/>
    <cellStyle name="เครื่องหมายจุลภาค 2 2 6 5" xfId="43937" xr:uid="{AD349D16-52C2-4F89-A5A3-26F384F25149}"/>
    <cellStyle name="เครื่องหมายจุลภาค 2 2 7" xfId="42166" xr:uid="{BA5CA518-4055-449D-A0B6-D16BAA044A55}"/>
    <cellStyle name="เครื่องหมายจุลภาค 2 2 7 2" xfId="42167" xr:uid="{E3C05846-70A7-4EE9-B34C-1043A554D546}"/>
    <cellStyle name="เครื่องหมายจุลภาค 2 2 7 2 2" xfId="43211" xr:uid="{0CB8B770-0606-457B-9294-6000517F4A52}"/>
    <cellStyle name="เครื่องหมายจุลภาค 2 2 7 2 2 2" xfId="44613" xr:uid="{2CAC59F6-AC2A-4FB7-960E-88A28F267220}"/>
    <cellStyle name="เครื่องหมายจุลภาค 2 2 7 2 3" xfId="43941" xr:uid="{F9DBBF69-75CD-41E7-BFAC-EF24A6C02A2B}"/>
    <cellStyle name="เครื่องหมายจุลภาค 2 2 7 3" xfId="42168" xr:uid="{ECFA8C0E-E1BE-4429-839C-9891FC2E36C6}"/>
    <cellStyle name="เครื่องหมายจุลภาค 2 2 7 3 2" xfId="43212" xr:uid="{ACBE161F-31F5-4641-A7CC-4319AF69F5FF}"/>
    <cellStyle name="เครื่องหมายจุลภาค 2 2 7 3 2 2" xfId="44614" xr:uid="{A05C6C59-9F04-446E-8D70-E428866D6266}"/>
    <cellStyle name="เครื่องหมายจุลภาค 2 2 7 3 3" xfId="43942" xr:uid="{733B6DEB-9DB3-4FF5-BB8C-3DC84007EFAA}"/>
    <cellStyle name="เครื่องหมายจุลภาค 2 2 7 4" xfId="43210" xr:uid="{57D15CF8-7BC3-4A80-919B-CC9667DDE6B7}"/>
    <cellStyle name="เครื่องหมายจุลภาค 2 2 7 4 2" xfId="44612" xr:uid="{D54EBDDD-B012-4382-BC6F-C42FFF29F70A}"/>
    <cellStyle name="เครื่องหมายจุลภาค 2 2 7 5" xfId="43940" xr:uid="{F9BAC8CD-D3D4-4A84-8921-A43A30513D1B}"/>
    <cellStyle name="เครื่องหมายจุลภาค 2 2 8" xfId="42169" xr:uid="{2757082F-E3A7-4796-95E5-D6D4E23DAB60}"/>
    <cellStyle name="เครื่องหมายจุลภาค 2 2 8 2" xfId="42170" xr:uid="{6CB83866-FD9B-4130-B56D-584C2BE60B7E}"/>
    <cellStyle name="เครื่องหมายจุลภาค 2 2 8 2 2" xfId="43214" xr:uid="{02F8E152-D76A-451A-8F4A-79EB0041F521}"/>
    <cellStyle name="เครื่องหมายจุลภาค 2 2 8 2 2 2" xfId="44616" xr:uid="{57735E4B-00C4-4D12-A177-66FF311E46EC}"/>
    <cellStyle name="เครื่องหมายจุลภาค 2 2 8 2 3" xfId="43944" xr:uid="{6105DAF1-1C06-4237-A84B-8212BB9F2A8D}"/>
    <cellStyle name="เครื่องหมายจุลภาค 2 2 8 3" xfId="42171" xr:uid="{F633CA30-54B1-4FA2-90F4-D73FCD6A1087}"/>
    <cellStyle name="เครื่องหมายจุลภาค 2 2 8 3 2" xfId="43215" xr:uid="{38234C64-46BE-4F63-8A6E-38870DB781CB}"/>
    <cellStyle name="เครื่องหมายจุลภาค 2 2 8 3 2 2" xfId="44617" xr:uid="{48418979-D83A-4CC9-9628-9097F2854662}"/>
    <cellStyle name="เครื่องหมายจุลภาค 2 2 8 3 3" xfId="43945" xr:uid="{9EFA6BD1-15AF-4847-88C6-1548BB8F49AC}"/>
    <cellStyle name="เครื่องหมายจุลภาค 2 2 8 4" xfId="43213" xr:uid="{2A01A806-156D-4C2D-8282-12AD63F700F8}"/>
    <cellStyle name="เครื่องหมายจุลภาค 2 2 8 4 2" xfId="44615" xr:uid="{94677366-7214-4C09-93AC-6F806925AA52}"/>
    <cellStyle name="เครื่องหมายจุลภาค 2 2 8 5" xfId="43943" xr:uid="{AD335806-B16D-4FA9-B7AC-A80B0B0E1B5D}"/>
    <cellStyle name="เครื่องหมายจุลภาค 2 2 9" xfId="42172" xr:uid="{E03F8619-E2A3-49DF-A86D-16736863B210}"/>
    <cellStyle name="เครื่องหมายจุลภาค 2 2 9 2" xfId="42173" xr:uid="{5127BE67-9F30-413E-92BE-2BB6F8FF11DF}"/>
    <cellStyle name="เครื่องหมายจุลภาค 2 2 9 2 2" xfId="43217" xr:uid="{DDB2F181-93AD-4024-9622-7A398FA1D4B8}"/>
    <cellStyle name="เครื่องหมายจุลภาค 2 2 9 2 2 2" xfId="44619" xr:uid="{0D2C292E-F16D-437B-82E0-68D93D0C6599}"/>
    <cellStyle name="เครื่องหมายจุลภาค 2 2 9 2 3" xfId="43947" xr:uid="{52E1E3E0-A8FA-4C1E-AD01-E0F20AF84AEB}"/>
    <cellStyle name="เครื่องหมายจุลภาค 2 2 9 3" xfId="42174" xr:uid="{C8ADAB36-2719-470F-8575-B4E841CA56CF}"/>
    <cellStyle name="เครื่องหมายจุลภาค 2 2 9 3 2" xfId="43218" xr:uid="{70295CF1-339C-42EB-9B71-18BD915C92F8}"/>
    <cellStyle name="เครื่องหมายจุลภาค 2 2 9 3 2 2" xfId="44620" xr:uid="{68F32262-78F6-490B-AAF1-A70B88CBAB3C}"/>
    <cellStyle name="เครื่องหมายจุลภาค 2 2 9 3 3" xfId="43948" xr:uid="{2B17249A-00B2-43D0-9D16-18D947FEFF54}"/>
    <cellStyle name="เครื่องหมายจุลภาค 2 2 9 4" xfId="43216" xr:uid="{1D3C4238-73C8-4FB5-8533-6FEA7CFD6733}"/>
    <cellStyle name="เครื่องหมายจุลภาค 2 2 9 4 2" xfId="44618" xr:uid="{860034E1-5721-44B2-8569-0F1DC9C875CB}"/>
    <cellStyle name="เครื่องหมายจุลภาค 2 2 9 5" xfId="43946" xr:uid="{4C404201-E8CE-4878-AFE0-BB535D768104}"/>
    <cellStyle name="เครื่องหมายจุลภาค 2 2_CPI_Y'52_TOP_GG 1" xfId="42175" xr:uid="{FA507433-B3F2-44DF-B4D1-4561615E536A}"/>
    <cellStyle name="เครื่องหมายจุลภาค 2 3" xfId="3455" xr:uid="{C140056C-04BA-467F-85A5-77A40554F95F}"/>
    <cellStyle name="เครื่องหมายจุลภาค 2 3 2" xfId="5591" xr:uid="{ED9C2CA5-213E-43D9-BA32-432E7BF5295A}"/>
    <cellStyle name="เครื่องหมายจุลภาค 2 3 2 2" xfId="42178" xr:uid="{B44FFA0D-E970-4C8A-99D0-504241285EED}"/>
    <cellStyle name="เครื่องหมายจุลภาค 2 3 2 2 2" xfId="43221" xr:uid="{89948F1A-7115-4915-B423-A5F3E20EEFF5}"/>
    <cellStyle name="เครื่องหมายจุลภาค 2 3 2 2 2 2" xfId="44623" xr:uid="{253A5C84-7085-473D-BDC0-DC467371F66F}"/>
    <cellStyle name="เครื่องหมายจุลภาค 2 3 2 2 3" xfId="43951" xr:uid="{E5CB74C1-E236-4F4F-BF7B-7E4E16E73B51}"/>
    <cellStyle name="เครื่องหมายจุลภาค 2 3 2 3" xfId="42179" xr:uid="{95129B28-C8FA-4233-8528-AB4125E5DAF2}"/>
    <cellStyle name="เครื่องหมายจุลภาค 2 3 2 3 2" xfId="43222" xr:uid="{F7EA1989-1273-4A9E-B1B1-2286288D6D7E}"/>
    <cellStyle name="เครื่องหมายจุลภาค 2 3 2 3 2 2" xfId="44624" xr:uid="{2A497D8D-CEC3-4C9A-BC0B-16B80FB22035}"/>
    <cellStyle name="เครื่องหมายจุลภาค 2 3 2 3 3" xfId="43952" xr:uid="{39506BDB-8FD5-4BC9-9F3F-0C13A65437E1}"/>
    <cellStyle name="เครื่องหมายจุลภาค 2 3 2 4" xfId="43220" xr:uid="{3F25BF3F-109B-46AB-A3A5-BCE54704AA95}"/>
    <cellStyle name="เครื่องหมายจุลภาค 2 3 2 4 2" xfId="44622" xr:uid="{650220BA-A4D9-4D14-982B-E40A9DD93F29}"/>
    <cellStyle name="เครื่องหมายจุลภาค 2 3 2 5" xfId="43950" xr:uid="{7E1E40BA-F974-4098-9B69-510B80D0B72C}"/>
    <cellStyle name="เครื่องหมายจุลภาค 2 3 2 6" xfId="42177" xr:uid="{A193290D-4E94-4F8B-B0C2-8A41D86F8D9A}"/>
    <cellStyle name="เครื่องหมายจุลภาค 2 3 3" xfId="42180" xr:uid="{78FA1C75-587C-4585-B3A6-CA3672748577}"/>
    <cellStyle name="เครื่องหมายจุลภาค 2 3 3 2" xfId="42181" xr:uid="{47438FB7-FA43-4224-A053-FC43C0AFC368}"/>
    <cellStyle name="เครื่องหมายจุลภาค 2 3 3 2 2" xfId="43224" xr:uid="{8CFA5687-7C1F-4267-9283-EC759FE82DEA}"/>
    <cellStyle name="เครื่องหมายจุลภาค 2 3 3 2 2 2" xfId="44626" xr:uid="{02F63B09-3093-4856-9C83-8047F96C4015}"/>
    <cellStyle name="เครื่องหมายจุลภาค 2 3 3 2 3" xfId="43954" xr:uid="{371AC7AF-5742-4116-A1F6-D04D0ED52325}"/>
    <cellStyle name="เครื่องหมายจุลภาค 2 3 3 3" xfId="42182" xr:uid="{507F91DF-222A-434D-A7BF-69B15C9BF272}"/>
    <cellStyle name="เครื่องหมายจุลภาค 2 3 3 3 2" xfId="43225" xr:uid="{E7B4F7D0-ECE0-48FC-A041-E49E4316245A}"/>
    <cellStyle name="เครื่องหมายจุลภาค 2 3 3 3 2 2" xfId="44627" xr:uid="{E0BCABBE-50D2-4B7E-9BC2-286275186FEB}"/>
    <cellStyle name="เครื่องหมายจุลภาค 2 3 3 3 3" xfId="43955" xr:uid="{3F7F02E3-9419-43C7-A913-3255A1C0E9FB}"/>
    <cellStyle name="เครื่องหมายจุลภาค 2 3 3 4" xfId="43223" xr:uid="{347E14C1-2071-4175-99E5-6AA431CA4EC8}"/>
    <cellStyle name="เครื่องหมายจุลภาค 2 3 3 4 2" xfId="44625" xr:uid="{D4271A77-BC67-4AA7-B2D9-D339063782BA}"/>
    <cellStyle name="เครื่องหมายจุลภาค 2 3 3 5" xfId="43953" xr:uid="{3E5018EF-ACB4-4CBB-8FA1-88FBFD9BE6DC}"/>
    <cellStyle name="เครื่องหมายจุลภาค 2 3 4" xfId="42183" xr:uid="{E7D24EF6-2062-4316-8CC0-696075F7AC30}"/>
    <cellStyle name="เครื่องหมายจุลภาค 2 3 4 2" xfId="43226" xr:uid="{87256DAF-472C-4FC6-8EAA-B048069A1FDA}"/>
    <cellStyle name="เครื่องหมายจุลภาค 2 3 4 2 2" xfId="44628" xr:uid="{3367E20D-7954-4141-8248-255C5B32C177}"/>
    <cellStyle name="เครื่องหมายจุลภาค 2 3 4 3" xfId="43956" xr:uid="{2B72FF82-11E7-4B1D-A47D-036904840680}"/>
    <cellStyle name="เครื่องหมายจุลภาค 2 3 5" xfId="42184" xr:uid="{9A9B4A14-17E4-4BDF-8CD7-464B047D26A3}"/>
    <cellStyle name="เครื่องหมายจุลภาค 2 3 5 2" xfId="43227" xr:uid="{6E637274-820B-4AED-AA82-601639FFABAC}"/>
    <cellStyle name="เครื่องหมายจุลภาค 2 3 5 2 2" xfId="44629" xr:uid="{07330013-362D-4388-9CFE-B67072B53D75}"/>
    <cellStyle name="เครื่องหมายจุลภาค 2 3 5 3" xfId="43957" xr:uid="{110DAD35-C66B-4910-B4D3-A8260C19B568}"/>
    <cellStyle name="เครื่องหมายจุลภาค 2 3 6" xfId="43219" xr:uid="{83815607-5FE6-4E03-B367-AAA1F3444D27}"/>
    <cellStyle name="เครื่องหมายจุลภาค 2 3 6 2" xfId="44621" xr:uid="{D0B53A56-264D-43B4-9832-3685E07611D3}"/>
    <cellStyle name="เครื่องหมายจุลภาค 2 3 7" xfId="43949" xr:uid="{BFCB8C4A-AA03-4867-A635-02D4ADB2D4D8}"/>
    <cellStyle name="เครื่องหมายจุลภาค 2 3 8" xfId="42176" xr:uid="{5AE0842B-A955-40A9-96F8-8F16F574C978}"/>
    <cellStyle name="เครื่องหมายจุลภาค 2 4" xfId="5588" xr:uid="{CC513A1D-1F89-4063-85AB-76296A928295}"/>
    <cellStyle name="เครื่องหมายจุลภาค 2 4 2" xfId="42186" xr:uid="{23E899C3-BB33-485C-899D-E17AD9850D40}"/>
    <cellStyle name="เครื่องหมายจุลภาค 2 4 2 2" xfId="43229" xr:uid="{8B1C3591-AF76-40AE-A629-111084527ABD}"/>
    <cellStyle name="เครื่องหมายจุลภาค 2 4 2 2 2" xfId="44631" xr:uid="{FB5C17FF-BDCB-4E4B-B403-B7069FD103B9}"/>
    <cellStyle name="เครื่องหมายจุลภาค 2 4 2 3" xfId="43959" xr:uid="{9D6CE069-A153-47AB-9569-F9BD6815228A}"/>
    <cellStyle name="เครื่องหมายจุลภาค 2 4 3" xfId="42187" xr:uid="{915B79E8-2F26-43C0-9315-4ABB5EBC3F90}"/>
    <cellStyle name="เครื่องหมายจุลภาค 2 4 3 2" xfId="43230" xr:uid="{32E0DE15-B7AB-403A-9A8D-3FFB3846364A}"/>
    <cellStyle name="เครื่องหมายจุลภาค 2 4 3 2 2" xfId="44632" xr:uid="{241257CA-F3FC-4275-8ED3-46ED4BFFE17D}"/>
    <cellStyle name="เครื่องหมายจุลภาค 2 4 3 3" xfId="43960" xr:uid="{FB5C8600-578B-44A4-AF52-6D5DCE7AF8F5}"/>
    <cellStyle name="เครื่องหมายจุลภาค 2 4 4" xfId="43228" xr:uid="{3A69B6AD-F650-4FDA-BB68-A44E0DE9949B}"/>
    <cellStyle name="เครื่องหมายจุลภาค 2 4 4 2" xfId="44630" xr:uid="{2D9C2011-69C2-4F5E-98A5-811A5FCD3B88}"/>
    <cellStyle name="เครื่องหมายจุลภาค 2 4 5" xfId="43958" xr:uid="{65311976-B8BF-450A-8375-453A3B7E4281}"/>
    <cellStyle name="เครื่องหมายจุลภาค 2 4 6" xfId="42185" xr:uid="{98C23CC7-FF27-4C98-B277-BF82154C6EBA}"/>
    <cellStyle name="เครื่องหมายจุลภาค 2 5" xfId="5258" xr:uid="{80F6CF15-3D5F-4F94-9885-77502EEA7FAC}"/>
    <cellStyle name="เครื่องหมายจุลภาค 2 5 2" xfId="42189" xr:uid="{BE585998-0E8E-4498-BBE3-87E63C0A88B9}"/>
    <cellStyle name="เครื่องหมายจุลภาค 2 5 2 2" xfId="43232" xr:uid="{8A85BA3E-8BFF-4F6D-A8B3-787EB491592E}"/>
    <cellStyle name="เครื่องหมายจุลภาค 2 5 2 2 2" xfId="44634" xr:uid="{F1E9652C-A02C-42E7-90DC-1EB7F33B2A76}"/>
    <cellStyle name="เครื่องหมายจุลภาค 2 5 2 3" xfId="43962" xr:uid="{A56CEDD0-222C-481A-91E1-D2E5F7AA4C2E}"/>
    <cellStyle name="เครื่องหมายจุลภาค 2 5 3" xfId="42190" xr:uid="{55DB3712-7D30-4294-9319-E75A81BADDA4}"/>
    <cellStyle name="เครื่องหมายจุลภาค 2 5 3 2" xfId="43233" xr:uid="{E9DEBCDE-CFB5-4241-A2B5-451D26E37051}"/>
    <cellStyle name="เครื่องหมายจุลภาค 2 5 3 2 2" xfId="44635" xr:uid="{2FE5B645-82AD-40B3-BC43-62ACEFE338F8}"/>
    <cellStyle name="เครื่องหมายจุลภาค 2 5 3 3" xfId="43963" xr:uid="{C9B3615C-DBB7-4729-BC94-8B9B322FF6B7}"/>
    <cellStyle name="เครื่องหมายจุลภาค 2 5 4" xfId="43231" xr:uid="{1BC11114-ABA2-4CD6-BDE7-A40E3DF1E403}"/>
    <cellStyle name="เครื่องหมายจุลภาค 2 5 4 2" xfId="44633" xr:uid="{12BB2A4A-2AC0-4686-8F50-82E96B9BFDBF}"/>
    <cellStyle name="เครื่องหมายจุลภาค 2 5 5" xfId="43961" xr:uid="{3E8FF293-AEE8-47B3-A13E-F9BB95D76173}"/>
    <cellStyle name="เครื่องหมายจุลภาค 2 5 6" xfId="42188" xr:uid="{427E733D-4923-4878-97EA-76D8DBE08C6A}"/>
    <cellStyle name="เครื่องหมายจุลภาค 2 6" xfId="6830" xr:uid="{7B67368B-A1CC-4559-805C-E274F71EFD84}"/>
    <cellStyle name="เครื่องหมายจุลภาค 2 6 2" xfId="42192" xr:uid="{498E9DD9-A274-4EDD-8789-612BC40AFDEB}"/>
    <cellStyle name="เครื่องหมายจุลภาค 2 6 2 2" xfId="43235" xr:uid="{C8A67356-21E7-4D23-AF87-BF7D937A98CC}"/>
    <cellStyle name="เครื่องหมายจุลภาค 2 6 2 2 2" xfId="44637" xr:uid="{EB10CFD7-F9B5-4407-BCD0-781EC6E79017}"/>
    <cellStyle name="เครื่องหมายจุลภาค 2 6 2 3" xfId="43965" xr:uid="{795BF2BA-3997-4BF0-9832-977430366E11}"/>
    <cellStyle name="เครื่องหมายจุลภาค 2 6 3" xfId="42193" xr:uid="{F87A143A-0CFE-4513-8385-EA1D50F76037}"/>
    <cellStyle name="เครื่องหมายจุลภาค 2 6 3 2" xfId="43236" xr:uid="{D34C472B-83D1-4126-AF23-453DF3F7928F}"/>
    <cellStyle name="เครื่องหมายจุลภาค 2 6 3 2 2" xfId="44638" xr:uid="{E1CEFDDF-06AA-47C6-890D-4E7AC8C0184C}"/>
    <cellStyle name="เครื่องหมายจุลภาค 2 6 3 3" xfId="43966" xr:uid="{3A44E595-DA42-40BA-A7E7-957DFDAAB274}"/>
    <cellStyle name="เครื่องหมายจุลภาค 2 6 4" xfId="43234" xr:uid="{7FBE0EAE-796D-44A1-96BD-10AC680E094A}"/>
    <cellStyle name="เครื่องหมายจุลภาค 2 6 4 2" xfId="44636" xr:uid="{0C18063C-033D-4461-BD01-19820BC310C5}"/>
    <cellStyle name="เครื่องหมายจุลภาค 2 6 5" xfId="43964" xr:uid="{0267985C-8295-4910-A241-953B76D2F191}"/>
    <cellStyle name="เครื่องหมายจุลภาค 2 6 6" xfId="42191" xr:uid="{C8FBE8C5-CB02-48DA-9BAA-7A24DB913536}"/>
    <cellStyle name="เครื่องหมายจุลภาค 2 7" xfId="34048" xr:uid="{83940104-36E6-4569-A314-509778194695}"/>
    <cellStyle name="เครื่องหมายจุลภาค 2 7 2" xfId="42195" xr:uid="{96EC5F72-444B-41AF-8FB7-D20FA044CCCD}"/>
    <cellStyle name="เครื่องหมายจุลภาค 2 7 2 2" xfId="43238" xr:uid="{B0432CC1-C6D7-469F-AC89-86841F979DDD}"/>
    <cellStyle name="เครื่องหมายจุลภาค 2 7 2 2 2" xfId="44640" xr:uid="{5FDC2623-BABF-4A75-86E1-40D6BD8356E3}"/>
    <cellStyle name="เครื่องหมายจุลภาค 2 7 2 3" xfId="43968" xr:uid="{33B8EBBA-9DAF-4A3A-AECB-CA4F47B3D446}"/>
    <cellStyle name="เครื่องหมายจุลภาค 2 7 3" xfId="42196" xr:uid="{03D40FEC-E5A8-47D2-981A-A20971432254}"/>
    <cellStyle name="เครื่องหมายจุลภาค 2 7 3 2" xfId="43239" xr:uid="{72C204A7-D10F-422E-9BB8-801C00039A1F}"/>
    <cellStyle name="เครื่องหมายจุลภาค 2 7 3 2 2" xfId="44641" xr:uid="{0127177E-6C9A-46A1-B97B-5BB26C167706}"/>
    <cellStyle name="เครื่องหมายจุลภาค 2 7 3 3" xfId="43969" xr:uid="{BAC20F20-CB96-429E-8625-EA1B4DE1AD11}"/>
    <cellStyle name="เครื่องหมายจุลภาค 2 7 4" xfId="43237" xr:uid="{5CDC186E-8FF8-4496-BDEF-0C6AC56E4402}"/>
    <cellStyle name="เครื่องหมายจุลภาค 2 7 4 2" xfId="44639" xr:uid="{FC679CD8-DF63-49FE-87DE-07243E0D2C66}"/>
    <cellStyle name="เครื่องหมายจุลภาค 2 7 5" xfId="43967" xr:uid="{67CA03AC-A12F-41EC-89F5-B10ED7F96880}"/>
    <cellStyle name="เครื่องหมายจุลภาค 2 7 6" xfId="42194" xr:uid="{7BBA953F-4123-4348-8104-C827E5D8025D}"/>
    <cellStyle name="เครื่องหมายจุลภาค 2 8" xfId="42197" xr:uid="{C4F985C4-9DC7-425B-8F2B-6F4A0435564D}"/>
    <cellStyle name="เครื่องหมายจุลภาค 2 8 2" xfId="42198" xr:uid="{B35A2189-60FD-46F2-8AEE-0CC7537906DA}"/>
    <cellStyle name="เครื่องหมายจุลภาค 2 8 2 2" xfId="43241" xr:uid="{BD889DEF-B602-4FAA-B2F3-F95417CCBC36}"/>
    <cellStyle name="เครื่องหมายจุลภาค 2 8 2 2 2" xfId="44643" xr:uid="{E01FF7AE-29C1-4707-9B04-5FA1470CD4A9}"/>
    <cellStyle name="เครื่องหมายจุลภาค 2 8 2 3" xfId="43971" xr:uid="{C028E3F1-3CD9-4A7D-8D7F-7C17E1BEA3DF}"/>
    <cellStyle name="เครื่องหมายจุลภาค 2 8 3" xfId="42199" xr:uid="{5BB24618-40AE-4A5C-B75D-41CCC83E11AE}"/>
    <cellStyle name="เครื่องหมายจุลภาค 2 8 3 2" xfId="43242" xr:uid="{EBA41608-C7FB-48C9-A669-082FE9FDFDBA}"/>
    <cellStyle name="เครื่องหมายจุลภาค 2 8 3 2 2" xfId="44644" xr:uid="{E26622D7-9D77-4F90-A650-E910C828AED3}"/>
    <cellStyle name="เครื่องหมายจุลภาค 2 8 3 3" xfId="43972" xr:uid="{AECA643C-4250-4F23-AACC-37655E2AEB12}"/>
    <cellStyle name="เครื่องหมายจุลภาค 2 8 4" xfId="43240" xr:uid="{AD89F6AA-C90C-4966-A0B9-4D63C1F65593}"/>
    <cellStyle name="เครื่องหมายจุลภาค 2 8 4 2" xfId="44642" xr:uid="{B42422FC-6694-43AA-BB66-0A19AB8DB101}"/>
    <cellStyle name="เครื่องหมายจุลภาค 2 8 5" xfId="43970" xr:uid="{4FAF1E8C-7FE9-4E0F-A462-D0E02FB829BA}"/>
    <cellStyle name="เครื่องหมายจุลภาค 2 9" xfId="42200" xr:uid="{2C4767AC-F7AD-4752-9F35-665C822C82F9}"/>
    <cellStyle name="เครื่องหมายจุลภาค 2 9 2" xfId="42201" xr:uid="{9EBB0EF3-0D2B-40FD-88BD-80B413DCDCC8}"/>
    <cellStyle name="เครื่องหมายจุลภาค 2 9 2 2" xfId="43244" xr:uid="{B68FA081-AA6A-49A3-9CDF-D7B9471182A0}"/>
    <cellStyle name="เครื่องหมายจุลภาค 2 9 2 2 2" xfId="44646" xr:uid="{637FCB8A-1538-4318-B17D-6E150E23C21A}"/>
    <cellStyle name="เครื่องหมายจุลภาค 2 9 2 3" xfId="43974" xr:uid="{E9148CF4-58D2-4B64-97B9-22D17B1434E9}"/>
    <cellStyle name="เครื่องหมายจุลภาค 2 9 3" xfId="42202" xr:uid="{73B7371B-E4E3-4BA7-A520-A019F3DF51D3}"/>
    <cellStyle name="เครื่องหมายจุลภาค 2 9 3 2" xfId="43245" xr:uid="{C0BCA99C-F4C1-469F-AF44-89FC28F039FE}"/>
    <cellStyle name="เครื่องหมายจุลภาค 2 9 3 2 2" xfId="44647" xr:uid="{A2766478-DEB1-4935-B660-2C2C36C0534D}"/>
    <cellStyle name="เครื่องหมายจุลภาค 2 9 3 3" xfId="43975" xr:uid="{6FB58F54-9137-4C2E-9C9C-1B72A450606F}"/>
    <cellStyle name="เครื่องหมายจุลภาค 2 9 4" xfId="43243" xr:uid="{55F992F6-486D-4EC0-967E-59E14EF7085E}"/>
    <cellStyle name="เครื่องหมายจุลภาค 2 9 4 2" xfId="44645" xr:uid="{DDFEC7CD-DE29-4B06-B4E8-F508D7330A56}"/>
    <cellStyle name="เครื่องหมายจุลภาค 2 9 5" xfId="43973" xr:uid="{0A3142B4-2265-4F99-A8BF-4F956948A888}"/>
    <cellStyle name="เครื่องหมายจุลภาค 2_160800B1 CPI09 โปรแกรมคอมพิวเตอร์ - BOI_Q3" xfId="42203" xr:uid="{6AD9AEE6-4FD1-49E0-AA7B-839237F7A8F6}"/>
    <cellStyle name="เครื่องหมายจุลภาค 20" xfId="42204" xr:uid="{D9F1825D-40AF-4732-AA01-5C7F5853A98D}"/>
    <cellStyle name="เครื่องหมายจุลภาค 20 2" xfId="42205" xr:uid="{C89A756D-2FBC-45FE-BFC6-F8AC60ADFBF5}"/>
    <cellStyle name="เครื่องหมายจุลภาค 20 2 2" xfId="42206" xr:uid="{A7CA72C4-AB8D-4EA2-89E8-29F7E7364350}"/>
    <cellStyle name="เครื่องหมายจุลภาค 20 2 2 2" xfId="43247" xr:uid="{93061120-2767-4FD2-95E0-46AB6881C4C9}"/>
    <cellStyle name="เครื่องหมายจุลภาค 20 2 2 2 2" xfId="44649" xr:uid="{189BA2BF-228B-469B-B741-C1B5198B80AF}"/>
    <cellStyle name="เครื่องหมายจุลภาค 20 2 2 3" xfId="43977" xr:uid="{B8579E76-0891-49D4-A4C2-DB5E4013A76E}"/>
    <cellStyle name="เครื่องหมายจุลภาค 20 2 3" xfId="43246" xr:uid="{C6E2B690-F2E0-4BB2-BE53-577013656072}"/>
    <cellStyle name="เครื่องหมายจุลภาค 20 2 3 2" xfId="44648" xr:uid="{4CF9E040-AB66-46B4-A985-D43DC0E602F2}"/>
    <cellStyle name="เครื่องหมายจุลภาค 20 2 4" xfId="43976" xr:uid="{8293F20C-175E-4EE2-93E2-72290CE9B59E}"/>
    <cellStyle name="เครื่องหมายจุลภาค 21" xfId="42207" xr:uid="{A75CB518-6A85-48F9-B286-EBD71B525CFC}"/>
    <cellStyle name="เครื่องหมายจุลภาค 22" xfId="42208" xr:uid="{75C51AF9-9D0D-4827-B4B6-534178736FE6}"/>
    <cellStyle name="เครื่องหมายจุลภาค 23" xfId="42209" xr:uid="{9797B60D-7695-4326-BC5E-70324869E0C5}"/>
    <cellStyle name="เครื่องหมายจุลภาค 24" xfId="42210" xr:uid="{CFEFC582-2D08-48F4-89CD-28DB0A23C59D}"/>
    <cellStyle name="เครื่องหมายจุลภาค 25" xfId="42211" xr:uid="{BF8CDE0E-DD01-4074-82C0-7AC3A2E41065}"/>
    <cellStyle name="เครื่องหมายจุลภาค 25 2" xfId="42212" xr:uid="{BD5EEFAA-6A1D-43ED-BA90-20BA8DC794B4}"/>
    <cellStyle name="เครื่องหมายจุลภาค 25 2 2" xfId="43249" xr:uid="{5E5084F5-4533-4BEC-B94A-1619A7B468E8}"/>
    <cellStyle name="เครื่องหมายจุลภาค 25 2 2 2" xfId="44651" xr:uid="{FFB1BE65-B1C9-4A69-AF95-5E1C8B29C948}"/>
    <cellStyle name="เครื่องหมายจุลภาค 25 2 3" xfId="43979" xr:uid="{CBD1D05B-1B37-4878-A064-712DE10C3681}"/>
    <cellStyle name="เครื่องหมายจุลภาค 25 3" xfId="42213" xr:uid="{58F9A104-6276-41AB-B58A-05077C453438}"/>
    <cellStyle name="เครื่องหมายจุลภาค 25 3 2" xfId="43250" xr:uid="{DA4A0DEC-C77A-46D8-8551-AAA1331CB4AF}"/>
    <cellStyle name="เครื่องหมายจุลภาค 25 3 2 2" xfId="44652" xr:uid="{E3C72FA8-CE21-4479-BA8D-20F7045C3614}"/>
    <cellStyle name="เครื่องหมายจุลภาค 25 3 3" xfId="43980" xr:uid="{BCB8693F-F25B-4CFF-842B-78294807FC52}"/>
    <cellStyle name="เครื่องหมายจุลภาค 25 4" xfId="43248" xr:uid="{210C2579-C794-46AF-827F-7D9A2A14DD1B}"/>
    <cellStyle name="เครื่องหมายจุลภาค 25 4 2" xfId="44650" xr:uid="{D98E31C6-460A-4411-9022-14209E72519A}"/>
    <cellStyle name="เครื่องหมายจุลภาค 25 5" xfId="43978" xr:uid="{46DABFD2-E7C1-40D4-B97B-6EDE0B4181EE}"/>
    <cellStyle name="เครื่องหมายจุลภาค 26" xfId="42214" xr:uid="{2FA69B78-A423-4AB3-B997-F17F61EEFD64}"/>
    <cellStyle name="เครื่องหมายจุลภาค 26 2" xfId="42215" xr:uid="{733FB2AC-BF03-4CA9-9D88-FB4DB39ED9B9}"/>
    <cellStyle name="เครื่องหมายจุลภาค 26 2 2" xfId="43252" xr:uid="{352829D4-B921-40B0-8F19-E8EC8576F427}"/>
    <cellStyle name="เครื่องหมายจุลภาค 26 2 2 2" xfId="44654" xr:uid="{0B589B30-0CFA-4359-991B-C221ADDF24F8}"/>
    <cellStyle name="เครื่องหมายจุลภาค 26 2 3" xfId="43982" xr:uid="{684257CD-00C4-40C4-B81C-53DA76260D1B}"/>
    <cellStyle name="เครื่องหมายจุลภาค 26 3" xfId="42216" xr:uid="{5547219C-DB41-4610-A9AD-6CD213393EA2}"/>
    <cellStyle name="เครื่องหมายจุลภาค 26 3 2" xfId="43253" xr:uid="{25880F3C-33F4-4878-8127-8CE1429ED060}"/>
    <cellStyle name="เครื่องหมายจุลภาค 26 3 2 2" xfId="44655" xr:uid="{3EFDD64B-0A43-4D8C-8440-E5E8C3917BD1}"/>
    <cellStyle name="เครื่องหมายจุลภาค 26 3 3" xfId="43983" xr:uid="{DF33DB76-CFD7-4A2F-9782-1AD8CCE1E39D}"/>
    <cellStyle name="เครื่องหมายจุลภาค 26 4" xfId="43251" xr:uid="{8A59F4A2-881D-4F96-8EF6-6FE98CC61B18}"/>
    <cellStyle name="เครื่องหมายจุลภาค 26 4 2" xfId="44653" xr:uid="{3B7CD405-C348-4970-815B-C0F913EEC29F}"/>
    <cellStyle name="เครื่องหมายจุลภาค 26 5" xfId="43981" xr:uid="{7AF32B36-F49E-43D2-B9E8-6CA8A304D53D}"/>
    <cellStyle name="เครื่องหมายจุลภาค 27" xfId="42217" xr:uid="{42813D02-FD96-4ECE-93C5-2EFBDBC424DF}"/>
    <cellStyle name="เครื่องหมายจุลภาค 28" xfId="42218" xr:uid="{655E5803-27B3-4B88-8C6E-B2BDA73A7D6C}"/>
    <cellStyle name="เครื่องหมายจุลภาค 29" xfId="42219" xr:uid="{15DCD90D-2D0F-459F-B494-265D8FFFF741}"/>
    <cellStyle name="เครื่องหมายจุลภาค 29 2" xfId="42220" xr:uid="{6E47477E-BBB5-414C-BCE0-EB8D144273F3}"/>
    <cellStyle name="เครื่องหมายจุลภาค 29 2 2" xfId="43255" xr:uid="{BFB38A49-1636-4A74-AFBB-925E49B6892B}"/>
    <cellStyle name="เครื่องหมายจุลภาค 29 2 2 2" xfId="44657" xr:uid="{372AE11A-B5DC-4010-A9CB-D4B25288F83E}"/>
    <cellStyle name="เครื่องหมายจุลภาค 29 2 3" xfId="43985" xr:uid="{20A28ADE-AD5A-4DAD-85C1-D69875960208}"/>
    <cellStyle name="เครื่องหมายจุลภาค 29 3" xfId="42221" xr:uid="{C1001EC9-AFB1-4047-831C-8B2D1F562573}"/>
    <cellStyle name="เครื่องหมายจุลภาค 29 3 2" xfId="43256" xr:uid="{5DFAA9A4-B6FB-4589-8977-DBF25E023FB3}"/>
    <cellStyle name="เครื่องหมายจุลภาค 29 3 2 2" xfId="44658" xr:uid="{5E12AEC5-D9E3-4CC2-A3FD-EDB586E84A09}"/>
    <cellStyle name="เครื่องหมายจุลภาค 29 3 3" xfId="43986" xr:uid="{B7331F14-7515-4BBA-8A0C-80E2FF125025}"/>
    <cellStyle name="เครื่องหมายจุลภาค 29 4" xfId="43254" xr:uid="{461B080F-6A41-4B65-9E58-AF96144D56A0}"/>
    <cellStyle name="เครื่องหมายจุลภาค 29 4 2" xfId="44656" xr:uid="{84EF1A94-05F5-47D8-8646-E7823DA7946D}"/>
    <cellStyle name="เครื่องหมายจุลภาค 29 5" xfId="43984" xr:uid="{4E288F9E-2289-4AF6-A44A-B9F72AFB629D}"/>
    <cellStyle name="เครื่องหมายจุลภาค 3" xfId="3456" xr:uid="{C0730FCC-EAFB-4521-8586-08EC8E1604AC}"/>
    <cellStyle name="เครื่องหมายจุลภาค 3 10" xfId="42223" xr:uid="{5CDFACCB-661F-4FCD-A238-17D0DD8043E3}"/>
    <cellStyle name="เครื่องหมายจุลภาค 3 10 2" xfId="43258" xr:uid="{FF96176E-F37C-4C33-A21C-F92CC938144B}"/>
    <cellStyle name="เครื่องหมายจุลภาค 3 10 2 2" xfId="44660" xr:uid="{FB6F5944-8C70-4374-9E32-3A2F5F9FED7B}"/>
    <cellStyle name="เครื่องหมายจุลภาค 3 10 3" xfId="43988" xr:uid="{8BC5DA47-8B88-4CF2-A475-6F8A0B1027B2}"/>
    <cellStyle name="เครื่องหมายจุลภาค 3 11" xfId="42224" xr:uid="{EBBBA34C-1BD3-4DA1-9C48-2FC869C26702}"/>
    <cellStyle name="เครื่องหมายจุลภาค 3 11 2" xfId="43259" xr:uid="{0DAF39CD-36DC-4826-A72E-04C871D4456C}"/>
    <cellStyle name="เครื่องหมายจุลภาค 3 11 2 2" xfId="44661" xr:uid="{C5C3368B-E001-414E-9BB6-1BDB8AE3E738}"/>
    <cellStyle name="เครื่องหมายจุลภาค 3 11 3" xfId="43989" xr:uid="{874E7975-C967-4BCC-AC2E-12BCF2DE20D7}"/>
    <cellStyle name="เครื่องหมายจุลภาค 3 12" xfId="43257" xr:uid="{141B61E6-CEA3-42EF-8F9E-3E7D1F2319D8}"/>
    <cellStyle name="เครื่องหมายจุลภาค 3 12 2" xfId="44659" xr:uid="{71A3B532-C2BF-4DB6-9AF9-C39052C3ECBD}"/>
    <cellStyle name="เครื่องหมายจุลภาค 3 13" xfId="43987" xr:uid="{15E870D1-B2EE-4E3A-8F60-FD28859B0D4D}"/>
    <cellStyle name="เครื่องหมายจุลภาค 3 14" xfId="42222" xr:uid="{B5168D1E-58DD-4503-AAF6-663F059202E3}"/>
    <cellStyle name="เครื่องหมายจุลภาค 3 2" xfId="3457" xr:uid="{805F6CAB-832B-486F-9556-7021E9E7870B}"/>
    <cellStyle name="เครื่องหมายจุลภาค 3 2 2" xfId="3458" xr:uid="{CCADB6CF-5610-4FCE-A55F-78C9D8AD809E}"/>
    <cellStyle name="เครื่องหมายจุลภาค 3 2 2 2" xfId="5594" xr:uid="{682B1265-9BC8-493E-A1BC-296B161EC92E}"/>
    <cellStyle name="เครื่องหมายจุลภาค 3 2 2 2 2" xfId="42228" xr:uid="{B821C48A-2BD0-4182-B217-B7F7801B5E85}"/>
    <cellStyle name="เครื่องหมายจุลภาค 3 2 2 2 2 2" xfId="43262" xr:uid="{FF24B270-83A9-426D-96DF-598BD38FFA3D}"/>
    <cellStyle name="เครื่องหมายจุลภาค 3 2 2 2 2 2 2" xfId="44664" xr:uid="{2F65FCA4-8A6A-4AF2-BB8B-833D73BA2D44}"/>
    <cellStyle name="เครื่องหมายจุลภาค 3 2 2 2 2 3" xfId="43992" xr:uid="{A41E0851-8FA5-4DA2-AC1A-461995A59749}"/>
    <cellStyle name="เครื่องหมายจุลภาค 3 2 2 2 3" xfId="42229" xr:uid="{1FFD5320-9935-40A7-85E5-AF04600951F8}"/>
    <cellStyle name="เครื่องหมายจุลภาค 3 2 2 2 3 2" xfId="43263" xr:uid="{56E1DD8C-740A-40BC-A8D2-FF7584B8BDBF}"/>
    <cellStyle name="เครื่องหมายจุลภาค 3 2 2 2 3 2 2" xfId="44665" xr:uid="{BACB0939-0D18-4169-B741-E6E5E07EC518}"/>
    <cellStyle name="เครื่องหมายจุลภาค 3 2 2 2 3 3" xfId="43993" xr:uid="{F3E4CBC3-92B9-45BF-B642-B9BFAAD52B7C}"/>
    <cellStyle name="เครื่องหมายจุลภาค 3 2 2 2 4" xfId="43261" xr:uid="{E44CE39B-DA30-464D-A402-C630E6E8A6B6}"/>
    <cellStyle name="เครื่องหมายจุลภาค 3 2 2 2 4 2" xfId="44663" xr:uid="{335EB967-F623-40B7-88B0-EA3697162109}"/>
    <cellStyle name="เครื่องหมายจุลภาค 3 2 2 2 5" xfId="43991" xr:uid="{7483211D-C762-4C3F-83B7-F344C739BA89}"/>
    <cellStyle name="เครื่องหมายจุลภาค 3 2 2 2 6" xfId="42227" xr:uid="{72C07A6E-BA99-424B-8468-49E89BC6E9AF}"/>
    <cellStyle name="เครื่องหมายจุลภาค 3 2 2 3" xfId="42230" xr:uid="{F0ED423E-0483-468E-B53E-CF56A7A5A327}"/>
    <cellStyle name="เครื่องหมายจุลภาค 3 2 2 3 2" xfId="43264" xr:uid="{FAA9A9E6-F396-4075-8B0D-03507052A3A4}"/>
    <cellStyle name="เครื่องหมายจุลภาค 3 2 2 3 2 2" xfId="44666" xr:uid="{CD3E9489-A899-4714-A956-E44B10375DC5}"/>
    <cellStyle name="เครื่องหมายจุลภาค 3 2 2 3 3" xfId="43994" xr:uid="{8479A8D3-1242-4CD0-8E31-3392D2795298}"/>
    <cellStyle name="เครื่องหมายจุลภาค 3 2 2 4" xfId="42231" xr:uid="{A1DF4FF8-D779-463D-8403-2D68C612A544}"/>
    <cellStyle name="เครื่องหมายจุลภาค 3 2 2 4 2" xfId="43265" xr:uid="{3DC9D26C-E619-4740-BC91-B3AD0E2851A0}"/>
    <cellStyle name="เครื่องหมายจุลภาค 3 2 2 4 2 2" xfId="44667" xr:uid="{57A7880A-9E95-4170-8F00-8165D98156C2}"/>
    <cellStyle name="เครื่องหมายจุลภาค 3 2 2 4 3" xfId="43995" xr:uid="{1EC02547-A19F-4344-92C9-0CA34F84BA5D}"/>
    <cellStyle name="เครื่องหมายจุลภาค 3 2 2 5" xfId="43260" xr:uid="{02BE37FD-BD1E-490F-835B-431A5069FFDB}"/>
    <cellStyle name="เครื่องหมายจุลภาค 3 2 2 5 2" xfId="44662" xr:uid="{8E3D6645-70F7-4ACB-AA08-89D2FB6D2E92}"/>
    <cellStyle name="เครื่องหมายจุลภาค 3 2 2 6" xfId="43990" xr:uid="{601EFD65-BACD-48B9-AD0A-798E42F2EF06}"/>
    <cellStyle name="เครื่องหมายจุลภาค 3 2 2 7" xfId="42226" xr:uid="{FEFEE578-D08B-412D-9CD8-5E6A6ADDC705}"/>
    <cellStyle name="เครื่องหมายจุลภาค 3 2 3" xfId="5593" xr:uid="{A246E5FD-A54E-4831-B4E0-9CBD40FFF2BC}"/>
    <cellStyle name="เครื่องหมายจุลภาค 3 2 4" xfId="42225" xr:uid="{96EBAC92-18F5-41EA-8CFD-E8E6C1B658E2}"/>
    <cellStyle name="เครื่องหมายจุลภาค 3 2_CPI_Y'52_TOP_GG 1" xfId="42232" xr:uid="{9907103B-79EC-4B7D-81D8-3D3B898598E0}"/>
    <cellStyle name="เครื่องหมายจุลภาค 3 3" xfId="3459" xr:uid="{6F1AE3FD-8F5C-433C-AA40-FC9D88843832}"/>
    <cellStyle name="เครื่องหมายจุลภาค 3 3 2" xfId="5595" xr:uid="{DFE199CA-0D49-43BE-8C7F-103844C29B83}"/>
    <cellStyle name="เครื่องหมายจุลภาค 3 3 2 2" xfId="43267" xr:uid="{0F617416-86E7-4087-B0DC-05CC4C78DBCE}"/>
    <cellStyle name="เครื่องหมายจุลภาค 3 3 2 2 2" xfId="44669" xr:uid="{B8E304C7-27C9-47D0-A3DD-118985317045}"/>
    <cellStyle name="เครื่องหมายจุลภาค 3 3 2 3" xfId="43997" xr:uid="{E69A1D22-36CC-44F3-9081-984F695ECAFF}"/>
    <cellStyle name="เครื่องหมายจุลภาค 3 3 2 4" xfId="42234" xr:uid="{326C3042-EF8A-41E9-B73D-BA0FEE874E02}"/>
    <cellStyle name="เครื่องหมายจุลภาค 3 3 3" xfId="43266" xr:uid="{EC0C34A3-81B5-4547-81DC-63D21FA8E52B}"/>
    <cellStyle name="เครื่องหมายจุลภาค 3 3 3 2" xfId="44668" xr:uid="{2F6E4C8E-082B-4428-BAB6-191FCBE615AE}"/>
    <cellStyle name="เครื่องหมายจุลภาค 3 3 4" xfId="43996" xr:uid="{08A7B65C-BE1C-4F3C-BE97-DC1A39E56B4D}"/>
    <cellStyle name="เครื่องหมายจุลภาค 3 3 5" xfId="42233" xr:uid="{8CD29D15-44EB-4921-A96E-B937B9D79F21}"/>
    <cellStyle name="เครื่องหมายจุลภาค 3 4" xfId="5592" xr:uid="{F386D458-B33B-4F76-8829-B1C53F0A56C0}"/>
    <cellStyle name="เครื่องหมายจุลภาค 3 4 2" xfId="42236" xr:uid="{EA7B965E-26CE-4B01-A67B-70EBF1BBB8AA}"/>
    <cellStyle name="เครื่องหมายจุลภาค 3 4 2 2" xfId="43269" xr:uid="{8B4A3345-8C82-49A5-B63F-048DBB916113}"/>
    <cellStyle name="เครื่องหมายจุลภาค 3 4 2 2 2" xfId="44671" xr:uid="{7CA11870-52BC-4089-9D9A-20AE468E22E3}"/>
    <cellStyle name="เครื่องหมายจุลภาค 3 4 2 3" xfId="43999" xr:uid="{9C9C69B8-2C65-4A56-A465-FBA28F13CEE8}"/>
    <cellStyle name="เครื่องหมายจุลภาค 3 4 3" xfId="42237" xr:uid="{81C0F96C-76EB-4E72-BEF0-015D3845BC74}"/>
    <cellStyle name="เครื่องหมายจุลภาค 3 4 3 2" xfId="43270" xr:uid="{E89CA97D-77AB-4E24-A80E-B7D9B9110D1D}"/>
    <cellStyle name="เครื่องหมายจุลภาค 3 4 3 2 2" xfId="44672" xr:uid="{987A0D1B-ED35-46F1-ABC9-774B4B0A2846}"/>
    <cellStyle name="เครื่องหมายจุลภาค 3 4 3 3" xfId="44000" xr:uid="{ABA5B8BC-7CEB-43FB-8FF2-CC75729737EF}"/>
    <cellStyle name="เครื่องหมายจุลภาค 3 4 4" xfId="43268" xr:uid="{448407F0-27AC-4D95-A7A0-3EE8AFDB84DA}"/>
    <cellStyle name="เครื่องหมายจุลภาค 3 4 4 2" xfId="44670" xr:uid="{5566B966-E0E4-40A5-B22D-EE85104FA1EE}"/>
    <cellStyle name="เครื่องหมายจุลภาค 3 4 5" xfId="43998" xr:uid="{2E46F57F-84D3-4971-8F64-27E67FEA9B8D}"/>
    <cellStyle name="เครื่องหมายจุลภาค 3 4 6" xfId="42235" xr:uid="{3855EC27-B88E-402D-83AF-60F31A0EFBB0}"/>
    <cellStyle name="เครื่องหมายจุลภาค 3 5" xfId="42238" xr:uid="{81326D0C-009F-4CE6-822B-14AFE8C530B0}"/>
    <cellStyle name="เครื่องหมายจุลภาค 3 5 2" xfId="42239" xr:uid="{9689F80E-3376-47CC-BC06-E6B3BB5120CF}"/>
    <cellStyle name="เครื่องหมายจุลภาค 3 5 2 2" xfId="43272" xr:uid="{402CB5E6-A701-4426-8A06-8A961934FE0C}"/>
    <cellStyle name="เครื่องหมายจุลภาค 3 5 2 2 2" xfId="44674" xr:uid="{129BEDDA-03AA-496B-9372-CD9B338C3121}"/>
    <cellStyle name="เครื่องหมายจุลภาค 3 5 2 3" xfId="44002" xr:uid="{A423E839-74BA-451D-A120-7F401C24CB56}"/>
    <cellStyle name="เครื่องหมายจุลภาค 3 5 3" xfId="42240" xr:uid="{FB417097-65CE-42BC-9080-BC2E6C321CC0}"/>
    <cellStyle name="เครื่องหมายจุลภาค 3 5 3 2" xfId="43273" xr:uid="{05CABDC3-4347-4409-8C7A-632B999E0E07}"/>
    <cellStyle name="เครื่องหมายจุลภาค 3 5 3 2 2" xfId="44675" xr:uid="{24AD5E0A-5654-4C35-B66F-05875C335786}"/>
    <cellStyle name="เครื่องหมายจุลภาค 3 5 3 3" xfId="44003" xr:uid="{5120A28A-CC0E-4840-9245-8E927B4C8196}"/>
    <cellStyle name="เครื่องหมายจุลภาค 3 5 4" xfId="43271" xr:uid="{5C0E754D-3F9A-4A1E-9118-B979A1308262}"/>
    <cellStyle name="เครื่องหมายจุลภาค 3 5 4 2" xfId="44673" xr:uid="{B2B0B186-45B1-42C4-9B63-12DEF484083E}"/>
    <cellStyle name="เครื่องหมายจุลภาค 3 5 5" xfId="44001" xr:uid="{2552488F-6E73-4C93-BD40-5F6C7A558896}"/>
    <cellStyle name="เครื่องหมายจุลภาค 3 6" xfId="42241" xr:uid="{E8E25029-12A7-42B1-B47F-A8DB3E247C5A}"/>
    <cellStyle name="เครื่องหมายจุลภาค 3 6 2" xfId="42242" xr:uid="{97BA87A3-DCFD-4B07-A659-D1CD33526A94}"/>
    <cellStyle name="เครื่องหมายจุลภาค 3 6 2 2" xfId="43275" xr:uid="{CE035218-EED1-4315-AB6D-5BDB179ED58F}"/>
    <cellStyle name="เครื่องหมายจุลภาค 3 6 2 2 2" xfId="44677" xr:uid="{C571241E-ED7D-4544-95B2-900BDA38CA0F}"/>
    <cellStyle name="เครื่องหมายจุลภาค 3 6 2 3" xfId="44005" xr:uid="{AC26BC9E-A92A-47D2-AC21-4D115640FC11}"/>
    <cellStyle name="เครื่องหมายจุลภาค 3 6 3" xfId="42243" xr:uid="{43DBD52F-7306-4467-820C-9C1E5F9B6281}"/>
    <cellStyle name="เครื่องหมายจุลภาค 3 6 3 2" xfId="43276" xr:uid="{017222DC-4ECC-4577-89C0-E89C9C5DE678}"/>
    <cellStyle name="เครื่องหมายจุลภาค 3 6 3 2 2" xfId="44678" xr:uid="{46AF9FD1-1963-4024-B66B-E365541BAC0A}"/>
    <cellStyle name="เครื่องหมายจุลภาค 3 6 3 3" xfId="44006" xr:uid="{59F23730-CD86-4597-8548-21D1FFDB9FB3}"/>
    <cellStyle name="เครื่องหมายจุลภาค 3 6 4" xfId="43274" xr:uid="{568B0DA5-379E-489A-9FCC-83FCFFD7EE69}"/>
    <cellStyle name="เครื่องหมายจุลภาค 3 6 4 2" xfId="44676" xr:uid="{15826B87-EE8F-4A11-9C9F-7F0AEBA8E1CF}"/>
    <cellStyle name="เครื่องหมายจุลภาค 3 6 5" xfId="44004" xr:uid="{6BD6D610-CB76-446B-B148-A3CD8F47BAA3}"/>
    <cellStyle name="เครื่องหมายจุลภาค 3 7" xfId="42244" xr:uid="{496D0C97-5541-4CE8-B218-EE5D4A273308}"/>
    <cellStyle name="เครื่องหมายจุลภาค 3 7 2" xfId="42245" xr:uid="{F41E9A50-78EF-4B48-A49B-8625AF94C81D}"/>
    <cellStyle name="เครื่องหมายจุลภาค 3 7 2 2" xfId="43278" xr:uid="{38AECC11-E658-40AC-AF69-E963735F3562}"/>
    <cellStyle name="เครื่องหมายจุลภาค 3 7 2 2 2" xfId="44680" xr:uid="{41468B20-499E-4E8D-A8BE-C0AA9BC32FAD}"/>
    <cellStyle name="เครื่องหมายจุลภาค 3 7 2 3" xfId="44008" xr:uid="{2A2D2BC7-8E05-4E64-AFFB-6A9385F21064}"/>
    <cellStyle name="เครื่องหมายจุลภาค 3 7 3" xfId="42246" xr:uid="{127150A8-1996-404D-BCB2-3C5FF078063F}"/>
    <cellStyle name="เครื่องหมายจุลภาค 3 7 3 2" xfId="43279" xr:uid="{4DC90C9B-BD2D-4B84-B022-5EF41725BB2F}"/>
    <cellStyle name="เครื่องหมายจุลภาค 3 7 3 2 2" xfId="44681" xr:uid="{99DCA400-E426-4D87-AA69-F41CF4A0F3D2}"/>
    <cellStyle name="เครื่องหมายจุลภาค 3 7 3 3" xfId="44009" xr:uid="{5D137B39-939B-4EED-BA95-02787738A84A}"/>
    <cellStyle name="เครื่องหมายจุลภาค 3 7 4" xfId="43277" xr:uid="{19E80EF5-6F58-40DA-8E3B-F18B424138F3}"/>
    <cellStyle name="เครื่องหมายจุลภาค 3 7 4 2" xfId="44679" xr:uid="{014B5613-D07C-4C61-A1C0-50FF97E9CFD1}"/>
    <cellStyle name="เครื่องหมายจุลภาค 3 7 5" xfId="44007" xr:uid="{3D590D5D-D71D-4801-87D7-D11251632BA9}"/>
    <cellStyle name="เครื่องหมายจุลภาค 3 8" xfId="42247" xr:uid="{B5DAEBBC-8843-4E7B-8938-2D4F7C2DE417}"/>
    <cellStyle name="เครื่องหมายจุลภาค 3 8 2" xfId="42248" xr:uid="{3D854E99-080C-4F16-ACFD-55E5FDEE05FE}"/>
    <cellStyle name="เครื่องหมายจุลภาค 3 8 2 2" xfId="43281" xr:uid="{CCA8AC54-E0B1-4702-B50F-670084CBA127}"/>
    <cellStyle name="เครื่องหมายจุลภาค 3 8 2 2 2" xfId="44683" xr:uid="{2EBD291E-F9FF-4F8F-BE6D-DDE0FE2777C6}"/>
    <cellStyle name="เครื่องหมายจุลภาค 3 8 2 3" xfId="44011" xr:uid="{EEDB9536-EF6A-4718-AF10-9DF462BECB8A}"/>
    <cellStyle name="เครื่องหมายจุลภาค 3 8 3" xfId="42249" xr:uid="{51C41BCC-5631-4113-A4B6-41A0259409A3}"/>
    <cellStyle name="เครื่องหมายจุลภาค 3 8 3 2" xfId="43282" xr:uid="{6356691F-FD90-4839-AE32-6CB1B11B8378}"/>
    <cellStyle name="เครื่องหมายจุลภาค 3 8 3 2 2" xfId="44684" xr:uid="{6F317667-2C13-44B0-9857-28AFC18FE1BA}"/>
    <cellStyle name="เครื่องหมายจุลภาค 3 8 3 3" xfId="44012" xr:uid="{1B5205BE-32DB-4BF0-B7AA-3CD1A3A2B9B8}"/>
    <cellStyle name="เครื่องหมายจุลภาค 3 8 4" xfId="43280" xr:uid="{DAF266C3-2103-4DF7-AD4D-252328C94819}"/>
    <cellStyle name="เครื่องหมายจุลภาค 3 8 4 2" xfId="44682" xr:uid="{34CAED0E-0BC9-42D0-BAB4-5CF9D7E6B05C}"/>
    <cellStyle name="เครื่องหมายจุลภาค 3 8 5" xfId="44010" xr:uid="{39A441CF-32B6-4626-B9AE-E92923B652C5}"/>
    <cellStyle name="เครื่องหมายจุลภาค 3 9" xfId="42250" xr:uid="{D105D79D-776D-41D2-9B1F-D62B33E7DC26}"/>
    <cellStyle name="เครื่องหมายจุลภาค 3 9 2" xfId="42251" xr:uid="{CD5F2B19-58A8-40EF-982A-3219F1CB4A2F}"/>
    <cellStyle name="เครื่องหมายจุลภาค 3 9 2 2" xfId="43284" xr:uid="{9498A326-1E31-4501-AB4E-8C800A8C8066}"/>
    <cellStyle name="เครื่องหมายจุลภาค 3 9 2 2 2" xfId="44686" xr:uid="{6D9AD0DD-C6A7-4F58-B226-17FA1F417709}"/>
    <cellStyle name="เครื่องหมายจุลภาค 3 9 2 3" xfId="44014" xr:uid="{45B86057-5196-439A-8A4F-40CDDA07F1C0}"/>
    <cellStyle name="เครื่องหมายจุลภาค 3 9 3" xfId="42252" xr:uid="{E67C71EE-A5A5-45B6-B63A-D8CC1A5D5284}"/>
    <cellStyle name="เครื่องหมายจุลภาค 3 9 3 2" xfId="43285" xr:uid="{14869109-984E-4A06-A799-9D6FB0070BC4}"/>
    <cellStyle name="เครื่องหมายจุลภาค 3 9 3 2 2" xfId="44687" xr:uid="{16ABB51D-C8BF-4869-8169-94F1EAE07D6A}"/>
    <cellStyle name="เครื่องหมายจุลภาค 3 9 3 3" xfId="44015" xr:uid="{B1F378B4-16F4-4257-A624-9BC22001D920}"/>
    <cellStyle name="เครื่องหมายจุลภาค 3 9 4" xfId="43283" xr:uid="{A55B74D2-9080-49AF-ABF6-BD6EDCE06F6C}"/>
    <cellStyle name="เครื่องหมายจุลภาค 3 9 4 2" xfId="44685" xr:uid="{F2FD14FE-211C-4AD4-A573-4EC1EF8EA6C3}"/>
    <cellStyle name="เครื่องหมายจุลภาค 3 9 5" xfId="44013" xr:uid="{527BF566-0F1D-4FEF-92D1-44E34625D95C}"/>
    <cellStyle name="เครื่องหมายจุลภาค 3_160800B1 CPI09 โปรแกรมคอมพิวเตอร์ - BOI_Q3" xfId="42253" xr:uid="{51CCDA98-B9E5-465A-AC26-8DBAB9A96CA1}"/>
    <cellStyle name="เครื่องหมายจุลภาค 30" xfId="42254" xr:uid="{ED7E4166-A44D-4252-BBC5-F0CC40770C32}"/>
    <cellStyle name="เครื่องหมายจุลภาค 30 2" xfId="42255" xr:uid="{71F2BF9E-5435-4FF1-9BCA-172B819E453A}"/>
    <cellStyle name="เครื่องหมายจุลภาค 30 2 2" xfId="43287" xr:uid="{E640B1FC-A1C6-49AC-A0FB-D2F5400DCE02}"/>
    <cellStyle name="เครื่องหมายจุลภาค 30 2 2 2" xfId="44689" xr:uid="{791CFA83-1B94-4039-91D5-91F6BE71CD64}"/>
    <cellStyle name="เครื่องหมายจุลภาค 30 2 3" xfId="44017" xr:uid="{F0E65F72-D719-49A1-8C54-BAD4B0FB56E6}"/>
    <cellStyle name="เครื่องหมายจุลภาค 30 3" xfId="42256" xr:uid="{CADD8918-33ED-44D5-A856-E95AFA1F06B6}"/>
    <cellStyle name="เครื่องหมายจุลภาค 30 3 2" xfId="43288" xr:uid="{70C35166-860C-4F7B-A01B-DCBEC1C811DD}"/>
    <cellStyle name="เครื่องหมายจุลภาค 30 3 2 2" xfId="44690" xr:uid="{72E623BB-2B5A-4876-BA6C-FDF0704280C4}"/>
    <cellStyle name="เครื่องหมายจุลภาค 30 3 3" xfId="44018" xr:uid="{2EC49BDD-E8A8-475C-AFF9-34F98CFDADF7}"/>
    <cellStyle name="เครื่องหมายจุลภาค 30 4" xfId="43286" xr:uid="{F80088C7-A9B5-4141-8266-48DE64E2B6CF}"/>
    <cellStyle name="เครื่องหมายจุลภาค 30 4 2" xfId="44688" xr:uid="{15BFFCC6-E5B9-45CE-9BDB-9F5923A8F781}"/>
    <cellStyle name="เครื่องหมายจุลภาค 30 5" xfId="44016" xr:uid="{F4616E72-C8D6-4897-9E45-010E3AD33F48}"/>
    <cellStyle name="เครื่องหมายจุลภาค 31" xfId="42257" xr:uid="{158C8805-5D9D-4DBC-A2CD-49F95926A8D8}"/>
    <cellStyle name="เครื่องหมายจุลภาค 31 2" xfId="42258" xr:uid="{FA5517A3-FE8A-41D2-BBA7-57298B46FEBE}"/>
    <cellStyle name="เครื่องหมายจุลภาค 31 2 2" xfId="43290" xr:uid="{6752FF87-DE09-4176-B354-8782C40447A1}"/>
    <cellStyle name="เครื่องหมายจุลภาค 31 2 2 2" xfId="44692" xr:uid="{988DF63B-FA13-49CC-B6A4-B94A1F625801}"/>
    <cellStyle name="เครื่องหมายจุลภาค 31 2 3" xfId="44020" xr:uid="{E601A1A2-B8FF-4EB3-8E06-C95BCD83E53B}"/>
    <cellStyle name="เครื่องหมายจุลภาค 31 3" xfId="42259" xr:uid="{FCE56DD2-4ABC-4ABD-B7C9-3D560E3CBC45}"/>
    <cellStyle name="เครื่องหมายจุลภาค 31 3 2" xfId="43291" xr:uid="{927DC02B-21E2-4AD3-B386-3C1EEE496BD9}"/>
    <cellStyle name="เครื่องหมายจุลภาค 31 3 2 2" xfId="44693" xr:uid="{209ED1C6-E959-47A5-93E0-537F51A4AE1C}"/>
    <cellStyle name="เครื่องหมายจุลภาค 31 3 3" xfId="44021" xr:uid="{1F632CE3-6917-4543-9790-8C77C962B356}"/>
    <cellStyle name="เครื่องหมายจุลภาค 31 4" xfId="43289" xr:uid="{A0FE4EA2-0981-4DA3-B323-7DEB184663C2}"/>
    <cellStyle name="เครื่องหมายจุลภาค 31 4 2" xfId="44691" xr:uid="{0A8FC98D-6974-4B00-98AE-8E5D8A5D773B}"/>
    <cellStyle name="เครื่องหมายจุลภาค 31 5" xfId="44019" xr:uid="{6BFC7CCB-1024-4C5A-BAC2-FDF78DB91CAA}"/>
    <cellStyle name="เครื่องหมายจุลภาค 4" xfId="3460" xr:uid="{2F9F14E9-BB22-42E2-82FB-D9F70909BDB6}"/>
    <cellStyle name="เครื่องหมายจุลภาค 4 10" xfId="42261" xr:uid="{B4BCF2A4-FC09-4922-B926-0F940DA7AA0D}"/>
    <cellStyle name="เครื่องหมายจุลภาค 4 10 2" xfId="43293" xr:uid="{D6C6F068-128F-4BF1-8508-66E32862036E}"/>
    <cellStyle name="เครื่องหมายจุลภาค 4 10 2 2" xfId="44695" xr:uid="{EEE906EC-DB3A-41D8-AB0A-5544C80E72C1}"/>
    <cellStyle name="เครื่องหมายจุลภาค 4 10 3" xfId="44023" xr:uid="{46FAAAD4-E304-4613-97A8-0D2AE22F102D}"/>
    <cellStyle name="เครื่องหมายจุลภาค 4 11" xfId="42262" xr:uid="{D886A52A-B701-4D38-95DA-2C9BAE8D4472}"/>
    <cellStyle name="เครื่องหมายจุลภาค 4 11 2" xfId="43294" xr:uid="{6E93F048-F88E-459A-B661-838DF90F7E58}"/>
    <cellStyle name="เครื่องหมายจุลภาค 4 11 2 2" xfId="44696" xr:uid="{73A5FF53-215A-4079-B97B-A6D8A15BB96B}"/>
    <cellStyle name="เครื่องหมายจุลภาค 4 11 3" xfId="44024" xr:uid="{D267C9A6-192F-4E1A-B769-F78BAAEABED0}"/>
    <cellStyle name="เครื่องหมายจุลภาค 4 12" xfId="43292" xr:uid="{84122772-F6FD-4D26-8122-92150FED91F7}"/>
    <cellStyle name="เครื่องหมายจุลภาค 4 12 2" xfId="44694" xr:uid="{6ECBFF58-FE58-4460-800B-A9762244A41B}"/>
    <cellStyle name="เครื่องหมายจุลภาค 4 13" xfId="44022" xr:uid="{4726FB19-BE30-4750-BB67-11A2AC659A9A}"/>
    <cellStyle name="เครื่องหมายจุลภาค 4 14" xfId="42260" xr:uid="{ACCAFC50-1FAA-4305-8518-A5F359B6F9E7}"/>
    <cellStyle name="เครื่องหมายจุลภาค 4 2" xfId="3461" xr:uid="{0010B15C-2335-483A-A7B4-8ADCDC16FCCD}"/>
    <cellStyle name="เครื่องหมายจุลภาค 4 2 2" xfId="5597" xr:uid="{5B63ED20-6036-4EAE-9C62-6DCD91CD9C0C}"/>
    <cellStyle name="เครื่องหมายจุลภาค 4 2 2 2" xfId="43296" xr:uid="{127C29AC-296A-40C4-8B54-6DA4026493BC}"/>
    <cellStyle name="เครื่องหมายจุลภาค 4 2 2 2 2" xfId="44698" xr:uid="{1F26552A-ABA7-4774-906A-F0A7A196B313}"/>
    <cellStyle name="เครื่องหมายจุลภาค 4 2 2 3" xfId="44026" xr:uid="{E425DB3C-EF01-411A-A53C-0F519E6DCE36}"/>
    <cellStyle name="เครื่องหมายจุลภาค 4 2 2 4" xfId="42264" xr:uid="{48A8AF53-AE4F-4CB8-95B7-C04D648EF488}"/>
    <cellStyle name="เครื่องหมายจุลภาค 4 2 3" xfId="42265" xr:uid="{6D102965-ACDE-4608-88FE-303B65537E5A}"/>
    <cellStyle name="เครื่องหมายจุลภาค 4 2 3 2" xfId="43297" xr:uid="{D142E66B-47AB-4553-97C5-B705EE182D78}"/>
    <cellStyle name="เครื่องหมายจุลภาค 4 2 3 2 2" xfId="44699" xr:uid="{B28650B8-2776-4174-9E33-790007C8F8ED}"/>
    <cellStyle name="เครื่องหมายจุลภาค 4 2 3 3" xfId="44027" xr:uid="{B77A9298-F1A7-4AEA-BEE6-5D400631E486}"/>
    <cellStyle name="เครื่องหมายจุลภาค 4 2 4" xfId="43295" xr:uid="{CC9E7E40-4F38-4779-89D0-5324159FB051}"/>
    <cellStyle name="เครื่องหมายจุลภาค 4 2 4 2" xfId="44697" xr:uid="{0093358B-0A2B-4B30-9AD4-324A4E11D05E}"/>
    <cellStyle name="เครื่องหมายจุลภาค 4 2 5" xfId="44025" xr:uid="{52060F58-3531-48CE-A9D2-6E086E826EA9}"/>
    <cellStyle name="เครื่องหมายจุลภาค 4 2 6" xfId="42263" xr:uid="{17F126E5-AD5B-4250-88AE-A64FEEFD3B2B}"/>
    <cellStyle name="เครื่องหมายจุลภาค 4 3" xfId="5596" xr:uid="{A0825E1C-0AFC-45EC-8462-C7D974EE0DE9}"/>
    <cellStyle name="เครื่องหมายจุลภาค 4 3 2" xfId="42267" xr:uid="{4AF47A93-809E-4AA5-A350-5AB78068E5F2}"/>
    <cellStyle name="เครื่องหมายจุลภาค 4 3 2 2" xfId="43299" xr:uid="{14B9EF55-9F0A-410B-B348-CD61300F3528}"/>
    <cellStyle name="เครื่องหมายจุลภาค 4 3 2 2 2" xfId="44701" xr:uid="{9F4B7F93-E856-4A77-9503-F103464EE2F7}"/>
    <cellStyle name="เครื่องหมายจุลภาค 4 3 2 3" xfId="44029" xr:uid="{936732DD-688E-4316-9A52-7795F7DBE354}"/>
    <cellStyle name="เครื่องหมายจุลภาค 4 3 3" xfId="42268" xr:uid="{08B9988B-92B0-4D34-A1AD-4E7FAE98957E}"/>
    <cellStyle name="เครื่องหมายจุลภาค 4 3 3 2" xfId="43300" xr:uid="{F96AA91E-3B7C-4EFF-9198-93C73ADC9AC8}"/>
    <cellStyle name="เครื่องหมายจุลภาค 4 3 3 2 2" xfId="44702" xr:uid="{A36777B7-AACD-4ED2-9A9A-C3D4E005F36B}"/>
    <cellStyle name="เครื่องหมายจุลภาค 4 3 3 3" xfId="44030" xr:uid="{9095430E-E3B9-485E-BD20-3AD74FF37EE1}"/>
    <cellStyle name="เครื่องหมายจุลภาค 4 3 4" xfId="43298" xr:uid="{161108D0-3B09-45DF-AC27-4C971945CD27}"/>
    <cellStyle name="เครื่องหมายจุลภาค 4 3 4 2" xfId="44700" xr:uid="{AEB7C698-7745-4412-97EE-61F8159EFD54}"/>
    <cellStyle name="เครื่องหมายจุลภาค 4 3 5" xfId="44028" xr:uid="{B72903DB-FD98-4BDC-9688-08D1838974BD}"/>
    <cellStyle name="เครื่องหมายจุลภาค 4 3 6" xfId="42266" xr:uid="{B1A810A8-C93A-4523-AA68-F4249CB62BF4}"/>
    <cellStyle name="เครื่องหมายจุลภาค 4 4" xfId="42269" xr:uid="{3A41282B-D57A-49A1-9EF7-5CC7A1F7D4CC}"/>
    <cellStyle name="เครื่องหมายจุลภาค 4 4 2" xfId="42270" xr:uid="{2DDD8181-0F38-410C-91DF-616CEA4D46EA}"/>
    <cellStyle name="เครื่องหมายจุลภาค 4 4 2 2" xfId="43302" xr:uid="{7ED91095-4FFE-46DA-9985-79D69027F014}"/>
    <cellStyle name="เครื่องหมายจุลภาค 4 4 2 2 2" xfId="44704" xr:uid="{9DC76EB3-1F86-4AF1-95E6-58B3C7B0E370}"/>
    <cellStyle name="เครื่องหมายจุลภาค 4 4 2 3" xfId="44032" xr:uid="{446A4595-DD81-4849-8697-B1F99107F715}"/>
    <cellStyle name="เครื่องหมายจุลภาค 4 4 3" xfId="42271" xr:uid="{CC121D9A-C10A-40F0-A593-BABF58D8E3E8}"/>
    <cellStyle name="เครื่องหมายจุลภาค 4 4 3 2" xfId="43303" xr:uid="{C26E8998-5C38-416A-A5B5-F0527C05725C}"/>
    <cellStyle name="เครื่องหมายจุลภาค 4 4 3 2 2" xfId="44705" xr:uid="{FCFFC673-0C8C-46FB-A9E7-8A3F4A242016}"/>
    <cellStyle name="เครื่องหมายจุลภาค 4 4 3 3" xfId="44033" xr:uid="{78BD9BFC-5324-44FD-B107-3ED965F50AAE}"/>
    <cellStyle name="เครื่องหมายจุลภาค 4 4 4" xfId="43301" xr:uid="{AD5058D3-53B4-43FF-9269-7F114FCC6638}"/>
    <cellStyle name="เครื่องหมายจุลภาค 4 4 4 2" xfId="44703" xr:uid="{AED1E932-A3AC-435E-92FD-01DE65BC1A13}"/>
    <cellStyle name="เครื่องหมายจุลภาค 4 4 5" xfId="44031" xr:uid="{9E02C593-978F-44FB-8A01-D0D10396B351}"/>
    <cellStyle name="เครื่องหมายจุลภาค 4 5" xfId="42272" xr:uid="{290467ED-BB8B-4376-969C-80D34640AD0D}"/>
    <cellStyle name="เครื่องหมายจุลภาค 4 5 2" xfId="42273" xr:uid="{C2B5B9C1-4367-485C-8588-4508D579EE9F}"/>
    <cellStyle name="เครื่องหมายจุลภาค 4 5 2 2" xfId="43305" xr:uid="{15B3F328-8802-467E-B5A5-F035AF8B994A}"/>
    <cellStyle name="เครื่องหมายจุลภาค 4 5 2 2 2" xfId="44707" xr:uid="{5FBEDAED-6FEC-4594-95B5-30B4B25FB6A0}"/>
    <cellStyle name="เครื่องหมายจุลภาค 4 5 2 3" xfId="44035" xr:uid="{A0A1EAB4-7833-49AE-A8FE-023F28683DE1}"/>
    <cellStyle name="เครื่องหมายจุลภาค 4 5 3" xfId="42274" xr:uid="{C1C917D6-B65D-4F75-8C59-102EC9785F57}"/>
    <cellStyle name="เครื่องหมายจุลภาค 4 5 3 2" xfId="43306" xr:uid="{3C67640B-443D-4ED4-B0A3-4B6DF81F9B43}"/>
    <cellStyle name="เครื่องหมายจุลภาค 4 5 3 2 2" xfId="44708" xr:uid="{510668C9-9281-4311-9663-E0B7354D9E4A}"/>
    <cellStyle name="เครื่องหมายจุลภาค 4 5 3 3" xfId="44036" xr:uid="{6525D93B-990D-4121-894E-8AC089A906FB}"/>
    <cellStyle name="เครื่องหมายจุลภาค 4 5 4" xfId="43304" xr:uid="{7D0B9AC1-1110-4E26-ABFD-9A74D91403F4}"/>
    <cellStyle name="เครื่องหมายจุลภาค 4 5 4 2" xfId="44706" xr:uid="{B8FB6543-D7AE-4EAD-9251-1623B2E8A00A}"/>
    <cellStyle name="เครื่องหมายจุลภาค 4 5 5" xfId="44034" xr:uid="{2C187718-9777-448B-A616-BF6D5D11CA12}"/>
    <cellStyle name="เครื่องหมายจุลภาค 4 6" xfId="42275" xr:uid="{FD515B47-AC06-4907-B091-0BDFDB87E51E}"/>
    <cellStyle name="เครื่องหมายจุลภาค 4 6 2" xfId="42276" xr:uid="{EBCC37AA-2750-4352-ABA7-3AA28E4F5561}"/>
    <cellStyle name="เครื่องหมายจุลภาค 4 6 2 2" xfId="43308" xr:uid="{53C7D243-59AE-4838-9167-0E471891B896}"/>
    <cellStyle name="เครื่องหมายจุลภาค 4 6 2 2 2" xfId="44710" xr:uid="{731CCC90-E159-482E-9E1D-ED4012BFB47F}"/>
    <cellStyle name="เครื่องหมายจุลภาค 4 6 2 3" xfId="44038" xr:uid="{7C84D5A9-EF44-4FEA-A029-9E9A0A28D3B4}"/>
    <cellStyle name="เครื่องหมายจุลภาค 4 6 3" xfId="42277" xr:uid="{9E17E6BF-63E2-41E5-90B9-7CAF28AC1CFF}"/>
    <cellStyle name="เครื่องหมายจุลภาค 4 6 3 2" xfId="43309" xr:uid="{3667D403-C841-4A7E-82B9-7FBCAF047708}"/>
    <cellStyle name="เครื่องหมายจุลภาค 4 6 3 2 2" xfId="44711" xr:uid="{C5E77733-130D-45A7-BEF4-66F91141CE14}"/>
    <cellStyle name="เครื่องหมายจุลภาค 4 6 3 3" xfId="44039" xr:uid="{0794E9DA-D3DA-44C2-B367-52CDC8D63462}"/>
    <cellStyle name="เครื่องหมายจุลภาค 4 6 4" xfId="43307" xr:uid="{F03E2919-7D4C-4247-91FF-5A6C876AA834}"/>
    <cellStyle name="เครื่องหมายจุลภาค 4 6 4 2" xfId="44709" xr:uid="{36976CB9-AF83-4897-906B-29AE103D277F}"/>
    <cellStyle name="เครื่องหมายจุลภาค 4 6 5" xfId="44037" xr:uid="{AEC614CC-EC5F-4336-B136-46B3A59CD031}"/>
    <cellStyle name="เครื่องหมายจุลภาค 4 7" xfId="42278" xr:uid="{FE3F172B-C7B4-43E1-963C-94247EC8CD34}"/>
    <cellStyle name="เครื่องหมายจุลภาค 4 7 2" xfId="42279" xr:uid="{A2C3AA11-F923-4D4C-8CBE-749F54261821}"/>
    <cellStyle name="เครื่องหมายจุลภาค 4 7 2 2" xfId="43311" xr:uid="{2AA635D3-B4B3-4CDC-80DC-06BC02F3FEA3}"/>
    <cellStyle name="เครื่องหมายจุลภาค 4 7 2 2 2" xfId="44713" xr:uid="{35183BB4-CF57-4813-AE34-74046765D5DC}"/>
    <cellStyle name="เครื่องหมายจุลภาค 4 7 2 3" xfId="44041" xr:uid="{8500E2D7-0498-434E-BC92-7C5B4FD6A557}"/>
    <cellStyle name="เครื่องหมายจุลภาค 4 7 3" xfId="42280" xr:uid="{1FC86864-5FD1-4B08-BABE-9BB33A409B6A}"/>
    <cellStyle name="เครื่องหมายจุลภาค 4 7 3 2" xfId="43312" xr:uid="{D7723062-EBEC-4328-983E-AA650FFA825B}"/>
    <cellStyle name="เครื่องหมายจุลภาค 4 7 3 2 2" xfId="44714" xr:uid="{51D4AA7E-9D62-4CA6-9A04-5C87921EF987}"/>
    <cellStyle name="เครื่องหมายจุลภาค 4 7 3 3" xfId="44042" xr:uid="{890C9452-723A-4349-8A4E-5B69BA72DB42}"/>
    <cellStyle name="เครื่องหมายจุลภาค 4 7 4" xfId="43310" xr:uid="{9BF6CE71-C755-42D3-889F-14F3CF7F048A}"/>
    <cellStyle name="เครื่องหมายจุลภาค 4 7 4 2" xfId="44712" xr:uid="{8EF1F31B-C6CF-4D8B-BAF8-11A7D00B9864}"/>
    <cellStyle name="เครื่องหมายจุลภาค 4 7 5" xfId="44040" xr:uid="{621FD35F-3DD0-43F2-8980-FF9CD03C983B}"/>
    <cellStyle name="เครื่องหมายจุลภาค 4 8" xfId="42281" xr:uid="{C0299D61-DEB7-490C-A353-F8E96FE7D86F}"/>
    <cellStyle name="เครื่องหมายจุลภาค 4 8 2" xfId="42282" xr:uid="{D83B1509-763E-4673-897E-A5C0330F90DD}"/>
    <cellStyle name="เครื่องหมายจุลภาค 4 8 2 2" xfId="43314" xr:uid="{53488C54-71C9-4D36-8939-C86B82E06E0E}"/>
    <cellStyle name="เครื่องหมายจุลภาค 4 8 2 2 2" xfId="44716" xr:uid="{1DD650C3-7855-43D4-BE4B-DF1263B20A7A}"/>
    <cellStyle name="เครื่องหมายจุลภาค 4 8 2 3" xfId="44044" xr:uid="{D187AC4B-F11B-407F-B7A5-E9817CDBE11E}"/>
    <cellStyle name="เครื่องหมายจุลภาค 4 8 3" xfId="42283" xr:uid="{D54F3C9B-8CCA-42F2-B5A7-3DCA7B06B0D9}"/>
    <cellStyle name="เครื่องหมายจุลภาค 4 8 3 2" xfId="43315" xr:uid="{36CDD7A6-CE32-4EE6-99D1-07A7F56B2455}"/>
    <cellStyle name="เครื่องหมายจุลภาค 4 8 3 2 2" xfId="44717" xr:uid="{07B9A793-9DA3-404A-AC2F-A933551D7A90}"/>
    <cellStyle name="เครื่องหมายจุลภาค 4 8 3 3" xfId="44045" xr:uid="{36B53B38-8B91-4DDC-B460-3FB5E86F139D}"/>
    <cellStyle name="เครื่องหมายจุลภาค 4 8 4" xfId="43313" xr:uid="{F2BA4C08-4F0A-4253-9FEC-D9FB3C872613}"/>
    <cellStyle name="เครื่องหมายจุลภาค 4 8 4 2" xfId="44715" xr:uid="{8C9B9440-ACD3-40CE-838F-56EF279F1DF3}"/>
    <cellStyle name="เครื่องหมายจุลภาค 4 8 5" xfId="44043" xr:uid="{5CB054BE-BF03-4803-9E18-306ECD2F532A}"/>
    <cellStyle name="เครื่องหมายจุลภาค 4 9" xfId="42284" xr:uid="{B463CB11-A04F-483B-929F-833467530C4C}"/>
    <cellStyle name="เครื่องหมายจุลภาค 4 9 2" xfId="42285" xr:uid="{8F362EFE-72B6-4DD9-AD7C-8CEF383DB15A}"/>
    <cellStyle name="เครื่องหมายจุลภาค 4 9 2 2" xfId="43317" xr:uid="{FC7DC715-EF2F-4590-BDAE-ADD68F18B5F1}"/>
    <cellStyle name="เครื่องหมายจุลภาค 4 9 2 2 2" xfId="44719" xr:uid="{BEEF5C45-7DC4-4DFA-9BB4-FDD91864E01C}"/>
    <cellStyle name="เครื่องหมายจุลภาค 4 9 2 3" xfId="44047" xr:uid="{C8707E72-F5AB-4C35-9AFD-26CD8A791197}"/>
    <cellStyle name="เครื่องหมายจุลภาค 4 9 3" xfId="42286" xr:uid="{10EA2C05-B3BE-49D1-BAFE-22C56FF8AF02}"/>
    <cellStyle name="เครื่องหมายจุลภาค 4 9 3 2" xfId="43318" xr:uid="{CB4EFE43-9DC6-4827-9FBC-724584ACB69D}"/>
    <cellStyle name="เครื่องหมายจุลภาค 4 9 3 2 2" xfId="44720" xr:uid="{1A33BA90-2A03-4DDB-B6DF-4C8340651872}"/>
    <cellStyle name="เครื่องหมายจุลภาค 4 9 3 3" xfId="44048" xr:uid="{B786E4F7-457D-4E1A-9B78-DD7567F6AFC6}"/>
    <cellStyle name="เครื่องหมายจุลภาค 4 9 4" xfId="43316" xr:uid="{A3285527-3426-4D25-8AAA-167DB5204A3F}"/>
    <cellStyle name="เครื่องหมายจุลภาค 4 9 4 2" xfId="44718" xr:uid="{67243097-0A3D-4C41-9BC5-397C623CF91B}"/>
    <cellStyle name="เครื่องหมายจุลภาค 4 9 5" xfId="44046" xr:uid="{7A5FF3BB-2F87-4D77-8161-130F30727C1B}"/>
    <cellStyle name="เครื่องหมายจุลภาค 5" xfId="3462" xr:uid="{6E279CDB-436A-425C-90EB-682964911D3B}"/>
    <cellStyle name="เครื่องหมายจุลภาค 5 10" xfId="42288" xr:uid="{DB419F96-8D44-4DE4-9E20-DB1A37413A02}"/>
    <cellStyle name="เครื่องหมายจุลภาค 5 10 2" xfId="43320" xr:uid="{11B67B19-34EB-42B8-A21B-09A83841A3CE}"/>
    <cellStyle name="เครื่องหมายจุลภาค 5 10 2 2" xfId="44722" xr:uid="{C4E44CD1-9B72-41A9-ADB7-C62A9B2D6E0E}"/>
    <cellStyle name="เครื่องหมายจุลภาค 5 10 3" xfId="44050" xr:uid="{97FA9C44-F3D7-40EC-9183-CD6C42909C4F}"/>
    <cellStyle name="เครื่องหมายจุลภาค 5 11" xfId="43319" xr:uid="{87D220C1-F980-49E3-832E-6615D34375F6}"/>
    <cellStyle name="เครื่องหมายจุลภาค 5 11 2" xfId="44721" xr:uid="{5B710A0E-AFCD-4835-9C24-9164A5437D73}"/>
    <cellStyle name="เครื่องหมายจุลภาค 5 12" xfId="44049" xr:uid="{0DA47473-CDE7-4BB8-A24E-950F9942735B}"/>
    <cellStyle name="เครื่องหมายจุลภาค 5 13" xfId="42287" xr:uid="{8AA5CE39-92F2-4CFD-AD00-6EF71358F54C}"/>
    <cellStyle name="เครื่องหมายจุลภาค 5 2" xfId="3463" xr:uid="{068BFD9C-9051-4EB3-9EC1-A51163B90656}"/>
    <cellStyle name="เครื่องหมายจุลภาค 5 2 2" xfId="5599" xr:uid="{FE10840F-69C8-4D4F-BED9-657AAFE0A7EB}"/>
    <cellStyle name="เครื่องหมายจุลภาค 5 2 2 2" xfId="43322" xr:uid="{A792D1C4-EEBD-4DCB-B6E9-3DF19B8DFCE7}"/>
    <cellStyle name="เครื่องหมายจุลภาค 5 2 2 2 2" xfId="44724" xr:uid="{23FA7CD5-B1AE-4266-821B-6D3D28924A50}"/>
    <cellStyle name="เครื่องหมายจุลภาค 5 2 2 3" xfId="44052" xr:uid="{E050C480-99CC-480B-88E9-4555DFD556CF}"/>
    <cellStyle name="เครื่องหมายจุลภาค 5 2 2 4" xfId="42290" xr:uid="{70F02DFD-3CAC-438A-969C-2F1904D52F5D}"/>
    <cellStyle name="เครื่องหมายจุลภาค 5 2 3" xfId="42291" xr:uid="{06B8DD5D-0FCB-4A76-BF52-373A1757B2D7}"/>
    <cellStyle name="เครื่องหมายจุลภาค 5 2 3 2" xfId="43323" xr:uid="{65976306-0BCC-472A-A885-D3A5822000AC}"/>
    <cellStyle name="เครื่องหมายจุลภาค 5 2 3 2 2" xfId="44725" xr:uid="{4C1ACB40-6713-411C-B85E-DF2749A4ACAE}"/>
    <cellStyle name="เครื่องหมายจุลภาค 5 2 3 3" xfId="44053" xr:uid="{814CD516-474A-4BA6-89B7-14B7FCCB1E7C}"/>
    <cellStyle name="เครื่องหมายจุลภาค 5 2 4" xfId="43321" xr:uid="{E9B06DD3-93E6-4094-92AE-5A7245643A26}"/>
    <cellStyle name="เครื่องหมายจุลภาค 5 2 4 2" xfId="44723" xr:uid="{F36867EB-EE01-4B66-9C7D-85DAAE948408}"/>
    <cellStyle name="เครื่องหมายจุลภาค 5 2 5" xfId="44051" xr:uid="{1D6CDE67-B108-48C6-91EE-9F390D823639}"/>
    <cellStyle name="เครื่องหมายจุลภาค 5 2 6" xfId="42289" xr:uid="{79E3ED54-BF2B-4D5C-ABFE-1F791EB218D6}"/>
    <cellStyle name="เครื่องหมายจุลภาค 5 3" xfId="5598" xr:uid="{615B8C0F-2433-45FB-B3F6-98F44A543E2A}"/>
    <cellStyle name="เครื่องหมายจุลภาค 5 3 2" xfId="42293" xr:uid="{42D69C97-291A-4726-99C2-7670FB813E96}"/>
    <cellStyle name="เครื่องหมายจุลภาค 5 3 2 2" xfId="43325" xr:uid="{717BF484-FA48-4E55-BAB9-41D0C7875630}"/>
    <cellStyle name="เครื่องหมายจุลภาค 5 3 2 2 2" xfId="44727" xr:uid="{33A712C7-957A-48C6-BDCE-AD26CBA209C3}"/>
    <cellStyle name="เครื่องหมายจุลภาค 5 3 2 3" xfId="44055" xr:uid="{101DB322-68C6-439E-AE8E-EDF9A346FB54}"/>
    <cellStyle name="เครื่องหมายจุลภาค 5 3 3" xfId="42294" xr:uid="{C1046F68-D959-4465-B085-A0FB1207EC62}"/>
    <cellStyle name="เครื่องหมายจุลภาค 5 3 3 2" xfId="43326" xr:uid="{73EB2C2E-7B55-4995-9EBB-00624590B429}"/>
    <cellStyle name="เครื่องหมายจุลภาค 5 3 3 2 2" xfId="44728" xr:uid="{F10F29DF-0A57-4881-B14C-F1180E851A79}"/>
    <cellStyle name="เครื่องหมายจุลภาค 5 3 3 3" xfId="44056" xr:uid="{8B641064-453E-486F-A30A-69B4C4532ED0}"/>
    <cellStyle name="เครื่องหมายจุลภาค 5 3 4" xfId="43324" xr:uid="{69CC63E6-6AF5-4EA8-987A-6666771B3743}"/>
    <cellStyle name="เครื่องหมายจุลภาค 5 3 4 2" xfId="44726" xr:uid="{A4A93744-FC3C-4971-9750-772743ABACDD}"/>
    <cellStyle name="เครื่องหมายจุลภาค 5 3 5" xfId="44054" xr:uid="{2C6B2EBD-917F-42DA-AED7-6FE36308B42E}"/>
    <cellStyle name="เครื่องหมายจุลภาค 5 3 6" xfId="42292" xr:uid="{32B136DA-D714-4E64-9137-DD6A95BA3589}"/>
    <cellStyle name="เครื่องหมายจุลภาค 5 4" xfId="42295" xr:uid="{CF81591C-6FFC-4B95-A516-2380EAFB3F90}"/>
    <cellStyle name="เครื่องหมายจุลภาค 5 4 2" xfId="42296" xr:uid="{27B7DEAB-E3B6-44CD-B586-74492A0F843E}"/>
    <cellStyle name="เครื่องหมายจุลภาค 5 4 2 2" xfId="43328" xr:uid="{7E57B3E3-C603-4FBD-B5B6-B078F60039A2}"/>
    <cellStyle name="เครื่องหมายจุลภาค 5 4 2 2 2" xfId="44730" xr:uid="{86E6C3A0-9514-4502-A058-C61C6FE01547}"/>
    <cellStyle name="เครื่องหมายจุลภาค 5 4 2 3" xfId="44058" xr:uid="{5EFC20AE-BD84-44C5-B1BC-740E8E4CAAC8}"/>
    <cellStyle name="เครื่องหมายจุลภาค 5 4 3" xfId="42297" xr:uid="{CB5BDB98-474D-4F53-A733-1C58938C707B}"/>
    <cellStyle name="เครื่องหมายจุลภาค 5 4 3 2" xfId="43329" xr:uid="{C045FAD1-FB38-4AF6-9C27-B4A64B591419}"/>
    <cellStyle name="เครื่องหมายจุลภาค 5 4 3 2 2" xfId="44731" xr:uid="{AEC3C630-88B1-4B18-9240-58B881A5ADC9}"/>
    <cellStyle name="เครื่องหมายจุลภาค 5 4 3 3" xfId="44059" xr:uid="{33E247EE-2DCD-4B4C-AC49-13138CBE726A}"/>
    <cellStyle name="เครื่องหมายจุลภาค 5 4 4" xfId="43327" xr:uid="{24AA26B3-48C6-4DCC-8509-837F0215842B}"/>
    <cellStyle name="เครื่องหมายจุลภาค 5 4 4 2" xfId="44729" xr:uid="{D151006D-6585-43E1-A5B7-4504AD6B45E1}"/>
    <cellStyle name="เครื่องหมายจุลภาค 5 4 5" xfId="44057" xr:uid="{1E6F6718-ACC7-4E8E-BA72-44C294B83755}"/>
    <cellStyle name="เครื่องหมายจุลภาค 5 5" xfId="42298" xr:uid="{2B42F45B-C936-40EF-B3D0-3EDC9DFACF7F}"/>
    <cellStyle name="เครื่องหมายจุลภาค 5 5 2" xfId="42299" xr:uid="{20C3CE6A-1C61-48F3-B8D6-7D45FC18F6C1}"/>
    <cellStyle name="เครื่องหมายจุลภาค 5 5 2 2" xfId="43331" xr:uid="{30802C36-03A1-4B46-8EBE-383BABC5C435}"/>
    <cellStyle name="เครื่องหมายจุลภาค 5 5 2 2 2" xfId="44733" xr:uid="{A53C6F1F-2F1B-4CD6-8A34-51BB065A0905}"/>
    <cellStyle name="เครื่องหมายจุลภาค 5 5 2 3" xfId="44061" xr:uid="{11ECA45A-CBBD-4EA6-A88F-43EC3086D01F}"/>
    <cellStyle name="เครื่องหมายจุลภาค 5 5 3" xfId="42300" xr:uid="{83422CE2-4C02-4D0E-891B-A2FC6916A65A}"/>
    <cellStyle name="เครื่องหมายจุลภาค 5 5 3 2" xfId="43332" xr:uid="{BF754D4A-EB8B-4256-817D-E0D5F3A73379}"/>
    <cellStyle name="เครื่องหมายจุลภาค 5 5 3 2 2" xfId="44734" xr:uid="{364DBA2C-E75C-47EF-90C8-4418BCD55716}"/>
    <cellStyle name="เครื่องหมายจุลภาค 5 5 3 3" xfId="44062" xr:uid="{55A82B64-9EAF-4F58-95ED-E7D99D0EFB7C}"/>
    <cellStyle name="เครื่องหมายจุลภาค 5 5 4" xfId="43330" xr:uid="{9939936B-F0BB-434A-912B-D98ED5E6462D}"/>
    <cellStyle name="เครื่องหมายจุลภาค 5 5 4 2" xfId="44732" xr:uid="{8D9E7A75-6055-4BEB-BDEF-E8870899BFA3}"/>
    <cellStyle name="เครื่องหมายจุลภาค 5 5 5" xfId="44060" xr:uid="{6121096A-8BB4-4819-A4A3-55C3084754DB}"/>
    <cellStyle name="เครื่องหมายจุลภาค 5 6" xfId="42301" xr:uid="{7B915390-82E4-403E-A7E2-959A168DF57D}"/>
    <cellStyle name="เครื่องหมายจุลภาค 5 6 2" xfId="42302" xr:uid="{62965988-8963-460C-AC78-6103E89AB8C5}"/>
    <cellStyle name="เครื่องหมายจุลภาค 5 6 2 2" xfId="43334" xr:uid="{46BB5764-2A99-4F4A-85D1-9ABBA5C820A5}"/>
    <cellStyle name="เครื่องหมายจุลภาค 5 6 2 2 2" xfId="44736" xr:uid="{7D0537BE-095F-4541-BAB7-44A4278BBF8D}"/>
    <cellStyle name="เครื่องหมายจุลภาค 5 6 2 3" xfId="44064" xr:uid="{D89CD9E5-0A85-484D-BEB2-2F403CCA5432}"/>
    <cellStyle name="เครื่องหมายจุลภาค 5 6 3" xfId="42303" xr:uid="{C8C4BEC3-4A7A-40E7-8D22-18BA7A34A3D0}"/>
    <cellStyle name="เครื่องหมายจุลภาค 5 6 3 2" xfId="43335" xr:uid="{AC88DEBB-A7A0-473A-935E-05BFE6D382F4}"/>
    <cellStyle name="เครื่องหมายจุลภาค 5 6 3 2 2" xfId="44737" xr:uid="{E196F035-FE7E-4BD6-8E34-A1751BE9C5A9}"/>
    <cellStyle name="เครื่องหมายจุลภาค 5 6 3 3" xfId="44065" xr:uid="{DB5B9E46-584C-4766-AD1B-69C7A8D7A422}"/>
    <cellStyle name="เครื่องหมายจุลภาค 5 6 4" xfId="43333" xr:uid="{1C1B638A-0658-45BE-82D0-4B19FDC349D0}"/>
    <cellStyle name="เครื่องหมายจุลภาค 5 6 4 2" xfId="44735" xr:uid="{E83E1209-394D-430A-AA88-2DC9531C03DC}"/>
    <cellStyle name="เครื่องหมายจุลภาค 5 6 5" xfId="44063" xr:uid="{F7ED7205-2D80-48F5-A870-D5B76EC1070B}"/>
    <cellStyle name="เครื่องหมายจุลภาค 5 7" xfId="42304" xr:uid="{AA5F17FA-1468-4822-BAE7-65CD68938E4C}"/>
    <cellStyle name="เครื่องหมายจุลภาค 5 7 2" xfId="42305" xr:uid="{6E5588E0-2741-475F-9BD3-F18F4ABB03DE}"/>
    <cellStyle name="เครื่องหมายจุลภาค 5 7 2 2" xfId="43337" xr:uid="{5E6C7762-987E-4CA4-8664-A84A07D005F6}"/>
    <cellStyle name="เครื่องหมายจุลภาค 5 7 2 2 2" xfId="44739" xr:uid="{9BF7509B-4BEC-4FAD-96A5-65ABED71533D}"/>
    <cellStyle name="เครื่องหมายจุลภาค 5 7 2 3" xfId="44067" xr:uid="{0434BC02-A2C0-4F67-AF70-4B33FC76CE95}"/>
    <cellStyle name="เครื่องหมายจุลภาค 5 7 3" xfId="42306" xr:uid="{2850F243-A5AD-40A0-9308-42DCAED8BCD3}"/>
    <cellStyle name="เครื่องหมายจุลภาค 5 7 3 2" xfId="43338" xr:uid="{A90FC3D9-2185-4C22-B2E3-70DEF2B494F5}"/>
    <cellStyle name="เครื่องหมายจุลภาค 5 7 3 2 2" xfId="44740" xr:uid="{77FACC8C-F0CC-4603-AC0E-7BD041ED884D}"/>
    <cellStyle name="เครื่องหมายจุลภาค 5 7 3 3" xfId="44068" xr:uid="{22D8F012-80AF-4DC8-A3CD-1C7772FACC8E}"/>
    <cellStyle name="เครื่องหมายจุลภาค 5 7 4" xfId="43336" xr:uid="{AF0336DA-7E17-43E8-9370-F15516665EBE}"/>
    <cellStyle name="เครื่องหมายจุลภาค 5 7 4 2" xfId="44738" xr:uid="{C3B6D2B7-1260-48DE-88D6-D992C08736A4}"/>
    <cellStyle name="เครื่องหมายจุลภาค 5 7 5" xfId="44066" xr:uid="{A820C1AE-9A38-42C8-BA34-8BC3576E716B}"/>
    <cellStyle name="เครื่องหมายจุลภาค 5 8" xfId="42307" xr:uid="{A965113E-8DE4-452C-8B77-A63DC09D8AA7}"/>
    <cellStyle name="เครื่องหมายจุลภาค 5 8 2" xfId="42308" xr:uid="{E36D6BB5-9048-4A60-B2E7-F3B3B7F8ACEF}"/>
    <cellStyle name="เครื่องหมายจุลภาค 5 8 2 2" xfId="43340" xr:uid="{1FE7AF82-A2C6-4DE8-9978-71E0E8FD44A9}"/>
    <cellStyle name="เครื่องหมายจุลภาค 5 8 2 2 2" xfId="44742" xr:uid="{1143D578-6A6C-4B22-BB4E-7605ECEF09C8}"/>
    <cellStyle name="เครื่องหมายจุลภาค 5 8 2 3" xfId="44070" xr:uid="{7989F783-E3F9-43CB-B667-3B93A5D99AFE}"/>
    <cellStyle name="เครื่องหมายจุลภาค 5 8 3" xfId="42309" xr:uid="{A4D98160-D933-4178-A3F5-F78CCC33EF1C}"/>
    <cellStyle name="เครื่องหมายจุลภาค 5 8 3 2" xfId="43341" xr:uid="{10C81203-9C9A-4B75-8D91-9E6DA0214DC2}"/>
    <cellStyle name="เครื่องหมายจุลภาค 5 8 3 2 2" xfId="44743" xr:uid="{4042F3D7-E87D-43D9-A2CC-6576237A0739}"/>
    <cellStyle name="เครื่องหมายจุลภาค 5 8 3 3" xfId="44071" xr:uid="{4506C538-A11A-4B28-B980-542B7109907C}"/>
    <cellStyle name="เครื่องหมายจุลภาค 5 8 4" xfId="43339" xr:uid="{24B374CC-8F23-4B25-ACDA-0603E7249A61}"/>
    <cellStyle name="เครื่องหมายจุลภาค 5 8 4 2" xfId="44741" xr:uid="{99F67690-BB1B-4CB7-9B7B-7DC0C8093F92}"/>
    <cellStyle name="เครื่องหมายจุลภาค 5 8 5" xfId="44069" xr:uid="{3C90AFCD-99DC-406D-8930-17F99DB91CB5}"/>
    <cellStyle name="เครื่องหมายจุลภาค 5 9" xfId="42310" xr:uid="{621073F4-A849-454C-900D-697BC0696F2B}"/>
    <cellStyle name="เครื่องหมายจุลภาค 5 9 2" xfId="43342" xr:uid="{1F297964-E5A0-4E19-A1CB-3CBA7B28D635}"/>
    <cellStyle name="เครื่องหมายจุลภาค 5 9 2 2" xfId="44744" xr:uid="{AFF12F5F-BB13-434C-9BBF-55BB8800B796}"/>
    <cellStyle name="เครื่องหมายจุลภาค 5 9 3" xfId="44072" xr:uid="{77D648C2-D69B-464F-9B82-CC876E1D3F9E}"/>
    <cellStyle name="เครื่องหมายจุลภาค 6" xfId="42311" xr:uid="{DD0E03C2-7E0C-4EEE-8617-9F9543DFD15D}"/>
    <cellStyle name="เครื่องหมายจุลภาค 6 2" xfId="42312" xr:uid="{62CA545F-B7CC-4A9C-B06F-6633A4ACCD82}"/>
    <cellStyle name="เครื่องหมายจุลภาค 6 2 2" xfId="43344" xr:uid="{A98442BF-80D6-4945-9F5D-0BEB1E940F8B}"/>
    <cellStyle name="เครื่องหมายจุลภาค 6 2 2 2" xfId="44746" xr:uid="{CE8824FE-3922-4750-96A2-3CE94EDA52C3}"/>
    <cellStyle name="เครื่องหมายจุลภาค 6 2 3" xfId="44074" xr:uid="{A439AEE1-A0C3-4B1B-9508-3F453E0D8F78}"/>
    <cellStyle name="เครื่องหมายจุลภาค 6 3" xfId="42313" xr:uid="{8B1901F0-6606-4B1A-93D1-46C89A3C4278}"/>
    <cellStyle name="เครื่องหมายจุลภาค 6 3 2" xfId="43345" xr:uid="{9BF7B0E0-8075-4CD6-8BFF-E480F39B62B9}"/>
    <cellStyle name="เครื่องหมายจุลภาค 6 3 2 2" xfId="44747" xr:uid="{35740787-7F48-431B-BA49-93149B7F7564}"/>
    <cellStyle name="เครื่องหมายจุลภาค 6 3 3" xfId="44075" xr:uid="{EF324979-2344-404A-AD73-7E1459D6789B}"/>
    <cellStyle name="เครื่องหมายจุลภาค 6 4" xfId="43343" xr:uid="{5752249D-ECF3-4B02-A1B6-2A4AA65AD12B}"/>
    <cellStyle name="เครื่องหมายจุลภาค 6 4 2" xfId="44745" xr:uid="{7E1C33D8-C71D-441C-A2E1-9310B608AD95}"/>
    <cellStyle name="เครื่องหมายจุลภาค 6 5" xfId="44073" xr:uid="{2E30ADD8-1D73-493A-869A-BCDC6C9F10D7}"/>
    <cellStyle name="เครื่องหมายจุลภาค 7" xfId="42314" xr:uid="{0015F97A-0088-4C1B-931E-DBD66A552848}"/>
    <cellStyle name="เครื่องหมายจุลภาค 7 2" xfId="42315" xr:uid="{B193B410-E1B4-4DD8-A80C-2314FB754A1C}"/>
    <cellStyle name="เครื่องหมายจุลภาค 7 2 2" xfId="42316" xr:uid="{BB8DAD1F-2283-49D7-9537-04594903650D}"/>
    <cellStyle name="เครื่องหมายจุลภาค 7 2 2 2" xfId="43348" xr:uid="{D182448D-16ED-4FA9-ADC9-19836FA64135}"/>
    <cellStyle name="เครื่องหมายจุลภาค 7 2 2 2 2" xfId="44750" xr:uid="{F1C0233B-814D-42C1-944B-ED752F1E9DCA}"/>
    <cellStyle name="เครื่องหมายจุลภาค 7 2 2 3" xfId="44078" xr:uid="{E455085D-2F52-4468-BF78-CACF37072F88}"/>
    <cellStyle name="เครื่องหมายจุลภาค 7 2 3" xfId="42317" xr:uid="{EC5E1B6A-EABA-4BCF-B6C3-5C19F40B159A}"/>
    <cellStyle name="เครื่องหมายจุลภาค 7 2 3 2" xfId="43349" xr:uid="{5E80EE0C-D043-41D1-8330-2BD6D7DAE450}"/>
    <cellStyle name="เครื่องหมายจุลภาค 7 2 3 2 2" xfId="44751" xr:uid="{206C9D24-7B73-4923-97AD-0A7286921B7A}"/>
    <cellStyle name="เครื่องหมายจุลภาค 7 2 3 3" xfId="44079" xr:uid="{09FED0AC-4248-491A-8678-BA880A6F033D}"/>
    <cellStyle name="เครื่องหมายจุลภาค 7 2 4" xfId="43347" xr:uid="{C9DE47D8-8AB2-46FE-91FD-1FBD5ABA774F}"/>
    <cellStyle name="เครื่องหมายจุลภาค 7 2 4 2" xfId="44749" xr:uid="{4BFCD7EB-8E57-4306-B592-0F82925896E0}"/>
    <cellStyle name="เครื่องหมายจุลภาค 7 2 5" xfId="44077" xr:uid="{C67CAAD0-ABF7-4005-B170-B4F585A4F749}"/>
    <cellStyle name="เครื่องหมายจุลภาค 7 3" xfId="42318" xr:uid="{EB6CE80E-DFAF-4947-9118-7C1338E0BBC2}"/>
    <cellStyle name="เครื่องหมายจุลภาค 7 3 2" xfId="43350" xr:uid="{16E5EA6C-1C6C-4BB4-8FE0-3FBD875482CB}"/>
    <cellStyle name="เครื่องหมายจุลภาค 7 3 2 2" xfId="44752" xr:uid="{AFED8E2D-9FF2-43AC-A9C1-62B461426AD6}"/>
    <cellStyle name="เครื่องหมายจุลภาค 7 3 3" xfId="44080" xr:uid="{213B9B1A-3695-407F-98EB-E706EE26EA5A}"/>
    <cellStyle name="เครื่องหมายจุลภาค 7 4" xfId="42319" xr:uid="{C45AF06D-7E04-4ECA-B3D0-5ABB3CB2A6AD}"/>
    <cellStyle name="เครื่องหมายจุลภาค 7 4 2" xfId="43351" xr:uid="{2A7330BA-FCD8-4AB9-B032-3E7694FDECE5}"/>
    <cellStyle name="เครื่องหมายจุลภาค 7 4 2 2" xfId="44753" xr:uid="{62DA83B4-445D-4B12-A5E4-886C449AE511}"/>
    <cellStyle name="เครื่องหมายจุลภาค 7 4 3" xfId="44081" xr:uid="{DE36B633-B972-4380-9868-9B9D0C9AE2CA}"/>
    <cellStyle name="เครื่องหมายจุลภาค 7 5" xfId="43346" xr:uid="{09D63EF9-10AA-40FE-95D3-C2F685BD696C}"/>
    <cellStyle name="เครื่องหมายจุลภาค 7 5 2" xfId="44748" xr:uid="{E1F4B85F-2EA7-4A24-A7AE-281B49A3954D}"/>
    <cellStyle name="เครื่องหมายจุลภาค 7 6" xfId="44076" xr:uid="{C33C6CC0-FCA2-4CED-A315-04DF67B5AD99}"/>
    <cellStyle name="เครื่องหมายจุลภาค 8" xfId="42320" xr:uid="{62894934-B1FF-40DD-A781-6EE17C20D790}"/>
    <cellStyle name="เครื่องหมายจุลภาค 8 2" xfId="42321" xr:uid="{F85D9973-7AA7-449E-B2C1-590D927C3615}"/>
    <cellStyle name="เครื่องหมายจุลภาค 8 2 2" xfId="42322" xr:uid="{7541B3AF-5C58-4562-B845-D5933C5846DD}"/>
    <cellStyle name="เครื่องหมายจุลภาค 8 2 2 2" xfId="43354" xr:uid="{B0538630-A855-4B15-9C63-7BA371F86A75}"/>
    <cellStyle name="เครื่องหมายจุลภาค 8 2 2 2 2" xfId="44756" xr:uid="{84484C38-1B17-49C1-8F94-961967A6ED3D}"/>
    <cellStyle name="เครื่องหมายจุลภาค 8 2 2 3" xfId="44084" xr:uid="{9B540114-3867-4105-AE5E-1DE013A54CBB}"/>
    <cellStyle name="เครื่องหมายจุลภาค 8 2 3" xfId="42323" xr:uid="{F0FD53AB-4CEE-4A08-B4A3-F792764B772C}"/>
    <cellStyle name="เครื่องหมายจุลภาค 8 2 3 2" xfId="43355" xr:uid="{625CBBDD-B092-447D-BBC7-193CA117F7EE}"/>
    <cellStyle name="เครื่องหมายจุลภาค 8 2 3 2 2" xfId="44757" xr:uid="{03638B3A-F96F-46B6-A648-45007B73C5AA}"/>
    <cellStyle name="เครื่องหมายจุลภาค 8 2 3 3" xfId="44085" xr:uid="{A669ED40-AF5A-4469-A32D-0503EB0394B0}"/>
    <cellStyle name="เครื่องหมายจุลภาค 8 2 4" xfId="43353" xr:uid="{0B111247-D961-4A6F-B213-5E1C6333E7A6}"/>
    <cellStyle name="เครื่องหมายจุลภาค 8 2 4 2" xfId="44755" xr:uid="{CAF2CF30-FE23-4AEC-B296-B81C3073C4AB}"/>
    <cellStyle name="เครื่องหมายจุลภาค 8 2 5" xfId="44083" xr:uid="{E5F8DCE5-91DB-40A3-B77D-333518F7F99D}"/>
    <cellStyle name="เครื่องหมายจุลภาค 8 3" xfId="42324" xr:uid="{17EAA992-BBB6-49AA-9F20-D7FFEC16CC13}"/>
    <cellStyle name="เครื่องหมายจุลภาค 8 3 2" xfId="43356" xr:uid="{6F0905FC-2982-4DBF-BBB5-BB99AE38D024}"/>
    <cellStyle name="เครื่องหมายจุลภาค 8 3 2 2" xfId="44758" xr:uid="{2984CFF5-F907-49B2-BCBC-621ABBBAD297}"/>
    <cellStyle name="เครื่องหมายจุลภาค 8 3 3" xfId="44086" xr:uid="{AC0DCB18-C060-424C-94FF-7EAF50A4EE1B}"/>
    <cellStyle name="เครื่องหมายจุลภาค 8 4" xfId="42325" xr:uid="{3097461A-F99C-4DE4-AADE-6A279DD18352}"/>
    <cellStyle name="เครื่องหมายจุลภาค 8 4 2" xfId="43357" xr:uid="{C12BDCD2-9C34-4708-B83F-3F682CAFDF51}"/>
    <cellStyle name="เครื่องหมายจุลภาค 8 4 2 2" xfId="44759" xr:uid="{6EF5F703-D3B4-43B0-BD25-9EDB2CA1F1BF}"/>
    <cellStyle name="เครื่องหมายจุลภาค 8 4 3" xfId="44087" xr:uid="{73EB5442-328E-4E9C-A1B8-1C6EB3CF75BA}"/>
    <cellStyle name="เครื่องหมายจุลภาค 8 5" xfId="43352" xr:uid="{7F01D35E-8189-45DB-91B3-CAF9CB09E5E2}"/>
    <cellStyle name="เครื่องหมายจุลภาค 8 5 2" xfId="44754" xr:uid="{F57AFF90-21A9-4E4A-822E-9FBA4D793586}"/>
    <cellStyle name="เครื่องหมายจุลภาค 8 6" xfId="44082" xr:uid="{BEDD151B-36C7-41DC-9071-1814FD31C64B}"/>
    <cellStyle name="เครื่องหมายจุลภาค 9" xfId="42326" xr:uid="{ED1F95B8-7170-48BB-ABBE-9F817672EFB7}"/>
    <cellStyle name="เครื่องหมายจุลภาค 9 2" xfId="42327" xr:uid="{B3D059F5-8C46-4503-8CFC-9AE9BE03D453}"/>
    <cellStyle name="เครื่องหมายจุลภาค 9 2 2" xfId="42328" xr:uid="{3ABEA7EC-4AE6-4595-A019-6A1EB6BFA296}"/>
    <cellStyle name="เครื่องหมายจุลภาค 9 2 2 2" xfId="43360" xr:uid="{4D5B9B54-4F27-4A00-BC8F-613AF22D5A33}"/>
    <cellStyle name="เครื่องหมายจุลภาค 9 2 2 2 2" xfId="44762" xr:uid="{1E166D46-F05B-4E50-B92F-B2280173514A}"/>
    <cellStyle name="เครื่องหมายจุลภาค 9 2 2 3" xfId="44090" xr:uid="{44C446CC-9C8F-4851-A7D9-FD1863964298}"/>
    <cellStyle name="เครื่องหมายจุลภาค 9 2 3" xfId="42329" xr:uid="{887EAD32-F234-4845-B2B7-212F14FD04B2}"/>
    <cellStyle name="เครื่องหมายจุลภาค 9 2 3 2" xfId="43361" xr:uid="{E0A3C9B5-66C5-49E9-BEAC-17E0CAAA74A3}"/>
    <cellStyle name="เครื่องหมายจุลภาค 9 2 3 2 2" xfId="44763" xr:uid="{BE1B2402-5927-4959-B958-CF4519D748C0}"/>
    <cellStyle name="เครื่องหมายจุลภาค 9 2 3 3" xfId="44091" xr:uid="{F6A884F6-F579-41E7-AEE6-90BE35CE9888}"/>
    <cellStyle name="เครื่องหมายจุลภาค 9 2 4" xfId="43359" xr:uid="{34B38EEC-3AE7-4617-87E7-6CF5F8832803}"/>
    <cellStyle name="เครื่องหมายจุลภาค 9 2 4 2" xfId="44761" xr:uid="{9BE6B903-8434-47C3-BC86-4F4F8FA66BD8}"/>
    <cellStyle name="เครื่องหมายจุลภาค 9 2 5" xfId="44089" xr:uid="{4BF37775-FE67-4A88-81DD-3BD40E637462}"/>
    <cellStyle name="เครื่องหมายจุลภาค 9 3" xfId="42330" xr:uid="{ECDEB30D-D489-49EB-A9C4-D3BB62F08D59}"/>
    <cellStyle name="เครื่องหมายจุลภาค 9 3 2" xfId="43362" xr:uid="{577F44EA-F3F3-4A72-8D2C-14F3666757B5}"/>
    <cellStyle name="เครื่องหมายจุลภาค 9 3 2 2" xfId="44764" xr:uid="{1BB631F1-FE8B-49D8-BAF1-C943486F645E}"/>
    <cellStyle name="เครื่องหมายจุลภาค 9 3 3" xfId="44092" xr:uid="{0905B846-4DAC-4B77-92A9-7259FAFDEFB3}"/>
    <cellStyle name="เครื่องหมายจุลภาค 9 4" xfId="42331" xr:uid="{7F981C0A-2019-4552-8212-836405423304}"/>
    <cellStyle name="เครื่องหมายจุลภาค 9 4 2" xfId="43363" xr:uid="{B1BB5C85-3C50-41AD-B997-EDF26240CE8A}"/>
    <cellStyle name="เครื่องหมายจุลภาค 9 4 2 2" xfId="44765" xr:uid="{3B0B9CC5-0F63-442B-944D-012BFA98ABB2}"/>
    <cellStyle name="เครื่องหมายจุลภาค 9 4 3" xfId="44093" xr:uid="{DB3081CB-51EB-4590-90BC-06521423018D}"/>
    <cellStyle name="เครื่องหมายจุลภาค 9 5" xfId="43358" xr:uid="{B64E4495-E17C-4AC8-838A-9035F54DE941}"/>
    <cellStyle name="เครื่องหมายจุลภาค 9 5 2" xfId="44760" xr:uid="{6D581761-D008-4CCC-A0FB-F82BAF8F77D7}"/>
    <cellStyle name="เครื่องหมายจุลภาค 9 6" xfId="44088" xr:uid="{267B6CDC-70EE-473C-A494-3903B98C5DC8}"/>
    <cellStyle name="เครื่องหมายจุลภาค_Book1" xfId="3464" xr:uid="{1EA7F5D1-0C9D-4655-A1F9-4AAC82233705}"/>
    <cellStyle name="เชื่อมโยงหลายมิติ" xfId="42333" xr:uid="{47345954-A0D5-43CD-8DB2-112E7112B9BE}"/>
    <cellStyle name="เชื่อมโยงหลายมิติ 2" xfId="42334" xr:uid="{41935B0B-E131-4AE9-A955-D49521A0F136}"/>
    <cellStyle name="เชื่อมโยงหลายมิติ_งบการเงิน05-47(พ.ค.)" xfId="42335" xr:uid="{C4971887-EBC3-4E06-BE26-7461A69FC1ED}"/>
    <cellStyle name="เซลล์ตรวจสอบ" xfId="3465" xr:uid="{B5F83CA6-60B2-49C0-B345-6E382BAD66C0}"/>
    <cellStyle name="เซลล์ที่มีการเชื่อมโยง" xfId="3466" xr:uid="{D7344497-0BAB-4793-BC50-8A8231D39C46}"/>
    <cellStyle name="เปอร์เซ็นต์ 10" xfId="42447" xr:uid="{D4B2A92D-5974-46A1-809A-F10D1CEA7410}"/>
    <cellStyle name="เปอร์เซ็นต์ 10 2" xfId="42448" xr:uid="{C8CF1DFD-6DE6-4A19-91F4-C56DBB4C8860}"/>
    <cellStyle name="เปอร์เซ็นต์ 10 2 2" xfId="43396" xr:uid="{28FB10BC-BE82-42B3-9F92-49CDE68EE425}"/>
    <cellStyle name="เปอร์เซ็นต์ 10 3" xfId="43395" xr:uid="{E114FAAB-039B-4F35-B013-3D0C0141AE3E}"/>
    <cellStyle name="เปอร์เซ็นต์ 11" xfId="42449" xr:uid="{30ED5229-463E-4B73-9A13-DE41892EBC5A}"/>
    <cellStyle name="เปอร์เซ็นต์ 11 2" xfId="42450" xr:uid="{7A0E087F-10F3-447D-8692-006E4ECA21E8}"/>
    <cellStyle name="เปอร์เซ็นต์ 11 3" xfId="43397" xr:uid="{3A0466AF-7918-4984-B030-545470E4C2C5}"/>
    <cellStyle name="เปอร์เซ็นต์ 2" xfId="3467" xr:uid="{0253683F-CE0F-47E4-8E8C-7D6CEF4C2B9D}"/>
    <cellStyle name="เปอร์เซ็นต์ 2 2" xfId="42452" xr:uid="{5AB7DF02-B66A-4C9C-81C6-9AFC7DBABEFB}"/>
    <cellStyle name="เปอร์เซ็นต์ 2 2 2" xfId="42453" xr:uid="{DE830BE3-7619-4D18-927B-5F3F3DD096BC}"/>
    <cellStyle name="เปอร์เซ็นต์ 2 2 2 2" xfId="42454" xr:uid="{45FA8B55-5A6F-46FF-B369-8B4F36B36DA0}"/>
    <cellStyle name="เปอร์เซ็นต์ 2 2 2 2 2" xfId="43400" xr:uid="{527053F2-9C9E-4BCB-84AB-29C78121C1A8}"/>
    <cellStyle name="เปอร์เซ็นต์ 2 2 3" xfId="43399" xr:uid="{065E0CD8-6613-40CC-BB83-CF252C282255}"/>
    <cellStyle name="เปอร์เซ็นต์ 2 3" xfId="42455" xr:uid="{3C733038-633D-47C4-B80D-A020D971236D}"/>
    <cellStyle name="เปอร์เซ็นต์ 2 3 2" xfId="43401" xr:uid="{E3647A9B-0527-4289-8E4D-704FC0DED984}"/>
    <cellStyle name="เปอร์เซ็นต์ 2 4" xfId="42456" xr:uid="{EB84DC19-0B5B-4CBE-A0C0-BCD88E855DAC}"/>
    <cellStyle name="เปอร์เซ็นต์ 2 4 2" xfId="43402" xr:uid="{227DC64D-1BBD-47A2-A9B3-7687052134A7}"/>
    <cellStyle name="เปอร์เซ็นต์ 2 5" xfId="43398" xr:uid="{6F8B2A8D-0B48-4BA5-A784-AB00920F3981}"/>
    <cellStyle name="เปอร์เซ็นต์ 2 6" xfId="42451" xr:uid="{6B26D8DC-39EC-4F0C-86DD-22B9F0A3E7D4}"/>
    <cellStyle name="เปอร์เซ็นต์ 3" xfId="3468" xr:uid="{D5A7945A-71B9-4F52-94F9-CC19BFDAF1F5}"/>
    <cellStyle name="เปอร์เซ็นต์ 3 2" xfId="42458" xr:uid="{2550C848-2C40-4C8C-8739-815ACBAE08A8}"/>
    <cellStyle name="เปอร์เซ็นต์ 3 2 2" xfId="43403" xr:uid="{814EC536-425D-45C7-8B86-F7F2A15E7686}"/>
    <cellStyle name="เปอร์เซ็นต์ 3 3" xfId="42457" xr:uid="{81493294-B419-4A0E-B28F-1F77B69EFD99}"/>
    <cellStyle name="เปอร์เซ็นต์ 4" xfId="42459" xr:uid="{CB1280F5-3FBA-4CF1-BCAE-9FB2DA4E2F61}"/>
    <cellStyle name="เปอร์เซ็นต์ 4 2" xfId="42460" xr:uid="{01F9629A-1727-4EC4-99DB-27F6F5D637E7}"/>
    <cellStyle name="เปอร์เซ็นต์ 5" xfId="42461" xr:uid="{C050DFDB-99BE-4170-865B-21D80FB0F189}"/>
    <cellStyle name="เปอร์เซ็นต์ 5 2" xfId="43404" xr:uid="{617761E3-A672-4FFE-B1A0-6E4B30AF707D}"/>
    <cellStyle name="เปอร์เซ็นต์ 6" xfId="42462" xr:uid="{DA059BFC-340D-4DB7-8DE4-56C0D282BCA3}"/>
    <cellStyle name="เปอร์เซ็นต์ 6 2" xfId="43405" xr:uid="{7AFB4B3A-7752-455B-97AA-3A77561E9FB7}"/>
    <cellStyle name="เปอร์เซ็นต์ 7" xfId="42463" xr:uid="{2D3D74BA-67E9-4F0B-B2FC-0AD2B5C3E7A7}"/>
    <cellStyle name="เปอร์เซ็นต์ 7 2" xfId="43406" xr:uid="{74CAB4AE-A0EA-4373-BAF5-60864AAC9988}"/>
    <cellStyle name="เปอร์เซ็นต์ 8" xfId="42464" xr:uid="{0320B563-3886-4D03-A808-F5A7D82F2B5B}"/>
    <cellStyle name="เปอร์เซ็นต์ 8 2" xfId="43407" xr:uid="{566A2101-5804-4B26-AE3D-E357A60E1789}"/>
    <cellStyle name="เปอร์เซ็นต์ 9" xfId="42465" xr:uid="{9429E794-AE8D-43FB-9E1F-A80CD69441AC}"/>
    <cellStyle name="เปอร์เซ็นต์ 9 2" xfId="43408" xr:uid="{F3C483CD-7C33-4518-B04A-37870780CFE0}"/>
    <cellStyle name="เส้นขอบขวา" xfId="3469" xr:uid="{E1C52F83-D3B4-4B97-A47A-5C2CABFE0B8F}"/>
    <cellStyle name="เส้นขอบขวา 2" xfId="3470" xr:uid="{BACAACC0-5A59-47C2-B570-5AEC7CF334CA}"/>
    <cellStyle name="แย่" xfId="3471" xr:uid="{BC068EC5-D594-4778-AA28-46F38C873513}"/>
    <cellStyle name="แสดงผล" xfId="3472" xr:uid="{6B8804F6-67E7-4BD4-824F-004005FA1107}"/>
    <cellStyle name="แสดงผล 10" xfId="6383" xr:uid="{6AD5CB9E-7069-4508-8D34-02C431691B4F}"/>
    <cellStyle name="แสดงผล 10 10" xfId="39391" xr:uid="{3533D927-DF96-4495-8558-241C39E1D1F6}"/>
    <cellStyle name="แสดงผล 10 11" xfId="35999" xr:uid="{F36F779C-E53A-4062-8A7A-37E0A936873E}"/>
    <cellStyle name="แสดงผล 10 2" xfId="10331" xr:uid="{2A6198C9-E054-474A-8A28-A684F604CCED}"/>
    <cellStyle name="แสดงผล 10 3" xfId="14500" xr:uid="{8E92D865-06E8-4E9D-995C-8B214705185B}"/>
    <cellStyle name="แสดงผล 10 4" xfId="17024" xr:uid="{469283E5-0BA7-414F-9014-FBDA499CE8AD}"/>
    <cellStyle name="แสดงผล 10 5" xfId="20132" xr:uid="{EB75A9E1-B0A0-4DA2-9009-EF16359AC5F5}"/>
    <cellStyle name="แสดงผล 10 6" xfId="22659" xr:uid="{7584C75A-E464-4EC4-B72C-ED523A1DBE72}"/>
    <cellStyle name="แสดงผล 10 7" xfId="25087" xr:uid="{BCC44AF9-D6ED-4509-B28C-A48BA0E3765B}"/>
    <cellStyle name="แสดงผล 10 8" xfId="27383" xr:uid="{BBCBEAC3-DBFC-4605-BEDC-CCBC9AFEA8D3}"/>
    <cellStyle name="แสดงผล 10 9" xfId="29932" xr:uid="{5E97D088-E2A0-4737-B501-E8248905523A}"/>
    <cellStyle name="แสดงผล 11" xfId="6780" xr:uid="{0463F706-E185-495A-9224-38C75267909C}"/>
    <cellStyle name="แสดงผล 11 10" xfId="39783" xr:uid="{EE92D81A-F37E-44D1-9542-CF5BF1212D4E}"/>
    <cellStyle name="แสดงผล 11 11" xfId="34885" xr:uid="{094A8157-1E64-45FA-8E49-63C117704E6E}"/>
    <cellStyle name="แสดงผล 11 2" xfId="10728" xr:uid="{0C941CCF-96B3-4502-B0A3-BFF473837C16}"/>
    <cellStyle name="แสดงผล 11 3" xfId="14897" xr:uid="{480916CA-FC11-4E82-8912-DDAEEA83F8BB}"/>
    <cellStyle name="แสดงผล 11 4" xfId="17416" xr:uid="{3A4AD382-94DD-490B-AB81-86C10BDC03C0}"/>
    <cellStyle name="แสดงผล 11 5" xfId="20528" xr:uid="{BE5AF7C3-3C33-4AFD-ABF9-CD837F5D83C4}"/>
    <cellStyle name="แสดงผล 11 6" xfId="23055" xr:uid="{815A97CA-ED2B-4EF5-AF57-53D8DADB4A75}"/>
    <cellStyle name="แสดงผล 11 7" xfId="25479" xr:uid="{CE0C369F-E2EF-4B49-9E66-F992689B79C2}"/>
    <cellStyle name="แสดงผล 11 8" xfId="27775" xr:uid="{C7EF2946-FABD-42DF-9ED0-7FC44D5A8147}"/>
    <cellStyle name="แสดงผล 11 9" xfId="30324" xr:uid="{858D845A-A9DE-41D9-9BEE-7A541396EBCD}"/>
    <cellStyle name="แสดงผล 12" xfId="7783" xr:uid="{F634FCC9-0E5F-43AB-8A05-B59B87F13C4C}"/>
    <cellStyle name="แสดงผล 13" xfId="11846" xr:uid="{33722151-0EDF-44C5-B3FD-3935F48E25C4}"/>
    <cellStyle name="แสดงผล 14" xfId="7275" xr:uid="{62244C5F-8517-4631-8C5D-A9BD554B6BEB}"/>
    <cellStyle name="แสดงผล 15" xfId="17562" xr:uid="{8AA8ADC0-EFDA-4D3E-80AC-83DB1836629C}"/>
    <cellStyle name="แสดงผล 16" xfId="7132" xr:uid="{8C6BC324-FCAB-44F4-9576-7BB83FEACC47}"/>
    <cellStyle name="แสดงผล 17" xfId="19070" xr:uid="{A3E3540D-0488-412A-A85A-91833CA8EC33}"/>
    <cellStyle name="แสดงผล 18" xfId="18547" xr:uid="{D260771B-78D9-44DE-BD88-24F230497AB8}"/>
    <cellStyle name="แสดงผล 19" xfId="26301" xr:uid="{4DD8CE18-BB0E-473F-A4FD-38C032FB488F}"/>
    <cellStyle name="แสดงผล 2" xfId="3473" xr:uid="{EA859A17-140E-4EA7-9E9F-9F1905C55ED6}"/>
    <cellStyle name="แสดงผล 2 10" xfId="11847" xr:uid="{C2CDEC38-A091-4F7D-B284-EB723C1D5AE5}"/>
    <cellStyle name="แสดงผล 2 11" xfId="8726" xr:uid="{E6A5EF50-F5F5-4401-97C4-277902AB6B91}"/>
    <cellStyle name="แสดงผล 2 12" xfId="17563" xr:uid="{0579AE02-5BA6-4416-AB3A-E858923BC4FF}"/>
    <cellStyle name="แสดงผล 2 13" xfId="7133" xr:uid="{CC5D5B23-C86A-43CD-9600-EFB4350AC2A9}"/>
    <cellStyle name="แสดงผล 2 14" xfId="19069" xr:uid="{EED43149-CC07-4F7F-8D41-FAF45A439D53}"/>
    <cellStyle name="แสดงผล 2 15" xfId="6932" xr:uid="{CBE9D5E4-A912-4981-807F-D886B63A4C06}"/>
    <cellStyle name="แสดงผล 2 16" xfId="20977" xr:uid="{BF948C3B-A796-4145-990E-169278196F01}"/>
    <cellStyle name="แสดงผล 2 17" xfId="36806" xr:uid="{18E29B82-EB16-4B71-A149-4E91A26084A4}"/>
    <cellStyle name="แสดงผล 2 18" xfId="40807" xr:uid="{8F51E7D6-CB20-42B9-9957-65B5C340CC41}"/>
    <cellStyle name="แสดงผล 2 2" xfId="3474" xr:uid="{65057BA2-BFAF-436A-9684-E47708F838CA}"/>
    <cellStyle name="แสดงผล 2 2 10" xfId="8725" xr:uid="{DAB49C8D-E848-4C4D-87AD-D6E3CE5C8AA7}"/>
    <cellStyle name="แสดงผล 2 2 11" xfId="17564" xr:uid="{14690248-99DD-4934-8174-AF04904BCEA5}"/>
    <cellStyle name="แสดงผล 2 2 12" xfId="12903" xr:uid="{98DE85BC-81A3-447A-B72C-3B4D02725914}"/>
    <cellStyle name="แสดงผล 2 2 13" xfId="11433" xr:uid="{8B087110-695D-4EE7-B0A8-BFF4FA3DD235}"/>
    <cellStyle name="แสดงผล 2 2 14" xfId="18545" xr:uid="{EA854F5F-7E89-4EE6-A186-F259A83BC0C3}"/>
    <cellStyle name="แสดงผล 2 2 15" xfId="20980" xr:uid="{92A9348C-19F6-421B-AB37-D3ACCA2AD4D8}"/>
    <cellStyle name="แสดงผล 2 2 16" xfId="36807" xr:uid="{953E4E23-5F33-4784-9D10-9F11D968FDDE}"/>
    <cellStyle name="แสดงผล 2 2 17" xfId="40810" xr:uid="{780619DB-22F8-458D-A114-FF04DCDD1FAA}"/>
    <cellStyle name="แสดงผล 2 2 2" xfId="3946" xr:uid="{A1A35478-583A-4F73-874B-818BDBD90686}"/>
    <cellStyle name="แสดงผล 2 2 2 10" xfId="37265" xr:uid="{23B9FE5E-EC1D-4630-94FD-82697E00241B}"/>
    <cellStyle name="แสดงผล 2 2 2 11" xfId="34490" xr:uid="{AA883E4B-4717-4D24-A7DB-4334E2D89BDE}"/>
    <cellStyle name="แสดงผล 2 2 2 2" xfId="8173" xr:uid="{F201D8A3-2310-4266-9480-9E31B59EFEB7}"/>
    <cellStyle name="แสดงผล 2 2 2 3" xfId="12304" xr:uid="{A52EFD2E-4CF5-491B-92F1-3F65689B2677}"/>
    <cellStyle name="แสดงผล 2 2 2 4" xfId="15003" xr:uid="{D59DEA48-19FD-4EFC-971C-B2B7A3E51EC9}"/>
    <cellStyle name="แสดงผล 2 2 2 5" xfId="18015" xr:uid="{F17DEB1E-D665-41EC-B108-E428E4DCC5BD}"/>
    <cellStyle name="แสดงผล 2 2 2 6" xfId="20634" xr:uid="{7DCC0EF5-DE1A-4C31-AE6B-47B7B411FB19}"/>
    <cellStyle name="แสดงผล 2 2 2 7" xfId="23171" xr:uid="{A1528C04-C1F5-41F5-8155-1BA9E9EFA0EF}"/>
    <cellStyle name="แสดงผล 2 2 2 8" xfId="25584" xr:uid="{B6FAA5CE-1E0C-4F34-9A3F-D6A89E43C2EE}"/>
    <cellStyle name="แสดงผล 2 2 2 9" xfId="28164" xr:uid="{F3DAAB18-72D5-4A6F-9A7D-E7D577FA8945}"/>
    <cellStyle name="แสดงผล 2 2 3" xfId="5602" xr:uid="{56B04EFB-CC03-4581-862A-094267391ABF}"/>
    <cellStyle name="แสดงผล 2 2 3 10" xfId="38614" xr:uid="{B123FF39-A9D5-4A2C-8B5B-E2747811AE4D}"/>
    <cellStyle name="แสดงผล 2 2 3 11" xfId="36723" xr:uid="{6A16706D-3F8B-4514-9D14-BFBF75FE6023}"/>
    <cellStyle name="แสดงผล 2 2 3 2" xfId="9557" xr:uid="{F9DF18D4-D639-443F-B45A-427208B89B11}"/>
    <cellStyle name="แสดงผล 2 2 3 3" xfId="13725" xr:uid="{7706D21F-0D44-4108-B4BC-0F8E55CBE52D}"/>
    <cellStyle name="แสดงผล 2 2 3 4" xfId="16255" xr:uid="{B096D6C5-EBFB-4CE4-8F3B-B477F1B394EA}"/>
    <cellStyle name="แสดงผล 2 2 3 5" xfId="19362" xr:uid="{23DF2AEA-4015-4299-BE29-F835155C549A}"/>
    <cellStyle name="แสดงผล 2 2 3 6" xfId="21889" xr:uid="{764126BE-2B4D-42DD-9401-4F6BF2FA1D10}"/>
    <cellStyle name="แสดงผล 2 2 3 7" xfId="24318" xr:uid="{6B2B768F-0539-4625-9132-F6FC91E24DBD}"/>
    <cellStyle name="แสดงผล 2 2 3 8" xfId="26614" xr:uid="{F6FA6AFB-A54C-41E2-A3D7-D5DDF0D44F91}"/>
    <cellStyle name="แสดงผล 2 2 3 9" xfId="29163" xr:uid="{647027EB-7C0C-431C-93C3-F2D0E0A2BAAD}"/>
    <cellStyle name="แสดงผล 2 2 4" xfId="5929" xr:uid="{CC1CB1B4-F010-4AC0-A28F-1D54C120BBB3}"/>
    <cellStyle name="แสดงผล 2 2 4 10" xfId="38939" xr:uid="{A6BE2210-DCD0-4125-A9B7-54E5A561AB40}"/>
    <cellStyle name="แสดงผล 2 2 4 11" xfId="36367" xr:uid="{B9D6D2EA-1B31-45D8-943F-B5CD6D13C5C1}"/>
    <cellStyle name="แสดงผล 2 2 4 2" xfId="9877" xr:uid="{614F3BAF-D7A8-4A31-8206-ED81FF539E99}"/>
    <cellStyle name="แสดงผล 2 2 4 3" xfId="14046" xr:uid="{2A63EC20-BA86-4926-9A28-87B4A736B399}"/>
    <cellStyle name="แสดงผล 2 2 4 4" xfId="16572" xr:uid="{1BA7E600-299D-4C26-BCB1-D8235E44E2C1}"/>
    <cellStyle name="แสดงผล 2 2 4 5" xfId="19680" xr:uid="{FF0A8596-9799-47D6-BC5E-46A1AAA43AB2}"/>
    <cellStyle name="แสดงผล 2 2 4 6" xfId="22207" xr:uid="{24F15000-1C5A-4D9B-89D6-5D4A3727926B}"/>
    <cellStyle name="แสดงผล 2 2 4 7" xfId="24635" xr:uid="{D72B3537-5108-4267-A1E0-6F22DA9644BA}"/>
    <cellStyle name="แสดงผล 2 2 4 8" xfId="26931" xr:uid="{7DDE1DC0-324B-4A12-9ACC-91F5F7C0BCE0}"/>
    <cellStyle name="แสดงผล 2 2 4 9" xfId="29480" xr:uid="{7B74F04B-85D8-47C8-A6CB-37B1F894B76E}"/>
    <cellStyle name="แสดงผล 2 2 5" xfId="6171" xr:uid="{28689932-631F-433C-9F11-19B843474BC7}"/>
    <cellStyle name="แสดงผล 2 2 5 10" xfId="39179" xr:uid="{84CCC28C-26B7-4195-B42C-D14CCE375C5D}"/>
    <cellStyle name="แสดงผล 2 2 5 11" xfId="40146" xr:uid="{6E6A81F5-C583-48AF-ACD7-11CD892DE234}"/>
    <cellStyle name="แสดงผล 2 2 5 2" xfId="10119" xr:uid="{A4D5A682-6F9A-4C0A-8A26-88DEB04257A9}"/>
    <cellStyle name="แสดงผล 2 2 5 3" xfId="14288" xr:uid="{ABC2AF6F-895C-4C25-AE3C-B03990B02332}"/>
    <cellStyle name="แสดงผล 2 2 5 4" xfId="16812" xr:uid="{CF232756-A2E9-4640-963A-CED58CA366AA}"/>
    <cellStyle name="แสดงผล 2 2 5 5" xfId="19920" xr:uid="{184B307B-D3E3-4743-82C3-EE494CF021ED}"/>
    <cellStyle name="แสดงผล 2 2 5 6" xfId="22447" xr:uid="{C2098C00-8EC3-4C1E-8C9F-EE2A5F723999}"/>
    <cellStyle name="แสดงผล 2 2 5 7" xfId="24875" xr:uid="{9523143B-2347-4235-8B07-2385FE4D63AE}"/>
    <cellStyle name="แสดงผล 2 2 5 8" xfId="27171" xr:uid="{20725382-CD0F-4422-B9EA-295629DBC598}"/>
    <cellStyle name="แสดงผล 2 2 5 9" xfId="29720" xr:uid="{3524DD9B-233D-4877-99CC-67E4A75BCFE7}"/>
    <cellStyle name="แสดงผล 2 2 6" xfId="6385" xr:uid="{C3A674ED-6188-4B16-BCDE-4855C29310D9}"/>
    <cellStyle name="แสดงผล 2 2 6 10" xfId="39393" xr:uid="{8237B297-84F1-4EC2-A6DB-C939473A0D71}"/>
    <cellStyle name="แสดงผล 2 2 6 11" xfId="35997" xr:uid="{D6E07DF1-A061-4A39-856B-265E88845372}"/>
    <cellStyle name="แสดงผล 2 2 6 2" xfId="10333" xr:uid="{F0E2FB34-73C1-4920-BD39-1B514FF949FD}"/>
    <cellStyle name="แสดงผล 2 2 6 3" xfId="14502" xr:uid="{308DB3FF-79AE-498B-B0E7-4BC60C39F11D}"/>
    <cellStyle name="แสดงผล 2 2 6 4" xfId="17026" xr:uid="{3CDC7DA5-A5FE-4A11-839B-5AB29A99A26A}"/>
    <cellStyle name="แสดงผล 2 2 6 5" xfId="20134" xr:uid="{2ED05E6E-4F29-4E28-9F54-C3638D4FD0BA}"/>
    <cellStyle name="แสดงผล 2 2 6 6" xfId="22661" xr:uid="{A01723F2-C542-4E40-A606-C2F7BFAEC1F8}"/>
    <cellStyle name="แสดงผล 2 2 6 7" xfId="25089" xr:uid="{FBC26467-D41B-4554-B4BF-C96776CB7E91}"/>
    <cellStyle name="แสดงผล 2 2 6 8" xfId="27385" xr:uid="{856EB243-6D12-417A-A4B6-BC816508740E}"/>
    <cellStyle name="แสดงผล 2 2 6 9" xfId="29934" xr:uid="{F37152EF-3F65-411D-8B88-22782681AD0B}"/>
    <cellStyle name="แสดงผล 2 2 7" xfId="6782" xr:uid="{1863F0FA-F35B-4FF9-B0A1-ECB7CB770311}"/>
    <cellStyle name="แสดงผล 2 2 7 10" xfId="39785" xr:uid="{88CF06DE-BD0F-43B3-B53E-F11171907D67}"/>
    <cellStyle name="แสดงผล 2 2 7 11" xfId="34883" xr:uid="{8E6EF34B-530A-49EC-816D-87FB40A9AD5B}"/>
    <cellStyle name="แสดงผล 2 2 7 2" xfId="10730" xr:uid="{DF674E34-E810-47C9-B27B-5ECF225E737A}"/>
    <cellStyle name="แสดงผล 2 2 7 3" xfId="14899" xr:uid="{63285244-62D7-4009-8A55-71454E619129}"/>
    <cellStyle name="แสดงผล 2 2 7 4" xfId="17418" xr:uid="{383F1FF0-A2D3-42BE-9018-D7562656A9D0}"/>
    <cellStyle name="แสดงผล 2 2 7 5" xfId="20530" xr:uid="{F6C63FB7-1333-418C-8C92-804E075CCB63}"/>
    <cellStyle name="แสดงผล 2 2 7 6" xfId="23057" xr:uid="{2DF45F9D-40A2-42E6-8B33-01991F0B6595}"/>
    <cellStyle name="แสดงผล 2 2 7 7" xfId="25481" xr:uid="{C0B68391-8FAD-4195-B003-C4CCCC2ED04F}"/>
    <cellStyle name="แสดงผล 2 2 7 8" xfId="27777" xr:uid="{D2C5249A-75C9-41B3-AFAB-8F6F942BC4B8}"/>
    <cellStyle name="แสดงผล 2 2 7 9" xfId="30326" xr:uid="{C82D4E0D-A78F-46E5-B686-851A632F17DB}"/>
    <cellStyle name="แสดงผล 2 2 8" xfId="7785" xr:uid="{E3C3B942-75D2-41D5-B347-6B1E043E4E1A}"/>
    <cellStyle name="แสดงผล 2 2 9" xfId="11848" xr:uid="{EFD1C272-D755-4C06-AEB8-A9591EDDD1B1}"/>
    <cellStyle name="แสดงผล 2 3" xfId="3945" xr:uid="{840F5B7C-F05C-4B2F-A475-D5D6F977CA4A}"/>
    <cellStyle name="แสดงผล 2 3 10" xfId="37264" xr:uid="{59936525-83A8-4EBF-A0AE-62F60441F837}"/>
    <cellStyle name="แสดงผล 2 3 11" xfId="34489" xr:uid="{E4B2CA69-B6CE-4056-80E3-676F124C9B9C}"/>
    <cellStyle name="แสดงผล 2 3 2" xfId="8172" xr:uid="{B1F1FD45-92A7-41B2-B144-14E2C3C935FB}"/>
    <cellStyle name="แสดงผล 2 3 3" xfId="12303" xr:uid="{A001BC35-1579-4764-9799-66540E55E902}"/>
    <cellStyle name="แสดงผล 2 3 4" xfId="15002" xr:uid="{3A0E5245-06D7-479F-A255-ABDB16606CE3}"/>
    <cellStyle name="แสดงผล 2 3 5" xfId="18014" xr:uid="{27F0393B-301F-4B1C-BD76-B80C60F8AF0F}"/>
    <cellStyle name="แสดงผล 2 3 6" xfId="20633" xr:uid="{51E4ED37-72E2-43C7-AC58-BB40B766E982}"/>
    <cellStyle name="แสดงผล 2 3 7" xfId="23170" xr:uid="{4A26FDF1-7C23-4F50-82D5-7EAD96100785}"/>
    <cellStyle name="แสดงผล 2 3 8" xfId="25583" xr:uid="{8E3CB0A0-620B-43F9-9F8D-D94528A05E20}"/>
    <cellStyle name="แสดงผล 2 3 9" xfId="28163" xr:uid="{5565EB67-F9EB-43F3-9665-DC0A59FC847A}"/>
    <cellStyle name="แสดงผล 2 4" xfId="5601" xr:uid="{9DFE78B0-8418-4B9F-AB4E-5CFCE50799B1}"/>
    <cellStyle name="แสดงผล 2 4 10" xfId="38613" xr:uid="{1F5966EA-FA29-4E82-8CC5-A0D53BCB950F}"/>
    <cellStyle name="แสดงผล 2 4 11" xfId="36724" xr:uid="{0674D3A4-294B-478E-969C-9A800B995A05}"/>
    <cellStyle name="แสดงผล 2 4 2" xfId="9556" xr:uid="{08824288-5C39-4352-A4E8-3F8821EE3AD6}"/>
    <cellStyle name="แสดงผล 2 4 3" xfId="13724" xr:uid="{6BB09EB4-8052-4C47-98C1-9C83565960E8}"/>
    <cellStyle name="แสดงผล 2 4 4" xfId="16254" xr:uid="{8082B1F9-2D04-489D-81DB-9B4F8D95063F}"/>
    <cellStyle name="แสดงผล 2 4 5" xfId="19361" xr:uid="{23A47917-C2EB-4A87-BEB2-41F443DA7D85}"/>
    <cellStyle name="แสดงผล 2 4 6" xfId="21888" xr:uid="{9ED578BB-D35C-45E6-BF3E-94411B78796D}"/>
    <cellStyle name="แสดงผล 2 4 7" xfId="24317" xr:uid="{16E9D9E2-3ECD-4B34-BEFD-A68374A3BCDB}"/>
    <cellStyle name="แสดงผล 2 4 8" xfId="26613" xr:uid="{2691B5F2-545B-4D39-9955-3D31584CE2E8}"/>
    <cellStyle name="แสดงผล 2 4 9" xfId="29162" xr:uid="{0BD81488-32F3-481A-9AD1-61D1452CF549}"/>
    <cellStyle name="แสดงผล 2 5" xfId="5928" xr:uid="{DAF3B042-556B-4AF3-B7D8-0654FB4484F1}"/>
    <cellStyle name="แสดงผล 2 5 10" xfId="38938" xr:uid="{2365D368-2785-483B-A4C2-2E3F4EC919C6}"/>
    <cellStyle name="แสดงผล 2 5 11" xfId="36368" xr:uid="{C18CA7C5-5DD3-4C4D-B672-D8A9915717FF}"/>
    <cellStyle name="แสดงผล 2 5 2" xfId="9876" xr:uid="{EB8038EB-9878-4E85-A00E-928CDC088451}"/>
    <cellStyle name="แสดงผล 2 5 3" xfId="14045" xr:uid="{BAAF0082-6339-4D01-9500-78F7231DA608}"/>
    <cellStyle name="แสดงผล 2 5 4" xfId="16571" xr:uid="{B03C9D95-8725-4509-B506-85E270137CA4}"/>
    <cellStyle name="แสดงผล 2 5 5" xfId="19679" xr:uid="{B91B1991-0E2E-4983-8A07-F92259C36D3E}"/>
    <cellStyle name="แสดงผล 2 5 6" xfId="22206" xr:uid="{932CAE86-367D-4797-B964-79B0E594399B}"/>
    <cellStyle name="แสดงผล 2 5 7" xfId="24634" xr:uid="{3BDB96F5-BF98-4B2C-91FD-B8C395BFA22C}"/>
    <cellStyle name="แสดงผล 2 5 8" xfId="26930" xr:uid="{4AF0F6EB-8C8D-48E9-B3E8-CEABB6E2DD11}"/>
    <cellStyle name="แสดงผล 2 5 9" xfId="29479" xr:uid="{D061D78D-D6F8-4EFB-B4D4-BC2C071E3F85}"/>
    <cellStyle name="แสดงผล 2 6" xfId="6170" xr:uid="{BDABD0FF-3805-4161-817E-D06AAA745D84}"/>
    <cellStyle name="แสดงผล 2 6 10" xfId="39178" xr:uid="{0EB65AE2-5CD9-49EB-B946-F86222639219}"/>
    <cellStyle name="แสดงผล 2 6 11" xfId="36263" xr:uid="{3DA44DDC-3C07-4164-868D-AE104F9C26EB}"/>
    <cellStyle name="แสดงผล 2 6 2" xfId="10118" xr:uid="{AFC4D0A2-97D4-4964-B213-891B9FD309D1}"/>
    <cellStyle name="แสดงผล 2 6 3" xfId="14287" xr:uid="{81587107-3B95-4C90-B759-B9E7F5D0F5F2}"/>
    <cellStyle name="แสดงผล 2 6 4" xfId="16811" xr:uid="{35C97A48-B61D-413B-8CEB-046307A34222}"/>
    <cellStyle name="แสดงผล 2 6 5" xfId="19919" xr:uid="{B2F452C6-32B1-47AC-971C-A9979710772B}"/>
    <cellStyle name="แสดงผล 2 6 6" xfId="22446" xr:uid="{968F4904-8680-4503-9821-CCBCA077DA43}"/>
    <cellStyle name="แสดงผล 2 6 7" xfId="24874" xr:uid="{7FB3B862-A09C-46A0-9FB5-B2EBB83E36C6}"/>
    <cellStyle name="แสดงผล 2 6 8" xfId="27170" xr:uid="{FEDAD03C-AAE5-4257-AE16-DD65E49DBE28}"/>
    <cellStyle name="แสดงผล 2 6 9" xfId="29719" xr:uid="{0EFF0E48-03AC-4180-8712-4F43B7DE5D33}"/>
    <cellStyle name="แสดงผล 2 7" xfId="6384" xr:uid="{ECD40611-2B33-459E-A50D-C97A4C217337}"/>
    <cellStyle name="แสดงผล 2 7 10" xfId="39392" xr:uid="{0BBCFEDD-3253-44B6-85D4-040D0CFEEABF}"/>
    <cellStyle name="แสดงผล 2 7 11" xfId="35998" xr:uid="{0EEF7B88-313B-40D2-956B-F2628CEEDD0D}"/>
    <cellStyle name="แสดงผล 2 7 2" xfId="10332" xr:uid="{68BE5A35-C0D4-4DD3-A0A3-81A4CFE4AB36}"/>
    <cellStyle name="แสดงผล 2 7 3" xfId="14501" xr:uid="{395E3BE7-88FF-4695-804B-179378F3ACED}"/>
    <cellStyle name="แสดงผล 2 7 4" xfId="17025" xr:uid="{BEC1DFDD-438E-42EF-BF85-6288F349C035}"/>
    <cellStyle name="แสดงผล 2 7 5" xfId="20133" xr:uid="{7498A614-E5F5-4A76-8C91-09DF7A3C1D7C}"/>
    <cellStyle name="แสดงผล 2 7 6" xfId="22660" xr:uid="{660DE20E-8A17-49A0-8082-1EB49A1ACC6F}"/>
    <cellStyle name="แสดงผล 2 7 7" xfId="25088" xr:uid="{FBB16476-C921-4478-B4B4-0E147D15312F}"/>
    <cellStyle name="แสดงผล 2 7 8" xfId="27384" xr:uid="{FE865BC8-D31A-4E9B-A94A-A78EF4E720AE}"/>
    <cellStyle name="แสดงผล 2 7 9" xfId="29933" xr:uid="{73DBF6C1-E62D-4E12-A552-BD51CBDDAD94}"/>
    <cellStyle name="แสดงผล 2 8" xfId="6781" xr:uid="{B4D2D660-72C8-4199-A735-9C82953F4F83}"/>
    <cellStyle name="แสดงผล 2 8 10" xfId="39784" xr:uid="{02F05998-F118-4F09-88E5-D427F6D63F41}"/>
    <cellStyle name="แสดงผล 2 8 11" xfId="34884" xr:uid="{0DFDD0E5-5E92-42B2-BC58-2F2713609C1C}"/>
    <cellStyle name="แสดงผล 2 8 2" xfId="10729" xr:uid="{1AA37715-E63B-4EBD-BA50-D799CF3873D6}"/>
    <cellStyle name="แสดงผล 2 8 3" xfId="14898" xr:uid="{4C645FA3-84E2-4D25-9F60-1C135CF36EB2}"/>
    <cellStyle name="แสดงผล 2 8 4" xfId="17417" xr:uid="{50C06323-31F7-458E-B9C5-6FC8179337E9}"/>
    <cellStyle name="แสดงผล 2 8 5" xfId="20529" xr:uid="{21AAEBD0-8BEF-492F-9C62-46E4908F0DA3}"/>
    <cellStyle name="แสดงผล 2 8 6" xfId="23056" xr:uid="{4ADAB1CE-9323-4665-BBD7-E858EBC665BD}"/>
    <cellStyle name="แสดงผล 2 8 7" xfId="25480" xr:uid="{066A224F-7C9A-4051-A98A-020FFBE9C8D8}"/>
    <cellStyle name="แสดงผล 2 8 8" xfId="27776" xr:uid="{7F2A13CB-AF9A-4AA1-9BFB-1B301A69ACFB}"/>
    <cellStyle name="แสดงผล 2 8 9" xfId="30325" xr:uid="{F3EB212B-02C9-4BB4-BB0A-2CB64D0425D0}"/>
    <cellStyle name="แสดงผล 2 9" xfId="7784" xr:uid="{EA388683-1F1F-4DA0-96C3-4FAC544F0007}"/>
    <cellStyle name="แสดงผล 20" xfId="36805" xr:uid="{4EB63640-35E9-40A8-BE58-5F6095702AE5}"/>
    <cellStyle name="แสดงผล 21" xfId="38276" xr:uid="{CFE6C0F0-57D6-49C2-8D3E-572CCEFEFF07}"/>
    <cellStyle name="แสดงผล 3" xfId="3475" xr:uid="{82BA96F1-64E8-49EF-A888-1736F74C9B5E}"/>
    <cellStyle name="แสดงผล 3 10" xfId="11849" xr:uid="{313BC4F3-E40C-43E9-A3D7-B0CC3E6D75C1}"/>
    <cellStyle name="แสดงผล 3 11" xfId="7276" xr:uid="{33152150-C854-4B6B-80A4-850FBBBEE448}"/>
    <cellStyle name="แสดงผล 3 12" xfId="17565" xr:uid="{4F3A3D42-E40A-4EC8-B4B9-322C0AD30509}"/>
    <cellStyle name="แสดงผล 3 13" xfId="12904" xr:uid="{FCB8DB46-72D4-470E-8FBC-00AF33FB8AF8}"/>
    <cellStyle name="แสดงผล 3 14" xfId="11434" xr:uid="{2E16371C-E30E-4EB7-9430-277B274E7660}"/>
    <cellStyle name="แสดงผล 3 15" xfId="18546" xr:uid="{694CE462-BBBF-4616-9340-BCD3E43224C0}"/>
    <cellStyle name="แสดงผล 3 16" xfId="15335" xr:uid="{A9384FBA-DD01-4450-8646-4C9872D6FB40}"/>
    <cellStyle name="แสดงผล 3 17" xfId="36808" xr:uid="{1A342855-1717-4D6C-BBCC-27205A9AE67D}"/>
    <cellStyle name="แสดงผล 3 18" xfId="34249" xr:uid="{87F0AAFE-54A4-4138-9528-99A9EFF89A91}"/>
    <cellStyle name="แสดงผล 3 2" xfId="3476" xr:uid="{E1503DBE-3D66-4B26-99F3-11EE5DA04E43}"/>
    <cellStyle name="แสดงผล 3 2 10" xfId="7277" xr:uid="{3F0B3006-1AF8-4A3A-9B10-CB9621CAC8C4}"/>
    <cellStyle name="แสดงผล 3 2 11" xfId="17566" xr:uid="{3FD1E516-C3C5-43DF-BD33-527AC51FFEC6}"/>
    <cellStyle name="แสดงผล 3 2 12" xfId="7134" xr:uid="{26242095-1CF3-4B97-89AA-07DA5B0E84D4}"/>
    <cellStyle name="แสดงผล 3 2 13" xfId="19072" xr:uid="{96B0AA9D-BAC2-4B08-A8C7-9C059556E4D2}"/>
    <cellStyle name="แสดงผล 3 2 14" xfId="6933" xr:uid="{DB8F2B3C-5C57-4742-BB60-C7F43AE6001D}"/>
    <cellStyle name="แสดงผล 3 2 15" xfId="20978" xr:uid="{696484C4-DDDC-4566-AAF4-10D2ABCC6136}"/>
    <cellStyle name="แสดงผล 3 2 16" xfId="36809" xr:uid="{23E82262-47F0-43CD-8CE1-FAFEAF4A78B6}"/>
    <cellStyle name="แสดงผล 3 2 17" xfId="34248" xr:uid="{BA505E60-06A1-4D4F-B032-42BBE25CEB10}"/>
    <cellStyle name="แสดงผล 3 2 2" xfId="3948" xr:uid="{460CA040-F793-48AF-B01B-A0A3D0B7DEA3}"/>
    <cellStyle name="แสดงผล 3 2 2 10" xfId="37267" xr:uid="{BD15DE1E-C6A2-4043-B1A6-3D6CB5941517}"/>
    <cellStyle name="แสดงผล 3 2 2 11" xfId="37722" xr:uid="{23D7D2B8-14E3-49E3-921F-99862E839DC8}"/>
    <cellStyle name="แสดงผล 3 2 2 2" xfId="8175" xr:uid="{DF090193-01DF-4E3A-A11A-02E873178D95}"/>
    <cellStyle name="แสดงผล 3 2 2 3" xfId="12306" xr:uid="{DBAFD276-91D2-44E3-A2AE-1C6F75F6AA6B}"/>
    <cellStyle name="แสดงผล 3 2 2 4" xfId="15005" xr:uid="{E3255F25-2706-4DEB-ADAE-C47596CAC30D}"/>
    <cellStyle name="แสดงผล 3 2 2 5" xfId="18017" xr:uid="{F256B2F1-4D14-46DB-9AE5-31A4866D698F}"/>
    <cellStyle name="แสดงผล 3 2 2 6" xfId="20636" xr:uid="{D97A9936-E120-4028-B3AC-6888C331C473}"/>
    <cellStyle name="แสดงผล 3 2 2 7" xfId="23173" xr:uid="{2DDEA0A3-8FD0-41E4-879A-AF8231EF4B0C}"/>
    <cellStyle name="แสดงผล 3 2 2 8" xfId="25586" xr:uid="{5CD3EE90-3A92-473D-BCE7-7C800947FA10}"/>
    <cellStyle name="แสดงผล 3 2 2 9" xfId="28166" xr:uid="{4B8B870D-BDD7-444A-ADCD-59807D7AB88B}"/>
    <cellStyle name="แสดงผล 3 2 3" xfId="5604" xr:uid="{9C11B4B8-5CA4-4D5D-B310-02AE172A3C96}"/>
    <cellStyle name="แสดงผล 3 2 3 10" xfId="38616" xr:uid="{2DC569F5-9C92-4BBF-A6FA-9025E52FF5A3}"/>
    <cellStyle name="แสดงผล 3 2 3 11" xfId="40419" xr:uid="{127464F5-4A34-4B87-902D-B796272B488D}"/>
    <cellStyle name="แสดงผล 3 2 3 2" xfId="9559" xr:uid="{4D509028-C8CE-4417-B965-8FD036961E1C}"/>
    <cellStyle name="แสดงผล 3 2 3 3" xfId="13727" xr:uid="{02A97BC0-E0BC-45AC-8033-F8AC22D6E8FF}"/>
    <cellStyle name="แสดงผล 3 2 3 4" xfId="16257" xr:uid="{BAC0BA27-50DB-4A6C-A162-BC4323AB5C5C}"/>
    <cellStyle name="แสดงผล 3 2 3 5" xfId="19364" xr:uid="{4EEAB517-1C77-4982-A1E9-E7E1AAB94AD6}"/>
    <cellStyle name="แสดงผล 3 2 3 6" xfId="21891" xr:uid="{56F9BA51-1E67-4160-8F48-46B82B8E800F}"/>
    <cellStyle name="แสดงผล 3 2 3 7" xfId="24320" xr:uid="{8754DF89-F083-4968-9E66-53CF7866D124}"/>
    <cellStyle name="แสดงผล 3 2 3 8" xfId="26616" xr:uid="{E8386DEC-590D-4A2A-927A-E81727430EE4}"/>
    <cellStyle name="แสดงผล 3 2 3 9" xfId="29165" xr:uid="{3DBD8C04-DEB0-42A8-ADA3-07BCDF510D60}"/>
    <cellStyle name="แสดงผล 3 2 4" xfId="5931" xr:uid="{C95E93DC-2632-4195-87CB-357410C4CBBF}"/>
    <cellStyle name="แสดงผล 3 2 4 10" xfId="38941" xr:uid="{886CA052-3562-4CEC-A771-F3C2966DE6D3}"/>
    <cellStyle name="แสดงผล 3 2 4 11" xfId="40258" xr:uid="{E6604426-ACE9-4DE0-937C-B33DE2A68038}"/>
    <cellStyle name="แสดงผล 3 2 4 2" xfId="9879" xr:uid="{F50CB497-6033-4654-8A1A-F0A70FF89205}"/>
    <cellStyle name="แสดงผล 3 2 4 3" xfId="14048" xr:uid="{6CCD2D49-6D37-4C2D-B3AC-80726B36153D}"/>
    <cellStyle name="แสดงผล 3 2 4 4" xfId="16574" xr:uid="{B43A581A-3915-47DE-96D2-A2EA8CCD134E}"/>
    <cellStyle name="แสดงผล 3 2 4 5" xfId="19682" xr:uid="{894926A4-C007-4171-8C63-E3FF92FC31FA}"/>
    <cellStyle name="แสดงผล 3 2 4 6" xfId="22209" xr:uid="{97F002D9-8873-47B7-B248-E5489C1164F3}"/>
    <cellStyle name="แสดงผล 3 2 4 7" xfId="24637" xr:uid="{54F45F74-89C7-4C0D-B4E9-3880DEE29965}"/>
    <cellStyle name="แสดงผล 3 2 4 8" xfId="26933" xr:uid="{8891891B-6221-4DDE-B6DA-934DA4DB9A09}"/>
    <cellStyle name="แสดงผล 3 2 4 9" xfId="29482" xr:uid="{DC7BEABA-C7FD-4429-8BD1-0C93A8DBE23F}"/>
    <cellStyle name="แสดงผล 3 2 5" xfId="6173" xr:uid="{676EB709-F3AF-4CBB-92C0-44F647F6AA1E}"/>
    <cellStyle name="แสดงผล 3 2 5 10" xfId="39181" xr:uid="{B382742E-DDE4-43F4-A1ED-4AE5C6EEDCBD}"/>
    <cellStyle name="แสดงผล 3 2 5 11" xfId="36262" xr:uid="{43FC1083-3BC2-404A-BA5C-2BDC38A80D3E}"/>
    <cellStyle name="แสดงผล 3 2 5 2" xfId="10121" xr:uid="{9450846D-06EA-4853-9BC6-F4B0AD53DA46}"/>
    <cellStyle name="แสดงผล 3 2 5 3" xfId="14290" xr:uid="{5C864FED-C463-4638-8A45-4BAB3397B2E2}"/>
    <cellStyle name="แสดงผล 3 2 5 4" xfId="16814" xr:uid="{A83D40E1-0CFC-45C4-926C-70912F10EAEC}"/>
    <cellStyle name="แสดงผล 3 2 5 5" xfId="19922" xr:uid="{2AC3C2A1-6845-4942-8B3B-04B9A5F3C04D}"/>
    <cellStyle name="แสดงผล 3 2 5 6" xfId="22449" xr:uid="{B29B0185-9D23-4181-BDD9-F1829AEC73EB}"/>
    <cellStyle name="แสดงผล 3 2 5 7" xfId="24877" xr:uid="{326B64EC-AEED-4A56-86BF-986CDE563362}"/>
    <cellStyle name="แสดงผล 3 2 5 8" xfId="27173" xr:uid="{0FFAD674-FE58-4CD9-AD90-BDFD5C103BF8}"/>
    <cellStyle name="แสดงผล 3 2 5 9" xfId="29722" xr:uid="{CB658B28-4C6B-4513-A1D3-ADA853C6683A}"/>
    <cellStyle name="แสดงผล 3 2 6" xfId="6387" xr:uid="{946DACD5-6D3E-4013-8BDE-CB1C90930DE9}"/>
    <cellStyle name="แสดงผล 3 2 6 10" xfId="39395" xr:uid="{6124500E-9EB4-48F2-9C51-C27FA6E0308E}"/>
    <cellStyle name="แสดงผล 3 2 6 11" xfId="35995" xr:uid="{4F9DDC7B-FE64-4C8A-A7E4-ACDE5BD394A0}"/>
    <cellStyle name="แสดงผล 3 2 6 2" xfId="10335" xr:uid="{38C50218-2B45-4085-A98E-2A96E95F6FDC}"/>
    <cellStyle name="แสดงผล 3 2 6 3" xfId="14504" xr:uid="{C38A5AA0-621A-4C52-8357-6D6C90558018}"/>
    <cellStyle name="แสดงผล 3 2 6 4" xfId="17028" xr:uid="{E5EB9259-2A96-46B0-8C0E-61C9DFFF5346}"/>
    <cellStyle name="แสดงผล 3 2 6 5" xfId="20136" xr:uid="{562F83BE-6971-400A-A7CB-9C38F02381FC}"/>
    <cellStyle name="แสดงผล 3 2 6 6" xfId="22663" xr:uid="{F26C2EAC-A9FF-48DB-BD09-472E967688E5}"/>
    <cellStyle name="แสดงผล 3 2 6 7" xfId="25091" xr:uid="{F6B05730-FF0F-47CC-BB1A-E6683E4EE7A8}"/>
    <cellStyle name="แสดงผล 3 2 6 8" xfId="27387" xr:uid="{78CAE989-28CF-4848-BF2F-52B0B8173CEC}"/>
    <cellStyle name="แสดงผล 3 2 6 9" xfId="29936" xr:uid="{22FA8112-82B3-4D00-8B7F-2D32EB4E897C}"/>
    <cellStyle name="แสดงผล 3 2 7" xfId="6784" xr:uid="{308F22CA-465F-4046-B344-A9589A2DC784}"/>
    <cellStyle name="แสดงผล 3 2 7 10" xfId="39787" xr:uid="{EA8E9B20-552F-4C40-B920-CB94A18B182F}"/>
    <cellStyle name="แสดงผล 3 2 7 11" xfId="40991" xr:uid="{54F7DBF2-1895-46FB-B0CA-133772CDDA70}"/>
    <cellStyle name="แสดงผล 3 2 7 2" xfId="10732" xr:uid="{ADC9F652-AA77-46C9-8C66-6D3ECF2C5F80}"/>
    <cellStyle name="แสดงผล 3 2 7 3" xfId="14901" xr:uid="{29403754-0B46-4C53-A031-A51E9511F470}"/>
    <cellStyle name="แสดงผล 3 2 7 4" xfId="17420" xr:uid="{669EA1DC-FF8A-48A9-8B72-9595D46F24BF}"/>
    <cellStyle name="แสดงผล 3 2 7 5" xfId="20532" xr:uid="{B4016A51-7ECB-4C16-8684-6A7A623621B1}"/>
    <cellStyle name="แสดงผล 3 2 7 6" xfId="23059" xr:uid="{4A362F18-0811-41A3-AB29-640AE6443BAC}"/>
    <cellStyle name="แสดงผล 3 2 7 7" xfId="25483" xr:uid="{57C4B320-69A1-406E-A550-383CD0C458B3}"/>
    <cellStyle name="แสดงผล 3 2 7 8" xfId="27779" xr:uid="{EA72CC7D-22A6-471C-B1A5-CC514EF0AB9E}"/>
    <cellStyle name="แสดงผล 3 2 7 9" xfId="30328" xr:uid="{DA3823AC-9ED2-44AE-A77D-A424FF48A69F}"/>
    <cellStyle name="แสดงผล 3 2 8" xfId="7787" xr:uid="{1C57679D-5E41-479B-B05F-C0B528548194}"/>
    <cellStyle name="แสดงผล 3 2 9" xfId="11850" xr:uid="{E079439E-1CF8-4A3E-95A2-E7CF0413368F}"/>
    <cellStyle name="แสดงผล 3 3" xfId="3947" xr:uid="{EC168F27-CF00-40ED-A858-4EFDC596513A}"/>
    <cellStyle name="แสดงผล 3 3 10" xfId="37266" xr:uid="{0EE8F50E-8421-4EE3-A735-DBD9932CBD2A}"/>
    <cellStyle name="แสดงผล 3 3 11" xfId="37723" xr:uid="{D64AB6EF-29F0-49A5-86BD-43223385F7CE}"/>
    <cellStyle name="แสดงผล 3 3 2" xfId="8174" xr:uid="{53C896D3-C14C-4086-A49D-CA6F3CBEC12A}"/>
    <cellStyle name="แสดงผล 3 3 3" xfId="12305" xr:uid="{F4DCE9F7-B37E-49C6-A76D-E9DEBFF34D6F}"/>
    <cellStyle name="แสดงผล 3 3 4" xfId="15004" xr:uid="{5AE5D29B-6731-46CF-BBB1-9BAF6B032186}"/>
    <cellStyle name="แสดงผล 3 3 5" xfId="18016" xr:uid="{E693D947-B8D2-43C3-B4F8-98C9D7A112F7}"/>
    <cellStyle name="แสดงผล 3 3 6" xfId="20635" xr:uid="{B1CE032D-FB97-4EF5-BD57-68E0CC816FDD}"/>
    <cellStyle name="แสดงผล 3 3 7" xfId="23172" xr:uid="{3D55745E-BFFB-4A0F-AF89-42017C186E39}"/>
    <cellStyle name="แสดงผล 3 3 8" xfId="25585" xr:uid="{989EE916-31ED-4D8B-A40D-4981E94DE710}"/>
    <cellStyle name="แสดงผล 3 3 9" xfId="28165" xr:uid="{7496183D-C892-4663-82BE-9AB69563DA90}"/>
    <cellStyle name="แสดงผล 3 4" xfId="5603" xr:uid="{C08F2415-E395-4CC3-9D99-D20E832391A1}"/>
    <cellStyle name="แสดงผล 3 4 10" xfId="38615" xr:uid="{51C1DD56-8457-4D87-8A62-47B8FAC64CA9}"/>
    <cellStyle name="แสดงผล 3 4 11" xfId="40418" xr:uid="{67DE5227-89DA-4790-A075-3172CF30E773}"/>
    <cellStyle name="แสดงผล 3 4 2" xfId="9558" xr:uid="{459F4AE6-A732-498D-93E0-65730C31ECBD}"/>
    <cellStyle name="แสดงผล 3 4 3" xfId="13726" xr:uid="{C73ACC76-C843-465E-AED6-A334145AE46B}"/>
    <cellStyle name="แสดงผล 3 4 4" xfId="16256" xr:uid="{066DFC55-2175-40DF-916C-4D8AA1851721}"/>
    <cellStyle name="แสดงผล 3 4 5" xfId="19363" xr:uid="{D3CCC7AF-878E-4E26-BD64-968F3FFF1DFE}"/>
    <cellStyle name="แสดงผล 3 4 6" xfId="21890" xr:uid="{37B25CB6-30AB-4463-9FC8-C3E4387FE7DF}"/>
    <cellStyle name="แสดงผล 3 4 7" xfId="24319" xr:uid="{B805E027-A1BF-4A24-A7B4-4DB5F9B2B703}"/>
    <cellStyle name="แสดงผล 3 4 8" xfId="26615" xr:uid="{25A16E50-D8B2-4F8F-99E1-CBD8699574F4}"/>
    <cellStyle name="แสดงผล 3 4 9" xfId="29164" xr:uid="{94BAAA27-FCC5-45E6-9990-F96068B839E1}"/>
    <cellStyle name="แสดงผล 3 5" xfId="5930" xr:uid="{AC1DB17D-0C9B-4519-A541-C7F72E82C608}"/>
    <cellStyle name="แสดงผล 3 5 10" xfId="38940" xr:uid="{6663E1BF-49A2-4545-95E4-A34767B8F55F}"/>
    <cellStyle name="แสดงผล 3 5 11" xfId="36366" xr:uid="{0BA74E9D-B08E-48A5-B454-BDE120956389}"/>
    <cellStyle name="แสดงผล 3 5 2" xfId="9878" xr:uid="{C2B67AE6-F5A3-41A2-B973-8B802AFC2CE3}"/>
    <cellStyle name="แสดงผล 3 5 3" xfId="14047" xr:uid="{D953C418-7B7E-4B26-BF55-99A2029E7523}"/>
    <cellStyle name="แสดงผล 3 5 4" xfId="16573" xr:uid="{7B0A2EC4-F48D-40D1-976B-A6C3CBC87706}"/>
    <cellStyle name="แสดงผล 3 5 5" xfId="19681" xr:uid="{40105D22-9B60-471E-ACC2-8861D7AAB3E1}"/>
    <cellStyle name="แสดงผล 3 5 6" xfId="22208" xr:uid="{DD4F0ABF-252B-4301-BC90-E1F21FC15699}"/>
    <cellStyle name="แสดงผล 3 5 7" xfId="24636" xr:uid="{F764F8FF-406B-4E41-9E4E-E9FFCCBA98D8}"/>
    <cellStyle name="แสดงผล 3 5 8" xfId="26932" xr:uid="{7F6A3BE1-86BF-428A-A90B-31A0448E637B}"/>
    <cellStyle name="แสดงผล 3 5 9" xfId="29481" xr:uid="{0C1F4CEC-F035-4F60-A176-6ECB4C90C9BA}"/>
    <cellStyle name="แสดงผล 3 6" xfId="6172" xr:uid="{5D0F3FAC-A7BC-4B96-A5A3-B7938C04D758}"/>
    <cellStyle name="แสดงผล 3 6 10" xfId="39180" xr:uid="{DE3C7FEE-34F5-4443-A819-49E668818C63}"/>
    <cellStyle name="แสดงผล 3 6 11" xfId="40147" xr:uid="{6E463379-879D-4C7A-A565-3A44D5938C1A}"/>
    <cellStyle name="แสดงผล 3 6 2" xfId="10120" xr:uid="{835ADAD3-F77A-4DF0-AC17-17B3CABDE143}"/>
    <cellStyle name="แสดงผล 3 6 3" xfId="14289" xr:uid="{2949B4E5-BE9D-4DA9-B3DD-EAA3884CB111}"/>
    <cellStyle name="แสดงผล 3 6 4" xfId="16813" xr:uid="{198696AD-83AD-4F35-910C-CC99E822D258}"/>
    <cellStyle name="แสดงผล 3 6 5" xfId="19921" xr:uid="{BC6818F2-564D-4D99-8CA0-4E75500FCFC8}"/>
    <cellStyle name="แสดงผล 3 6 6" xfId="22448" xr:uid="{305B71AD-25F5-4609-894A-E7D7F31730B0}"/>
    <cellStyle name="แสดงผล 3 6 7" xfId="24876" xr:uid="{19B1315E-EB8D-4F9A-B766-4E6555943998}"/>
    <cellStyle name="แสดงผล 3 6 8" xfId="27172" xr:uid="{1FBB946B-3BCC-4D0B-B101-D5D668AC1CDE}"/>
    <cellStyle name="แสดงผล 3 6 9" xfId="29721" xr:uid="{340028CC-5D21-4E57-ABC6-481CBAD1EC88}"/>
    <cellStyle name="แสดงผล 3 7" xfId="6386" xr:uid="{9A208A98-F24B-4B17-A369-425D1BDA9AFD}"/>
    <cellStyle name="แสดงผล 3 7 10" xfId="39394" xr:uid="{BDEFDA47-DBED-49E6-9B4D-4DB0E6387F64}"/>
    <cellStyle name="แสดงผล 3 7 11" xfId="35996" xr:uid="{4DA0A169-1293-4FF6-897B-A1051D4EB269}"/>
    <cellStyle name="แสดงผล 3 7 2" xfId="10334" xr:uid="{47011ECE-03E3-44EE-99E8-E38F39D86276}"/>
    <cellStyle name="แสดงผล 3 7 3" xfId="14503" xr:uid="{EF572C71-BEF4-49A1-8F55-F79B650D97AE}"/>
    <cellStyle name="แสดงผล 3 7 4" xfId="17027" xr:uid="{3F6CB490-0661-4E2A-8EB5-930035F0DA71}"/>
    <cellStyle name="แสดงผล 3 7 5" xfId="20135" xr:uid="{16566F09-F442-41FF-8A84-3C2A79294EEE}"/>
    <cellStyle name="แสดงผล 3 7 6" xfId="22662" xr:uid="{8BB4F19E-8629-422E-B661-20D657008664}"/>
    <cellStyle name="แสดงผล 3 7 7" xfId="25090" xr:uid="{2C981EA8-3E69-4B07-9192-512074B02C98}"/>
    <cellStyle name="แสดงผล 3 7 8" xfId="27386" xr:uid="{8103EFE2-73E1-40A3-8C59-EB36F0E2F3BD}"/>
    <cellStyle name="แสดงผล 3 7 9" xfId="29935" xr:uid="{341D32E0-0456-4442-A08E-FFD8DDE5B7D8}"/>
    <cellStyle name="แสดงผล 3 8" xfId="6783" xr:uid="{35D372AC-1A83-414C-BD4E-74E6D9B39173}"/>
    <cellStyle name="แสดงผล 3 8 10" xfId="39786" xr:uid="{4C7B2BBC-19DF-41F9-80C4-AD0C2D725AB6}"/>
    <cellStyle name="แสดงผล 3 8 11" xfId="40990" xr:uid="{0963B6FD-3893-4290-9089-CD389CFD84D5}"/>
    <cellStyle name="แสดงผล 3 8 2" xfId="10731" xr:uid="{81807FEF-77B9-433B-9954-E37460555D0E}"/>
    <cellStyle name="แสดงผล 3 8 3" xfId="14900" xr:uid="{2656117E-2B8E-4C67-8BF3-E87483ED8ADB}"/>
    <cellStyle name="แสดงผล 3 8 4" xfId="17419" xr:uid="{33A30720-D4FA-468D-96FD-476B7019F9AB}"/>
    <cellStyle name="แสดงผล 3 8 5" xfId="20531" xr:uid="{5635535B-9CA0-40B5-890C-A9D6C928D484}"/>
    <cellStyle name="แสดงผล 3 8 6" xfId="23058" xr:uid="{7EA52FD6-EE76-4974-8272-48E907873F23}"/>
    <cellStyle name="แสดงผล 3 8 7" xfId="25482" xr:uid="{5406DA30-9675-4173-B91E-8C6EE6C565D6}"/>
    <cellStyle name="แสดงผล 3 8 8" xfId="27778" xr:uid="{FE2EC432-B814-48F9-9E8B-08429ED744F6}"/>
    <cellStyle name="แสดงผล 3 8 9" xfId="30327" xr:uid="{B6D55693-A1DD-4091-B2C4-1857C1F3AAD2}"/>
    <cellStyle name="แสดงผล 3 9" xfId="7786" xr:uid="{7D5A548A-EB7A-453F-A991-A259D89F1459}"/>
    <cellStyle name="แสดงผล 4" xfId="3477" xr:uid="{9E9022B2-B00D-44B2-9BE8-A96AD2565CB3}"/>
    <cellStyle name="แสดงผล 4 10" xfId="11851" xr:uid="{AB01B0F2-2711-4DB8-924A-8D2CA8F39DD3}"/>
    <cellStyle name="แสดงผล 4 11" xfId="8728" xr:uid="{4187E178-38C6-4B9C-9F6C-9CCD974EB240}"/>
    <cellStyle name="แสดงผล 4 12" xfId="17567" xr:uid="{C0ECD6E2-C5D4-4A75-B40C-317EB18CD9FF}"/>
    <cellStyle name="แสดงผล 4 13" xfId="8590" xr:uid="{B99BC27D-59F1-490F-96D2-1E8743EEB33F}"/>
    <cellStyle name="แสดงผล 4 14" xfId="19071" xr:uid="{27D5D23E-163F-4C92-B456-29E8A5E1DA75}"/>
    <cellStyle name="แสดงผล 4 15" xfId="20648" xr:uid="{AE294360-16A7-4E95-AD3A-82B2607937B7}"/>
    <cellStyle name="แสดงผล 4 16" xfId="26304" xr:uid="{ECB0331F-DE69-4EE0-BD0F-F51F542FE8E1}"/>
    <cellStyle name="แสดงผล 4 17" xfId="36810" xr:uid="{A005AFC1-A3D6-449F-B8E1-21463790228B}"/>
    <cellStyle name="แสดงผล 4 18" xfId="34778" xr:uid="{BBD1A794-3BDF-4AD7-82E5-5DDF50A4F0F4}"/>
    <cellStyle name="แสดงผล 4 2" xfId="3478" xr:uid="{89851D1B-58BD-4969-B6C9-7BF9C11026F2}"/>
    <cellStyle name="แสดงผล 4 2 10" xfId="8727" xr:uid="{D3B8F772-A98A-4B82-8720-FC52F2C369FE}"/>
    <cellStyle name="แสดงผล 4 2 11" xfId="17568" xr:uid="{AECADB50-5C3A-4639-964C-92B6BA8AA24E}"/>
    <cellStyle name="แสดงผล 4 2 12" xfId="12901" xr:uid="{752D6307-BFBB-4ACA-BC2D-6817AD152C39}"/>
    <cellStyle name="แสดงผล 4 2 13" xfId="15917" xr:uid="{6E852077-4543-4093-A0E4-7A7AB6D57D16}"/>
    <cellStyle name="แสดงผล 4 2 14" xfId="6934" xr:uid="{A03803E7-C9FC-4478-98EB-F4E4E517DA24}"/>
    <cellStyle name="แสดงผล 4 2 15" xfId="20979" xr:uid="{78AE007B-09A4-48A9-BB31-FDC98B680833}"/>
    <cellStyle name="แสดงผล 4 2 16" xfId="36811" xr:uid="{1569BA76-44F0-469A-B4DC-4BBAD2EB20B9}"/>
    <cellStyle name="แสดงผล 4 2 17" xfId="34250" xr:uid="{3F4BE6D8-D06C-466F-8B54-66BB6B4D3F2C}"/>
    <cellStyle name="แสดงผล 4 2 2" xfId="3950" xr:uid="{CC9979C4-D77F-4FD4-B8D5-85DD757CC11A}"/>
    <cellStyle name="แสดงผล 4 2 2 10" xfId="37269" xr:uid="{035439AD-8871-490D-BC50-24A817AF4BA8}"/>
    <cellStyle name="แสดงผล 4 2 2 11" xfId="37724" xr:uid="{B89E3576-B112-4263-8191-99A0C57EEAB1}"/>
    <cellStyle name="แสดงผล 4 2 2 2" xfId="8177" xr:uid="{CEA37037-B4E3-4C55-B65F-5EDC23DF1371}"/>
    <cellStyle name="แสดงผล 4 2 2 3" xfId="12308" xr:uid="{5C256676-CC47-4BE8-A35E-260C6D1EBBE4}"/>
    <cellStyle name="แสดงผล 4 2 2 4" xfId="15007" xr:uid="{AACDB27B-B102-4576-B9FE-2F8226B50943}"/>
    <cellStyle name="แสดงผล 4 2 2 5" xfId="18019" xr:uid="{365661BC-6A5B-44AD-BC79-B04ED7545C0E}"/>
    <cellStyle name="แสดงผล 4 2 2 6" xfId="20638" xr:uid="{1CE90115-001B-4D30-9025-533D71A68FB4}"/>
    <cellStyle name="แสดงผล 4 2 2 7" xfId="23175" xr:uid="{A3EDA7D5-EB5D-4CA4-A45B-617AE19C7E19}"/>
    <cellStyle name="แสดงผล 4 2 2 8" xfId="25588" xr:uid="{6385AA66-5573-4AA2-AA63-5E7442269458}"/>
    <cellStyle name="แสดงผล 4 2 2 9" xfId="28168" xr:uid="{4BFC7065-EF37-4DF0-B3A5-96F8E232CEC7}"/>
    <cellStyle name="แสดงผล 4 2 3" xfId="5606" xr:uid="{29B2F515-77D3-4439-9714-E92E181C40BB}"/>
    <cellStyle name="แสดงผล 4 2 3 10" xfId="38618" xr:uid="{B1406462-AB15-4C0C-96AA-09E5CB7A42A8}"/>
    <cellStyle name="แสดงผล 4 2 3 11" xfId="36721" xr:uid="{AB91DFC7-ACDF-4946-A574-F3E859E451C8}"/>
    <cellStyle name="แสดงผล 4 2 3 2" xfId="9561" xr:uid="{86244275-2736-4E56-AC25-047D3BC5B988}"/>
    <cellStyle name="แสดงผล 4 2 3 3" xfId="13729" xr:uid="{5C38B5B6-2CCF-4253-A118-FAB69B925EE3}"/>
    <cellStyle name="แสดงผล 4 2 3 4" xfId="16259" xr:uid="{776EA485-1954-4BA7-992F-86C0C3EE184D}"/>
    <cellStyle name="แสดงผล 4 2 3 5" xfId="19366" xr:uid="{DE271029-02C4-48FB-8AE0-8C31E795F721}"/>
    <cellStyle name="แสดงผล 4 2 3 6" xfId="21893" xr:uid="{B824356F-B043-4A08-9629-C1447AA4E3C2}"/>
    <cellStyle name="แสดงผล 4 2 3 7" xfId="24322" xr:uid="{2B76CF72-DB92-474A-B424-6E63283F1C1F}"/>
    <cellStyle name="แสดงผล 4 2 3 8" xfId="26618" xr:uid="{C6832D97-9DC7-462F-AAB7-F42C9EF8D00D}"/>
    <cellStyle name="แสดงผล 4 2 3 9" xfId="29167" xr:uid="{92CA2527-038D-41A0-9601-940FA30181DB}"/>
    <cellStyle name="แสดงผล 4 2 4" xfId="5933" xr:uid="{4C0D7EBE-B262-47F5-AE1D-4521CAD1ECDB}"/>
    <cellStyle name="แสดงผล 4 2 4 10" xfId="38943" xr:uid="{67C1183D-76A1-4532-9F98-067A6B484B54}"/>
    <cellStyle name="แสดงผล 4 2 4 11" xfId="36365" xr:uid="{70921851-0F0B-4D30-A704-F6D8DEF7DC1C}"/>
    <cellStyle name="แสดงผล 4 2 4 2" xfId="9881" xr:uid="{9E90B448-2DD2-4520-A176-93D937AFF7DC}"/>
    <cellStyle name="แสดงผล 4 2 4 3" xfId="14050" xr:uid="{7CDC320E-A760-4162-AB89-B084932C350E}"/>
    <cellStyle name="แสดงผล 4 2 4 4" xfId="16576" xr:uid="{31FAF0CF-C40B-4102-8C6C-89ECE83FE10C}"/>
    <cellStyle name="แสดงผล 4 2 4 5" xfId="19684" xr:uid="{B92E5378-B228-4218-A423-BD9CF8AB1899}"/>
    <cellStyle name="แสดงผล 4 2 4 6" xfId="22211" xr:uid="{573491A8-1734-4F49-86B3-FE8D4E9B9C1A}"/>
    <cellStyle name="แสดงผล 4 2 4 7" xfId="24639" xr:uid="{7D9BC32A-7C6A-4223-A876-A4DC8DDA1556}"/>
    <cellStyle name="แสดงผล 4 2 4 8" xfId="26935" xr:uid="{8DC77A36-689E-4C55-A070-6187C238A6E2}"/>
    <cellStyle name="แสดงผล 4 2 4 9" xfId="29484" xr:uid="{57130AAD-704B-4791-8325-11DC81E60622}"/>
    <cellStyle name="แสดงผล 4 2 5" xfId="6175" xr:uid="{0C5BD20B-6CDF-4104-A680-38EDBFDC1FDE}"/>
    <cellStyle name="แสดงผล 4 2 5 10" xfId="39183" xr:uid="{DB480111-BFD7-4B3B-9A10-47A17D98516B}"/>
    <cellStyle name="แสดงผล 4 2 5 11" xfId="40144" xr:uid="{E28BBBC4-3787-4C8F-82F8-3023F128882F}"/>
    <cellStyle name="แสดงผล 4 2 5 2" xfId="10123" xr:uid="{DCCCF3B6-2919-46CF-AB52-9675CE0742AE}"/>
    <cellStyle name="แสดงผล 4 2 5 3" xfId="14292" xr:uid="{9B13A87F-3CEE-4FB4-8B55-7B79B0BB27BA}"/>
    <cellStyle name="แสดงผล 4 2 5 4" xfId="16816" xr:uid="{57599AC7-6852-4267-9AC9-30722BCAB63D}"/>
    <cellStyle name="แสดงผล 4 2 5 5" xfId="19924" xr:uid="{C0E1504C-C53C-43B0-954C-93491654E6E3}"/>
    <cellStyle name="แสดงผล 4 2 5 6" xfId="22451" xr:uid="{D6E6DDD1-28E3-4B01-B1EA-7C141791CACF}"/>
    <cellStyle name="แสดงผล 4 2 5 7" xfId="24879" xr:uid="{5C75B922-D98E-43F5-B337-0BFCC7D054DE}"/>
    <cellStyle name="แสดงผล 4 2 5 8" xfId="27175" xr:uid="{C783BF82-EE45-479A-9289-C73D6CF40F34}"/>
    <cellStyle name="แสดงผล 4 2 5 9" xfId="29724" xr:uid="{E12A17B2-7D02-4BB7-A5B3-E61B13C639C7}"/>
    <cellStyle name="แสดงผล 4 2 6" xfId="6389" xr:uid="{D869CA9D-FF09-4178-8AE6-1DB1344166ED}"/>
    <cellStyle name="แสดงผล 4 2 6 10" xfId="39397" xr:uid="{9018B98E-5115-446D-98B4-281D88410598}"/>
    <cellStyle name="แสดงผล 4 2 6 11" xfId="35993" xr:uid="{BF1317D1-2CD4-4221-AEB7-E3039F149512}"/>
    <cellStyle name="แสดงผล 4 2 6 2" xfId="10337" xr:uid="{0E856CEA-34A5-458C-8B0C-855A1A365090}"/>
    <cellStyle name="แสดงผล 4 2 6 3" xfId="14506" xr:uid="{935C8662-67FD-48CC-B2B9-0A4F6036DE9A}"/>
    <cellStyle name="แสดงผล 4 2 6 4" xfId="17030" xr:uid="{B2E495BF-F9A3-4A2F-A46E-00C185A1F1A4}"/>
    <cellStyle name="แสดงผล 4 2 6 5" xfId="20138" xr:uid="{26ABE21E-9F0A-4514-BF4F-3CDA8F4A1CC2}"/>
    <cellStyle name="แสดงผล 4 2 6 6" xfId="22665" xr:uid="{A183F1F3-4CCE-4BC0-9444-3056B71617DF}"/>
    <cellStyle name="แสดงผล 4 2 6 7" xfId="25093" xr:uid="{E5467CA5-1C34-4286-8CDF-F29A7573B412}"/>
    <cellStyle name="แสดงผล 4 2 6 8" xfId="27389" xr:uid="{264EF92C-70C8-4182-88E3-01AAEE5A6657}"/>
    <cellStyle name="แสดงผล 4 2 6 9" xfId="29938" xr:uid="{6F7E925B-DF7E-45C6-91DC-5EBD99A37290}"/>
    <cellStyle name="แสดงผล 4 2 7" xfId="6786" xr:uid="{077AA31D-A140-4DD9-BDF3-D5BB788DF36F}"/>
    <cellStyle name="แสดงผล 4 2 7 10" xfId="39789" xr:uid="{2BF4FE4A-5F09-4EFF-B6A7-B56D95AB3F99}"/>
    <cellStyle name="แสดงผล 4 2 7 11" xfId="40993" xr:uid="{6B95F814-8170-4812-BC00-4EE03303928B}"/>
    <cellStyle name="แสดงผล 4 2 7 2" xfId="10734" xr:uid="{24C20CDB-AA90-46F8-B853-68B9C1302838}"/>
    <cellStyle name="แสดงผล 4 2 7 3" xfId="14903" xr:uid="{E11470D0-4298-44E6-9196-0260B502423A}"/>
    <cellStyle name="แสดงผล 4 2 7 4" xfId="17422" xr:uid="{E073EE4D-E19D-46B7-A7AD-E0DCB47693E3}"/>
    <cellStyle name="แสดงผล 4 2 7 5" xfId="20534" xr:uid="{DEE9A563-8449-4491-A612-46A89B0DEDD0}"/>
    <cellStyle name="แสดงผล 4 2 7 6" xfId="23061" xr:uid="{381236C6-40BE-40A2-875B-25292604AC30}"/>
    <cellStyle name="แสดงผล 4 2 7 7" xfId="25485" xr:uid="{670DB129-4B2B-40B2-951A-7B49A291B07A}"/>
    <cellStyle name="แสดงผล 4 2 7 8" xfId="27781" xr:uid="{600E0E47-315A-4256-AE9A-3FFB29BF19A5}"/>
    <cellStyle name="แสดงผล 4 2 7 9" xfId="30330" xr:uid="{A7669FFD-BE4E-4BC8-8BF1-AB2BF8A1A3C6}"/>
    <cellStyle name="แสดงผล 4 2 8" xfId="7789" xr:uid="{F18E0F04-7660-4204-AF6A-5409142FA77C}"/>
    <cellStyle name="แสดงผล 4 2 9" xfId="11852" xr:uid="{44BD3823-D3C1-49AB-B782-09876C27C2E6}"/>
    <cellStyle name="แสดงผล 4 3" xfId="3949" xr:uid="{72DD441A-1E32-45E9-BBAB-50CB54276C43}"/>
    <cellStyle name="แสดงผล 4 3 10" xfId="37268" xr:uid="{22DE0C59-7B17-45D5-88B7-5CCC86CA3FBD}"/>
    <cellStyle name="แสดงผล 4 3 11" xfId="34491" xr:uid="{B863D7A9-1E6A-4213-908E-386C777DC8E4}"/>
    <cellStyle name="แสดงผล 4 3 2" xfId="8176" xr:uid="{24E4F83D-70DB-4CB2-85B2-76A70158C872}"/>
    <cellStyle name="แสดงผล 4 3 3" xfId="12307" xr:uid="{E7B7AE6D-C526-440C-A982-4D6CA4CF27D9}"/>
    <cellStyle name="แสดงผล 4 3 4" xfId="15006" xr:uid="{EA3ED4B8-90D6-430A-A8F0-6E2B4A32170A}"/>
    <cellStyle name="แสดงผล 4 3 5" xfId="18018" xr:uid="{616317F8-1870-401C-B979-AA619F8237B1}"/>
    <cellStyle name="แสดงผล 4 3 6" xfId="20637" xr:uid="{BEEA0AB5-B549-43F5-8646-895476C38B99}"/>
    <cellStyle name="แสดงผล 4 3 7" xfId="23174" xr:uid="{AB216B4B-DC22-4CFE-A5D5-C4D08DE9BA88}"/>
    <cellStyle name="แสดงผล 4 3 8" xfId="25587" xr:uid="{A7405FD3-0145-4D7A-B72F-EF2DC0486F38}"/>
    <cellStyle name="แสดงผล 4 3 9" xfId="28167" xr:uid="{C1D2A7BA-7455-49FD-B10C-65D6FF23D0C6}"/>
    <cellStyle name="แสดงผล 4 4" xfId="5605" xr:uid="{A2AC4155-A6D7-4227-B025-CBB18F8BEE88}"/>
    <cellStyle name="แสดงผล 4 4 10" xfId="38617" xr:uid="{6B1554C4-39F9-4A1F-B9F7-75F1EA10E9BE}"/>
    <cellStyle name="แสดงผล 4 4 11" xfId="36722" xr:uid="{6F46E904-F656-483D-B358-7C2CA5943E08}"/>
    <cellStyle name="แสดงผล 4 4 2" xfId="9560" xr:uid="{885E469B-AC4E-41D9-B879-479D0991DADB}"/>
    <cellStyle name="แสดงผล 4 4 3" xfId="13728" xr:uid="{F03AC416-B407-4C88-9B56-E5D730FB2711}"/>
    <cellStyle name="แสดงผล 4 4 4" xfId="16258" xr:uid="{25FB1F2E-103E-4BB8-B978-E0D5905925ED}"/>
    <cellStyle name="แสดงผล 4 4 5" xfId="19365" xr:uid="{FAF698D3-4EA4-4642-8FF4-2760DBB3B3FB}"/>
    <cellStyle name="แสดงผล 4 4 6" xfId="21892" xr:uid="{37AAB5D0-2290-476D-9657-FE44972332CB}"/>
    <cellStyle name="แสดงผล 4 4 7" xfId="24321" xr:uid="{AAE08335-D328-4EB8-9855-76417C3A86F5}"/>
    <cellStyle name="แสดงผล 4 4 8" xfId="26617" xr:uid="{39D7A987-7A2B-4842-96E6-6250A3AEB0DB}"/>
    <cellStyle name="แสดงผล 4 4 9" xfId="29166" xr:uid="{9377096C-5412-46A4-9B11-7A098CB4514A}"/>
    <cellStyle name="แสดงผล 4 5" xfId="5932" xr:uid="{2D39BCCA-3946-415A-86C6-C33C6E2F4A08}"/>
    <cellStyle name="แสดงผล 4 5 10" xfId="38942" xr:uid="{DA7E6F9A-22CF-44ED-B44B-E18685CCEF26}"/>
    <cellStyle name="แสดงผล 4 5 11" xfId="40261" xr:uid="{F2F0393D-F7F1-4D79-9A36-892EAEAEBB48}"/>
    <cellStyle name="แสดงผล 4 5 2" xfId="9880" xr:uid="{D5D21704-171F-4598-8AB9-5414B9F14E66}"/>
    <cellStyle name="แสดงผล 4 5 3" xfId="14049" xr:uid="{136DB40A-C250-4424-BE58-80299EAB05DF}"/>
    <cellStyle name="แสดงผล 4 5 4" xfId="16575" xr:uid="{E796BFBE-E1B1-41CD-A7A1-4D3DDF58EDA1}"/>
    <cellStyle name="แสดงผล 4 5 5" xfId="19683" xr:uid="{674330AC-F81E-4C7C-A6B5-6D670C5B87D8}"/>
    <cellStyle name="แสดงผล 4 5 6" xfId="22210" xr:uid="{FDF64BB4-8473-41F2-B9DC-5B0DB89B6154}"/>
    <cellStyle name="แสดงผล 4 5 7" xfId="24638" xr:uid="{CB311B39-63F2-4E39-9788-DF08C276D7E4}"/>
    <cellStyle name="แสดงผล 4 5 8" xfId="26934" xr:uid="{63201560-CACA-42BB-91FC-0D389A55FD79}"/>
    <cellStyle name="แสดงผล 4 5 9" xfId="29483" xr:uid="{8AA02969-EB67-4CCC-A49F-472B50132A05}"/>
    <cellStyle name="แสดงผล 4 6" xfId="6174" xr:uid="{DFCA6491-E23C-4EA1-96D9-CBF13CAADD3A}"/>
    <cellStyle name="แสดงผล 4 6 10" xfId="39182" xr:uid="{247E7A4A-29C5-48C3-B61A-6770F83E2D65}"/>
    <cellStyle name="แสดงผล 4 6 11" xfId="36261" xr:uid="{CE17A4A1-46CB-4F9B-A692-6494956697CF}"/>
    <cellStyle name="แสดงผล 4 6 2" xfId="10122" xr:uid="{D51847B9-28F0-4914-B691-11926D8A28A9}"/>
    <cellStyle name="แสดงผล 4 6 3" xfId="14291" xr:uid="{B9705A28-2BFE-46BC-9C5D-5058A5E053EF}"/>
    <cellStyle name="แสดงผล 4 6 4" xfId="16815" xr:uid="{4559E630-AE48-40CB-84A3-873456A2EE0F}"/>
    <cellStyle name="แสดงผล 4 6 5" xfId="19923" xr:uid="{05A2E54F-EECC-4943-B1F0-CD1BEAE503D3}"/>
    <cellStyle name="แสดงผล 4 6 6" xfId="22450" xr:uid="{AA80D375-C171-4252-B430-764AE5F06327}"/>
    <cellStyle name="แสดงผล 4 6 7" xfId="24878" xr:uid="{B74C8577-1BE0-4514-BE4E-AD98410D3F16}"/>
    <cellStyle name="แสดงผล 4 6 8" xfId="27174" xr:uid="{E8D11DE4-128D-4AD0-95A9-FBD2D3DC9F24}"/>
    <cellStyle name="แสดงผล 4 6 9" xfId="29723" xr:uid="{2887CC6C-525C-43EA-9B0C-5F1B622536DC}"/>
    <cellStyle name="แสดงผล 4 7" xfId="6388" xr:uid="{6D853BB4-9252-481B-B5FC-401B3FAA0E89}"/>
    <cellStyle name="แสดงผล 4 7 10" xfId="39396" xr:uid="{7C610DA9-C662-4BE5-86A8-6DBF68A7E53C}"/>
    <cellStyle name="แสดงผล 4 7 11" xfId="35994" xr:uid="{0496E886-0793-4579-A3C4-0DED09AC457C}"/>
    <cellStyle name="แสดงผล 4 7 2" xfId="10336" xr:uid="{439D678B-C5EE-46B8-B964-F940D7BF6545}"/>
    <cellStyle name="แสดงผล 4 7 3" xfId="14505" xr:uid="{A2EA4583-B5FD-4733-9994-F26DC1A1D54C}"/>
    <cellStyle name="แสดงผล 4 7 4" xfId="17029" xr:uid="{E2C16213-F9E6-4D24-BD24-6024D0463C04}"/>
    <cellStyle name="แสดงผล 4 7 5" xfId="20137" xr:uid="{43832ABF-7796-412D-B7FC-F532C584860B}"/>
    <cellStyle name="แสดงผล 4 7 6" xfId="22664" xr:uid="{F66BCDD2-B28C-4A94-844C-04423C31BBE2}"/>
    <cellStyle name="แสดงผล 4 7 7" xfId="25092" xr:uid="{14202B29-1329-489B-9418-5434700D691A}"/>
    <cellStyle name="แสดงผล 4 7 8" xfId="27388" xr:uid="{C6813AB8-D8D2-4C38-9C2C-63A479133B88}"/>
    <cellStyle name="แสดงผล 4 7 9" xfId="29937" xr:uid="{3DD9AA75-A82B-4BC0-B827-5E1B5A8303C4}"/>
    <cellStyle name="แสดงผล 4 8" xfId="6785" xr:uid="{05E3D07B-A0AB-4041-A5A6-5FCA3B8A393B}"/>
    <cellStyle name="แสดงผล 4 8 10" xfId="39788" xr:uid="{CECEECC8-176F-43B8-93B7-13D831449E7F}"/>
    <cellStyle name="แสดงผล 4 8 11" xfId="40992" xr:uid="{21D56F85-8AB8-4113-9D42-2F458D63486C}"/>
    <cellStyle name="แสดงผล 4 8 2" xfId="10733" xr:uid="{8ADA998B-E76D-43BD-A25F-3EB1635623DA}"/>
    <cellStyle name="แสดงผล 4 8 3" xfId="14902" xr:uid="{938812DA-52AF-4686-A3E2-DA64CFA6760D}"/>
    <cellStyle name="แสดงผล 4 8 4" xfId="17421" xr:uid="{238AE35C-3055-42C2-98D4-E0CB42C7AEEA}"/>
    <cellStyle name="แสดงผล 4 8 5" xfId="20533" xr:uid="{FEE59B7A-C6B5-4D8B-B96C-BAD2E882A89F}"/>
    <cellStyle name="แสดงผล 4 8 6" xfId="23060" xr:uid="{4CF13D15-3E23-4778-99ED-575789983565}"/>
    <cellStyle name="แสดงผล 4 8 7" xfId="25484" xr:uid="{D954D0DF-15ED-4720-9D03-876B5C400445}"/>
    <cellStyle name="แสดงผล 4 8 8" xfId="27780" xr:uid="{1D60B18D-3B8D-4B28-BEE2-D2972CA84DA9}"/>
    <cellStyle name="แสดงผล 4 8 9" xfId="30329" xr:uid="{B3A84A36-4EFF-4EE5-99C5-301F62DC69F2}"/>
    <cellStyle name="แสดงผล 4 9" xfId="7788" xr:uid="{F51E5CCB-6DE1-4C84-B210-A01CE02E7696}"/>
    <cellStyle name="แสดงผล 5" xfId="3479" xr:uid="{FC5343F2-7A4E-4F0A-BCD7-FB6E6AC69464}"/>
    <cellStyle name="แสดงผล 5 10" xfId="7278" xr:uid="{B7EDCCD9-9907-4752-ACF1-E15E4283D49E}"/>
    <cellStyle name="แสดงผล 5 11" xfId="17569" xr:uid="{CD4AF484-EC3F-40AF-A612-13344C6E75B4}"/>
    <cellStyle name="แสดงผล 5 12" xfId="12902" xr:uid="{B88E5512-C9E2-4E8F-8584-35F206C1E6D1}"/>
    <cellStyle name="แสดงผล 5 13" xfId="13436" xr:uid="{6FC0032E-9A54-4BF2-AD00-1AD08906E87A}"/>
    <cellStyle name="แสดงผล 5 14" xfId="21555" xr:uid="{D6AD6EC8-90C6-43E4-B4D2-22C9BE5E28AA}"/>
    <cellStyle name="แสดงผล 5 15" xfId="15336" xr:uid="{1DA9ABD2-B361-46D0-82EA-55862F06F4F0}"/>
    <cellStyle name="แสดงผล 5 16" xfId="36812" xr:uid="{CDE415CB-E85B-4ABA-986F-F5B5C5099EAF}"/>
    <cellStyle name="แสดงผล 5 17" xfId="34251" xr:uid="{97B4725A-711D-4F35-8109-D33FED8CBCED}"/>
    <cellStyle name="แสดงผล 5 2" xfId="3951" xr:uid="{BC21D360-CF4A-43C7-93C6-CCD52A1987F0}"/>
    <cellStyle name="แสดงผล 5 2 10" xfId="37270" xr:uid="{BDCA91AE-8076-48D0-8D17-8D14A87DC1EC}"/>
    <cellStyle name="แสดงผล 5 2 11" xfId="37721" xr:uid="{5F36AD0D-D72C-456D-93FD-B46FC85F6D04}"/>
    <cellStyle name="แสดงผล 5 2 2" xfId="8178" xr:uid="{639150EF-AFE0-4334-A566-5044519FEEF7}"/>
    <cellStyle name="แสดงผล 5 2 3" xfId="12309" xr:uid="{EB6A09AC-0A8F-416D-BF24-83589522DF1C}"/>
    <cellStyle name="แสดงผล 5 2 4" xfId="15008" xr:uid="{C58A7A9A-461B-4579-B61B-257BA3465AEA}"/>
    <cellStyle name="แสดงผล 5 2 5" xfId="18020" xr:uid="{474D5B84-DE6D-4185-8868-02456346D3EB}"/>
    <cellStyle name="แสดงผล 5 2 6" xfId="20639" xr:uid="{6212F75B-EB74-42AE-8431-204D4B0CB48B}"/>
    <cellStyle name="แสดงผล 5 2 7" xfId="23176" xr:uid="{1D923D3A-A8C5-4E01-998E-BE5A71104088}"/>
    <cellStyle name="แสดงผล 5 2 8" xfId="25589" xr:uid="{C584D4C4-DDA9-434A-88B3-0CB8FF7FBB3C}"/>
    <cellStyle name="แสดงผล 5 2 9" xfId="28169" xr:uid="{7695DC5B-0255-4711-AB5E-44B5C26391F7}"/>
    <cellStyle name="แสดงผล 5 3" xfId="5607" xr:uid="{BFCBC08E-8D1D-49DC-B611-8FC9E6AFF0A5}"/>
    <cellStyle name="แสดงผล 5 3 10" xfId="38619" xr:uid="{E62AC1C4-1FC7-4345-AE51-6444EC08AA9B}"/>
    <cellStyle name="แสดงผล 5 3 11" xfId="36720" xr:uid="{0A992F2B-C01B-4344-B4B5-237AF0DE7FFB}"/>
    <cellStyle name="แสดงผล 5 3 2" xfId="9562" xr:uid="{0575995D-A66C-49C4-8A08-734D692D172C}"/>
    <cellStyle name="แสดงผล 5 3 3" xfId="13730" xr:uid="{272E705E-139F-4AB4-AA7C-93AE7BF52C55}"/>
    <cellStyle name="แสดงผล 5 3 4" xfId="16260" xr:uid="{192CBAF7-52A1-4358-A209-21F4A39FEB40}"/>
    <cellStyle name="แสดงผล 5 3 5" xfId="19367" xr:uid="{BDEB0210-076A-4EF6-96FA-8D930AC11596}"/>
    <cellStyle name="แสดงผล 5 3 6" xfId="21894" xr:uid="{346057FD-9156-4446-A178-A119B7D988B8}"/>
    <cellStyle name="แสดงผล 5 3 7" xfId="24323" xr:uid="{142F92FD-5303-412A-B114-540BC3E3CF3D}"/>
    <cellStyle name="แสดงผล 5 3 8" xfId="26619" xr:uid="{A55BBE4E-79B5-4383-A30D-DA24438BD40A}"/>
    <cellStyle name="แสดงผล 5 3 9" xfId="29168" xr:uid="{D392F57D-ADBD-43B2-A0C9-C375DC538CA9}"/>
    <cellStyle name="แสดงผล 5 4" xfId="5934" xr:uid="{DE5FA933-62C3-4968-B7EE-81798BC28D40}"/>
    <cellStyle name="แสดงผล 5 4 10" xfId="38944" xr:uid="{5B1967D9-9DED-4784-BF99-88FCE6CE7017}"/>
    <cellStyle name="แสดงผล 5 4 11" xfId="40259" xr:uid="{2E5C3186-4727-40CB-B816-05424EA6CEE1}"/>
    <cellStyle name="แสดงผล 5 4 2" xfId="9882" xr:uid="{77AAD1BF-2C7F-4B7A-9801-C89BE577474C}"/>
    <cellStyle name="แสดงผล 5 4 3" xfId="14051" xr:uid="{C5C5DB3F-126D-4435-868F-46413CA8C81D}"/>
    <cellStyle name="แสดงผล 5 4 4" xfId="16577" xr:uid="{8FD382E4-E5CB-4B93-BBF8-0E061EA6A242}"/>
    <cellStyle name="แสดงผล 5 4 5" xfId="19685" xr:uid="{F04C0969-9A67-45DE-943E-7F506717F9DD}"/>
    <cellStyle name="แสดงผล 5 4 6" xfId="22212" xr:uid="{4CACEC07-539E-4EAE-8DDE-D2D680BC3564}"/>
    <cellStyle name="แสดงผล 5 4 7" xfId="24640" xr:uid="{4E5697A2-69A8-47A3-AB37-22EE290728AC}"/>
    <cellStyle name="แสดงผล 5 4 8" xfId="26936" xr:uid="{BE6DD867-A6B2-42F1-99D8-1C4A9E4A00B2}"/>
    <cellStyle name="แสดงผล 5 4 9" xfId="29485" xr:uid="{BEE51AC4-D33E-4540-8CA7-60313A25704C}"/>
    <cellStyle name="แสดงผล 5 5" xfId="6176" xr:uid="{FBC70318-6E5B-4C77-B7E4-CD5902BCD03E}"/>
    <cellStyle name="แสดงผล 5 5 10" xfId="39184" xr:uid="{8DBA8D03-1486-452E-BC40-A6C27EF237A0}"/>
    <cellStyle name="แสดงผล 5 5 11" xfId="40145" xr:uid="{FAFD1785-4D07-44E6-A00F-0DE81CDC9EB3}"/>
    <cellStyle name="แสดงผล 5 5 2" xfId="10124" xr:uid="{23C85E7B-AD29-4074-9292-25B752E0AE3E}"/>
    <cellStyle name="แสดงผล 5 5 3" xfId="14293" xr:uid="{E0C54636-8944-425E-9587-8C465BBD4B7A}"/>
    <cellStyle name="แสดงผล 5 5 4" xfId="16817" xr:uid="{2ED08349-8E68-46CC-B165-3276BE50BA41}"/>
    <cellStyle name="แสดงผล 5 5 5" xfId="19925" xr:uid="{00584614-71D0-4054-83E2-164E17BF2FFF}"/>
    <cellStyle name="แสดงผล 5 5 6" xfId="22452" xr:uid="{9FBCAD2C-FFFB-44AF-98F8-8703333923F6}"/>
    <cellStyle name="แสดงผล 5 5 7" xfId="24880" xr:uid="{945E54FC-1A96-4449-96E2-2F60224E8429}"/>
    <cellStyle name="แสดงผล 5 5 8" xfId="27176" xr:uid="{DCEB73BE-ADAB-4D59-9309-E2497F1B3F8A}"/>
    <cellStyle name="แสดงผล 5 5 9" xfId="29725" xr:uid="{1C27EDF2-4D50-4D6F-800E-83481E36CA9C}"/>
    <cellStyle name="แสดงผล 5 6" xfId="6390" xr:uid="{6EA44BF5-959B-4E73-9E50-58E441C3C58C}"/>
    <cellStyle name="แสดงผล 5 6 10" xfId="39398" xr:uid="{0972DD11-71AA-4057-A420-45B657F6B793}"/>
    <cellStyle name="แสดงผล 5 6 11" xfId="35992" xr:uid="{D17A0E31-46ED-49DF-98C2-622D1A77762C}"/>
    <cellStyle name="แสดงผล 5 6 2" xfId="10338" xr:uid="{5457E0FD-E507-4736-B437-4B351874850D}"/>
    <cellStyle name="แสดงผล 5 6 3" xfId="14507" xr:uid="{6B26B3FE-B296-42B8-B3FD-F613AEF1C0B2}"/>
    <cellStyle name="แสดงผล 5 6 4" xfId="17031" xr:uid="{9826F8FE-CA42-4590-88AE-DE420EB411D8}"/>
    <cellStyle name="แสดงผล 5 6 5" xfId="20139" xr:uid="{017AB6F8-3CD8-4D80-A4B0-724F06CD2D6E}"/>
    <cellStyle name="แสดงผล 5 6 6" xfId="22666" xr:uid="{9D0F5660-2E4A-4FDC-A355-C37E89B71477}"/>
    <cellStyle name="แสดงผล 5 6 7" xfId="25094" xr:uid="{298F4FFA-ABB0-4313-BE35-4FDC80359911}"/>
    <cellStyle name="แสดงผล 5 6 8" xfId="27390" xr:uid="{003A35F2-0662-46B7-B6FA-2A135C5D7B12}"/>
    <cellStyle name="แสดงผล 5 6 9" xfId="29939" xr:uid="{718586B7-FDFE-4AA9-B6E7-FB6F12600D18}"/>
    <cellStyle name="แสดงผล 5 7" xfId="6787" xr:uid="{1E76DDD7-6F3A-4439-B1CD-D633B59D9188}"/>
    <cellStyle name="แสดงผล 5 7 10" xfId="39790" xr:uid="{21CCD0A5-EF96-4B0D-BD68-6510C282A847}"/>
    <cellStyle name="แสดงผล 5 7 11" xfId="40994" xr:uid="{9653C338-E409-45A4-BAC1-71A95222EE8C}"/>
    <cellStyle name="แสดงผล 5 7 2" xfId="10735" xr:uid="{73F0517D-022E-4F87-A2DB-BD22A103977A}"/>
    <cellStyle name="แสดงผล 5 7 3" xfId="14904" xr:uid="{A0B19162-8B08-4A22-9FA6-83B2D113CFDD}"/>
    <cellStyle name="แสดงผล 5 7 4" xfId="17423" xr:uid="{36AD6DBC-3E14-439A-841F-B0EB82305CE7}"/>
    <cellStyle name="แสดงผล 5 7 5" xfId="20535" xr:uid="{D2B7FE01-51FD-46E2-9805-07B0BCC490D7}"/>
    <cellStyle name="แสดงผล 5 7 6" xfId="23062" xr:uid="{9EE74D4E-13F2-454F-B916-575AAD8CDB61}"/>
    <cellStyle name="แสดงผล 5 7 7" xfId="25486" xr:uid="{E9565939-C2AE-48B1-9A4D-B149A8B97B21}"/>
    <cellStyle name="แสดงผล 5 7 8" xfId="27782" xr:uid="{D20D34DD-36A4-47E1-94B4-3721B9323EDE}"/>
    <cellStyle name="แสดงผล 5 7 9" xfId="30331" xr:uid="{BC07FB6C-E678-4CF3-9306-1B5DE76E287C}"/>
    <cellStyle name="แสดงผล 5 8" xfId="7790" xr:uid="{078DABBB-2725-4113-95E2-87CD1E2D8C04}"/>
    <cellStyle name="แสดงผล 5 9" xfId="11853" xr:uid="{1904EE6F-947F-48AA-89CA-0192C137D848}"/>
    <cellStyle name="แสดงผล 6" xfId="3944" xr:uid="{25C8BA15-5561-4377-8146-49C817CFDF74}"/>
    <cellStyle name="แสดงผล 6 10" xfId="37263" xr:uid="{285F9C95-13DF-4243-8A48-80BFBAE34237}"/>
    <cellStyle name="แสดงผล 6 11" xfId="34488" xr:uid="{364E665B-E0FA-41FE-9AAB-8BDF7DC17EEF}"/>
    <cellStyle name="แสดงผล 6 2" xfId="8171" xr:uid="{A2EDEC03-ACBF-495C-93FB-9C28BC32BFCE}"/>
    <cellStyle name="แสดงผล 6 3" xfId="12302" xr:uid="{25ACEAF3-D41B-4029-802B-7345F4C2C9A0}"/>
    <cellStyle name="แสดงผล 6 4" xfId="15001" xr:uid="{0FB3F88A-6C3E-41F6-AE97-B3DF273B05E6}"/>
    <cellStyle name="แสดงผล 6 5" xfId="18013" xr:uid="{7361C742-5ED6-41A4-A64E-A87578845348}"/>
    <cellStyle name="แสดงผล 6 6" xfId="20632" xr:uid="{4150B04F-980E-4EA2-BA05-7F6CFCDE926D}"/>
    <cellStyle name="แสดงผล 6 7" xfId="23169" xr:uid="{025241FA-346E-47FE-98D8-9158308BCB07}"/>
    <cellStyle name="แสดงผล 6 8" xfId="25582" xr:uid="{4FDDBF7F-ED6F-4643-A249-F506FC545A98}"/>
    <cellStyle name="แสดงผล 6 9" xfId="28162" xr:uid="{16E33AA0-ABE6-4FAA-B1A8-2E8F0DD1BB66}"/>
    <cellStyle name="แสดงผล 7" xfId="5600" xr:uid="{843802BC-61AC-4D63-8A7B-60ED1E822DE4}"/>
    <cellStyle name="แสดงผล 7 10" xfId="38612" xr:uid="{5479F1F9-11EF-4699-8656-81B4988AFD07}"/>
    <cellStyle name="แสดงผล 7 11" xfId="40420" xr:uid="{53A83744-CC5B-4AE7-8F41-60AB7C7B3EC3}"/>
    <cellStyle name="แสดงผล 7 2" xfId="9555" xr:uid="{C63B30B0-42C7-4AD5-86C4-84BA7A52056E}"/>
    <cellStyle name="แสดงผล 7 3" xfId="13723" xr:uid="{4A5FB263-7249-445E-979E-EB24691361DA}"/>
    <cellStyle name="แสดงผล 7 4" xfId="16253" xr:uid="{67D94006-45DC-4C41-9F15-05A79B83CDBD}"/>
    <cellStyle name="แสดงผล 7 5" xfId="19360" xr:uid="{EB2CFE53-2AD8-4113-B1EA-FE8D430314C9}"/>
    <cellStyle name="แสดงผล 7 6" xfId="21887" xr:uid="{F6A52BEE-A90C-4EEF-86B0-D6D5AD198C7F}"/>
    <cellStyle name="แสดงผล 7 7" xfId="24316" xr:uid="{BFD4A9B0-5048-4B03-9605-07F85FB39C5B}"/>
    <cellStyle name="แสดงผล 7 8" xfId="26612" xr:uid="{E23FE9BC-A906-437D-8C87-A0DC2CB89AEF}"/>
    <cellStyle name="แสดงผล 7 9" xfId="29161" xr:uid="{4D5A69AA-5A8A-49DE-80A8-989D4B8FD067}"/>
    <cellStyle name="แสดงผล 8" xfId="5927" xr:uid="{0E7365B4-736F-4507-ABCE-F88D78590B42}"/>
    <cellStyle name="แสดงผล 8 10" xfId="38937" xr:uid="{036FBFE5-E2B1-4B13-BED5-A28841782568}"/>
    <cellStyle name="แสดงผล 8 11" xfId="40264" xr:uid="{67537FCC-3E05-4DBF-97E7-0E4AF52B90CE}"/>
    <cellStyle name="แสดงผล 8 2" xfId="9875" xr:uid="{BF9C4AEF-8FAD-41DC-A8E6-7A6B3828D432}"/>
    <cellStyle name="แสดงผล 8 3" xfId="14044" xr:uid="{EB6E0D72-2527-4DB7-B51F-A8022046E69A}"/>
    <cellStyle name="แสดงผล 8 4" xfId="16570" xr:uid="{237BD43E-8C95-42B1-952B-48D97D574F1A}"/>
    <cellStyle name="แสดงผล 8 5" xfId="19678" xr:uid="{B4A01162-EC05-4009-A0FA-66B30CDB1629}"/>
    <cellStyle name="แสดงผล 8 6" xfId="22205" xr:uid="{6AE695B0-9ECA-4BF0-890B-06E34D66C226}"/>
    <cellStyle name="แสดงผล 8 7" xfId="24633" xr:uid="{01D218FA-F12E-4CCF-8E01-A9F79FFE39CF}"/>
    <cellStyle name="แสดงผล 8 8" xfId="26929" xr:uid="{8A0A2807-C5A5-41D7-BC56-07CAA1581012}"/>
    <cellStyle name="แสดงผล 8 9" xfId="29478" xr:uid="{88A6375D-8ECE-4FFD-B368-8F9AA44279F0}"/>
    <cellStyle name="แสดงผล 9" xfId="6169" xr:uid="{EF3F079D-8119-44C8-80F7-6CF741A9D346}"/>
    <cellStyle name="แสดงผล 9 10" xfId="39177" xr:uid="{CCC239AB-0F99-47ED-BC5C-EEE33359DA74}"/>
    <cellStyle name="แสดงผล 9 11" xfId="40148" xr:uid="{8220C076-6F48-4F66-9558-4392C9493F0A}"/>
    <cellStyle name="แสดงผล 9 2" xfId="10117" xr:uid="{7AE5B1F2-9AE4-4B1B-BA0F-B183C6104F57}"/>
    <cellStyle name="แสดงผล 9 3" xfId="14286" xr:uid="{9BC9E309-D0E8-4FDD-A796-3CCB404A1E4C}"/>
    <cellStyle name="แสดงผล 9 4" xfId="16810" xr:uid="{EDF46273-A908-492A-BA20-A923E821F3BB}"/>
    <cellStyle name="แสดงผล 9 5" xfId="19918" xr:uid="{4ED1F1A2-0C35-493F-AC91-2747AF44AACA}"/>
    <cellStyle name="แสดงผล 9 6" xfId="22445" xr:uid="{40F7FCF5-721A-4338-9FBE-DE326A87D32F}"/>
    <cellStyle name="แสดงผล 9 7" xfId="24873" xr:uid="{8B444553-4D88-4A8C-A93B-BD8E05DC2E81}"/>
    <cellStyle name="แสดงผล 9 8" xfId="27169" xr:uid="{584607BC-93D8-4F31-8D4D-A9359F9B6A3B}"/>
    <cellStyle name="แสดงผล 9 9" xfId="29718" xr:uid="{964814D2-E64D-4AE1-816C-F9098F44347B}"/>
    <cellStyle name="การคำนวณ" xfId="3480" xr:uid="{5F621EB5-4158-4E9F-8083-7C1FD138EE14}"/>
    <cellStyle name="การคำนวณ 10" xfId="6391" xr:uid="{368978FA-7BF6-47DB-AD5B-58ABD57D106E}"/>
    <cellStyle name="การคำนวณ 10 10" xfId="39399" xr:uid="{545F3013-62DC-4F25-8381-81BEBE1E9EC6}"/>
    <cellStyle name="การคำนวณ 10 11" xfId="34073" xr:uid="{B48CCCBE-3F44-4F91-819E-F7BC818C327D}"/>
    <cellStyle name="การคำนวณ 10 2" xfId="10339" xr:uid="{4CFB7FCF-6247-4876-894D-42FCC496A689}"/>
    <cellStyle name="การคำนวณ 10 3" xfId="14508" xr:uid="{1386CCD5-0E35-4814-B723-AEDE0B069A26}"/>
    <cellStyle name="การคำนวณ 10 4" xfId="17032" xr:uid="{EB9451B5-0BBF-4F77-9192-7279F2D81EA1}"/>
    <cellStyle name="การคำนวณ 10 5" xfId="20140" xr:uid="{07B33A98-0F9C-4493-9163-1E2D8B20F0AE}"/>
    <cellStyle name="การคำนวณ 10 6" xfId="22667" xr:uid="{82C086CB-21DB-402C-9AA9-B101D82C6388}"/>
    <cellStyle name="การคำนวณ 10 7" xfId="25095" xr:uid="{753690BD-E18C-4F8A-AFF6-F124BFC1A792}"/>
    <cellStyle name="การคำนวณ 10 8" xfId="27391" xr:uid="{A33FD801-E9C0-4F75-A6D0-8DA0750AF45A}"/>
    <cellStyle name="การคำนวณ 10 9" xfId="29940" xr:uid="{A6EDF422-3286-470D-876A-FD44AACD2BBE}"/>
    <cellStyle name="การคำนวณ 11" xfId="6438" xr:uid="{C980855E-0F1C-4654-B188-5DDBA2007545}"/>
    <cellStyle name="การคำนวณ 11 10" xfId="39445" xr:uid="{CDC266A1-DBE6-4361-9906-732904756D31}"/>
    <cellStyle name="การคำนวณ 11 11" xfId="35842" xr:uid="{B6FDDF2F-E979-4342-82AB-DDD639B3AA73}"/>
    <cellStyle name="การคำนวณ 11 2" xfId="10386" xr:uid="{D7B2F6B1-18DD-49BD-A865-420432C0AD4E}"/>
    <cellStyle name="การคำนวณ 11 3" xfId="14555" xr:uid="{838DCC21-2D67-4C31-BF66-CA97CA900FF6}"/>
    <cellStyle name="การคำนวณ 11 4" xfId="17078" xr:uid="{79BB23BB-B7BB-4E80-8997-BF65C755B1B0}"/>
    <cellStyle name="การคำนวณ 11 5" xfId="20186" xr:uid="{B89A010A-34D2-4562-A634-EF815988EC3B}"/>
    <cellStyle name="การคำนวณ 11 6" xfId="22713" xr:uid="{E62547FB-6C40-461C-8024-C7D02C25DDB8}"/>
    <cellStyle name="การคำนวณ 11 7" xfId="25141" xr:uid="{A7067240-B388-44AF-919E-4433203275A2}"/>
    <cellStyle name="การคำนวณ 11 8" xfId="27437" xr:uid="{06BD9BAC-F314-4CF7-99EB-245AB26417C5}"/>
    <cellStyle name="การคำนวณ 11 9" xfId="29986" xr:uid="{9E0BEA82-DCB7-47F2-B5A2-F91BAA0381C3}"/>
    <cellStyle name="การคำนวณ 12" xfId="6788" xr:uid="{BF19EC9F-E7EF-47F5-85D4-BBDDF654692C}"/>
    <cellStyle name="การคำนวณ 12 10" xfId="39791" xr:uid="{CD708488-512B-4016-B6F8-178D11170902}"/>
    <cellStyle name="การคำนวณ 12 11" xfId="40995" xr:uid="{CBAD75CA-32D3-4B40-87FA-5014BE3FD2F2}"/>
    <cellStyle name="การคำนวณ 12 2" xfId="10736" xr:uid="{15090A00-CF45-49F3-ABF6-857966443094}"/>
    <cellStyle name="การคำนวณ 12 3" xfId="14905" xr:uid="{834A6444-1B8F-40D3-A14E-15EFED57D7D8}"/>
    <cellStyle name="การคำนวณ 12 4" xfId="17424" xr:uid="{F1C175AC-3521-4771-8818-8A228AD23DD3}"/>
    <cellStyle name="การคำนวณ 12 5" xfId="20536" xr:uid="{2B222754-A20A-4520-A415-24F7B9E913E0}"/>
    <cellStyle name="การคำนวณ 12 6" xfId="23063" xr:uid="{D43CD836-C2DE-4C53-AB2E-4B7EAD018062}"/>
    <cellStyle name="การคำนวณ 12 7" xfId="25487" xr:uid="{725B4E1D-6939-45B8-A4AC-48439CA0C9E1}"/>
    <cellStyle name="การคำนวณ 12 8" xfId="27783" xr:uid="{5033B901-248C-4568-990F-731FE912B472}"/>
    <cellStyle name="การคำนวณ 12 9" xfId="30332" xr:uid="{36562710-48C2-44AA-A9B0-333EC5135214}"/>
    <cellStyle name="การคำนวณ 13" xfId="7791" xr:uid="{3A1C96F7-FEEE-49B5-A928-26485F8E6449}"/>
    <cellStyle name="การคำนวณ 14" xfId="11854" xr:uid="{4D902A5E-2A86-4565-8C6A-76D15063F955}"/>
    <cellStyle name="การคำนวณ 15" xfId="7279" xr:uid="{C2436F8F-781D-4738-9E14-1F072F080251}"/>
    <cellStyle name="การคำนวณ 16" xfId="17570" xr:uid="{6808B774-92C0-49D5-8B06-5ABC0EA39A08}"/>
    <cellStyle name="การคำนวณ 17" xfId="8589" xr:uid="{83CE3C50-32A7-4320-9469-342967F90BC8}"/>
    <cellStyle name="การคำนวณ 18" xfId="19074" xr:uid="{88F82020-33A5-48F2-B696-0008CF433879}"/>
    <cellStyle name="การคำนวณ 19" xfId="18540" xr:uid="{1ECDD82A-52A6-476C-AF46-A9726ACF44AF}"/>
    <cellStyle name="การคำนวณ 2" xfId="3481" xr:uid="{A3633D67-E674-45D7-A0C1-CC847E0A04FB}"/>
    <cellStyle name="การคำนวณ 2 10" xfId="7792" xr:uid="{F2E03DB6-7691-4605-813E-27360EE15539}"/>
    <cellStyle name="การคำนวณ 2 11" xfId="11855" xr:uid="{3A71CD20-551F-48CA-82A8-872C65CEF752}"/>
    <cellStyle name="การคำนวณ 2 12" xfId="8730" xr:uid="{F80A6308-1E07-4510-9F29-815F2C2BC158}"/>
    <cellStyle name="การคำนวณ 2 13" xfId="17571" xr:uid="{5402F08C-FF8F-4404-8B0D-6AB0FAF1B495}"/>
    <cellStyle name="การคำนวณ 2 14" xfId="7135" xr:uid="{B216B3E4-1843-4E7E-8D3B-D7F0FE8A0FA0}"/>
    <cellStyle name="การคำนวณ 2 15" xfId="19073" xr:uid="{B9FA65C3-A152-4CD7-B791-10DFBC7E3F62}"/>
    <cellStyle name="การคำนวณ 2 16" xfId="18544" xr:uid="{74F15CB7-91F8-4211-86BF-3B5DD40B6DAA}"/>
    <cellStyle name="การคำนวณ 2 17" xfId="11380" xr:uid="{504BFCEF-3C67-4124-86E8-81152DC269DA}"/>
    <cellStyle name="การคำนวณ 2 18" xfId="36814" xr:uid="{BB1EE7AD-833A-4C2B-8695-30E4E775C55F}"/>
    <cellStyle name="การคำนวณ 2 2" xfId="3482" xr:uid="{B6FC2276-10AE-4524-A271-D454B59DB2E0}"/>
    <cellStyle name="การคำนวณ 2 2 10" xfId="11856" xr:uid="{4D04E123-9827-4CD7-8635-DC7F30F25238}"/>
    <cellStyle name="การคำนวณ 2 2 11" xfId="8729" xr:uid="{749C3766-79BC-461E-9C02-74323D974EE3}"/>
    <cellStyle name="การคำนวณ 2 2 12" xfId="17572" xr:uid="{B384DF6D-2ECE-4E9B-8D11-44B402220D50}"/>
    <cellStyle name="การคำนวณ 2 2 13" xfId="12899" xr:uid="{E1BF8EBA-06C3-47DD-AB39-E3B4A4765F07}"/>
    <cellStyle name="การคำนวณ 2 2 14" xfId="11428" xr:uid="{3AF41784-F629-46B1-B818-95241BF524DF}"/>
    <cellStyle name="การคำนวณ 2 2 15" xfId="6935" xr:uid="{4183BE4D-C9DD-47D2-A8A7-16239E8DF312}"/>
    <cellStyle name="การคำนวณ 2 2 16" xfId="26307" xr:uid="{7CD2E712-103B-4663-948D-161AFF7EF2B8}"/>
    <cellStyle name="การคำนวณ 2 2 17" xfId="36815" xr:uid="{714A2724-EF33-48ED-9093-FAFC90E63354}"/>
    <cellStyle name="การคำนวณ 2 2 2" xfId="3954" xr:uid="{E1F00603-65A9-4C19-AF5C-721B3E020CAC}"/>
    <cellStyle name="การคำนวณ 2 2 2 10" xfId="37273" xr:uid="{1F82DB08-B747-4ED7-A742-479A776BCFB7}"/>
    <cellStyle name="การคำนวณ 2 2 2 11" xfId="34493" xr:uid="{E27B696F-D855-4709-B8FB-6A191A275BAE}"/>
    <cellStyle name="การคำนวณ 2 2 2 2" xfId="8181" xr:uid="{A2276C61-FC50-44D9-B8A3-F91C42D64325}"/>
    <cellStyle name="การคำนวณ 2 2 2 3" xfId="12312" xr:uid="{227B7E6B-BEB5-4959-9476-DECF9CF120A9}"/>
    <cellStyle name="การคำนวณ 2 2 2 4" xfId="15011" xr:uid="{440CB386-B6DD-4D8A-BB6C-3C0D0A916A36}"/>
    <cellStyle name="การคำนวณ 2 2 2 5" xfId="18023" xr:uid="{12630E79-F9F7-41AC-ACCC-A91E9769BA45}"/>
    <cellStyle name="การคำนวณ 2 2 2 6" xfId="20642" xr:uid="{092D55F8-7F77-4777-8B61-8669E08C385F}"/>
    <cellStyle name="การคำนวณ 2 2 2 7" xfId="23179" xr:uid="{DD112C36-611E-4955-B69A-6115F6C1E262}"/>
    <cellStyle name="การคำนวณ 2 2 2 8" xfId="25592" xr:uid="{0CD46DCE-BDFF-4FFA-A445-DE809878E021}"/>
    <cellStyle name="การคำนวณ 2 2 2 9" xfId="28172" xr:uid="{1D307584-F7AE-43BC-AA8F-F67EC1DD1F0B}"/>
    <cellStyle name="การคำนวณ 2 2 3" xfId="5610" xr:uid="{F282F3F6-CF48-42B8-814E-C78C6AC3A5F4}"/>
    <cellStyle name="การคำนวณ 2 2 3 10" xfId="38622" xr:uid="{FD20A0E6-9883-486B-B53B-94EFA4DDFB0C}"/>
    <cellStyle name="การคำนวณ 2 2 3 11" xfId="40417" xr:uid="{FFA0108B-FE13-41A1-8304-4F91E17B4313}"/>
    <cellStyle name="การคำนวณ 2 2 3 2" xfId="9565" xr:uid="{DAFF9E02-A9D8-4BF8-9642-B9E2143EF8E7}"/>
    <cellStyle name="การคำนวณ 2 2 3 3" xfId="13733" xr:uid="{1D99C7E2-9098-45EB-8434-059C9E1ABE56}"/>
    <cellStyle name="การคำนวณ 2 2 3 4" xfId="16263" xr:uid="{FC0EE55D-EBC1-404B-935D-F29C78AE2999}"/>
    <cellStyle name="การคำนวณ 2 2 3 5" xfId="19370" xr:uid="{6124BB3A-7E6E-4F11-9E50-513BEC2C91B0}"/>
    <cellStyle name="การคำนวณ 2 2 3 6" xfId="21897" xr:uid="{6464669C-ED57-4D5F-B11A-E8EF14425C2F}"/>
    <cellStyle name="การคำนวณ 2 2 3 7" xfId="24326" xr:uid="{326AD067-F0E1-4F47-A1EB-7DEBF57EBE80}"/>
    <cellStyle name="การคำนวณ 2 2 3 8" xfId="26622" xr:uid="{6874A20E-69C8-45B7-9BE3-8A0221864C74}"/>
    <cellStyle name="การคำนวณ 2 2 3 9" xfId="29171" xr:uid="{343D7CA7-1B2D-4098-AAC3-F7B1DBDD9663}"/>
    <cellStyle name="การคำนวณ 2 2 4" xfId="5937" xr:uid="{1BFD5F2F-6B8C-4939-B79C-809D671AE77E}"/>
    <cellStyle name="การคำนวณ 2 2 4 10" xfId="38947" xr:uid="{57E32F0A-83EF-4A14-8789-7D46CD263A14}"/>
    <cellStyle name="การคำนวณ 2 2 4 11" xfId="36363" xr:uid="{B14C760C-7394-4729-B164-EF91ED0908CC}"/>
    <cellStyle name="การคำนวณ 2 2 4 2" xfId="9885" xr:uid="{AA57E8EB-B5BB-45CE-9E73-44A4F48621D5}"/>
    <cellStyle name="การคำนวณ 2 2 4 3" xfId="14054" xr:uid="{D64961F5-B89B-44FE-8667-036B8916D3DE}"/>
    <cellStyle name="การคำนวณ 2 2 4 4" xfId="16580" xr:uid="{1D42488A-2C01-4558-B805-F6D2177CDF84}"/>
    <cellStyle name="การคำนวณ 2 2 4 5" xfId="19688" xr:uid="{515551AC-508A-44C6-B868-B9241E9E2AD2}"/>
    <cellStyle name="การคำนวณ 2 2 4 6" xfId="22215" xr:uid="{9BC78A28-1B7A-4EDC-ACF0-EEBF6B2851D4}"/>
    <cellStyle name="การคำนวณ 2 2 4 7" xfId="24643" xr:uid="{6AC5AD39-B467-44FF-86CE-6208D8F5868D}"/>
    <cellStyle name="การคำนวณ 2 2 4 8" xfId="26939" xr:uid="{3FC932DD-C8D0-4304-9E62-6C482E1B7F9C}"/>
    <cellStyle name="การคำนวณ 2 2 4 9" xfId="29488" xr:uid="{6E1874CA-2C62-4768-94B9-07E25A14B16D}"/>
    <cellStyle name="การคำนวณ 2 2 5" xfId="6179" xr:uid="{6C740CC4-01F0-4B32-8B92-86046074E6C0}"/>
    <cellStyle name="การคำนวณ 2 2 5 10" xfId="39187" xr:uid="{DD503E9D-27D2-40BB-9E64-D8D1622D0776}"/>
    <cellStyle name="การคำนวณ 2 2 5 11" xfId="36258" xr:uid="{97E9470D-05C8-4C29-A7BD-2E75D12CFDD7}"/>
    <cellStyle name="การคำนวณ 2 2 5 2" xfId="10127" xr:uid="{24E38D5B-3277-462E-92E1-9662A17312E4}"/>
    <cellStyle name="การคำนวณ 2 2 5 3" xfId="14296" xr:uid="{88983497-ABA6-4ABC-9EFE-9703FB977A6A}"/>
    <cellStyle name="การคำนวณ 2 2 5 4" xfId="16820" xr:uid="{F5D93CB8-9BA6-4501-A4B6-8FFD801B1300}"/>
    <cellStyle name="การคำนวณ 2 2 5 5" xfId="19928" xr:uid="{751602CA-E6A8-4C4D-90A1-57D14CC7FFAA}"/>
    <cellStyle name="การคำนวณ 2 2 5 6" xfId="22455" xr:uid="{1D4A1CC6-D357-4954-B96B-C00388A9A5EA}"/>
    <cellStyle name="การคำนวณ 2 2 5 7" xfId="24883" xr:uid="{5A871C64-3919-408C-BEE8-80C3C937A146}"/>
    <cellStyle name="การคำนวณ 2 2 5 8" xfId="27179" xr:uid="{C4117906-6B3E-4318-9A57-0DF8FDF744B8}"/>
    <cellStyle name="การคำนวณ 2 2 5 9" xfId="29728" xr:uid="{1EB8A110-395A-4438-885B-51D0E67A9A62}"/>
    <cellStyle name="การคำนวณ 2 2 6" xfId="6393" xr:uid="{97EB8340-9DB2-4C09-982E-A2D5B56EA29C}"/>
    <cellStyle name="การคำนวณ 2 2 6 10" xfId="39401" xr:uid="{F8DB54A7-23EB-43A2-9D12-8D75A2492666}"/>
    <cellStyle name="การคำนวณ 2 2 6 11" xfId="35989" xr:uid="{612925BF-0034-47B1-A1F5-44338C11F95B}"/>
    <cellStyle name="การคำนวณ 2 2 6 2" xfId="10341" xr:uid="{B78B9695-7176-4077-B1BA-7D88EC0BB11A}"/>
    <cellStyle name="การคำนวณ 2 2 6 3" xfId="14510" xr:uid="{2E09DB13-09E0-43C6-BDB8-C60D7D6791FA}"/>
    <cellStyle name="การคำนวณ 2 2 6 4" xfId="17034" xr:uid="{A2966BFA-BF93-4C5A-A7C2-2F543F366677}"/>
    <cellStyle name="การคำนวณ 2 2 6 5" xfId="20142" xr:uid="{CC201922-CC1C-4501-9FF4-60EA48A8751C}"/>
    <cellStyle name="การคำนวณ 2 2 6 6" xfId="22669" xr:uid="{A0C311BA-DE27-4AF1-B862-32A24FFD13C1}"/>
    <cellStyle name="การคำนวณ 2 2 6 7" xfId="25097" xr:uid="{748134A0-869A-4F3D-90F7-074AEA2105A4}"/>
    <cellStyle name="การคำนวณ 2 2 6 8" xfId="27393" xr:uid="{412228D4-605D-43BE-91E4-33FF2E0A2876}"/>
    <cellStyle name="การคำนวณ 2 2 6 9" xfId="29942" xr:uid="{508383A3-05E8-4AE9-859A-06BE2650D7C6}"/>
    <cellStyle name="การคำนวณ 2 2 7" xfId="6440" xr:uid="{EDE05732-1CD1-434E-9E26-41E64DEE0CB4}"/>
    <cellStyle name="การคำนวณ 2 2 7 10" xfId="39447" xr:uid="{ABB1CC5F-9058-4CDA-9787-71FA23F94364}"/>
    <cellStyle name="การคำนวณ 2 2 7 11" xfId="35836" xr:uid="{7CEC5927-D885-432E-877F-2A93D3A90812}"/>
    <cellStyle name="การคำนวณ 2 2 7 2" xfId="10388" xr:uid="{B22DFF33-2743-4CD9-B90B-2A1F307B3E96}"/>
    <cellStyle name="การคำนวณ 2 2 7 3" xfId="14557" xr:uid="{7344A038-A38D-4E87-AC55-66FFFCB5877F}"/>
    <cellStyle name="การคำนวณ 2 2 7 4" xfId="17080" xr:uid="{0D6EE687-2A12-478A-9BC6-EB7D1BE38A68}"/>
    <cellStyle name="การคำนวณ 2 2 7 5" xfId="20188" xr:uid="{1AEEC94E-250F-4ED1-AC4F-BC68A07BC06F}"/>
    <cellStyle name="การคำนวณ 2 2 7 6" xfId="22715" xr:uid="{E07C4F18-1B3F-4123-9EA4-0552944928EB}"/>
    <cellStyle name="การคำนวณ 2 2 7 7" xfId="25143" xr:uid="{8EA8039E-2DFE-4114-80D7-6AB55966F69A}"/>
    <cellStyle name="การคำนวณ 2 2 7 8" xfId="27439" xr:uid="{B86D3A06-4CC9-48ED-87AE-21B78AEDE1D2}"/>
    <cellStyle name="การคำนวณ 2 2 7 9" xfId="29988" xr:uid="{E57E934D-AF45-45A6-B501-9C42E7FBAD90}"/>
    <cellStyle name="การคำนวณ 2 2 8" xfId="6790" xr:uid="{1798C5BB-AE62-46E3-82F0-ED240100686B}"/>
    <cellStyle name="การคำนวณ 2 2 8 10" xfId="39793" xr:uid="{8684AB44-7911-4AF7-A5F8-E6452C4476F7}"/>
    <cellStyle name="การคำนวณ 2 2 8 11" xfId="40997" xr:uid="{AE811BCC-97F6-445E-A5F9-3BBDB60E555F}"/>
    <cellStyle name="การคำนวณ 2 2 8 2" xfId="10738" xr:uid="{BC3B6506-77F0-4667-94E2-C33F04AD03A2}"/>
    <cellStyle name="การคำนวณ 2 2 8 3" xfId="14907" xr:uid="{0EAC59CB-9A02-4806-9252-2E0B72274D1F}"/>
    <cellStyle name="การคำนวณ 2 2 8 4" xfId="17426" xr:uid="{0378BABE-0A7A-45C5-A0C4-FE8B5CAE3F85}"/>
    <cellStyle name="การคำนวณ 2 2 8 5" xfId="20538" xr:uid="{07DDFC73-EC29-4A53-9D0F-59516FA126EF}"/>
    <cellStyle name="การคำนวณ 2 2 8 6" xfId="23065" xr:uid="{0E6F66B0-884E-4CCF-9C08-BA8477950632}"/>
    <cellStyle name="การคำนวณ 2 2 8 7" xfId="25489" xr:uid="{261AF95E-F3E0-46BC-80D8-BFA48300AC52}"/>
    <cellStyle name="การคำนวณ 2 2 8 8" xfId="27785" xr:uid="{05A7F2E9-454B-4A8E-8270-AC85DC0758E0}"/>
    <cellStyle name="การคำนวณ 2 2 8 9" xfId="30334" xr:uid="{8357E30C-1281-4FD9-B49C-64BA21934C7F}"/>
    <cellStyle name="การคำนวณ 2 2 9" xfId="7793" xr:uid="{1AE0E0B8-9F41-408E-AD2C-7967DFC6390F}"/>
    <cellStyle name="การคำนวณ 2 3" xfId="3953" xr:uid="{FF303F60-B2FD-476D-BEC9-C6A93A1FB2F3}"/>
    <cellStyle name="การคำนวณ 2 3 10" xfId="37272" xr:uid="{209B9F75-A98D-4DAD-872C-40841C6EADF0}"/>
    <cellStyle name="การคำนวณ 2 3 11" xfId="40798" xr:uid="{B79D7DAF-D13B-46BC-B67B-3AFDAD3A1987}"/>
    <cellStyle name="การคำนวณ 2 3 2" xfId="8180" xr:uid="{8BF08ADA-3240-4C1A-9E2E-2FE290484A18}"/>
    <cellStyle name="การคำนวณ 2 3 3" xfId="12311" xr:uid="{A2584E6D-32A0-4F7B-8A6E-26F4EF34AC16}"/>
    <cellStyle name="การคำนวณ 2 3 4" xfId="15010" xr:uid="{A642D756-BA79-40ED-B7E5-F4EF57C2C332}"/>
    <cellStyle name="การคำนวณ 2 3 5" xfId="18022" xr:uid="{E8AD07D0-66C0-4A93-957F-A6516ABEA7DD}"/>
    <cellStyle name="การคำนวณ 2 3 6" xfId="20641" xr:uid="{43F30940-1265-4825-8B5F-2CDCD94CE7E1}"/>
    <cellStyle name="การคำนวณ 2 3 7" xfId="23178" xr:uid="{CE2094E9-21EC-49B3-8417-4B9A1C068FD0}"/>
    <cellStyle name="การคำนวณ 2 3 8" xfId="25591" xr:uid="{B01C06AC-1E55-4F99-B5B0-F2AE37959F90}"/>
    <cellStyle name="การคำนวณ 2 3 9" xfId="28171" xr:uid="{8B812BF6-50EF-4FE7-B4D0-3BB72A8CB111}"/>
    <cellStyle name="การคำนวณ 2 4" xfId="5609" xr:uid="{0DED7CAD-C35C-4878-9CB0-EF82130F3D10}"/>
    <cellStyle name="การคำนวณ 2 4 10" xfId="38621" xr:uid="{117BEF21-B5A8-4E22-9F7A-21A91264386C}"/>
    <cellStyle name="การคำนวณ 2 4 11" xfId="40416" xr:uid="{BEE4FE6F-E168-40AE-95FF-59B471A06663}"/>
    <cellStyle name="การคำนวณ 2 4 2" xfId="9564" xr:uid="{91FCDD0D-E2FD-46FF-8E49-D4BF0D18F6C8}"/>
    <cellStyle name="การคำนวณ 2 4 3" xfId="13732" xr:uid="{39085301-460E-469B-A8DB-E590BD2E33D5}"/>
    <cellStyle name="การคำนวณ 2 4 4" xfId="16262" xr:uid="{0739F471-0047-4564-9018-F72847148F15}"/>
    <cellStyle name="การคำนวณ 2 4 5" xfId="19369" xr:uid="{5BF0AEE5-224E-4406-9E42-47879CDBC561}"/>
    <cellStyle name="การคำนวณ 2 4 6" xfId="21896" xr:uid="{E0950938-4F51-4E60-AF71-B3E985FD5DAC}"/>
    <cellStyle name="การคำนวณ 2 4 7" xfId="24325" xr:uid="{6A230A12-3B46-4F53-B026-4DCDC42C0187}"/>
    <cellStyle name="การคำนวณ 2 4 8" xfId="26621" xr:uid="{45C139C3-24ED-4608-AA5F-E23EFD809ADD}"/>
    <cellStyle name="การคำนวณ 2 4 9" xfId="29170" xr:uid="{D4A6F131-894C-4251-AA65-4C7FDB3E65C1}"/>
    <cellStyle name="การคำนวณ 2 5" xfId="5936" xr:uid="{645E7E30-E80C-4DB2-B510-EF91A977192B}"/>
    <cellStyle name="การคำนวณ 2 5 10" xfId="38946" xr:uid="{99B5EC6F-58D7-4488-A91F-7661DF3AD09F}"/>
    <cellStyle name="การคำนวณ 2 5 11" xfId="36364" xr:uid="{294C02C9-2CD8-418B-91DB-0ADA8198821D}"/>
    <cellStyle name="การคำนวณ 2 5 2" xfId="9884" xr:uid="{EC3A8A2D-6590-46D3-8AB7-9AEB14B1E07D}"/>
    <cellStyle name="การคำนวณ 2 5 3" xfId="14053" xr:uid="{46E1ED55-1A18-45C0-B5FE-2ECFF2B0B920}"/>
    <cellStyle name="การคำนวณ 2 5 4" xfId="16579" xr:uid="{198304F8-0DB9-4CDD-929D-02B038ED78BA}"/>
    <cellStyle name="การคำนวณ 2 5 5" xfId="19687" xr:uid="{FD79EE05-81B8-44FC-895B-8083FD194EC2}"/>
    <cellStyle name="การคำนวณ 2 5 6" xfId="22214" xr:uid="{6CC7BCF5-7ED0-4D35-820D-639E36885DAD}"/>
    <cellStyle name="การคำนวณ 2 5 7" xfId="24642" xr:uid="{CCAA5083-CEA7-4CA0-A19E-24B9A1E334A6}"/>
    <cellStyle name="การคำนวณ 2 5 8" xfId="26938" xr:uid="{000065F9-999C-4ED7-B7A8-CF54ACC052C6}"/>
    <cellStyle name="การคำนวณ 2 5 9" xfId="29487" xr:uid="{9B5B27B2-BA8B-49FE-8DE1-2F08DA0C6B82}"/>
    <cellStyle name="การคำนวณ 2 6" xfId="6178" xr:uid="{6665B943-0FD2-4C47-868A-7936C1F61D37}"/>
    <cellStyle name="การคำนวณ 2 6 10" xfId="39186" xr:uid="{E578DEC9-1A4E-4641-A912-8F5A6B32B58F}"/>
    <cellStyle name="การคำนวณ 2 6 11" xfId="36259" xr:uid="{B6D46F42-2698-4251-93E8-79AA4B7C8291}"/>
    <cellStyle name="การคำนวณ 2 6 2" xfId="10126" xr:uid="{7533DBAE-143B-4F97-9610-B198A3200BD7}"/>
    <cellStyle name="การคำนวณ 2 6 3" xfId="14295" xr:uid="{B5ABA091-CF00-4076-99B3-AFD40CB88F77}"/>
    <cellStyle name="การคำนวณ 2 6 4" xfId="16819" xr:uid="{F0E75975-C787-4768-8DBD-A31F69BB4F7D}"/>
    <cellStyle name="การคำนวณ 2 6 5" xfId="19927" xr:uid="{4C061B25-3476-41E1-9FE8-DA9F3EDB410A}"/>
    <cellStyle name="การคำนวณ 2 6 6" xfId="22454" xr:uid="{CC4FB4B3-4F82-4FE8-9BD4-54D8E4E32906}"/>
    <cellStyle name="การคำนวณ 2 6 7" xfId="24882" xr:uid="{7E6115F1-DF53-44A0-BFB1-6F51EB6BA6A3}"/>
    <cellStyle name="การคำนวณ 2 6 8" xfId="27178" xr:uid="{941C633F-FDAD-439D-A59A-C8DE15A2AA06}"/>
    <cellStyle name="การคำนวณ 2 6 9" xfId="29727" xr:uid="{537A21EA-FF4B-455F-85EF-0A174A449935}"/>
    <cellStyle name="การคำนวณ 2 7" xfId="6392" xr:uid="{F0632ACD-F9EF-4407-993B-13EB7D7BC7A3}"/>
    <cellStyle name="การคำนวณ 2 7 10" xfId="39400" xr:uid="{82454914-CBDB-409F-80F1-E18AC2CF5F79}"/>
    <cellStyle name="การคำนวณ 2 7 11" xfId="35990" xr:uid="{D48417F3-E42B-43F1-86EE-5BE0CE239291}"/>
    <cellStyle name="การคำนวณ 2 7 2" xfId="10340" xr:uid="{DD8276C3-0CFC-4FF2-8179-C93EF40CF34F}"/>
    <cellStyle name="การคำนวณ 2 7 3" xfId="14509" xr:uid="{9C1E12D6-8644-41A3-82F4-3B8749A17446}"/>
    <cellStyle name="การคำนวณ 2 7 4" xfId="17033" xr:uid="{08CB6C88-DCE4-4E47-A15F-5A4E7084D2AB}"/>
    <cellStyle name="การคำนวณ 2 7 5" xfId="20141" xr:uid="{885F942D-30C1-45C7-80E2-5F14A4A8C7E7}"/>
    <cellStyle name="การคำนวณ 2 7 6" xfId="22668" xr:uid="{CF29ED51-2B30-435A-9925-38A03F95F0EB}"/>
    <cellStyle name="การคำนวณ 2 7 7" xfId="25096" xr:uid="{4D8D8B6F-7B2C-4484-B789-43CF2522F383}"/>
    <cellStyle name="การคำนวณ 2 7 8" xfId="27392" xr:uid="{EE6A6BEB-450F-4F17-945C-D460EF1341D6}"/>
    <cellStyle name="การคำนวณ 2 7 9" xfId="29941" xr:uid="{20C340C3-0FAF-468A-940F-996F9AED0B12}"/>
    <cellStyle name="การคำนวณ 2 8" xfId="6439" xr:uid="{47DDC79B-346B-4F39-87C5-96E61D1F03EE}"/>
    <cellStyle name="การคำนวณ 2 8 10" xfId="39446" xr:uid="{509675DB-E576-4073-88AB-FFDDF6B52348}"/>
    <cellStyle name="การคำนวณ 2 8 11" xfId="35839" xr:uid="{17F10DC0-A465-4A14-BF17-15EA70C57985}"/>
    <cellStyle name="การคำนวณ 2 8 2" xfId="10387" xr:uid="{E7F43D4D-264E-4039-84D8-4EA9039B0B9D}"/>
    <cellStyle name="การคำนวณ 2 8 3" xfId="14556" xr:uid="{CE769503-4AA2-4504-822B-A75AEB6FAF86}"/>
    <cellStyle name="การคำนวณ 2 8 4" xfId="17079" xr:uid="{5F0C5B26-4BC4-4B52-AAB0-889A2DB84ADC}"/>
    <cellStyle name="การคำนวณ 2 8 5" xfId="20187" xr:uid="{40F7E5A5-0DAE-4DBF-9AB7-3EE3F028246C}"/>
    <cellStyle name="การคำนวณ 2 8 6" xfId="22714" xr:uid="{495D964D-2507-48B9-81A7-25D678269647}"/>
    <cellStyle name="การคำนวณ 2 8 7" xfId="25142" xr:uid="{C2C37312-E05E-4429-939E-056E230E0D64}"/>
    <cellStyle name="การคำนวณ 2 8 8" xfId="27438" xr:uid="{7B96C8BE-F06F-474D-87AD-3FD2F546F26F}"/>
    <cellStyle name="การคำนวณ 2 8 9" xfId="29987" xr:uid="{F782057D-A16F-4C08-BD82-7B193C2DA6BD}"/>
    <cellStyle name="การคำนวณ 2 9" xfId="6789" xr:uid="{1A7374D0-5885-4F66-84DB-C902231E463C}"/>
    <cellStyle name="การคำนวณ 2 9 10" xfId="39792" xr:uid="{D29FF7F1-966D-48DF-9602-B4B35EE05B05}"/>
    <cellStyle name="การคำนวณ 2 9 11" xfId="40996" xr:uid="{BE4B06F9-27A8-42DA-9A08-531998591D80}"/>
    <cellStyle name="การคำนวณ 2 9 2" xfId="10737" xr:uid="{7C506B50-DE87-491F-B2FF-C061587ED719}"/>
    <cellStyle name="การคำนวณ 2 9 3" xfId="14906" xr:uid="{03CBE544-40A5-472E-82F8-77012DDF1449}"/>
    <cellStyle name="การคำนวณ 2 9 4" xfId="17425" xr:uid="{FAB6D3B3-39C2-4A2B-91D9-73C95E962444}"/>
    <cellStyle name="การคำนวณ 2 9 5" xfId="20537" xr:uid="{E3C95687-9F28-4640-91EB-BCE5237FDB12}"/>
    <cellStyle name="การคำนวณ 2 9 6" xfId="23064" xr:uid="{CE657637-40DF-4288-87C4-D4170315158E}"/>
    <cellStyle name="การคำนวณ 2 9 7" xfId="25488" xr:uid="{45C45DB4-CAEE-4975-B5E1-80FAC3341C8E}"/>
    <cellStyle name="การคำนวณ 2 9 8" xfId="27784" xr:uid="{1AE4DE05-1DB2-4B69-ABD7-EE29245234E8}"/>
    <cellStyle name="การคำนวณ 2 9 9" xfId="30333" xr:uid="{B8118071-DE31-4B50-9CC2-3ADC62082188}"/>
    <cellStyle name="การคำนวณ 20" xfId="11373" xr:uid="{5F48B9FA-F9D5-43A5-8282-08B1292894FC}"/>
    <cellStyle name="การคำนวณ 21" xfId="36813" xr:uid="{F998FACC-F118-4046-9F72-8EB2AFD410E7}"/>
    <cellStyle name="การคำนวณ 3" xfId="3483" xr:uid="{FC4B252A-26F3-49F4-8BE9-D9DE56F3CFAB}"/>
    <cellStyle name="การคำนวณ 3 10" xfId="7794" xr:uid="{D2756A68-F368-4393-BCC9-1C0E032C6350}"/>
    <cellStyle name="การคำนวณ 3 11" xfId="11857" xr:uid="{4559F830-4E5B-4EE0-A427-18F4EA7E5A64}"/>
    <cellStyle name="การคำนวณ 3 12" xfId="6836" xr:uid="{4B0F28B6-E40B-472C-984A-E81BDA9E7706}"/>
    <cellStyle name="การคำนวณ 3 13" xfId="17573" xr:uid="{982C1152-A452-4332-A609-6ADF3342E18F}"/>
    <cellStyle name="การคำนวณ 3 14" xfId="12900" xr:uid="{5AC8A9D3-A3BA-47BD-B05D-D5927321ADE3}"/>
    <cellStyle name="การคำนวณ 3 15" xfId="18070" xr:uid="{0D771E7F-C727-4BD9-B923-3FA5F879AEC3}"/>
    <cellStyle name="การคำนวณ 3 16" xfId="18543" xr:uid="{2DF7ECBB-1CC2-4E30-B2FF-AFD06511BFCF}"/>
    <cellStyle name="การคำนวณ 3 17" xfId="20974" xr:uid="{86540DC0-5447-414A-8F6C-970EFF225A14}"/>
    <cellStyle name="การคำนวณ 3 18" xfId="36816" xr:uid="{3CD6C795-7CF7-47AF-8568-92A25D45CC18}"/>
    <cellStyle name="การคำนวณ 3 2" xfId="3484" xr:uid="{CD7B2E2F-DFFA-4314-B7AF-B0674209B95C}"/>
    <cellStyle name="การคำนวณ 3 2 10" xfId="11858" xr:uid="{6963A9BD-8E26-4ED8-BE5D-C571D473352A}"/>
    <cellStyle name="การคำนวณ 3 2 11" xfId="7281" xr:uid="{116EA807-6818-4894-8C30-928DB39A54BE}"/>
    <cellStyle name="การคำนวณ 3 2 12" xfId="17574" xr:uid="{AEF96D35-634D-4EFE-A427-F0FD8C5DDAC2}"/>
    <cellStyle name="การคำนวณ 3 2 13" xfId="8591" xr:uid="{7893E0EF-126D-47F7-9391-BC584D29432D}"/>
    <cellStyle name="การคำนวณ 3 2 14" xfId="18982" xr:uid="{1E95700C-BD33-4058-9CA6-AC13E0F17A54}"/>
    <cellStyle name="การคำนวณ 3 2 15" xfId="6936" xr:uid="{BD9176DD-B648-467D-AECB-47CF5ACC8290}"/>
    <cellStyle name="การคำนวณ 3 2 16" xfId="20976" xr:uid="{B74B435C-DE02-4EC6-B032-C2597263F69B}"/>
    <cellStyle name="การคำนวณ 3 2 17" xfId="36817" xr:uid="{878B687C-5089-4D7B-AF7A-9A00C45A0049}"/>
    <cellStyle name="การคำนวณ 3 2 2" xfId="3956" xr:uid="{DC49908E-4797-40C6-A4B1-62CDC921F87F}"/>
    <cellStyle name="การคำนวณ 3 2 2 10" xfId="37275" xr:uid="{87727022-A466-4114-8291-932901D51515}"/>
    <cellStyle name="การคำนวณ 3 2 2 11" xfId="37725" xr:uid="{2930199D-9A7C-43A9-81E1-B96CC40E2C40}"/>
    <cellStyle name="การคำนวณ 3 2 2 2" xfId="8183" xr:uid="{B0C572C5-E041-4DF8-A324-41592A6F9686}"/>
    <cellStyle name="การคำนวณ 3 2 2 3" xfId="12314" xr:uid="{F6F65045-CFA1-4BC8-B6D5-52FD07EEAAD4}"/>
    <cellStyle name="การคำนวณ 3 2 2 4" xfId="15013" xr:uid="{122B7715-9859-4FA3-BF58-38770564314E}"/>
    <cellStyle name="การคำนวณ 3 2 2 5" xfId="18025" xr:uid="{500FCAAF-6347-472A-84EA-E84381F20728}"/>
    <cellStyle name="การคำนวณ 3 2 2 6" xfId="20644" xr:uid="{B6E61926-E238-457A-9195-9E8B13751CCF}"/>
    <cellStyle name="การคำนวณ 3 2 2 7" xfId="23181" xr:uid="{4C3D6159-69FD-4203-9CA0-AB40E7D19697}"/>
    <cellStyle name="การคำนวณ 3 2 2 8" xfId="25594" xr:uid="{BB8A2D07-45BB-4F8D-829B-54FB1F5471AD}"/>
    <cellStyle name="การคำนวณ 3 2 2 9" xfId="28174" xr:uid="{68CBB8AD-73B2-4029-8486-82E35D027FB6}"/>
    <cellStyle name="การคำนวณ 3 2 3" xfId="5612" xr:uid="{A33418D9-9E57-43A3-9481-EA72AFE7AA89}"/>
    <cellStyle name="การคำนวณ 3 2 3 10" xfId="38624" xr:uid="{2B396A18-9385-4724-8A18-BFBFB94EC85F}"/>
    <cellStyle name="การคำนวณ 3 2 3 11" xfId="36711" xr:uid="{A1BBDCA5-1270-49B1-BF1B-9312D33DD9E4}"/>
    <cellStyle name="การคำนวณ 3 2 3 2" xfId="9567" xr:uid="{B383DB51-1029-465D-90C8-8632867B4E2C}"/>
    <cellStyle name="การคำนวณ 3 2 3 3" xfId="13735" xr:uid="{F46C2332-03F8-40CA-8D9D-F7637150AA17}"/>
    <cellStyle name="การคำนวณ 3 2 3 4" xfId="16265" xr:uid="{F1D58FBC-DA6E-4D03-9626-097707E7F76B}"/>
    <cellStyle name="การคำนวณ 3 2 3 5" xfId="19372" xr:uid="{8EC86F21-7267-4541-AAD9-263F4E5021FC}"/>
    <cellStyle name="การคำนวณ 3 2 3 6" xfId="21899" xr:uid="{1FBB095F-A886-4473-ACDC-E9CCFC1255A4}"/>
    <cellStyle name="การคำนวณ 3 2 3 7" xfId="24328" xr:uid="{27CE5BE5-2A2C-40FA-8F90-A6020AB69689}"/>
    <cellStyle name="การคำนวณ 3 2 3 8" xfId="26624" xr:uid="{6DDA4537-A0F4-438A-9A32-6C5D135D4BEA}"/>
    <cellStyle name="การคำนวณ 3 2 3 9" xfId="29173" xr:uid="{541C9C6F-2C9D-49A2-89DF-1BA920A24E11}"/>
    <cellStyle name="การคำนวณ 3 2 4" xfId="5939" xr:uid="{2BE5C9F5-CECF-4970-B549-F3BD4340E7ED}"/>
    <cellStyle name="การคำนวณ 3 2 4 10" xfId="38949" xr:uid="{67E1CDA9-F29C-4A35-A74D-C04230CA2807}"/>
    <cellStyle name="การคำนวณ 3 2 4 11" xfId="36361" xr:uid="{EFB17326-3FE2-4CFC-A15F-A252E690FFE8}"/>
    <cellStyle name="การคำนวณ 3 2 4 2" xfId="9887" xr:uid="{EA4CF6EA-6045-4DD1-8832-5D6E4A6C8683}"/>
    <cellStyle name="การคำนวณ 3 2 4 3" xfId="14056" xr:uid="{D5DB595A-2AE1-438E-A96E-72237A17E1F1}"/>
    <cellStyle name="การคำนวณ 3 2 4 4" xfId="16582" xr:uid="{35D29FB6-873B-4028-A2E3-663B76714E55}"/>
    <cellStyle name="การคำนวณ 3 2 4 5" xfId="19690" xr:uid="{A02719DC-1FFC-434C-AE79-1CCAADDC17FF}"/>
    <cellStyle name="การคำนวณ 3 2 4 6" xfId="22217" xr:uid="{3AA80D1A-47D9-475E-954A-52BB46E4FD23}"/>
    <cellStyle name="การคำนวณ 3 2 4 7" xfId="24645" xr:uid="{C1AF651E-9809-4028-B612-7D4DDD6AEC1B}"/>
    <cellStyle name="การคำนวณ 3 2 4 8" xfId="26941" xr:uid="{6CBAF72C-FBB1-44C4-B091-62A1187EA419}"/>
    <cellStyle name="การคำนวณ 3 2 4 9" xfId="29490" xr:uid="{0146DA79-1098-45E3-BB42-48509E7D9C82}"/>
    <cellStyle name="การคำนวณ 3 2 5" xfId="6181" xr:uid="{24AD8176-00C0-447F-A00A-195E5337DADB}"/>
    <cellStyle name="การคำนวณ 3 2 5 10" xfId="39189" xr:uid="{192F97A6-5141-4035-B88C-9AABED03B9E4}"/>
    <cellStyle name="การคำนวณ 3 2 5 11" xfId="36234" xr:uid="{3EFFF4C2-0A72-4D4E-AF5A-F3E38507DA5B}"/>
    <cellStyle name="การคำนวณ 3 2 5 2" xfId="10129" xr:uid="{7385EA3D-20DF-4DEE-87EE-118E73BF89EF}"/>
    <cellStyle name="การคำนวณ 3 2 5 3" xfId="14298" xr:uid="{B5C95596-5ED9-4363-94C5-9499294F86C2}"/>
    <cellStyle name="การคำนวณ 3 2 5 4" xfId="16822" xr:uid="{14AB1523-DBCE-43A1-BB99-2617B0AA8719}"/>
    <cellStyle name="การคำนวณ 3 2 5 5" xfId="19930" xr:uid="{2B62A07B-702B-4948-9E65-150F85B86089}"/>
    <cellStyle name="การคำนวณ 3 2 5 6" xfId="22457" xr:uid="{9CA242CF-4C20-48D5-9833-75F028A64BD0}"/>
    <cellStyle name="การคำนวณ 3 2 5 7" xfId="24885" xr:uid="{F5052D57-89B2-4335-9604-9A8CFE5243CB}"/>
    <cellStyle name="การคำนวณ 3 2 5 8" xfId="27181" xr:uid="{B9431CA7-9D01-47E5-853C-B0E8551C3BC4}"/>
    <cellStyle name="การคำนวณ 3 2 5 9" xfId="29730" xr:uid="{7055A99D-84D8-4D79-BA5E-A99300C6A8E9}"/>
    <cellStyle name="การคำนวณ 3 2 6" xfId="6395" xr:uid="{08A598E1-E71A-4D02-9A19-A6CAB14560F0}"/>
    <cellStyle name="การคำนวณ 3 2 6 10" xfId="39403" xr:uid="{643888A2-FDE9-4CF5-9C9B-E43395A83334}"/>
    <cellStyle name="การคำนวณ 3 2 6 11" xfId="35987" xr:uid="{F643CE49-0CEB-4B07-ADF8-F8DE43E26F81}"/>
    <cellStyle name="การคำนวณ 3 2 6 2" xfId="10343" xr:uid="{8A130BED-7C72-48DB-96A9-8FF15CD84235}"/>
    <cellStyle name="การคำนวณ 3 2 6 3" xfId="14512" xr:uid="{914FACDB-57D5-4525-BB1E-85881F9EE071}"/>
    <cellStyle name="การคำนวณ 3 2 6 4" xfId="17036" xr:uid="{3E28F475-BF53-4DEE-89BF-038DF95C4C35}"/>
    <cellStyle name="การคำนวณ 3 2 6 5" xfId="20144" xr:uid="{E70CB1E4-4EB9-4102-902E-C8E75C4B51E3}"/>
    <cellStyle name="การคำนวณ 3 2 6 6" xfId="22671" xr:uid="{EE5656A5-4DA9-45A2-B1C8-F51B540851F2}"/>
    <cellStyle name="การคำนวณ 3 2 6 7" xfId="25099" xr:uid="{FE178281-F4A0-4E1A-B849-E270930D8780}"/>
    <cellStyle name="การคำนวณ 3 2 6 8" xfId="27395" xr:uid="{430D2648-B59D-40B1-9085-C1BBB1D5BAD5}"/>
    <cellStyle name="การคำนวณ 3 2 6 9" xfId="29944" xr:uid="{D8154D27-42D8-43A9-89A8-3888B1F4A4BD}"/>
    <cellStyle name="การคำนวณ 3 2 7" xfId="6442" xr:uid="{25891F2A-1F2A-4A91-BE0F-9B34E07CA268}"/>
    <cellStyle name="การคำนวณ 3 2 7 10" xfId="39449" xr:uid="{C48CB4DD-B5AD-497A-BB99-DE9E523633FC}"/>
    <cellStyle name="การคำนวณ 3 2 7 11" xfId="35786" xr:uid="{E0161F04-E060-4E6F-84F8-65CF99FD4781}"/>
    <cellStyle name="การคำนวณ 3 2 7 2" xfId="10390" xr:uid="{73EFB3CE-F2E6-4490-86BE-E27EAD755DCA}"/>
    <cellStyle name="การคำนวณ 3 2 7 3" xfId="14559" xr:uid="{F3C4912C-C911-4DE8-AF68-41C31258F80D}"/>
    <cellStyle name="การคำนวณ 3 2 7 4" xfId="17082" xr:uid="{4FDC510A-404F-4A15-943C-79DB1D1602D9}"/>
    <cellStyle name="การคำนวณ 3 2 7 5" xfId="20190" xr:uid="{582458BF-CC0C-400A-8BBE-9FD6E24A1A87}"/>
    <cellStyle name="การคำนวณ 3 2 7 6" xfId="22717" xr:uid="{5A0AB45B-25D7-4A99-93C6-E3E18E18227A}"/>
    <cellStyle name="การคำนวณ 3 2 7 7" xfId="25145" xr:uid="{AB02E81F-5B1B-4235-9ABA-BDD7C72649AF}"/>
    <cellStyle name="การคำนวณ 3 2 7 8" xfId="27441" xr:uid="{80952CD1-FFDD-41B5-B39D-34F676908802}"/>
    <cellStyle name="การคำนวณ 3 2 7 9" xfId="29990" xr:uid="{EB67A20D-8F4B-4B6E-B593-0748F715C285}"/>
    <cellStyle name="การคำนวณ 3 2 8" xfId="6792" xr:uid="{9424B149-D6F1-4698-9FAC-949D7F2CE74C}"/>
    <cellStyle name="การคำนวณ 3 2 8 10" xfId="39795" xr:uid="{636D4E51-C2C3-4589-A360-58930F7C2489}"/>
    <cellStyle name="การคำนวณ 3 2 8 11" xfId="40999" xr:uid="{CFA37F7B-723D-42A0-9A1C-C5A8801AA803}"/>
    <cellStyle name="การคำนวณ 3 2 8 2" xfId="10740" xr:uid="{A191F1B8-96B8-40B6-B60D-F7C65D9CFF76}"/>
    <cellStyle name="การคำนวณ 3 2 8 3" xfId="14909" xr:uid="{5BFE23E6-68E1-476B-8079-05474FB51BE1}"/>
    <cellStyle name="การคำนวณ 3 2 8 4" xfId="17428" xr:uid="{B2E904E4-FF44-483D-9A0B-455F9C98122D}"/>
    <cellStyle name="การคำนวณ 3 2 8 5" xfId="20540" xr:uid="{0C9572BF-8782-4A69-B7FB-AAC5D39AF178}"/>
    <cellStyle name="การคำนวณ 3 2 8 6" xfId="23067" xr:uid="{F986F3BA-DEB7-4BE0-8CB4-257C46B74F7A}"/>
    <cellStyle name="การคำนวณ 3 2 8 7" xfId="25491" xr:uid="{639ADDCD-C8B5-4851-B8D5-0B65EC44E208}"/>
    <cellStyle name="การคำนวณ 3 2 8 8" xfId="27787" xr:uid="{55720A22-EA8A-4BC5-975A-789496648AF8}"/>
    <cellStyle name="การคำนวณ 3 2 8 9" xfId="30336" xr:uid="{E129060F-88F5-4521-974B-4D446EBD80B3}"/>
    <cellStyle name="การคำนวณ 3 2 9" xfId="7795" xr:uid="{8846F8E8-D6EF-4612-ADBC-B34FFEE3D61D}"/>
    <cellStyle name="การคำนวณ 3 3" xfId="3955" xr:uid="{3081DA47-2EEF-4AD3-8903-2422A5FA6993}"/>
    <cellStyle name="การคำนวณ 3 3 10" xfId="37274" xr:uid="{6853E07A-4D62-4F39-9F0A-C762C7BB67A5}"/>
    <cellStyle name="การคำนวณ 3 3 11" xfId="37726" xr:uid="{D9527425-6C66-4C7B-B7A7-CC8D2DE9C298}"/>
    <cellStyle name="การคำนวณ 3 3 2" xfId="8182" xr:uid="{09159B89-26F9-49F5-8639-6ADB8E0CDD06}"/>
    <cellStyle name="การคำนวณ 3 3 3" xfId="12313" xr:uid="{D79E4766-636E-41F4-84A0-14C24E965D70}"/>
    <cellStyle name="การคำนวณ 3 3 4" xfId="15012" xr:uid="{C0AF71A7-BADF-47BC-A4AD-0273A7FA8808}"/>
    <cellStyle name="การคำนวณ 3 3 5" xfId="18024" xr:uid="{89E81867-C131-4F57-A627-FFB4524924A1}"/>
    <cellStyle name="การคำนวณ 3 3 6" xfId="20643" xr:uid="{D89A5560-01D0-498E-98F4-AD2C71FC8B59}"/>
    <cellStyle name="การคำนวณ 3 3 7" xfId="23180" xr:uid="{C6CADDCA-3B9C-43C8-A68D-2C0FCB8E3406}"/>
    <cellStyle name="การคำนวณ 3 3 8" xfId="25593" xr:uid="{1612A53B-AB85-45F8-A40E-969B0F305BCB}"/>
    <cellStyle name="การคำนวณ 3 3 9" xfId="28173" xr:uid="{747E6D14-C4B0-4E3A-BC87-9F6DB5ACC85D}"/>
    <cellStyle name="การคำนวณ 3 4" xfId="5611" xr:uid="{EE6AF442-11FA-4592-BCCA-9D481882785C}"/>
    <cellStyle name="การคำนวณ 3 4 10" xfId="38623" xr:uid="{CE0B0785-D68E-4169-A816-AD31D2D91597}"/>
    <cellStyle name="การคำนวณ 3 4 11" xfId="36715" xr:uid="{24A41DCE-BD3D-4A9B-84CE-FE6A8BBC8605}"/>
    <cellStyle name="การคำนวณ 3 4 2" xfId="9566" xr:uid="{D945AE78-1DAC-420F-8233-805FCD1466D6}"/>
    <cellStyle name="การคำนวณ 3 4 3" xfId="13734" xr:uid="{711D1B49-31B6-4162-B4B7-B7496BA3A8C6}"/>
    <cellStyle name="การคำนวณ 3 4 4" xfId="16264" xr:uid="{2A45231A-A4E3-4821-A28F-9910B2B35F96}"/>
    <cellStyle name="การคำนวณ 3 4 5" xfId="19371" xr:uid="{38A8CA47-0A35-4636-8DC4-A4DE272799D6}"/>
    <cellStyle name="การคำนวณ 3 4 6" xfId="21898" xr:uid="{B23EED24-7DB3-44DE-A8FA-C1DC716EA7E2}"/>
    <cellStyle name="การคำนวณ 3 4 7" xfId="24327" xr:uid="{1BEA12A0-9A56-416B-A936-0522EC676C6A}"/>
    <cellStyle name="การคำนวณ 3 4 8" xfId="26623" xr:uid="{5C7F2AC9-44D2-42AF-B670-88C34FA9F0F3}"/>
    <cellStyle name="การคำนวณ 3 4 9" xfId="29172" xr:uid="{D70DCC06-9726-44B4-9464-CDF21A828A97}"/>
    <cellStyle name="การคำนวณ 3 5" xfId="5938" xr:uid="{D87B94D6-0695-429B-9145-043804656AD5}"/>
    <cellStyle name="การคำนวณ 3 5 10" xfId="38948" xr:uid="{CCB6EED1-9863-486C-97D2-B0160F44F512}"/>
    <cellStyle name="การคำนวณ 3 5 11" xfId="36362" xr:uid="{4319727B-62BC-4E43-8901-423B028158DC}"/>
    <cellStyle name="การคำนวณ 3 5 2" xfId="9886" xr:uid="{738E6447-9A2C-4BC3-B1A2-F88F16081EF9}"/>
    <cellStyle name="การคำนวณ 3 5 3" xfId="14055" xr:uid="{B5ECDBD9-4DAF-4560-A952-C616315A8620}"/>
    <cellStyle name="การคำนวณ 3 5 4" xfId="16581" xr:uid="{AC803D64-8DD0-4623-87BB-F7777F0C291A}"/>
    <cellStyle name="การคำนวณ 3 5 5" xfId="19689" xr:uid="{E9468C0B-51BF-4B23-B94C-4DE72C326DC6}"/>
    <cellStyle name="การคำนวณ 3 5 6" xfId="22216" xr:uid="{C21B3FDB-16C5-44E9-949D-F37ABD81AB07}"/>
    <cellStyle name="การคำนวณ 3 5 7" xfId="24644" xr:uid="{4F266DE9-A3D0-4850-93FE-40A311CF7BF2}"/>
    <cellStyle name="การคำนวณ 3 5 8" xfId="26940" xr:uid="{9E7DD5D1-44B0-46F0-A538-F129F346AB29}"/>
    <cellStyle name="การคำนวณ 3 5 9" xfId="29489" xr:uid="{AAEA5ADE-1553-492D-B0D0-8EC6C444E10F}"/>
    <cellStyle name="การคำนวณ 3 6" xfId="6180" xr:uid="{A7F3F5AC-8344-4D37-8378-F69249CD023F}"/>
    <cellStyle name="การคำนวณ 3 6 10" xfId="39188" xr:uid="{4DD70EC6-6EE7-4F33-A721-6BC61B3CA8B6}"/>
    <cellStyle name="การคำนวณ 3 6 11" xfId="36257" xr:uid="{FAEECA07-A8C0-4CFE-B0FA-DA5A55DB303E}"/>
    <cellStyle name="การคำนวณ 3 6 2" xfId="10128" xr:uid="{14F7E6D2-2462-46E6-9B98-805AB53EB3DA}"/>
    <cellStyle name="การคำนวณ 3 6 3" xfId="14297" xr:uid="{F8D7B383-1AF0-486D-A467-3CA31B8F9A77}"/>
    <cellStyle name="การคำนวณ 3 6 4" xfId="16821" xr:uid="{7B5EAF3B-C7FF-4920-8264-7683E006919C}"/>
    <cellStyle name="การคำนวณ 3 6 5" xfId="19929" xr:uid="{9FDBFD7B-660A-41CA-9CA4-B626C39B07AB}"/>
    <cellStyle name="การคำนวณ 3 6 6" xfId="22456" xr:uid="{B5B286B9-1E40-4B40-AC9F-4ABE2DD09248}"/>
    <cellStyle name="การคำนวณ 3 6 7" xfId="24884" xr:uid="{480ADF6C-36D6-4973-BA4A-8FB4B72A8C62}"/>
    <cellStyle name="การคำนวณ 3 6 8" xfId="27180" xr:uid="{04730871-3FB8-465D-B15E-B782C4B88071}"/>
    <cellStyle name="การคำนวณ 3 6 9" xfId="29729" xr:uid="{8B217C7E-186E-4FE4-B9B1-5C1F36AEBDE4}"/>
    <cellStyle name="การคำนวณ 3 7" xfId="6394" xr:uid="{3D45CCCE-DEAE-4B63-AFDC-E71FDB0DE711}"/>
    <cellStyle name="การคำนวณ 3 7 10" xfId="39402" xr:uid="{559B01A5-B620-4540-B4EE-DAEC505079C8}"/>
    <cellStyle name="การคำนวณ 3 7 11" xfId="35988" xr:uid="{BE3AF217-67BA-4C60-8DA5-F6F09601E518}"/>
    <cellStyle name="การคำนวณ 3 7 2" xfId="10342" xr:uid="{B9EBA33D-4EBF-4078-94BA-5A656910E46C}"/>
    <cellStyle name="การคำนวณ 3 7 3" xfId="14511" xr:uid="{FC595AB4-8E45-43E5-A370-8538AA82BE3F}"/>
    <cellStyle name="การคำนวณ 3 7 4" xfId="17035" xr:uid="{A09403D2-5759-45E2-AB34-DBFF9006B308}"/>
    <cellStyle name="การคำนวณ 3 7 5" xfId="20143" xr:uid="{BA873C41-AD5E-49FC-8210-16CE574575A6}"/>
    <cellStyle name="การคำนวณ 3 7 6" xfId="22670" xr:uid="{5EF80F30-192E-41A0-8F8A-7DD5EB881C4E}"/>
    <cellStyle name="การคำนวณ 3 7 7" xfId="25098" xr:uid="{2699D235-4FAE-49C8-9BD2-8D97DF86466C}"/>
    <cellStyle name="การคำนวณ 3 7 8" xfId="27394" xr:uid="{5A08D35F-8416-4854-B96E-F7A5B701702E}"/>
    <cellStyle name="การคำนวณ 3 7 9" xfId="29943" xr:uid="{976185B9-5266-42EB-A3B1-6C8F2736F3D3}"/>
    <cellStyle name="การคำนวณ 3 8" xfId="6441" xr:uid="{0860FFC0-A944-4D7A-99BE-FEA5A8D5565D}"/>
    <cellStyle name="การคำนวณ 3 8 10" xfId="39448" xr:uid="{6A8092EC-A8A5-4357-B730-6B2ACA2A9BE1}"/>
    <cellStyle name="การคำนวณ 3 8 11" xfId="35833" xr:uid="{7801E7A7-A737-41E5-AB38-B5E5A3009173}"/>
    <cellStyle name="การคำนวณ 3 8 2" xfId="10389" xr:uid="{9C8A55E8-B0B5-462F-AE78-537F52413E2D}"/>
    <cellStyle name="การคำนวณ 3 8 3" xfId="14558" xr:uid="{45A4D976-6A91-43F2-8841-373F93E3BB52}"/>
    <cellStyle name="การคำนวณ 3 8 4" xfId="17081" xr:uid="{26BD5D24-796A-4989-AD78-F777403892D0}"/>
    <cellStyle name="การคำนวณ 3 8 5" xfId="20189" xr:uid="{930F59C2-2B29-4A51-B42B-77D91B17CB74}"/>
    <cellStyle name="การคำนวณ 3 8 6" xfId="22716" xr:uid="{AE609C5E-75D3-478A-A52D-2B4318800626}"/>
    <cellStyle name="การคำนวณ 3 8 7" xfId="25144" xr:uid="{5FE954ED-4AF1-48A3-93DC-CB9FE048C8BA}"/>
    <cellStyle name="การคำนวณ 3 8 8" xfId="27440" xr:uid="{FB4E5C71-7748-407D-A651-D4B31B01747D}"/>
    <cellStyle name="การคำนวณ 3 8 9" xfId="29989" xr:uid="{49CA2C46-5FE7-47AD-955C-0D5F9EAD7D1A}"/>
    <cellStyle name="การคำนวณ 3 9" xfId="6791" xr:uid="{554373FA-713A-4158-954C-8A9454BB31AF}"/>
    <cellStyle name="การคำนวณ 3 9 10" xfId="39794" xr:uid="{5D242999-993C-48F4-BCFD-C07DF769E992}"/>
    <cellStyle name="การคำนวณ 3 9 11" xfId="40998" xr:uid="{25BF507C-3F72-4383-986E-692D9E25752B}"/>
    <cellStyle name="การคำนวณ 3 9 2" xfId="10739" xr:uid="{3E909C65-6B6F-4B40-A809-89216E066B5C}"/>
    <cellStyle name="การคำนวณ 3 9 3" xfId="14908" xr:uid="{11BA5B25-A188-4F22-BBB9-0C67CFBEE935}"/>
    <cellStyle name="การคำนวณ 3 9 4" xfId="17427" xr:uid="{B600D718-37C5-4622-A0E0-74ED5CD38B1D}"/>
    <cellStyle name="การคำนวณ 3 9 5" xfId="20539" xr:uid="{81272AAA-1CF5-4888-8A97-E0F2AAD4FB95}"/>
    <cellStyle name="การคำนวณ 3 9 6" xfId="23066" xr:uid="{D9399B7F-A3B6-4D73-9F3D-3247E8405F14}"/>
    <cellStyle name="การคำนวณ 3 9 7" xfId="25490" xr:uid="{810E91F2-43FE-4AED-9222-1100AFEDF059}"/>
    <cellStyle name="การคำนวณ 3 9 8" xfId="27786" xr:uid="{61EC18E9-C9B1-4C78-8653-056BC8821B00}"/>
    <cellStyle name="การคำนวณ 3 9 9" xfId="30335" xr:uid="{D79F799A-DD9A-49F8-847E-A5CA89E89691}"/>
    <cellStyle name="การคำนวณ 4" xfId="3485" xr:uid="{5FB413C0-E5A8-4C6D-B039-92E500EA92E6}"/>
    <cellStyle name="การคำนวณ 4 10" xfId="7796" xr:uid="{338BC600-AB76-43B8-930F-E759C53FD827}"/>
    <cellStyle name="การคำนวณ 4 11" xfId="11859" xr:uid="{A1178709-AF6E-40D7-9265-2237B5C33217}"/>
    <cellStyle name="การคำนวณ 4 12" xfId="8732" xr:uid="{937ABF26-61A9-4065-A6DC-C95D53F3EB7F}"/>
    <cellStyle name="การคำนวณ 4 13" xfId="17575" xr:uid="{021EC31A-CD4E-4A55-B1E2-09B99278EAB1}"/>
    <cellStyle name="การคำนวณ 4 14" xfId="8588" xr:uid="{0816F6D5-7A85-40E0-AAE9-F5608FC4FE39}"/>
    <cellStyle name="การคำนวณ 4 15" xfId="21549" xr:uid="{76225FAD-A36E-4552-9349-51A9D2FF604F}"/>
    <cellStyle name="การคำนวณ 4 16" xfId="18542" xr:uid="{9C7C8EBC-A854-4748-8766-0ECA606DDCC7}"/>
    <cellStyle name="การคำนวณ 4 17" xfId="11381" xr:uid="{673C3247-7546-4028-8E77-948B60E7E457}"/>
    <cellStyle name="การคำนวณ 4 18" xfId="36818" xr:uid="{C9B2AE95-A285-458B-806C-07B37C4E4BF2}"/>
    <cellStyle name="การคำนวณ 4 2" xfId="3486" xr:uid="{5E03DE8D-39B8-449D-A7A8-B28F5E5B7C22}"/>
    <cellStyle name="การคำนวณ 4 2 10" xfId="11860" xr:uid="{A512451C-6B26-46C5-B91B-8EEA2489C780}"/>
    <cellStyle name="การคำนวณ 4 2 11" xfId="7280" xr:uid="{9A962DAE-FF21-41F9-BBE3-FE59617BA2BA}"/>
    <cellStyle name="การคำนวณ 4 2 12" xfId="17576" xr:uid="{20E98D30-C772-4F6A-88C2-9C99CEB2B73C}"/>
    <cellStyle name="การคำนวณ 4 2 13" xfId="7136" xr:uid="{CFCFBF21-8AA9-4869-8187-AF6B665DB8F5}"/>
    <cellStyle name="การคำนวณ 4 2 14" xfId="7435" xr:uid="{D868F065-ED84-45C8-AB1B-C066573D4417}"/>
    <cellStyle name="การคำนวณ 4 2 15" xfId="6937" xr:uid="{94C9ACB1-98A4-43A7-AE6A-1A575CF8E3CE}"/>
    <cellStyle name="การคำนวณ 4 2 16" xfId="20975" xr:uid="{76ACEAFE-1C70-42E5-9FB9-C30B715AF18D}"/>
    <cellStyle name="การคำนวณ 4 2 17" xfId="36819" xr:uid="{D1452675-19C4-45E2-AA0F-E25111C22002}"/>
    <cellStyle name="การคำนวณ 4 2 2" xfId="3958" xr:uid="{D331C732-3E17-47E9-B328-5EA3A11D0146}"/>
    <cellStyle name="การคำนวณ 4 2 2 10" xfId="37277" xr:uid="{7F7C24A8-8051-4C74-B48E-516846292FEF}"/>
    <cellStyle name="การคำนวณ 4 2 2 11" xfId="37727" xr:uid="{C71E261E-19A1-49B6-8506-22EF0BC7000F}"/>
    <cellStyle name="การคำนวณ 4 2 2 2" xfId="8185" xr:uid="{E5D20CD4-E5EF-4E2B-9A27-00604F6D3D89}"/>
    <cellStyle name="การคำนวณ 4 2 2 3" xfId="12316" xr:uid="{861EEA5E-78A7-4870-8B63-81BA32645D93}"/>
    <cellStyle name="การคำนวณ 4 2 2 4" xfId="15015" xr:uid="{EF494C6B-969A-4FF2-968F-0543D2838A5E}"/>
    <cellStyle name="การคำนวณ 4 2 2 5" xfId="18027" xr:uid="{BB675964-7C9C-4F26-A9C4-F19E57BA1DA0}"/>
    <cellStyle name="การคำนวณ 4 2 2 6" xfId="20646" xr:uid="{8DC5C3DB-8433-42CC-981D-BE105F3B821D}"/>
    <cellStyle name="การคำนวณ 4 2 2 7" xfId="23183" xr:uid="{9D4FB50A-7D64-49C7-B216-C0A8554B3B5C}"/>
    <cellStyle name="การคำนวณ 4 2 2 8" xfId="25596" xr:uid="{B5407A91-4913-4D3A-8770-82AF02DE1EF8}"/>
    <cellStyle name="การคำนวณ 4 2 2 9" xfId="28176" xr:uid="{A1977780-2A38-4DE7-BF6E-CD2CB7ED485D}"/>
    <cellStyle name="การคำนวณ 4 2 3" xfId="5614" xr:uid="{8807A53F-372F-4472-89AB-30CA488086B9}"/>
    <cellStyle name="การคำนวณ 4 2 3 10" xfId="38626" xr:uid="{640312E3-92A5-43F6-825F-ABDCC6ED25CF}"/>
    <cellStyle name="การคำนวณ 4 2 3 11" xfId="40415" xr:uid="{00B36907-ABF9-48AF-9513-16A75E4255FB}"/>
    <cellStyle name="การคำนวณ 4 2 3 2" xfId="9569" xr:uid="{2FD13600-9423-4310-AF75-24BF5B228510}"/>
    <cellStyle name="การคำนวณ 4 2 3 3" xfId="13737" xr:uid="{562CBFB4-5A06-4818-A368-D2BB78F1643D}"/>
    <cellStyle name="การคำนวณ 4 2 3 4" xfId="16267" xr:uid="{4EC67CEB-9796-4067-945A-2F8CA36CCDC0}"/>
    <cellStyle name="การคำนวณ 4 2 3 5" xfId="19374" xr:uid="{BBE058AE-963A-4BB9-83F5-8F9EF56FA166}"/>
    <cellStyle name="การคำนวณ 4 2 3 6" xfId="21901" xr:uid="{D86EB935-6C4F-496E-8DA8-3B214B1D1102}"/>
    <cellStyle name="การคำนวณ 4 2 3 7" xfId="24330" xr:uid="{4D6BDA41-FA41-4FAA-BF77-A6E472F360DD}"/>
    <cellStyle name="การคำนวณ 4 2 3 8" xfId="26626" xr:uid="{2DD1DC32-AD2C-4A8F-8C7B-65207A3E2FE8}"/>
    <cellStyle name="การคำนวณ 4 2 3 9" xfId="29175" xr:uid="{3EFCB648-3C66-4D81-97B0-5070369DB185}"/>
    <cellStyle name="การคำนวณ 4 2 4" xfId="5941" xr:uid="{F27D47FB-FD5D-4346-A8F9-FB1B25D1AD5B}"/>
    <cellStyle name="การคำนวณ 4 2 4 10" xfId="38951" xr:uid="{DF3F9675-F808-475D-9206-1B9337BFDC2F}"/>
    <cellStyle name="การคำนวณ 4 2 4 11" xfId="36330" xr:uid="{7FACCF89-9802-4E86-9006-6D5F7AF4069E}"/>
    <cellStyle name="การคำนวณ 4 2 4 2" xfId="9889" xr:uid="{1CC3DD61-7E53-480F-860A-2C9DA9F31320}"/>
    <cellStyle name="การคำนวณ 4 2 4 3" xfId="14058" xr:uid="{04C02A38-730E-4330-BC0B-852AFFF0B994}"/>
    <cellStyle name="การคำนวณ 4 2 4 4" xfId="16584" xr:uid="{E34BD4C3-9653-4805-8AF2-9EB290A10A5C}"/>
    <cellStyle name="การคำนวณ 4 2 4 5" xfId="19692" xr:uid="{FCD04399-EF25-4C4E-BD83-EFDE1AADD9A5}"/>
    <cellStyle name="การคำนวณ 4 2 4 6" xfId="22219" xr:uid="{D3E3AA74-149E-47D4-804D-00A8C66947B0}"/>
    <cellStyle name="การคำนวณ 4 2 4 7" xfId="24647" xr:uid="{0F331D28-F61A-4D57-A298-FD3DD31A8BD4}"/>
    <cellStyle name="การคำนวณ 4 2 4 8" xfId="26943" xr:uid="{C3291E25-74B2-488E-9B17-810B3ECE4ADE}"/>
    <cellStyle name="การคำนวณ 4 2 4 9" xfId="29492" xr:uid="{5A39DF32-F826-4983-BFE9-4CAFAE7477B7}"/>
    <cellStyle name="การคำนวณ 4 2 5" xfId="6183" xr:uid="{6FBEBEBA-492B-446D-BEA9-83352203DBC4}"/>
    <cellStyle name="การคำนวณ 4 2 5 10" xfId="39191" xr:uid="{184EF5C4-F501-454E-A734-5CF86DA7C1C9}"/>
    <cellStyle name="การคำนวณ 4 2 5 11" xfId="40142" xr:uid="{6D772C17-022E-40AB-90E7-E99B1934D2CF}"/>
    <cellStyle name="การคำนวณ 4 2 5 2" xfId="10131" xr:uid="{C31D885D-3545-41C1-BC15-98B1FD4A6FB9}"/>
    <cellStyle name="การคำนวณ 4 2 5 3" xfId="14300" xr:uid="{E4883BCC-8952-402C-8D5F-18685C99C0CC}"/>
    <cellStyle name="การคำนวณ 4 2 5 4" xfId="16824" xr:uid="{F7DB3B24-2B06-4190-9217-61E6C9E7F522}"/>
    <cellStyle name="การคำนวณ 4 2 5 5" xfId="19932" xr:uid="{7E52DCA5-B8A5-497C-804C-989A7CC1EFB1}"/>
    <cellStyle name="การคำนวณ 4 2 5 6" xfId="22459" xr:uid="{14FEE63E-E8C5-4BE5-8089-00DEB137C8DE}"/>
    <cellStyle name="การคำนวณ 4 2 5 7" xfId="24887" xr:uid="{A658F306-DF30-4A8C-AA45-7A48A59F8922}"/>
    <cellStyle name="การคำนวณ 4 2 5 8" xfId="27183" xr:uid="{20106B6A-6EF5-43C4-8FDC-8633D90DEFEB}"/>
    <cellStyle name="การคำนวณ 4 2 5 9" xfId="29732" xr:uid="{9B47188F-4722-4C62-9F33-5A29A2BFD72D}"/>
    <cellStyle name="การคำนวณ 4 2 6" xfId="6397" xr:uid="{A6FE6E6D-3DED-4C90-980C-F7F2176B9EF2}"/>
    <cellStyle name="การคำนวณ 4 2 6 10" xfId="39405" xr:uid="{709A67F8-12C8-4CE9-B16B-619354D569F1}"/>
    <cellStyle name="การคำนวณ 4 2 6 11" xfId="35985" xr:uid="{569A879E-74F1-4F1B-A13C-EC155ECEEC5F}"/>
    <cellStyle name="การคำนวณ 4 2 6 2" xfId="10345" xr:uid="{7DB5B501-6644-497B-9D9B-FE04226F5842}"/>
    <cellStyle name="การคำนวณ 4 2 6 3" xfId="14514" xr:uid="{0804DA8F-0F75-47D6-A0D8-7FBAF7155CB2}"/>
    <cellStyle name="การคำนวณ 4 2 6 4" xfId="17038" xr:uid="{CAF05F6B-76D1-4FE7-A107-ED476BF501DD}"/>
    <cellStyle name="การคำนวณ 4 2 6 5" xfId="20146" xr:uid="{0C2FD6AF-FE2D-4366-A04A-EBD14A3B7655}"/>
    <cellStyle name="การคำนวณ 4 2 6 6" xfId="22673" xr:uid="{D1E9C3E9-E2FF-4C66-8ACA-47158ACE09F6}"/>
    <cellStyle name="การคำนวณ 4 2 6 7" xfId="25101" xr:uid="{558ECCE3-2BCF-4E73-837A-77A9C83112D0}"/>
    <cellStyle name="การคำนวณ 4 2 6 8" xfId="27397" xr:uid="{0CCE1F1F-BC5B-41F6-9B00-C4652F1A620A}"/>
    <cellStyle name="การคำนวณ 4 2 6 9" xfId="29946" xr:uid="{E702C97F-71E6-414A-9D2B-20497C8CA7EE}"/>
    <cellStyle name="การคำนวณ 4 2 7" xfId="6444" xr:uid="{2E3D90AF-9896-4FD8-8851-6E1FE5B14077}"/>
    <cellStyle name="การคำนวณ 4 2 7 10" xfId="39451" xr:uid="{E6C44027-BBF5-4C8B-BC7D-CAD61F00F876}"/>
    <cellStyle name="การคำนวณ 4 2 7 11" xfId="35779" xr:uid="{14F08E85-17E5-4CE8-9007-1809B951F052}"/>
    <cellStyle name="การคำนวณ 4 2 7 2" xfId="10392" xr:uid="{AAC63416-6A22-400E-BFA8-981A6C9B4B7F}"/>
    <cellStyle name="การคำนวณ 4 2 7 3" xfId="14561" xr:uid="{38F9A343-EE70-4B3A-A43E-BA5D0DC232E0}"/>
    <cellStyle name="การคำนวณ 4 2 7 4" xfId="17084" xr:uid="{48DA1D0A-4620-4569-AD18-CA628CD57279}"/>
    <cellStyle name="การคำนวณ 4 2 7 5" xfId="20192" xr:uid="{FF6A81B5-BBD6-4200-B295-70B1AB9200C3}"/>
    <cellStyle name="การคำนวณ 4 2 7 6" xfId="22719" xr:uid="{E48022B3-F7EF-4163-B1B6-743ACBEEC2B8}"/>
    <cellStyle name="การคำนวณ 4 2 7 7" xfId="25147" xr:uid="{FC5EA166-8917-42F4-9B23-D253D7CAD88D}"/>
    <cellStyle name="การคำนวณ 4 2 7 8" xfId="27443" xr:uid="{4FFCCE77-E52F-420D-9268-434084EF90BE}"/>
    <cellStyle name="การคำนวณ 4 2 7 9" xfId="29992" xr:uid="{527321AE-DF7A-4A58-A30E-753C43F05197}"/>
    <cellStyle name="การคำนวณ 4 2 8" xfId="6794" xr:uid="{8F2393B8-FBE4-4423-B378-18EA0F5F122E}"/>
    <cellStyle name="การคำนวณ 4 2 8 10" xfId="39797" xr:uid="{D64DA058-1689-40CC-B530-A24F395F3FDC}"/>
    <cellStyle name="การคำนวณ 4 2 8 11" xfId="41001" xr:uid="{6DED5204-1F7B-49C1-9E60-E4A19316C615}"/>
    <cellStyle name="การคำนวณ 4 2 8 2" xfId="10742" xr:uid="{542E5C9F-0DCF-4665-A774-0220C9F145DC}"/>
    <cellStyle name="การคำนวณ 4 2 8 3" xfId="14911" xr:uid="{3A7BA0AF-26AF-488B-9F30-E0AE114F6762}"/>
    <cellStyle name="การคำนวณ 4 2 8 4" xfId="17430" xr:uid="{339C4C21-70CD-44C8-BD7F-C6EFF7E58FDD}"/>
    <cellStyle name="การคำนวณ 4 2 8 5" xfId="20542" xr:uid="{12A58D05-AFCB-4303-8329-0F86463FA2C5}"/>
    <cellStyle name="การคำนวณ 4 2 8 6" xfId="23069" xr:uid="{6B3E8968-3586-412A-B51B-7E7419D2C6B0}"/>
    <cellStyle name="การคำนวณ 4 2 8 7" xfId="25493" xr:uid="{B627F9D9-8054-4B14-8BB2-D9090219728E}"/>
    <cellStyle name="การคำนวณ 4 2 8 8" xfId="27789" xr:uid="{9D522A69-47B7-4F48-B619-272AA82F5CDD}"/>
    <cellStyle name="การคำนวณ 4 2 8 9" xfId="30338" xr:uid="{FB4BB05C-3973-4610-A974-97D8128903DC}"/>
    <cellStyle name="การคำนวณ 4 2 9" xfId="7797" xr:uid="{C338FA9E-F42C-4C0D-991F-EBF080A02314}"/>
    <cellStyle name="การคำนวณ 4 3" xfId="3957" xr:uid="{3E50829D-67CE-466C-9D84-FDDCA3D74626}"/>
    <cellStyle name="การคำนวณ 4 3 10" xfId="37276" xr:uid="{DEBD8132-8985-44E1-BA59-64CDD166B8FB}"/>
    <cellStyle name="การคำนวณ 4 3 11" xfId="34494" xr:uid="{E3CF354E-DC26-44A1-A2D2-CCB71E156E26}"/>
    <cellStyle name="การคำนวณ 4 3 2" xfId="8184" xr:uid="{77E331C7-DA69-478C-9A44-B5E60DB7E79E}"/>
    <cellStyle name="การคำนวณ 4 3 3" xfId="12315" xr:uid="{F7B90401-00D8-4BFD-AF58-D6AE63C26F77}"/>
    <cellStyle name="การคำนวณ 4 3 4" xfId="15014" xr:uid="{8E3169A7-C677-489E-B3ED-98A2820C3433}"/>
    <cellStyle name="การคำนวณ 4 3 5" xfId="18026" xr:uid="{93CDB08A-F60D-4B2F-A1E2-36D6AA5FA87E}"/>
    <cellStyle name="การคำนวณ 4 3 6" xfId="20645" xr:uid="{2ACCA485-58A5-46E3-AA15-11F8B1B1BB33}"/>
    <cellStyle name="การคำนวณ 4 3 7" xfId="23182" xr:uid="{F25457E7-0BDF-41E8-91A7-72DF7B41B4BE}"/>
    <cellStyle name="การคำนวณ 4 3 8" xfId="25595" xr:uid="{E17F64CC-FB86-400D-9A49-F01AAF41CE94}"/>
    <cellStyle name="การคำนวณ 4 3 9" xfId="28175" xr:uid="{445A325D-8B96-4196-9222-66503234736B}"/>
    <cellStyle name="การคำนวณ 4 4" xfId="5613" xr:uid="{D246E1A7-AA8A-4FC4-998E-11B7BA555A80}"/>
    <cellStyle name="การคำนวณ 4 4 10" xfId="38625" xr:uid="{C5654818-511E-4E41-8F5C-F08C1E663BDB}"/>
    <cellStyle name="การคำนวณ 4 4 11" xfId="40414" xr:uid="{3F59AD23-81D0-4B48-B445-FB870189E580}"/>
    <cellStyle name="การคำนวณ 4 4 2" xfId="9568" xr:uid="{53C2D2AB-37BB-4D09-BDCE-B42804F98617}"/>
    <cellStyle name="การคำนวณ 4 4 3" xfId="13736" xr:uid="{623C5FF9-167A-4A96-B174-BC049C073456}"/>
    <cellStyle name="การคำนวณ 4 4 4" xfId="16266" xr:uid="{718F5AB1-9EFD-4BEB-805B-AE08A39367CA}"/>
    <cellStyle name="การคำนวณ 4 4 5" xfId="19373" xr:uid="{02F834AA-98B4-4FD9-AE40-BE7A5DA8FCA1}"/>
    <cellStyle name="การคำนวณ 4 4 6" xfId="21900" xr:uid="{CEA79784-66A5-496F-B7F0-A24746B6488C}"/>
    <cellStyle name="การคำนวณ 4 4 7" xfId="24329" xr:uid="{108E955A-EE13-4E7B-AF48-21DEA943C19F}"/>
    <cellStyle name="การคำนวณ 4 4 8" xfId="26625" xr:uid="{14DB6507-D603-45F3-B924-F7EBE222D5CF}"/>
    <cellStyle name="การคำนวณ 4 4 9" xfId="29174" xr:uid="{66E64989-AE6C-496D-BAC5-9038736E7015}"/>
    <cellStyle name="การคำนวณ 4 5" xfId="5940" xr:uid="{169A1B5D-5201-470B-A935-E89F8F0F7D54}"/>
    <cellStyle name="การคำนวณ 4 5 10" xfId="38950" xr:uid="{408A62CF-4CD4-464A-9B75-883271B7D40F}"/>
    <cellStyle name="การคำนวณ 4 5 11" xfId="40218" xr:uid="{29132454-8D24-4274-B130-1B154592E2B0}"/>
    <cellStyle name="การคำนวณ 4 5 2" xfId="9888" xr:uid="{C85CE161-C364-454C-BE51-A007C27DFF61}"/>
    <cellStyle name="การคำนวณ 4 5 3" xfId="14057" xr:uid="{B0C4806E-4DBC-4816-AECA-C525BC638472}"/>
    <cellStyle name="การคำนวณ 4 5 4" xfId="16583" xr:uid="{D019B38B-ACC3-4246-8882-36296D3A1F4B}"/>
    <cellStyle name="การคำนวณ 4 5 5" xfId="19691" xr:uid="{92AC8DA1-9B96-49D3-8031-A323AFF8B04A}"/>
    <cellStyle name="การคำนวณ 4 5 6" xfId="22218" xr:uid="{391E4FB2-AD05-4C73-B313-80224A3DD815}"/>
    <cellStyle name="การคำนวณ 4 5 7" xfId="24646" xr:uid="{3475448C-AD71-43E5-A0B1-CF987491B998}"/>
    <cellStyle name="การคำนวณ 4 5 8" xfId="26942" xr:uid="{19A2262D-63B6-49E6-A59F-28353E107CCA}"/>
    <cellStyle name="การคำนวณ 4 5 9" xfId="29491" xr:uid="{83D7C306-C541-4B5C-8D32-D634CB72ADAD}"/>
    <cellStyle name="การคำนวณ 4 6" xfId="6182" xr:uid="{D4091E12-EECE-4BD5-8E90-BA421A33D603}"/>
    <cellStyle name="การคำนวณ 4 6 10" xfId="39190" xr:uid="{191F9FB0-A889-436F-BDBF-BCC4FCFEFEE2}"/>
    <cellStyle name="การคำนวณ 4 6 11" xfId="40141" xr:uid="{7E400018-937A-4D28-956B-8B2C942B7B58}"/>
    <cellStyle name="การคำนวณ 4 6 2" xfId="10130" xr:uid="{6E810021-1C32-4662-8D8C-F21A744C3761}"/>
    <cellStyle name="การคำนวณ 4 6 3" xfId="14299" xr:uid="{D964FCC4-B7E9-4340-A356-A3DBFE5382C5}"/>
    <cellStyle name="การคำนวณ 4 6 4" xfId="16823" xr:uid="{AC75E8EC-C10B-4C61-A538-A70F530696F9}"/>
    <cellStyle name="การคำนวณ 4 6 5" xfId="19931" xr:uid="{216F1C8B-47B3-4F47-AE9C-F04AC039F684}"/>
    <cellStyle name="การคำนวณ 4 6 6" xfId="22458" xr:uid="{CF0BF89D-BC71-4092-A9F0-B9B425937852}"/>
    <cellStyle name="การคำนวณ 4 6 7" xfId="24886" xr:uid="{ED5AB3A0-D2A3-407E-A4AB-6C0A6D34FF5C}"/>
    <cellStyle name="การคำนวณ 4 6 8" xfId="27182" xr:uid="{A424D5DC-0781-4DC4-97F4-E18A33E24CAC}"/>
    <cellStyle name="การคำนวณ 4 6 9" xfId="29731" xr:uid="{25FDBE62-E65D-42CB-BA91-A5C050966246}"/>
    <cellStyle name="การคำนวณ 4 7" xfId="6396" xr:uid="{D97BACBD-E3DA-4D98-9D0B-A31D3AD269EF}"/>
    <cellStyle name="การคำนวณ 4 7 10" xfId="39404" xr:uid="{85603A52-9839-49AE-900A-1AD217CC5D40}"/>
    <cellStyle name="การคำนวณ 4 7 11" xfId="35986" xr:uid="{B6DE3F24-4CCD-4BEC-8AC0-07EBB6C084DC}"/>
    <cellStyle name="การคำนวณ 4 7 2" xfId="10344" xr:uid="{533F1A32-2F54-4DD5-A9A4-9A98606E113A}"/>
    <cellStyle name="การคำนวณ 4 7 3" xfId="14513" xr:uid="{731A1016-13A8-46C2-AC65-B95F25FC3651}"/>
    <cellStyle name="การคำนวณ 4 7 4" xfId="17037" xr:uid="{83C55210-564C-4A5B-84C2-EE9FB79CA7C9}"/>
    <cellStyle name="การคำนวณ 4 7 5" xfId="20145" xr:uid="{AF409638-C7A2-46E7-BD36-F24492376AA1}"/>
    <cellStyle name="การคำนวณ 4 7 6" xfId="22672" xr:uid="{806AF957-DE0B-4C96-B215-F04F0751DBF4}"/>
    <cellStyle name="การคำนวณ 4 7 7" xfId="25100" xr:uid="{9D997222-3BF6-42F6-AC42-7C045F0E734E}"/>
    <cellStyle name="การคำนวณ 4 7 8" xfId="27396" xr:uid="{29B78D98-4788-40AB-B60D-D5FCF9880010}"/>
    <cellStyle name="การคำนวณ 4 7 9" xfId="29945" xr:uid="{8AC60EA7-D799-4B6E-9546-211046C23DF3}"/>
    <cellStyle name="การคำนวณ 4 8" xfId="6443" xr:uid="{4622185E-6C93-45A2-A7B1-119933A4BBAB}"/>
    <cellStyle name="การคำนวณ 4 8 10" xfId="39450" xr:uid="{7E99B16D-B40E-484A-A003-E36AA512A089}"/>
    <cellStyle name="การคำนวณ 4 8 11" xfId="35780" xr:uid="{9815D4E1-1CE7-4CD3-9148-A4D0A734AFC7}"/>
    <cellStyle name="การคำนวณ 4 8 2" xfId="10391" xr:uid="{C1013540-66E8-48C2-A59A-D8F2C9D667A8}"/>
    <cellStyle name="การคำนวณ 4 8 3" xfId="14560" xr:uid="{8FFB620E-E9D3-4DD6-A07E-C66D89704B04}"/>
    <cellStyle name="การคำนวณ 4 8 4" xfId="17083" xr:uid="{B9C2E0A3-95FC-41E2-B142-8BF9A87E7C01}"/>
    <cellStyle name="การคำนวณ 4 8 5" xfId="20191" xr:uid="{A2263E20-56BB-44D3-9CED-10D21924CB66}"/>
    <cellStyle name="การคำนวณ 4 8 6" xfId="22718" xr:uid="{D32F02F5-357C-4649-998C-AA02A7CB60ED}"/>
    <cellStyle name="การคำนวณ 4 8 7" xfId="25146" xr:uid="{AEFD527E-7DEA-4761-9811-E74671124F82}"/>
    <cellStyle name="การคำนวณ 4 8 8" xfId="27442" xr:uid="{C68D54CC-AE0E-434C-AF1F-C8715F79629C}"/>
    <cellStyle name="การคำนวณ 4 8 9" xfId="29991" xr:uid="{C62D459E-2E24-4272-9A70-8246F220C65B}"/>
    <cellStyle name="การคำนวณ 4 9" xfId="6793" xr:uid="{FFADEC47-53C5-402F-AF64-43B9B0B7CB6C}"/>
    <cellStyle name="การคำนวณ 4 9 10" xfId="39796" xr:uid="{0E3C4CC7-9681-4036-9E4D-F809465DF12C}"/>
    <cellStyle name="การคำนวณ 4 9 11" xfId="41000" xr:uid="{D97BB8EF-CD3F-4648-9DA9-AFB3BD1596D5}"/>
    <cellStyle name="การคำนวณ 4 9 2" xfId="10741" xr:uid="{E4276F28-6F4A-48B8-B019-76B442DE8681}"/>
    <cellStyle name="การคำนวณ 4 9 3" xfId="14910" xr:uid="{6C3F96EF-4218-4A72-8350-5A0957047466}"/>
    <cellStyle name="การคำนวณ 4 9 4" xfId="17429" xr:uid="{A7A423F9-7F58-4108-A323-C7B5037719DE}"/>
    <cellStyle name="การคำนวณ 4 9 5" xfId="20541" xr:uid="{C81F4C40-6872-402E-925D-6C2DC3A9B8AF}"/>
    <cellStyle name="การคำนวณ 4 9 6" xfId="23068" xr:uid="{6314196E-1DD9-4871-B67A-6B8EBE73FC2B}"/>
    <cellStyle name="การคำนวณ 4 9 7" xfId="25492" xr:uid="{D94A7E39-843B-424F-8CEE-D1F425FAC0BD}"/>
    <cellStyle name="การคำนวณ 4 9 8" xfId="27788" xr:uid="{FE8F4660-CDB3-41C6-A3BE-68131B1353A3}"/>
    <cellStyle name="การคำนวณ 4 9 9" xfId="30337" xr:uid="{83783F85-1F5E-4608-8D1D-9190AFFA8E60}"/>
    <cellStyle name="การคำนวณ 5" xfId="3487" xr:uid="{D6C4168D-6DBB-4671-9162-68217134DBBD}"/>
    <cellStyle name="การคำนวณ 5 10" xfId="11861" xr:uid="{34DAFCE1-E045-443B-AA99-BFE79D1F3A13}"/>
    <cellStyle name="การคำนวณ 5 11" xfId="8731" xr:uid="{F6E9EED8-02F7-4D26-93E8-B5B3AC9559B6}"/>
    <cellStyle name="การคำนวณ 5 12" xfId="17577" xr:uid="{575F961F-E321-4931-88F1-A343ABF5CCFE}"/>
    <cellStyle name="การคำนวณ 5 13" xfId="12360" xr:uid="{004B39C3-42AF-490E-936D-B5151C73CEF5}"/>
    <cellStyle name="การคำนวณ 5 14" xfId="11435" xr:uid="{4D8D093C-6B9E-4A2F-A375-B878D30FECA5}"/>
    <cellStyle name="การคำนวณ 5 15" xfId="18541" xr:uid="{8AFE87B8-3907-4C63-BC79-618B17096E9D}"/>
    <cellStyle name="การคำนวณ 5 16" xfId="26310" xr:uid="{DD39C631-F6D4-41DB-80F3-CF9C63200F11}"/>
    <cellStyle name="การคำนวณ 5 17" xfId="36820" xr:uid="{E7F056FF-596B-4382-8360-657641BA947E}"/>
    <cellStyle name="การคำนวณ 5 2" xfId="3959" xr:uid="{CC910DFA-AE2A-4119-848C-7BA1975BDB84}"/>
    <cellStyle name="การคำนวณ 5 2 10" xfId="37278" xr:uid="{B0C2696A-6275-4348-8D34-59892A7C1C54}"/>
    <cellStyle name="การคำนวณ 5 2 11" xfId="37716" xr:uid="{E9AAA997-8147-451C-B769-8C080BE9AAE2}"/>
    <cellStyle name="การคำนวณ 5 2 2" xfId="8186" xr:uid="{87FC8672-F9F3-46A0-98A1-E3816BAF2C94}"/>
    <cellStyle name="การคำนวณ 5 2 3" xfId="12317" xr:uid="{E1F4EF46-4676-4C23-B53D-6203C0A1020C}"/>
    <cellStyle name="การคำนวณ 5 2 4" xfId="15016" xr:uid="{2BBF1B55-04C7-41EE-BEEC-9062C3E7BB56}"/>
    <cellStyle name="การคำนวณ 5 2 5" xfId="18028" xr:uid="{80E19F05-EC4A-4B55-9092-3898B1E1C6B0}"/>
    <cellStyle name="การคำนวณ 5 2 6" xfId="20647" xr:uid="{1AF0F160-36B4-4F7D-B06C-ED1B125F83A9}"/>
    <cellStyle name="การคำนวณ 5 2 7" xfId="23184" xr:uid="{0E1168B6-1D8A-4038-997D-A1D5CF22CF3E}"/>
    <cellStyle name="การคำนวณ 5 2 8" xfId="25597" xr:uid="{7EF80B50-A584-437E-8EC5-D10B169F2178}"/>
    <cellStyle name="การคำนวณ 5 2 9" xfId="28177" xr:uid="{E9A66243-A046-4D99-BFE2-A54D565B154E}"/>
    <cellStyle name="การคำนวณ 5 3" xfId="5615" xr:uid="{E2E550F3-AACF-4E26-A810-9605F0404E57}"/>
    <cellStyle name="การคำนวณ 5 3 10" xfId="38627" xr:uid="{E9BDD914-9DC5-4900-81CE-A7E860E0766B}"/>
    <cellStyle name="การคำนวณ 5 3 11" xfId="36703" xr:uid="{49F28DBC-CB4C-4EBB-8514-9F9A4CF053B0}"/>
    <cellStyle name="การคำนวณ 5 3 2" xfId="9570" xr:uid="{35E26FDA-3B0D-4259-A115-174EA39EBFCB}"/>
    <cellStyle name="การคำนวณ 5 3 3" xfId="13738" xr:uid="{458FA9AF-AC58-4717-96CF-FB58228FA96F}"/>
    <cellStyle name="การคำนวณ 5 3 4" xfId="16268" xr:uid="{BA183B6D-D82E-4A99-8DF0-E0AB89986FD0}"/>
    <cellStyle name="การคำนวณ 5 3 5" xfId="19375" xr:uid="{1C1F7D57-9B05-4DC9-8270-095B529CA3AA}"/>
    <cellStyle name="การคำนวณ 5 3 6" xfId="21902" xr:uid="{B0E44F7E-09C9-4F64-8E9C-9DCC1E77061E}"/>
    <cellStyle name="การคำนวณ 5 3 7" xfId="24331" xr:uid="{85722D7D-65F9-43AC-8DC2-0C9A526EBD80}"/>
    <cellStyle name="การคำนวณ 5 3 8" xfId="26627" xr:uid="{4927E246-72BE-4145-9915-978D3A76786C}"/>
    <cellStyle name="การคำนวณ 5 3 9" xfId="29176" xr:uid="{76CAA8CC-095E-4B8F-8698-CBD10FE42F18}"/>
    <cellStyle name="การคำนวณ 5 4" xfId="5942" xr:uid="{2D57C47D-6D99-4FB3-97E0-D9A7238775F5}"/>
    <cellStyle name="การคำนวณ 5 4 10" xfId="38952" xr:uid="{BD2EEEB7-4504-4AD5-965C-9D87C3ED7BD1}"/>
    <cellStyle name="การคำนวณ 5 4 11" xfId="40256" xr:uid="{E9FA29B2-267C-470E-BFCA-6C3224194EFA}"/>
    <cellStyle name="การคำนวณ 5 4 2" xfId="9890" xr:uid="{1FA19CC6-C2DF-46C3-8225-DEEFB6B7BB1A}"/>
    <cellStyle name="การคำนวณ 5 4 3" xfId="14059" xr:uid="{0419D260-CCDA-461A-A235-782B35FBCA49}"/>
    <cellStyle name="การคำนวณ 5 4 4" xfId="16585" xr:uid="{8FFC5A74-9FB8-4773-ABAE-D2463AF0C233}"/>
    <cellStyle name="การคำนวณ 5 4 5" xfId="19693" xr:uid="{7527EDB7-9977-448C-B7DC-B3E9618BE5A8}"/>
    <cellStyle name="การคำนวณ 5 4 6" xfId="22220" xr:uid="{0849DD9A-3C97-4B79-9EB4-12964533EA0C}"/>
    <cellStyle name="การคำนวณ 5 4 7" xfId="24648" xr:uid="{136E0F66-1DC5-4777-ACE4-96CA67F5E82D}"/>
    <cellStyle name="การคำนวณ 5 4 8" xfId="26944" xr:uid="{90A7E9BD-918E-48A7-B7EE-80C2B8C117DE}"/>
    <cellStyle name="การคำนวณ 5 4 9" xfId="29493" xr:uid="{4BBD0D98-975C-4965-BA5E-5A163AC1F9E4}"/>
    <cellStyle name="การคำนวณ 5 5" xfId="6184" xr:uid="{73FE1A94-AA38-48D1-BAA7-EDBC07516860}"/>
    <cellStyle name="การคำนวณ 5 5 10" xfId="39192" xr:uid="{E490E12D-4432-4C3D-8696-07EB8BEAB786}"/>
    <cellStyle name="การคำนวณ 5 5 11" xfId="36256" xr:uid="{7CBA4D59-0AA3-444D-A81C-E31BE841835F}"/>
    <cellStyle name="การคำนวณ 5 5 2" xfId="10132" xr:uid="{F7B039DA-8EBA-4F9D-B439-876A72898FFF}"/>
    <cellStyle name="การคำนวณ 5 5 3" xfId="14301" xr:uid="{910F37EA-CB4A-4BF9-A05B-D3D3C14E886A}"/>
    <cellStyle name="การคำนวณ 5 5 4" xfId="16825" xr:uid="{9694DBD9-A740-42B1-8709-DD27E03A23A8}"/>
    <cellStyle name="การคำนวณ 5 5 5" xfId="19933" xr:uid="{2530C454-C10C-4928-ADE5-7C1F4D466B54}"/>
    <cellStyle name="การคำนวณ 5 5 6" xfId="22460" xr:uid="{DC0C8922-70E1-4D9B-AA6C-B703B10C1781}"/>
    <cellStyle name="การคำนวณ 5 5 7" xfId="24888" xr:uid="{D590F190-1990-4675-B9B7-95EFB1347368}"/>
    <cellStyle name="การคำนวณ 5 5 8" xfId="27184" xr:uid="{B3B5EB63-C0FE-4ED7-A74A-89485A6132A5}"/>
    <cellStyle name="การคำนวณ 5 5 9" xfId="29733" xr:uid="{6F6AB604-044F-4A9D-A5A0-2796E21C5A7E}"/>
    <cellStyle name="การคำนวณ 5 6" xfId="6398" xr:uid="{F3EF16A0-34E7-4553-AAD7-5D4817CC74DE}"/>
    <cellStyle name="การคำนวณ 5 6 10" xfId="39406" xr:uid="{D6D16502-1F7F-4CF7-939A-5492F435F1F8}"/>
    <cellStyle name="การคำนวณ 5 6 11" xfId="35981" xr:uid="{E880B4DE-78E2-41E5-AFD4-BFBD9976BDFA}"/>
    <cellStyle name="การคำนวณ 5 6 2" xfId="10346" xr:uid="{15E8880C-DFE3-4A80-8751-A0BAD5148CD7}"/>
    <cellStyle name="การคำนวณ 5 6 3" xfId="14515" xr:uid="{BB69945F-A917-4467-865D-73871C870C0C}"/>
    <cellStyle name="การคำนวณ 5 6 4" xfId="17039" xr:uid="{6122400E-0CAB-4FF8-A704-3233C8B5CAB8}"/>
    <cellStyle name="การคำนวณ 5 6 5" xfId="20147" xr:uid="{FF43F1A2-895E-4BA2-A00B-DDE1DB0BB295}"/>
    <cellStyle name="การคำนวณ 5 6 6" xfId="22674" xr:uid="{6297E1C5-F45C-4508-A935-D77D2C2CCCEA}"/>
    <cellStyle name="การคำนวณ 5 6 7" xfId="25102" xr:uid="{EAE5CF84-2ECB-4085-9765-50ED7FB124F8}"/>
    <cellStyle name="การคำนวณ 5 6 8" xfId="27398" xr:uid="{FBFE7130-3A04-4C1F-BFC0-A75B13A3B8C4}"/>
    <cellStyle name="การคำนวณ 5 6 9" xfId="29947" xr:uid="{CD30D5E8-B60A-43DD-970A-8761E9691D8B}"/>
    <cellStyle name="การคำนวณ 5 7" xfId="6445" xr:uid="{F6D23655-4D36-4677-BF94-E5852F751054}"/>
    <cellStyle name="การคำนวณ 5 7 10" xfId="39452" xr:uid="{09D9D572-FC1F-4511-AE25-E1E876D88F7D}"/>
    <cellStyle name="การคำนวณ 5 7 11" xfId="35778" xr:uid="{65D1B91B-209F-4B45-B5DC-7CA1AE7B6F30}"/>
    <cellStyle name="การคำนวณ 5 7 2" xfId="10393" xr:uid="{803ADD07-33C3-46F6-AE32-3CAEF5958FA6}"/>
    <cellStyle name="การคำนวณ 5 7 3" xfId="14562" xr:uid="{4255135D-5942-45DB-B8F2-3B26FCD3ED02}"/>
    <cellStyle name="การคำนวณ 5 7 4" xfId="17085" xr:uid="{A31F63EB-9AA4-4237-9C0A-F6348156C495}"/>
    <cellStyle name="การคำนวณ 5 7 5" xfId="20193" xr:uid="{737D4089-2214-4ED9-AD05-C18F14F43B15}"/>
    <cellStyle name="การคำนวณ 5 7 6" xfId="22720" xr:uid="{A087EA10-1879-46FE-9576-7922E5A1A595}"/>
    <cellStyle name="การคำนวณ 5 7 7" xfId="25148" xr:uid="{916333EC-D886-46A3-9200-5A75B0B4BDEC}"/>
    <cellStyle name="การคำนวณ 5 7 8" xfId="27444" xr:uid="{E41EE2C9-1489-45BC-B966-E14D5A576038}"/>
    <cellStyle name="การคำนวณ 5 7 9" xfId="29993" xr:uid="{29749A44-C55C-45B9-8D18-C0F4D9EB07D0}"/>
    <cellStyle name="การคำนวณ 5 8" xfId="6795" xr:uid="{26E166D5-8312-49BC-AFDB-D89E794243A9}"/>
    <cellStyle name="การคำนวณ 5 8 10" xfId="39798" xr:uid="{20AFBEED-93E8-4701-96A2-01D7FC054799}"/>
    <cellStyle name="การคำนวณ 5 8 11" xfId="41002" xr:uid="{D577CBF7-7763-42D7-A712-9D97061B84DB}"/>
    <cellStyle name="การคำนวณ 5 8 2" xfId="10743" xr:uid="{72EA7261-4D88-4F0C-8956-F9F845EB2FE1}"/>
    <cellStyle name="การคำนวณ 5 8 3" xfId="14912" xr:uid="{DCD06772-A642-4036-B15B-3226C5D73F91}"/>
    <cellStyle name="การคำนวณ 5 8 4" xfId="17431" xr:uid="{C05737A6-29EA-45DD-BFAE-2B1ACC872865}"/>
    <cellStyle name="การคำนวณ 5 8 5" xfId="20543" xr:uid="{834071DA-5BA6-4E34-9E5F-4170C1C74AC5}"/>
    <cellStyle name="การคำนวณ 5 8 6" xfId="23070" xr:uid="{432A9340-A082-4691-93AF-17B8832D559E}"/>
    <cellStyle name="การคำนวณ 5 8 7" xfId="25494" xr:uid="{3DC7F19F-024D-469B-AE42-DD03CCAA63D9}"/>
    <cellStyle name="การคำนวณ 5 8 8" xfId="27790" xr:uid="{93D23AB5-34E1-4266-8367-18817D0CBF80}"/>
    <cellStyle name="การคำนวณ 5 8 9" xfId="30339" xr:uid="{64F21659-FF91-4872-A407-4AE14BACFA41}"/>
    <cellStyle name="การคำนวณ 5 9" xfId="7798" xr:uid="{414753DF-7BF3-42B9-937E-80342DCF6E71}"/>
    <cellStyle name="การคำนวณ 6" xfId="3952" xr:uid="{E15E5969-E568-42CD-BA36-38B265C5624B}"/>
    <cellStyle name="การคำนวณ 6 10" xfId="37271" xr:uid="{52368718-4926-4C9B-B09E-0EA6D4BC01BC}"/>
    <cellStyle name="การคำนวณ 6 11" xfId="34492" xr:uid="{4D3DD7CD-D79A-46C4-ABF6-FD8F20A5BF0B}"/>
    <cellStyle name="การคำนวณ 6 2" xfId="8179" xr:uid="{B6F965BE-E1FB-47C3-846D-F0FBA8234756}"/>
    <cellStyle name="การคำนวณ 6 3" xfId="12310" xr:uid="{15A8B504-1252-49B9-B38B-6379819205FC}"/>
    <cellStyle name="การคำนวณ 6 4" xfId="15009" xr:uid="{302E22B8-91EB-4401-B704-617B11A6A5ED}"/>
    <cellStyle name="การคำนวณ 6 5" xfId="18021" xr:uid="{6C1AC2E6-8694-4293-9F19-16E26B7AB4CA}"/>
    <cellStyle name="การคำนวณ 6 6" xfId="20640" xr:uid="{5CCC45E6-9982-4E22-90FE-3035E0C43E0A}"/>
    <cellStyle name="การคำนวณ 6 7" xfId="23177" xr:uid="{680997EF-1CA1-44D1-978B-F49C504EE1EF}"/>
    <cellStyle name="การคำนวณ 6 8" xfId="25590" xr:uid="{FF6C79A2-8F05-44FC-B6B9-5B938E3FF18D}"/>
    <cellStyle name="การคำนวณ 6 9" xfId="28170" xr:uid="{9FE7FEE3-131D-4FA2-9DF4-47FB8F4E9AE9}"/>
    <cellStyle name="การคำนวณ 7" xfId="5608" xr:uid="{ADB93C39-7649-46A1-9740-862DE1E6960F}"/>
    <cellStyle name="การคำนวณ 7 10" xfId="38620" xr:uid="{3B552C87-B9BC-47CE-82B7-15683D1DA39A}"/>
    <cellStyle name="การคำนวณ 7 11" xfId="34763" xr:uid="{2419AC1B-0A99-4AEF-9098-67ADCE996CD2}"/>
    <cellStyle name="การคำนวณ 7 2" xfId="9563" xr:uid="{80F45B5B-2B7E-46C1-B4D5-F4F28DD1B52C}"/>
    <cellStyle name="การคำนวณ 7 3" xfId="13731" xr:uid="{1BBAB56A-EB47-49CC-A194-B89C09358E89}"/>
    <cellStyle name="การคำนวณ 7 4" xfId="16261" xr:uid="{7A187990-A8A5-4CBA-ADCE-C1EEDE9D65FF}"/>
    <cellStyle name="การคำนวณ 7 5" xfId="19368" xr:uid="{1DC36602-4D46-406F-9357-E421D95A1619}"/>
    <cellStyle name="การคำนวณ 7 6" xfId="21895" xr:uid="{C0AB0995-30C2-4073-B279-4208A9372CD7}"/>
    <cellStyle name="การคำนวณ 7 7" xfId="24324" xr:uid="{B6F4D242-61C0-45F3-804E-2D67E8A73C94}"/>
    <cellStyle name="การคำนวณ 7 8" xfId="26620" xr:uid="{87DC24DA-7779-4C73-93DF-2F964B3C9298}"/>
    <cellStyle name="การคำนวณ 7 9" xfId="29169" xr:uid="{41C2FB69-03E5-4706-A26D-192C1C9438DB}"/>
    <cellStyle name="การคำนวณ 8" xfId="5935" xr:uid="{95B3F24A-ED25-4FEC-97B7-9236B094FFDA}"/>
    <cellStyle name="การคำนวณ 8 10" xfId="38945" xr:uid="{0FE1030A-BF8A-4D2E-B665-52D702AE8D78}"/>
    <cellStyle name="การคำนวณ 8 11" xfId="40260" xr:uid="{E94F300C-8496-49EA-82BC-B65CFD5FAF8D}"/>
    <cellStyle name="การคำนวณ 8 2" xfId="9883" xr:uid="{39E0C84B-8BCB-4928-85EB-FC410B21318C}"/>
    <cellStyle name="การคำนวณ 8 3" xfId="14052" xr:uid="{92759A2F-9D32-46A5-87E8-7CDF08DF5ECC}"/>
    <cellStyle name="การคำนวณ 8 4" xfId="16578" xr:uid="{AD051368-D51A-40C5-91F0-2300E8C4FC7A}"/>
    <cellStyle name="การคำนวณ 8 5" xfId="19686" xr:uid="{F3408982-181F-4624-BAC0-C6972F0FC6BD}"/>
    <cellStyle name="การคำนวณ 8 6" xfId="22213" xr:uid="{7E62B89C-395A-43AC-88E8-25E43E006871}"/>
    <cellStyle name="การคำนวณ 8 7" xfId="24641" xr:uid="{53ED2236-BF08-4030-9936-FB24108E9E1C}"/>
    <cellStyle name="การคำนวณ 8 8" xfId="26937" xr:uid="{8CBA9D4A-7D68-41DB-AE27-7A4290E931CD}"/>
    <cellStyle name="การคำนวณ 8 9" xfId="29486" xr:uid="{BFE175D2-CA37-4A87-82CF-9E358F9341AE}"/>
    <cellStyle name="การคำนวณ 9" xfId="6177" xr:uid="{D4ABAA75-6CFF-4F03-A3E5-2D86BD998F4A}"/>
    <cellStyle name="การคำนวณ 9 10" xfId="39185" xr:uid="{16D58633-51E4-40C7-862F-1DD802D13E73}"/>
    <cellStyle name="การคำนวณ 9 11" xfId="36260" xr:uid="{93375A8B-A447-4F7A-B4CD-1C888EEB05EE}"/>
    <cellStyle name="การคำนวณ 9 2" xfId="10125" xr:uid="{4977A42D-AE71-4CC1-9BC3-532F17E75A7D}"/>
    <cellStyle name="การคำนวณ 9 3" xfId="14294" xr:uid="{710E75A6-8704-48F8-A8F8-ECEA3B68F556}"/>
    <cellStyle name="การคำนวณ 9 4" xfId="16818" xr:uid="{6F482CBD-89BF-4859-8D17-4FAFF48C54B1}"/>
    <cellStyle name="การคำนวณ 9 5" xfId="19926" xr:uid="{09385CEB-85D4-4A0E-BA13-4BA07DE0297D}"/>
    <cellStyle name="การคำนวณ 9 6" xfId="22453" xr:uid="{3A8CA9E0-BA52-49A0-9B74-40A089E678F3}"/>
    <cellStyle name="การคำนวณ 9 7" xfId="24881" xr:uid="{B5A98B8E-137B-4F73-992A-86E54387892E}"/>
    <cellStyle name="การคำนวณ 9 8" xfId="27177" xr:uid="{87E82689-C477-4716-B9A6-478EC3C84A8A}"/>
    <cellStyle name="การคำนวณ 9 9" xfId="29726" xr:uid="{95A13EE9-066A-4D07-8722-7B2C0B06B293}"/>
    <cellStyle name="ข้อความเตือน" xfId="3488" xr:uid="{364511EF-703B-4F78-8DDE-1D7EAAB7FCA8}"/>
    <cellStyle name="ข้อความอธิบาย" xfId="3489" xr:uid="{0F776A22-7F78-4AB2-81D4-BD146112A939}"/>
    <cellStyle name="ชื่อเรื่อง" xfId="3490" xr:uid="{73E71772-87E5-48D7-B448-89AD2E28E03F}"/>
    <cellStyle name="ดี" xfId="3491" xr:uid="{A4421781-9FA9-40CE-B879-01674852DECB}"/>
    <cellStyle name="ตามการเชื่อมโยงหลายมิติ" xfId="42336" xr:uid="{CD80E273-0A5C-4144-8E82-ED59084A514D}"/>
    <cellStyle name="ตามการเชื่อมโยงหลายมิติ 2" xfId="42337" xr:uid="{434ABF79-23CB-45A2-A5C0-FD5EE44D71BC}"/>
    <cellStyle name="น้บะภฒ_95" xfId="3492" xr:uid="{CA9DB7EF-58AD-4B71-BEE8-D305224C338E}"/>
    <cellStyle name="ปกติ 10" xfId="42338" xr:uid="{9B42ADEB-AD49-42FD-80ED-2608160F3C77}"/>
    <cellStyle name="ปกติ 10 2" xfId="42339" xr:uid="{CAB3D377-1E17-447B-96BD-B60AA97F4DF8}"/>
    <cellStyle name="ปกติ 10 2 2" xfId="42340" xr:uid="{52606C84-33F4-4AB9-A126-7D0F1B999C49}"/>
    <cellStyle name="ปกติ 10 2 2 2" xfId="43366" xr:uid="{6CB09E7E-32D0-42E2-B65C-99B4DADAB412}"/>
    <cellStyle name="ปกติ 10 2 3" xfId="43365" xr:uid="{1285F6D9-F93E-49C8-AA2C-9E2378E9B82A}"/>
    <cellStyle name="ปกติ 10 3" xfId="42341" xr:uid="{D34CC940-AA1F-4963-8F01-63C0D8FB9D13}"/>
    <cellStyle name="ปกติ 10 3 2" xfId="43367" xr:uid="{2EB0A872-D5C6-4E32-BF29-0F0A23BB92CA}"/>
    <cellStyle name="ปกติ 10 4" xfId="43364" xr:uid="{1BADE77E-E5C7-4027-9183-7A4C161CCA35}"/>
    <cellStyle name="ปกติ 10_CPI_Y'52_TOP_GG 1" xfId="42342" xr:uid="{00555440-27F1-4A4F-AAD5-B64ADF20674C}"/>
    <cellStyle name="ปกติ 11" xfId="42343" xr:uid="{C99CD44F-0278-46B8-8034-496337853E32}"/>
    <cellStyle name="ปกติ 11 2" xfId="42344" xr:uid="{A0978916-7A3D-4CBA-8F68-6A6239118AB1}"/>
    <cellStyle name="ปกติ 11 2 2" xfId="43369" xr:uid="{9A183EAB-CB42-4917-BC51-D93C184DBB86}"/>
    <cellStyle name="ปกติ 11 3" xfId="42345" xr:uid="{DDFE57D5-92D3-4947-B1FF-6C53A9D740AE}"/>
    <cellStyle name="ปกติ 11 3 2" xfId="43370" xr:uid="{73527BF9-DE67-4F20-9FFE-A484176223D2}"/>
    <cellStyle name="ปกติ 11 4" xfId="42346" xr:uid="{4218082E-AD43-4B4E-A959-778F5B6F0456}"/>
    <cellStyle name="ปกติ 11 4 2" xfId="43371" xr:uid="{E6F32460-5317-4D81-8CD8-815A2A467869}"/>
    <cellStyle name="ปกติ 11 5" xfId="42347" xr:uid="{EEA8695B-3B0C-45BF-9FAA-0C69D8ADBFDE}"/>
    <cellStyle name="ปกติ 11 6" xfId="43368" xr:uid="{1F5023F1-AA55-452B-9F15-330F26663194}"/>
    <cellStyle name="ปกติ 11_CPI_Y'52_TOP_GG 1" xfId="42348" xr:uid="{86FF97CD-1E34-40A3-91A3-FA3A331337E1}"/>
    <cellStyle name="ปกติ 12" xfId="42349" xr:uid="{34DCCA9B-73CD-4518-BC1A-4A53644C1F54}"/>
    <cellStyle name="ปกติ 12 2" xfId="42350" xr:uid="{61CDF0EA-8746-4196-85F3-9BAB82C553E9}"/>
    <cellStyle name="ปกติ 12 3" xfId="42351" xr:uid="{328BD49F-80B3-42BC-B919-176B6E3A9B33}"/>
    <cellStyle name="ปกติ 12_CPI_Y'52_TOP_GG 1" xfId="42352" xr:uid="{0988CFE1-6442-4D89-B3BC-054317772662}"/>
    <cellStyle name="ปกติ 13" xfId="42353" xr:uid="{CA4F7A4D-CF90-428D-9250-C7A5517B7F63}"/>
    <cellStyle name="ปกติ 13 2" xfId="42354" xr:uid="{3F4B2984-69A3-4A17-B7FB-283D584D65DC}"/>
    <cellStyle name="ปกติ 14" xfId="42355" xr:uid="{78B666FC-40D6-4856-8011-73174E090519}"/>
    <cellStyle name="ปกติ 15" xfId="42356" xr:uid="{A16ACC2A-F65A-4EC9-88DA-899A1EB0B541}"/>
    <cellStyle name="ปกติ 15 2" xfId="42357" xr:uid="{5A297147-8332-4793-99E6-8CE9B700C4BF}"/>
    <cellStyle name="ปกติ 15 3" xfId="42358" xr:uid="{0EFE7763-88FC-4B36-B0AD-428B369D1F28}"/>
    <cellStyle name="ปกติ 15 3 2" xfId="43372" xr:uid="{E1C0F8A9-4D50-4FF3-9B31-3867E8B02251}"/>
    <cellStyle name="ปกติ 15 4" xfId="42359" xr:uid="{9BDA98D1-D469-4F0F-B401-CA515F106A92}"/>
    <cellStyle name="ปกติ 15 4 2" xfId="43373" xr:uid="{65D23CD1-517A-4584-B651-3669F7BCAC1E}"/>
    <cellStyle name="ปกติ 15_IA_Increase 2009 (update Dec'09) " xfId="42360" xr:uid="{97DE3288-A42F-4AD1-BA98-2174149EB8D5}"/>
    <cellStyle name="ปกติ 16" xfId="42361" xr:uid="{FD611FE7-E294-468C-AAFA-CD3EBCCAD6E5}"/>
    <cellStyle name="ปกติ 16 2" xfId="43374" xr:uid="{3897FDDD-1B02-4D2C-8549-2ED721B40994}"/>
    <cellStyle name="ปกติ 17" xfId="42362" xr:uid="{8129CD5B-FC4A-4ACC-BE6E-D0590C581706}"/>
    <cellStyle name="ปกติ 17 2" xfId="42363" xr:uid="{1E4D0ACA-982B-4E21-BFEF-B95379705B73}"/>
    <cellStyle name="ปกติ 18" xfId="42364" xr:uid="{C2875F9C-0880-451E-B6D6-05DBA94F3753}"/>
    <cellStyle name="ปกติ 18 2" xfId="42365" xr:uid="{7DF9849C-F5E0-4CBB-A2EB-9A910A0CD2ED}"/>
    <cellStyle name="ปกติ 19" xfId="42366" xr:uid="{12B739C9-19FE-4716-BA96-51D4FDF8CEBA}"/>
    <cellStyle name="ปกติ 19 2" xfId="42367" xr:uid="{F9B30C88-8B81-4770-BE54-E4AB7255BF93}"/>
    <cellStyle name="ปกติ 2" xfId="136" xr:uid="{3126ECDA-0EB4-4D67-8586-4826E6273A12}"/>
    <cellStyle name="ปกติ 2 10" xfId="42369" xr:uid="{28CFC97A-DC3A-4F21-9FDF-172F17455315}"/>
    <cellStyle name="ปกติ 2 10 2" xfId="43375" xr:uid="{73449F48-D45E-4499-BB3C-C169C2DFDE6C}"/>
    <cellStyle name="ปกติ 2 11" xfId="42370" xr:uid="{90E893E5-6874-4902-9BBA-7BBFB2BDFB00}"/>
    <cellStyle name="ปกติ 2 12" xfId="42371" xr:uid="{144B0964-B9F2-445D-87F4-7EFD8B73A4D8}"/>
    <cellStyle name="ปกติ 2 13" xfId="42372" xr:uid="{05645924-5FE6-442F-A58F-FD48923F9A06}"/>
    <cellStyle name="ปกติ 2 14" xfId="42373" xr:uid="{C3DE70AF-D2B9-4281-B6FF-E3DF155BDA50}"/>
    <cellStyle name="ปกติ 2 2" xfId="3493" xr:uid="{D4A8CA39-37A2-4537-A8BB-AF53FB781362}"/>
    <cellStyle name="ปกติ 2 2 10" xfId="42375" xr:uid="{9EC4BBB6-6F11-474C-B6B4-1880A7451B95}"/>
    <cellStyle name="ปกติ 2 2 11" xfId="42376" xr:uid="{36C12578-564D-4DEF-AB77-E6BEB1C789E3}"/>
    <cellStyle name="ปกติ 2 2 12" xfId="42377" xr:uid="{388AC874-1AF8-4FAF-BED7-47BD112DC3A0}"/>
    <cellStyle name="ปกติ 2 2 13" xfId="42378" xr:uid="{FF331FD4-25CB-41B4-9FE8-E0CAA5C4DAD9}"/>
    <cellStyle name="ปกติ 2 2 14" xfId="42379" xr:uid="{7CE01E85-3D59-478D-958E-DF0330CF2AB5}"/>
    <cellStyle name="ปกติ 2 2 15" xfId="43376" xr:uid="{ACA64D37-1870-4A63-AA14-72807C2CFFCC}"/>
    <cellStyle name="ปกติ 2 2 16" xfId="42374" xr:uid="{AC828307-8DF1-4550-93B6-7C6EE091BE24}"/>
    <cellStyle name="ปกติ 2 2 17" xfId="41284" xr:uid="{707A6E2A-B4FB-4546-A566-4323CBCA9452}"/>
    <cellStyle name="ปกติ 2 2 2" xfId="42380" xr:uid="{2F358638-B135-495B-8137-5929526CFE96}"/>
    <cellStyle name="ปกติ 2 2 2 2" xfId="42381" xr:uid="{DE38F41F-F690-48F8-A6A1-026A7155FF3A}"/>
    <cellStyle name="ปกติ 2 2 2 3" xfId="42382" xr:uid="{CF80FF50-84EA-4A81-99A7-682C839A5D00}"/>
    <cellStyle name="ปกติ 2 2 2 4" xfId="42383" xr:uid="{3EE785DF-A8AA-4987-9C0F-33D200BB7BD3}"/>
    <cellStyle name="ปกติ 2 2 2 5" xfId="42384" xr:uid="{0953D22B-0CE1-473F-970E-9D5A2734B942}"/>
    <cellStyle name="ปกติ 2 2 2 6" xfId="42385" xr:uid="{0616A8DF-7F8F-43FB-B0B7-B9A4913B3C16}"/>
    <cellStyle name="ปกติ 2 2 2 7" xfId="42386" xr:uid="{A15D8BFD-0332-4FEB-A689-3788EAFF7B64}"/>
    <cellStyle name="ปกติ 2 2 2 8" xfId="42387" xr:uid="{19344E39-69B1-4565-9F7A-564C1FB18699}"/>
    <cellStyle name="ปกติ 2 2 2 9" xfId="42388" xr:uid="{A5C1057D-00F0-47F3-90DC-8C235F1CEEA5}"/>
    <cellStyle name="ปกติ 2 2 2_CPI_Y'52_TOP_GG 1" xfId="42389" xr:uid="{98268C89-2C65-442F-A3EF-BD81031630A3}"/>
    <cellStyle name="ปกติ 2 2 3" xfId="42390" xr:uid="{D4845194-1BB9-4E17-9C2B-9192E4AE35B7}"/>
    <cellStyle name="ปกติ 2 2 4" xfId="42391" xr:uid="{B8F9C528-4FC2-4E9C-A456-844A616AE63D}"/>
    <cellStyle name="ปกติ 2 2 4 2" xfId="42392" xr:uid="{19ECD122-FD8B-4246-957D-5A9222326317}"/>
    <cellStyle name="ปกติ 2 2 4 2 2" xfId="43377" xr:uid="{F24A7E98-9792-498B-A73B-DCF7E46AA081}"/>
    <cellStyle name="ปกติ 2 2 4 3" xfId="42393" xr:uid="{3CD0F3D8-5EE7-4722-871C-3A12B00C3B7F}"/>
    <cellStyle name="ปกติ 2 2 4 3 2" xfId="43378" xr:uid="{C57A4F94-A68C-4A59-978B-C1F3B0B8E0D3}"/>
    <cellStyle name="ปกติ 2 2 4 4" xfId="42394" xr:uid="{4D6CAE2A-5334-4553-AF3E-32A9B4D45CFC}"/>
    <cellStyle name="ปกติ 2 2 4 4 2" xfId="43379" xr:uid="{7D8A91D0-B590-44B3-B91F-349F639DEE5F}"/>
    <cellStyle name="ปกติ 2 2 5" xfId="42395" xr:uid="{8ECCEEF1-07DB-48E1-9EAC-01FE72E399F3}"/>
    <cellStyle name="ปกติ 2 2 6" xfId="42396" xr:uid="{1904DEA9-D451-41FC-A0E8-EB2B97D423B3}"/>
    <cellStyle name="ปกติ 2 2 7" xfId="42397" xr:uid="{414214B6-7AE4-46B2-ACD7-CD4C962B7E36}"/>
    <cellStyle name="ปกติ 2 2 8" xfId="42398" xr:uid="{BD6315E4-BC3F-4235-9BEA-7C5D077447C8}"/>
    <cellStyle name="ปกติ 2 2 9" xfId="42399" xr:uid="{D5A04BC5-1012-46E1-B0EA-F4A8E80BFD14}"/>
    <cellStyle name="ปกติ 2 2_Allowance%20IA(1)" xfId="42400" xr:uid="{06E1B926-2D97-4328-8D17-85136178DC23}"/>
    <cellStyle name="ปกติ 2 3" xfId="34047" xr:uid="{56E5F433-B507-4225-886B-75F8D1E66FCE}"/>
    <cellStyle name="ปกติ 2 3 2" xfId="42401" xr:uid="{B94A31A8-4702-4FB1-B1D2-0E39125BEBB9}"/>
    <cellStyle name="ปกติ 2 4" xfId="42402" xr:uid="{E5C87FA6-C82B-4B1C-A2EB-BD9286C377F4}"/>
    <cellStyle name="ปกติ 2 5" xfId="42403" xr:uid="{0D2F2B0A-7DCB-4D05-9E3C-E3127EB13881}"/>
    <cellStyle name="ปกติ 2 6" xfId="42404" xr:uid="{45009E47-6D6F-4121-8DF0-C84167C8F954}"/>
    <cellStyle name="ปกติ 2 7" xfId="42405" xr:uid="{744B4266-373F-44F3-9C1C-6A9DF06AFE9E}"/>
    <cellStyle name="ปกติ 2 7 2" xfId="42406" xr:uid="{D856745E-E160-4967-B484-45C476654053}"/>
    <cellStyle name="ปกติ 2 7 2 2" xfId="43380" xr:uid="{6FD96C11-786B-4419-B236-2370342F8195}"/>
    <cellStyle name="ปกติ 2 7 3" xfId="42407" xr:uid="{8F399962-20FC-4C05-B582-531786D6D819}"/>
    <cellStyle name="ปกติ 2 8" xfId="42408" xr:uid="{2CE2286F-42AB-4F40-AC94-E1889BC1AC37}"/>
    <cellStyle name="ปกติ 2 8 2" xfId="42409" xr:uid="{59932E24-DF71-47AD-B18B-DED5C0FF6F32}"/>
    <cellStyle name="ปกติ 2 8 3" xfId="43381" xr:uid="{C3AAD850-4F42-4C18-8DDF-44A0D5A88F63}"/>
    <cellStyle name="ปกติ 2 9" xfId="42410" xr:uid="{2B18F0B5-EA12-4CB0-A544-1DE4FBABF928}"/>
    <cellStyle name="ปกติ 2 9 2" xfId="43382" xr:uid="{413F2F0A-5B17-4B90-8402-13BD09504307}"/>
    <cellStyle name="ปกติ 2_160800B1 CPI09 โปรแกรมคอมพิวเตอร์ - BOI_Q3" xfId="42411" xr:uid="{3E21050A-60CD-4DFE-B55D-A3171AB64E27}"/>
    <cellStyle name="ปกติ 20" xfId="42412" xr:uid="{995DBB94-18C1-489F-99B9-CFDE7FF07F3F}"/>
    <cellStyle name="ปกติ 3" xfId="3494" xr:uid="{A47D558D-4C66-4429-AC90-FED08E95607D}"/>
    <cellStyle name="ปกติ 3 2" xfId="42414" xr:uid="{84D7BA33-78EF-4069-9C9F-751013E0651C}"/>
    <cellStyle name="ปกติ 3 2 2" xfId="42415" xr:uid="{BD3AB693-E8C1-4CA3-9DAB-3D1CB962D0B6}"/>
    <cellStyle name="ปกติ 3 2 2 2" xfId="42416" xr:uid="{7C8C5DDF-7130-4199-8C88-D07D41290005}"/>
    <cellStyle name="ปกติ 3 2 3" xfId="42417" xr:uid="{84D48A19-15D1-4A38-9B96-30B76417119E}"/>
    <cellStyle name="ปกติ 3 3" xfId="42418" xr:uid="{DEA611DD-18F7-46F1-B120-262CCF120B3F}"/>
    <cellStyle name="ปกติ 3 3 2" xfId="42419" xr:uid="{0ABB37C3-7FD0-4874-B83D-F25A95F04CB9}"/>
    <cellStyle name="ปกติ 3 3 2 2" xfId="43384" xr:uid="{5C6DC828-99AF-453F-926A-D40D90BBB58D}"/>
    <cellStyle name="ปกติ 3 3 3" xfId="43383" xr:uid="{C0EE8EA0-106E-4B69-A8C5-4587ACCC5D12}"/>
    <cellStyle name="ปกติ 3 4" xfId="42420" xr:uid="{696DB3BB-C38B-4028-948A-CAC57EABCE42}"/>
    <cellStyle name="ปกติ 3 5" xfId="42421" xr:uid="{7FD99D0A-8531-4FAC-A948-7A5D3836A706}"/>
    <cellStyle name="ปกติ 3 6" xfId="42413" xr:uid="{0C1D1DB2-E797-4DD7-96B8-4307081FDEAC}"/>
    <cellStyle name="ปกติ 3_CPI_Y'52_TOP_GG 1" xfId="42422" xr:uid="{FEF70BCD-3171-43E0-A04C-487716B78810}"/>
    <cellStyle name="ปกติ 4" xfId="42423" xr:uid="{51E14387-E26E-4765-A47D-8854F1D1F9DC}"/>
    <cellStyle name="ปกติ 4 2" xfId="42424" xr:uid="{BA90BE62-6B6A-44F4-8E57-9813098C5C52}"/>
    <cellStyle name="ปกติ 4 2 2" xfId="43385" xr:uid="{CDB14796-5E47-4D4B-85A5-92DD5A9B63E2}"/>
    <cellStyle name="ปกติ 4 3" xfId="42425" xr:uid="{D4AD29A4-DFA7-46E5-8227-C2977D16BB18}"/>
    <cellStyle name="ปกติ 4 3 2" xfId="43386" xr:uid="{B2667571-EE16-41A4-8AE7-7B17B9476952}"/>
    <cellStyle name="ปกติ 4 4" xfId="42426" xr:uid="{0E789F21-7B7D-46AA-BF20-6FD3F79C9757}"/>
    <cellStyle name="ปกติ 4_CPI_Y'52_TOP_GG 1" xfId="42427" xr:uid="{3140641B-C10F-44FD-8BB6-8CDD80B1AD77}"/>
    <cellStyle name="ปกติ 5" xfId="42428" xr:uid="{0895F77A-78C1-4A1E-B760-1871F7FF346B}"/>
    <cellStyle name="ปกติ 5 2" xfId="42429" xr:uid="{43D82A6D-987F-4DDA-A749-7B839D0A5F4D}"/>
    <cellStyle name="ปกติ 5 3" xfId="42430" xr:uid="{8B34E096-E243-40B8-AE96-520A503013A4}"/>
    <cellStyle name="ปกติ 5 3 2" xfId="43387" xr:uid="{B3EDE95C-2A89-4596-A224-E5E26E0B7930}"/>
    <cellStyle name="ปกติ 5_DetailCPI_1209" xfId="42431" xr:uid="{D46F971C-6873-49E3-B139-B547D89F4486}"/>
    <cellStyle name="ปกติ 6" xfId="42432" xr:uid="{F6D9B998-F3CB-4129-9220-C63215D81E3E}"/>
    <cellStyle name="ปกติ 6 2" xfId="42433" xr:uid="{30D5F884-BEBB-4067-A887-87DD29DF2348}"/>
    <cellStyle name="ปกติ 6 2 2" xfId="43389" xr:uid="{014D35F9-AE78-41DA-9781-2A7E44A174E6}"/>
    <cellStyle name="ปกติ 6 3" xfId="43388" xr:uid="{B13FCEB8-83E6-469B-AAB2-E6E35BD100E4}"/>
    <cellStyle name="ปกติ 6_CPI_Y'52_TOP_GG 1" xfId="42434" xr:uid="{4DAD0438-0C72-4FE5-8707-8DA0A03F72CA}"/>
    <cellStyle name="ปกติ 7" xfId="42435" xr:uid="{4A68B19E-0BDB-43D0-BE84-95E761A645D0}"/>
    <cellStyle name="ปกติ 7 2" xfId="42436" xr:uid="{04002712-4E0D-4DA5-90A4-9BD670E6F639}"/>
    <cellStyle name="ปกติ 7 2 2" xfId="43391" xr:uid="{7A487D39-9B53-4ABE-A831-154EAD8E87DE}"/>
    <cellStyle name="ปกติ 7 3" xfId="42437" xr:uid="{004BDCF8-DD9D-4C59-B309-9E21EE08A455}"/>
    <cellStyle name="ปกติ 7 4" xfId="43390" xr:uid="{6F251793-90D7-4C87-B8A7-F7CDD788C19E}"/>
    <cellStyle name="ปกติ 8" xfId="42438" xr:uid="{72A2F53D-5103-480F-BE46-40C18818FB22}"/>
    <cellStyle name="ปกติ 8 2" xfId="42439" xr:uid="{8CE98E19-414D-4963-9041-437ACADBC9C7}"/>
    <cellStyle name="ปกติ 8 2 2" xfId="42440" xr:uid="{92B9A4BA-54EA-40AC-9FAD-8B8840E47942}"/>
    <cellStyle name="ปกติ 8 3" xfId="42441" xr:uid="{6F73EC1E-5400-4A1D-A7C0-2395A184592C}"/>
    <cellStyle name="ปกติ 8 4" xfId="43392" xr:uid="{0B6DE345-F9EF-461E-A332-3ED95ACC8DA9}"/>
    <cellStyle name="ปกติ 8_CPI_Y'52_TOP_GG 1" xfId="42442" xr:uid="{DDB72CCB-5C37-4189-BE5D-BE15731F5463}"/>
    <cellStyle name="ปกติ 9" xfId="42443" xr:uid="{F5A84AE6-D5D6-4EAD-B0D1-A5EFA9570B03}"/>
    <cellStyle name="ปกติ 9 2" xfId="42444" xr:uid="{F9BA4D95-7776-4BEF-ABCC-BF3AC5740AE2}"/>
    <cellStyle name="ปกติ 9 2 2" xfId="43394" xr:uid="{DFC2FCFE-5626-4DEA-AC27-1FAA723D5A4C}"/>
    <cellStyle name="ปกติ 9 3" xfId="42445" xr:uid="{01016566-9FB9-4374-A8E1-793B1168AC3C}"/>
    <cellStyle name="ปกติ 9 4" xfId="43393" xr:uid="{6D9798CE-6D52-45E6-A4AE-20E2880E7DDE}"/>
    <cellStyle name="ปกติ 9_CPI_Y'52_TOP_GG 1" xfId="42446" xr:uid="{ABE499E6-EC2A-4A24-82F9-C3ECBE448D67}"/>
    <cellStyle name="ปกติ_09_Bill Issuing" xfId="3495" xr:uid="{F1067A04-EFE3-4276-A129-90E6D9804379}"/>
    <cellStyle name="ป้อนค่า" xfId="3496" xr:uid="{5175672F-F023-48D6-BBCD-CBF6FE149D53}"/>
    <cellStyle name="ป้อนค่า 10" xfId="6399" xr:uid="{CF5249DF-86C2-4760-B58B-B31AF0A5683D}"/>
    <cellStyle name="ป้อนค่า 10 10" xfId="39407" xr:uid="{D92D5B0B-A606-408C-AE71-3EAF3C077873}"/>
    <cellStyle name="ป้อนค่า 10 11" xfId="35977" xr:uid="{578231D1-3A27-4982-AC8A-EF676565EB37}"/>
    <cellStyle name="ป้อนค่า 10 2" xfId="10347" xr:uid="{14858C92-A9AE-4DF0-99EE-769C8B569A27}"/>
    <cellStyle name="ป้อนค่า 10 3" xfId="14516" xr:uid="{E7A02064-688D-4872-BCAA-56A84431E542}"/>
    <cellStyle name="ป้อนค่า 10 4" xfId="17040" xr:uid="{DA11C699-D6A4-4FCA-9F3F-F8C1990CB67E}"/>
    <cellStyle name="ป้อนค่า 10 5" xfId="20148" xr:uid="{AA83D7C5-2155-4718-9D6E-C24DE0185BCA}"/>
    <cellStyle name="ป้อนค่า 10 6" xfId="22675" xr:uid="{D9D331D5-2DC4-443A-B98C-84C84246D257}"/>
    <cellStyle name="ป้อนค่า 10 7" xfId="25103" xr:uid="{C86FBEE8-9407-45B4-9056-829D7A28E753}"/>
    <cellStyle name="ป้อนค่า 10 8" xfId="27399" xr:uid="{360A41F0-CE22-4BA1-8812-FA513DF1FAE2}"/>
    <cellStyle name="ป้อนค่า 10 9" xfId="29948" xr:uid="{0F082BD4-602A-481A-B8DD-8F272933C1B0}"/>
    <cellStyle name="ป้อนค่า 11" xfId="6446" xr:uid="{F2FF36A5-7E05-4215-9B68-89B3BB9B7A50}"/>
    <cellStyle name="ป้อนค่า 11 10" xfId="39453" xr:uid="{CC9721E4-D419-4185-90A3-562B9C1E85A1}"/>
    <cellStyle name="ป้อนค่า 11 11" xfId="35777" xr:uid="{5F5FF8EB-BB54-4BC4-A961-B72E74CE697F}"/>
    <cellStyle name="ป้อนค่า 11 2" xfId="10394" xr:uid="{4280B0D1-4BA2-465F-AE01-B0E8024D4A44}"/>
    <cellStyle name="ป้อนค่า 11 3" xfId="14563" xr:uid="{BA84FA8C-9694-4A35-80E7-E49E49E4566B}"/>
    <cellStyle name="ป้อนค่า 11 4" xfId="17086" xr:uid="{86B01F5A-CA92-40C3-B4A6-4ABB08CF499E}"/>
    <cellStyle name="ป้อนค่า 11 5" xfId="20194" xr:uid="{2487DCFE-15BF-4755-A85E-9CDAC3B72799}"/>
    <cellStyle name="ป้อนค่า 11 6" xfId="22721" xr:uid="{98D6C651-4340-402D-B7DF-E59AF90E8AC8}"/>
    <cellStyle name="ป้อนค่า 11 7" xfId="25149" xr:uid="{ABD475EA-52DC-42D3-8054-C9F971DC233C}"/>
    <cellStyle name="ป้อนค่า 11 8" xfId="27445" xr:uid="{C8142B4A-0D27-4F2A-972E-9A6709E45F51}"/>
    <cellStyle name="ป้อนค่า 11 9" xfId="29994" xr:uid="{A9CA343C-8810-4004-AD27-058FDA5EC9BA}"/>
    <cellStyle name="ป้อนค่า 12" xfId="6796" xr:uid="{66227B0C-8F4E-4CA4-9C12-01CF850B5D50}"/>
    <cellStyle name="ป้อนค่า 12 10" xfId="39799" xr:uid="{85D8E0C1-8C77-4E10-8830-F7DE3F96088E}"/>
    <cellStyle name="ป้อนค่า 12 11" xfId="41003" xr:uid="{E3041905-B811-4BDC-ACB1-233CDEDC63F5}"/>
    <cellStyle name="ป้อนค่า 12 2" xfId="10744" xr:uid="{B586F867-1723-4BB2-A17C-2967FC7F1244}"/>
    <cellStyle name="ป้อนค่า 12 3" xfId="14913" xr:uid="{06346D5D-C966-4AF1-9A0A-E18AE15CF1A0}"/>
    <cellStyle name="ป้อนค่า 12 4" xfId="17432" xr:uid="{D8DA5653-E6B0-45C1-8744-86A9C275A539}"/>
    <cellStyle name="ป้อนค่า 12 5" xfId="20544" xr:uid="{FA6146B9-7D6D-43B7-BC69-3CE24C7F818B}"/>
    <cellStyle name="ป้อนค่า 12 6" xfId="23071" xr:uid="{E3FF3368-2039-4417-BB2A-453CABF76B54}"/>
    <cellStyle name="ป้อนค่า 12 7" xfId="25495" xr:uid="{255E13BB-8832-4354-90C2-833C0FFA2734}"/>
    <cellStyle name="ป้อนค่า 12 8" xfId="27791" xr:uid="{59D3108A-4CD6-4821-B0FD-DAE33F2EBC50}"/>
    <cellStyle name="ป้อนค่า 12 9" xfId="30340" xr:uid="{8BED47BC-E1C2-4BFF-A533-D0016D01851A}"/>
    <cellStyle name="ป้อนค่า 13" xfId="7799" xr:uid="{1E2F0369-7D74-4FA8-BBAE-4A80F658933F}"/>
    <cellStyle name="ป้อนค่า 14" xfId="11870" xr:uid="{D4FD3CF9-4B2C-485B-B44A-314335F4893C}"/>
    <cellStyle name="ป้อนค่า 15" xfId="8736" xr:uid="{9A5DDCE9-0570-4CFE-A3DC-802EA45756EF}"/>
    <cellStyle name="ป้อนค่า 16" xfId="17586" xr:uid="{2C222158-F0F2-49EB-8473-229CC8C5C6D3}"/>
    <cellStyle name="ป้อนค่า 17" xfId="8592" xr:uid="{271D1C1F-3B74-4A9A-B018-19A4FE488FE1}"/>
    <cellStyle name="ป้อนค่า 18" xfId="11436" xr:uid="{E722F22D-5CD8-4234-87D8-F667F89FCE37}"/>
    <cellStyle name="ป้อนค่า 19" xfId="6938" xr:uid="{29AFB759-0317-40FE-B421-F0D22E1F8C76}"/>
    <cellStyle name="ป้อนค่า 2" xfId="3497" xr:uid="{C1E784E8-375B-4545-A094-0ABCE24A39C7}"/>
    <cellStyle name="ป้อนค่า 2 10" xfId="7800" xr:uid="{808316C3-9422-4029-9E33-0B1B7966D8D3}"/>
    <cellStyle name="ป้อนค่า 2 11" xfId="11871" xr:uid="{1BC418F5-F653-41B3-9C81-9DD9987DFD91}"/>
    <cellStyle name="ป้อนค่า 2 12" xfId="8735" xr:uid="{AC1564D2-FA9C-4602-B859-85E9586EF85C}"/>
    <cellStyle name="ป้อนค่า 2 13" xfId="17587" xr:uid="{7A448328-44C8-443E-8259-A31C52E7DAE6}"/>
    <cellStyle name="ป้อนค่า 2 14" xfId="12893" xr:uid="{CDC99AB6-1745-4916-800C-531CE07642C6}"/>
    <cellStyle name="ป้อนค่า 2 15" xfId="11437" xr:uid="{42D4A82B-75C4-4F20-8182-3D273304E942}"/>
    <cellStyle name="ป้อนค่า 2 16" xfId="21599" xr:uid="{AAE80707-87C0-49DB-8C6C-A098A3FB0985}"/>
    <cellStyle name="ป้อนค่า 2 17" xfId="26314" xr:uid="{55B001C1-559A-4E5A-8FA3-BFB0C3DCB6B9}"/>
    <cellStyle name="ป้อนค่า 2 18" xfId="36830" xr:uid="{18A6D204-AC32-41A5-A876-9913C8D3204B}"/>
    <cellStyle name="ป้อนค่า 2 2" xfId="3498" xr:uid="{5E7A0979-64A1-49E4-981F-682F393AA17A}"/>
    <cellStyle name="ป้อนค่า 2 2 10" xfId="11872" xr:uid="{572911D9-0C75-4DB2-B569-374EEF0FA42A}"/>
    <cellStyle name="ป้อนค่า 2 2 11" xfId="7285" xr:uid="{EEB66A75-114A-4BD7-9D5D-64B712AE01F5}"/>
    <cellStyle name="ป้อนค่า 2 2 12" xfId="17588" xr:uid="{EEFA9E2E-1C75-4F6E-94F2-963572E133F1}"/>
    <cellStyle name="ป้อนค่า 2 2 13" xfId="12894" xr:uid="{42BFE18C-EE96-4D52-845A-07D8F6650E93}"/>
    <cellStyle name="ป้อนค่า 2 2 14" xfId="21523" xr:uid="{704E6CAF-8B9C-4C1F-AC88-7533189D7747}"/>
    <cellStyle name="ป้อนค่า 2 2 15" xfId="21598" xr:uid="{39EEC179-E2EE-43A2-8C66-98AFA94AB69A}"/>
    <cellStyle name="ป้อนค่า 2 2 16" xfId="15333" xr:uid="{87CC5665-024E-4C8E-A943-92F710D66815}"/>
    <cellStyle name="ป้อนค่า 2 2 17" xfId="36831" xr:uid="{22BF591A-DD55-418B-B5E8-47FC01420455}"/>
    <cellStyle name="ป้อนค่า 2 2 2" xfId="3964" xr:uid="{392EE8AC-17FF-4273-932D-A7B644E5DABE}"/>
    <cellStyle name="ป้อนค่า 2 2 2 10" xfId="37282" xr:uid="{60F5FAB5-27DE-4FDC-8762-7AF207379C19}"/>
    <cellStyle name="ป้อนค่า 2 2 2 11" xfId="40136" xr:uid="{45435868-A99D-4AFD-9707-A84CD7293361}"/>
    <cellStyle name="ป้อนค่า 2 2 2 2" xfId="8189" xr:uid="{30E41AC7-E8A4-4A43-B27C-AE6CB7DF6318}"/>
    <cellStyle name="ป้อนค่า 2 2 2 3" xfId="12321" xr:uid="{EBEFB67D-33E9-4FF0-9AA6-170EEB0246E2}"/>
    <cellStyle name="ป้อนค่า 2 2 2 4" xfId="15019" xr:uid="{1C7DB932-1C4A-41FE-BB18-87A9902F80B5}"/>
    <cellStyle name="ป้อนค่า 2 2 2 5" xfId="18031" xr:uid="{31E34F37-3997-4841-9B66-0B814E5F738F}"/>
    <cellStyle name="ป้อนค่า 2 2 2 6" xfId="20651" xr:uid="{DBDC3884-AAED-4E3B-B646-979041EE3673}"/>
    <cellStyle name="ป้อนค่า 2 2 2 7" xfId="23187" xr:uid="{3CD040F0-0349-46FC-BEFC-B7250831F9D5}"/>
    <cellStyle name="ป้อนค่า 2 2 2 8" xfId="25600" xr:uid="{0D2071E1-E2F7-4D87-B6EB-FF5392958857}"/>
    <cellStyle name="ป้อนค่า 2 2 2 9" xfId="28180" xr:uid="{26E59DF9-0A70-45CB-B8EC-A6E98A17CC95}"/>
    <cellStyle name="ป้อนค่า 2 2 3" xfId="5618" xr:uid="{CA71A320-9908-4C59-90E2-BDCEC26B0FD4}"/>
    <cellStyle name="ป้อนค่า 2 2 3 10" xfId="38630" xr:uid="{830E0372-A1A1-43CC-AD81-D8C34855FB69}"/>
    <cellStyle name="ป้อนค่า 2 2 3 11" xfId="40413" xr:uid="{79F0A664-C0FC-43DC-BD3F-DFE0071113F7}"/>
    <cellStyle name="ป้อนค่า 2 2 3 2" xfId="9573" xr:uid="{5120F4F0-EE48-4195-8F35-A8E549942169}"/>
    <cellStyle name="ป้อนค่า 2 2 3 3" xfId="13741" xr:uid="{6360E10C-ECD7-4B83-B53A-69E7D61F86FC}"/>
    <cellStyle name="ป้อนค่า 2 2 3 4" xfId="16271" xr:uid="{F0309EF6-EAEA-46B0-8055-F4BFCC6FB8D6}"/>
    <cellStyle name="ป้อนค่า 2 2 3 5" xfId="19378" xr:uid="{82E5439A-159A-4F7A-9381-D0AA27195806}"/>
    <cellStyle name="ป้อนค่า 2 2 3 6" xfId="21905" xr:uid="{42D8ACF7-A7D9-4560-BCFC-595C43F2C3A9}"/>
    <cellStyle name="ป้อนค่า 2 2 3 7" xfId="24334" xr:uid="{2301BFBA-9683-4C44-BF92-CE7056FD7665}"/>
    <cellStyle name="ป้อนค่า 2 2 3 8" xfId="26630" xr:uid="{57F738F8-F505-481C-81B0-28F4507D1BEA}"/>
    <cellStyle name="ป้อนค่า 2 2 3 9" xfId="29179" xr:uid="{38D60085-2164-425C-9FE6-C69C6482D723}"/>
    <cellStyle name="ป้อนค่า 2 2 4" xfId="5947" xr:uid="{73CB2E55-CEF4-4838-B04D-238335DF1390}"/>
    <cellStyle name="ป้อนค่า 2 2 4 10" xfId="38957" xr:uid="{6979E017-1668-44B1-9CF5-D5DCEE68D0FA}"/>
    <cellStyle name="ป้อนค่า 2 2 4 11" xfId="36358" xr:uid="{CFCAC0FC-D06D-4C71-8C3A-9B690665391E}"/>
    <cellStyle name="ป้อนค่า 2 2 4 2" xfId="9895" xr:uid="{E0B366A5-CBEF-4078-AA4D-C0D160740C15}"/>
    <cellStyle name="ป้อนค่า 2 2 4 3" xfId="14064" xr:uid="{389144B3-37E7-4ECE-86EE-249A08E0A469}"/>
    <cellStyle name="ป้อนค่า 2 2 4 4" xfId="16590" xr:uid="{2804BA72-1B3A-457F-AF21-4263DB0815D7}"/>
    <cellStyle name="ป้อนค่า 2 2 4 5" xfId="19698" xr:uid="{BFAB7F5B-4649-47CE-9B9A-07FEE8EDB17C}"/>
    <cellStyle name="ป้อนค่า 2 2 4 6" xfId="22225" xr:uid="{EF58FEC8-9D03-4AF3-B1D6-9CE3EBDD78CE}"/>
    <cellStyle name="ป้อนค่า 2 2 4 7" xfId="24653" xr:uid="{3A8E0209-3C1D-496A-9428-9AACAAC84093}"/>
    <cellStyle name="ป้อนค่า 2 2 4 8" xfId="26949" xr:uid="{5FB0189D-A8EC-4999-9AD5-7203B65098C0}"/>
    <cellStyle name="ป้อนค่า 2 2 4 9" xfId="29498" xr:uid="{2277CB0C-D383-4710-9B94-8C5522DE2CA6}"/>
    <cellStyle name="ป้อนค่า 2 2 5" xfId="6187" xr:uid="{3C30E91A-7726-421C-B7B1-B64D67099458}"/>
    <cellStyle name="ป้อนค่า 2 2 5 10" xfId="39195" xr:uid="{D7C7201E-0D45-4185-97EE-39CAF290607A}"/>
    <cellStyle name="ป้อนค่า 2 2 5 11" xfId="36253" xr:uid="{EF3857A7-7375-47EC-81AA-54B061BE5BDE}"/>
    <cellStyle name="ป้อนค่า 2 2 5 2" xfId="10135" xr:uid="{80D08553-93D9-4F7D-BE61-9EA20B5CBA93}"/>
    <cellStyle name="ป้อนค่า 2 2 5 3" xfId="14304" xr:uid="{51FB6A1F-65AB-4D7D-849D-2D8563FA353D}"/>
    <cellStyle name="ป้อนค่า 2 2 5 4" xfId="16828" xr:uid="{280B9F59-17F0-44DC-9342-D63F1C3269A8}"/>
    <cellStyle name="ป้อนค่า 2 2 5 5" xfId="19936" xr:uid="{C3D86206-F24C-4FE3-97B7-EFEA044D2A12}"/>
    <cellStyle name="ป้อนค่า 2 2 5 6" xfId="22463" xr:uid="{844A01AF-A4A8-469D-8429-F7281B70A502}"/>
    <cellStyle name="ป้อนค่า 2 2 5 7" xfId="24891" xr:uid="{A34253FD-B503-440B-983F-A8F549868F7B}"/>
    <cellStyle name="ป้อนค่า 2 2 5 8" xfId="27187" xr:uid="{E787B3D6-B884-470F-9358-122803A9E1CC}"/>
    <cellStyle name="ป้อนค่า 2 2 5 9" xfId="29736" xr:uid="{059219B6-8316-44F2-95F6-33BD96F48BC3}"/>
    <cellStyle name="ป้อนค่า 2 2 6" xfId="6401" xr:uid="{E7F6CC0E-D653-4AC2-8033-2BB8C0565127}"/>
    <cellStyle name="ป้อนค่า 2 2 6 10" xfId="39409" xr:uid="{6C6B0EF5-8908-4B23-9443-7CD8F693AE7A}"/>
    <cellStyle name="ป้อนค่า 2 2 6 11" xfId="35973" xr:uid="{3AAD4612-8712-44B4-BE70-8F6CA0FF6D18}"/>
    <cellStyle name="ป้อนค่า 2 2 6 2" xfId="10349" xr:uid="{AC485C46-245A-4670-8BD5-0EAA1FC789FE}"/>
    <cellStyle name="ป้อนค่า 2 2 6 3" xfId="14518" xr:uid="{08B57017-9BDE-4B27-A5B5-80AB41B4EA0F}"/>
    <cellStyle name="ป้อนค่า 2 2 6 4" xfId="17042" xr:uid="{E753A186-CA7E-4361-8925-FF04EBFCCEB7}"/>
    <cellStyle name="ป้อนค่า 2 2 6 5" xfId="20150" xr:uid="{055EA56A-AFC6-4E73-B060-5904C5CCF342}"/>
    <cellStyle name="ป้อนค่า 2 2 6 6" xfId="22677" xr:uid="{D6225159-EB88-4DA4-8B87-E6FA6C054360}"/>
    <cellStyle name="ป้อนค่า 2 2 6 7" xfId="25105" xr:uid="{5D32190A-5450-4386-A598-9F7B7B561A16}"/>
    <cellStyle name="ป้อนค่า 2 2 6 8" xfId="27401" xr:uid="{8D2EA981-7E26-42B6-8AC8-FEB556A37D72}"/>
    <cellStyle name="ป้อนค่า 2 2 6 9" xfId="29950" xr:uid="{3C91CFBC-E6B0-420A-9E17-50BC2E16CDF9}"/>
    <cellStyle name="ป้อนค่า 2 2 7" xfId="6448" xr:uid="{605F7655-A4CC-45B2-95E3-A3DDC83070DA}"/>
    <cellStyle name="ป้อนค่า 2 2 7 10" xfId="39455" xr:uid="{2BAD7052-0EEB-453D-8B25-29EB93F40FD0}"/>
    <cellStyle name="ป้อนค่า 2 2 7 11" xfId="35775" xr:uid="{E8D043AE-37F9-4167-B1B6-E8DD9E036D37}"/>
    <cellStyle name="ป้อนค่า 2 2 7 2" xfId="10396" xr:uid="{DDDE16AA-3F6B-4D5D-9934-AEF7E98927B2}"/>
    <cellStyle name="ป้อนค่า 2 2 7 3" xfId="14565" xr:uid="{CB93C7EF-EA5A-49CC-AE1D-CD92860217D0}"/>
    <cellStyle name="ป้อนค่า 2 2 7 4" xfId="17088" xr:uid="{3F3DC492-7D45-4F4A-B27B-F2CD7227CC86}"/>
    <cellStyle name="ป้อนค่า 2 2 7 5" xfId="20196" xr:uid="{D153F481-8AE1-4CEE-8C7B-8A1A3EFAE0EA}"/>
    <cellStyle name="ป้อนค่า 2 2 7 6" xfId="22723" xr:uid="{A451E4F8-93BE-473B-A183-4521D59BF90E}"/>
    <cellStyle name="ป้อนค่า 2 2 7 7" xfId="25151" xr:uid="{6C976937-A67B-45E2-B2EF-DC0150EE1ECD}"/>
    <cellStyle name="ป้อนค่า 2 2 7 8" xfId="27447" xr:uid="{8575B4E0-1962-477D-B58B-CBE75F688817}"/>
    <cellStyle name="ป้อนค่า 2 2 7 9" xfId="29996" xr:uid="{A723D074-7FB4-4BC1-9DB1-7B1C8FDC7D76}"/>
    <cellStyle name="ป้อนค่า 2 2 8" xfId="6798" xr:uid="{F35D6665-9FE3-4CAD-BF58-7D3946681F72}"/>
    <cellStyle name="ป้อนค่า 2 2 8 10" xfId="39801" xr:uid="{1D2701A0-4E8A-4C18-AACD-A6C701625BDE}"/>
    <cellStyle name="ป้อนค่า 2 2 8 11" xfId="41005" xr:uid="{797B5A9C-5B82-4DA3-8E96-88E8117E5277}"/>
    <cellStyle name="ป้อนค่า 2 2 8 2" xfId="10746" xr:uid="{B4A4845A-8F54-4097-B26B-3B0B0830A625}"/>
    <cellStyle name="ป้อนค่า 2 2 8 3" xfId="14915" xr:uid="{3B4595CD-B9BB-4F8A-A418-2877492F82BC}"/>
    <cellStyle name="ป้อนค่า 2 2 8 4" xfId="17434" xr:uid="{A053B789-4A09-4EF5-9193-68F84EBD1489}"/>
    <cellStyle name="ป้อนค่า 2 2 8 5" xfId="20546" xr:uid="{8B6FA593-45E0-46FF-BECF-16B3F6AE28F9}"/>
    <cellStyle name="ป้อนค่า 2 2 8 6" xfId="23073" xr:uid="{0CC03D9A-E924-4684-82E1-CA20B839B1CF}"/>
    <cellStyle name="ป้อนค่า 2 2 8 7" xfId="25497" xr:uid="{E711A69A-2B36-4AE1-9CA1-A4D59D8D4A7B}"/>
    <cellStyle name="ป้อนค่า 2 2 8 8" xfId="27793" xr:uid="{E3F203EF-A6B2-4F32-93C2-47D8FB4B733F}"/>
    <cellStyle name="ป้อนค่า 2 2 8 9" xfId="30342" xr:uid="{6A0CC216-E37C-4552-9533-EDA111617030}"/>
    <cellStyle name="ป้อนค่า 2 2 9" xfId="7801" xr:uid="{A76F432D-A8A8-45AE-AFC1-4DD50890E34F}"/>
    <cellStyle name="ป้อนค่า 2 3" xfId="3963" xr:uid="{FBF11F84-F3BF-4AE3-A44A-FC12C315AD4D}"/>
    <cellStyle name="ป้อนค่า 2 3 10" xfId="37281" xr:uid="{63BCA3AB-437A-42C8-8921-E24B0314105B}"/>
    <cellStyle name="ป้อนค่า 2 3 11" xfId="40654" xr:uid="{4C797382-FB89-4EC0-B5D8-A7DC4E825319}"/>
    <cellStyle name="ป้อนค่า 2 3 2" xfId="8188" xr:uid="{BAC41D97-6D3C-422B-B320-3F21F33D52F8}"/>
    <cellStyle name="ป้อนค่า 2 3 3" xfId="12320" xr:uid="{DF5982E2-78B3-4CCB-9D7A-F3BB03359EBB}"/>
    <cellStyle name="ป้อนค่า 2 3 4" xfId="15018" xr:uid="{14AE6768-7CB9-441A-A94A-BD2A1F46E004}"/>
    <cellStyle name="ป้อนค่า 2 3 5" xfId="18030" xr:uid="{CF040207-1E9F-40F5-9276-1ACB7EAB2F27}"/>
    <cellStyle name="ป้อนค่า 2 3 6" xfId="20650" xr:uid="{28EB5732-D785-4E77-8963-DB5041CAF40D}"/>
    <cellStyle name="ป้อนค่า 2 3 7" xfId="23186" xr:uid="{F96D83C1-8692-4504-BBA6-88A02A573E78}"/>
    <cellStyle name="ป้อนค่า 2 3 8" xfId="25599" xr:uid="{3CA27556-4DE7-4A6C-8DC7-70AB1D288069}"/>
    <cellStyle name="ป้อนค่า 2 3 9" xfId="28179" xr:uid="{AF553D78-B458-42FF-BB62-ACB320B68285}"/>
    <cellStyle name="ป้อนค่า 2 4" xfId="5617" xr:uid="{B9AD36F7-05EC-4940-957C-692DBBA86867}"/>
    <cellStyle name="ป้อนค่า 2 4 10" xfId="38629" xr:uid="{6ED07A47-AE5C-487F-BDB7-43570DC5EA86}"/>
    <cellStyle name="ป้อนค่า 2 4 11" xfId="40412" xr:uid="{6FA5C37D-67D7-4FE1-9920-FE181587016B}"/>
    <cellStyle name="ป้อนค่า 2 4 2" xfId="9572" xr:uid="{13678146-BB4F-4CBC-A343-EA403716D9A0}"/>
    <cellStyle name="ป้อนค่า 2 4 3" xfId="13740" xr:uid="{055B114B-0266-43E4-ACE6-885EE19A5713}"/>
    <cellStyle name="ป้อนค่า 2 4 4" xfId="16270" xr:uid="{5C2AE5F8-8BC9-4CC5-B79E-378537DC5CEC}"/>
    <cellStyle name="ป้อนค่า 2 4 5" xfId="19377" xr:uid="{D4479090-4AFB-4F07-B029-A2021FA10945}"/>
    <cellStyle name="ป้อนค่า 2 4 6" xfId="21904" xr:uid="{56D9D417-6148-44F6-B27E-DE4AFF093732}"/>
    <cellStyle name="ป้อนค่า 2 4 7" xfId="24333" xr:uid="{B2382B4A-6170-407B-8B2F-FF432B1170B5}"/>
    <cellStyle name="ป้อนค่า 2 4 8" xfId="26629" xr:uid="{96534161-5E40-4F36-9875-6EC56E6A3250}"/>
    <cellStyle name="ป้อนค่า 2 4 9" xfId="29178" xr:uid="{D517D087-699D-411B-A3DE-817CFDE47A89}"/>
    <cellStyle name="ป้อนค่า 2 5" xfId="5946" xr:uid="{AB021285-21A4-4A7C-B4AF-1413A3DF7CCF}"/>
    <cellStyle name="ป้อนค่า 2 5 10" xfId="38956" xr:uid="{CD348C83-3F7B-4A84-80D5-C0C0EC612500}"/>
    <cellStyle name="ป้อนค่า 2 5 11" xfId="36359" xr:uid="{91D1C2CC-8068-49A8-9CD9-0D2AA3E6B4FE}"/>
    <cellStyle name="ป้อนค่า 2 5 2" xfId="9894" xr:uid="{1D5F13E7-C069-4BF7-BE62-6D736A2590A4}"/>
    <cellStyle name="ป้อนค่า 2 5 3" xfId="14063" xr:uid="{33542997-3DC0-441B-98E4-A309F9330D25}"/>
    <cellStyle name="ป้อนค่า 2 5 4" xfId="16589" xr:uid="{34FDCE17-8BB3-4FBA-A844-591B1397E1FE}"/>
    <cellStyle name="ป้อนค่า 2 5 5" xfId="19697" xr:uid="{BEC46DF0-DD28-4DCB-9B84-C34A15048765}"/>
    <cellStyle name="ป้อนค่า 2 5 6" xfId="22224" xr:uid="{D984D78C-D565-486C-AA95-193428242BEA}"/>
    <cellStyle name="ป้อนค่า 2 5 7" xfId="24652" xr:uid="{14945B65-4D2F-48BA-AC56-FC271277D78C}"/>
    <cellStyle name="ป้อนค่า 2 5 8" xfId="26948" xr:uid="{DE37A593-0675-49ED-9BFB-CF91A79DCBF9}"/>
    <cellStyle name="ป้อนค่า 2 5 9" xfId="29497" xr:uid="{5B1026AF-AF1D-429D-96D5-9099AB6CD0FE}"/>
    <cellStyle name="ป้อนค่า 2 6" xfId="6186" xr:uid="{8156D6D9-E8FF-4CC5-9690-DA3ECDBB09CE}"/>
    <cellStyle name="ป้อนค่า 2 6 10" xfId="39194" xr:uid="{E1303822-859F-431E-983A-6F47015D5F3D}"/>
    <cellStyle name="ป้อนค่า 2 6 11" xfId="36254" xr:uid="{988DC5E9-A1D0-40FD-97D0-35707ECFAFC9}"/>
    <cellStyle name="ป้อนค่า 2 6 2" xfId="10134" xr:uid="{341DB422-AC62-4BC8-BFEC-EE82212E1E80}"/>
    <cellStyle name="ป้อนค่า 2 6 3" xfId="14303" xr:uid="{C7F5AD93-13BC-454C-AD92-BFC76A9E1A4F}"/>
    <cellStyle name="ป้อนค่า 2 6 4" xfId="16827" xr:uid="{08ABC168-3FC4-4C29-82E1-53873FF732A3}"/>
    <cellStyle name="ป้อนค่า 2 6 5" xfId="19935" xr:uid="{8037392A-4A07-4CFF-8506-871AE67A8D19}"/>
    <cellStyle name="ป้อนค่า 2 6 6" xfId="22462" xr:uid="{3B9C4DC5-FA2D-435A-9D5A-9E2E6A858001}"/>
    <cellStyle name="ป้อนค่า 2 6 7" xfId="24890" xr:uid="{D4CA6376-BD4B-4167-A8D5-251A43EA980F}"/>
    <cellStyle name="ป้อนค่า 2 6 8" xfId="27186" xr:uid="{4867D5BE-0827-42BC-97EB-773E1E47583C}"/>
    <cellStyle name="ป้อนค่า 2 6 9" xfId="29735" xr:uid="{0903035F-94E2-48B0-AC05-1FB31841F23A}"/>
    <cellStyle name="ป้อนค่า 2 7" xfId="6400" xr:uid="{8296253E-720F-49E1-A46D-33B42AFBECBB}"/>
    <cellStyle name="ป้อนค่า 2 7 10" xfId="39408" xr:uid="{EF541181-F456-4FC4-97E2-C9DFEDE1963B}"/>
    <cellStyle name="ป้อนค่า 2 7 11" xfId="35974" xr:uid="{290B34D7-EA2A-4AD9-9909-E6D84A6BB591}"/>
    <cellStyle name="ป้อนค่า 2 7 2" xfId="10348" xr:uid="{A37AAB2A-8255-496F-A166-9D513AA79AC8}"/>
    <cellStyle name="ป้อนค่า 2 7 3" xfId="14517" xr:uid="{7221B444-18F7-4B52-AB16-7A3B5083108C}"/>
    <cellStyle name="ป้อนค่า 2 7 4" xfId="17041" xr:uid="{21401082-E618-4CFA-B73F-8D287E4FC46A}"/>
    <cellStyle name="ป้อนค่า 2 7 5" xfId="20149" xr:uid="{8C57F6C5-1E13-4AEB-96FA-2FE770C70CFE}"/>
    <cellStyle name="ป้อนค่า 2 7 6" xfId="22676" xr:uid="{D7B012F1-E633-40BF-A7C1-22D8D8267603}"/>
    <cellStyle name="ป้อนค่า 2 7 7" xfId="25104" xr:uid="{65ADCA7A-00C5-4570-ACA2-6224D96AD6AE}"/>
    <cellStyle name="ป้อนค่า 2 7 8" xfId="27400" xr:uid="{A0BE4DDD-866D-45BB-BB81-614E3461352B}"/>
    <cellStyle name="ป้อนค่า 2 7 9" xfId="29949" xr:uid="{816C23BE-E7FF-4B86-90B6-12A680135555}"/>
    <cellStyle name="ป้อนค่า 2 8" xfId="6447" xr:uid="{EDA96723-604D-463A-821A-B86E3CBC1A55}"/>
    <cellStyle name="ป้อนค่า 2 8 10" xfId="39454" xr:uid="{DD41F918-D1FB-412F-BEA7-D4916AE7CC5C}"/>
    <cellStyle name="ป้อนค่า 2 8 11" xfId="35776" xr:uid="{54727776-B498-45A5-B3EA-F11558F64033}"/>
    <cellStyle name="ป้อนค่า 2 8 2" xfId="10395" xr:uid="{9C030658-3BDB-4596-9DD4-9E973636D2CF}"/>
    <cellStyle name="ป้อนค่า 2 8 3" xfId="14564" xr:uid="{E3150A22-9BA0-4479-A2D2-17789F1F8B63}"/>
    <cellStyle name="ป้อนค่า 2 8 4" xfId="17087" xr:uid="{D78A617F-4A95-466C-B985-4C0409436BC2}"/>
    <cellStyle name="ป้อนค่า 2 8 5" xfId="20195" xr:uid="{DCFFAB70-EC38-4958-9A88-37B6C3F33C85}"/>
    <cellStyle name="ป้อนค่า 2 8 6" xfId="22722" xr:uid="{BC5B3894-8201-4D10-AECC-6280A4573E34}"/>
    <cellStyle name="ป้อนค่า 2 8 7" xfId="25150" xr:uid="{71C9B566-9808-44D4-A8D4-F50CEF51AB60}"/>
    <cellStyle name="ป้อนค่า 2 8 8" xfId="27446" xr:uid="{AB58BBD1-7D17-4C64-891E-D46133E64E30}"/>
    <cellStyle name="ป้อนค่า 2 8 9" xfId="29995" xr:uid="{55C628BD-8EFC-4915-94FE-7B2E20BD9359}"/>
    <cellStyle name="ป้อนค่า 2 9" xfId="6797" xr:uid="{DA4F636A-E96A-477A-A1B9-F67DE9C2EF7A}"/>
    <cellStyle name="ป้อนค่า 2 9 10" xfId="39800" xr:uid="{18271782-2C59-4D2F-9E99-C7F9086EFB31}"/>
    <cellStyle name="ป้อนค่า 2 9 11" xfId="41004" xr:uid="{D4C06677-9250-4313-BD29-C15D3F78B458}"/>
    <cellStyle name="ป้อนค่า 2 9 2" xfId="10745" xr:uid="{34146759-1C80-48A7-B59A-8811E26CB1CF}"/>
    <cellStyle name="ป้อนค่า 2 9 3" xfId="14914" xr:uid="{8EA12BEA-EE6B-40C8-AD26-6898D4D90F40}"/>
    <cellStyle name="ป้อนค่า 2 9 4" xfId="17433" xr:uid="{59BB6A2E-077C-49DE-85C9-41094A7740B1}"/>
    <cellStyle name="ป้อนค่า 2 9 5" xfId="20545" xr:uid="{A2AC31B1-033F-4CE4-8927-5E78695A1029}"/>
    <cellStyle name="ป้อนค่า 2 9 6" xfId="23072" xr:uid="{DDE2DAE6-1D8B-4487-9A8A-E8ADA7F880EC}"/>
    <cellStyle name="ป้อนค่า 2 9 7" xfId="25496" xr:uid="{4B0B7737-0DD9-49E8-9589-209C64158CC3}"/>
    <cellStyle name="ป้อนค่า 2 9 8" xfId="27792" xr:uid="{689121DF-40B6-4C9A-9629-B61D18E414B1}"/>
    <cellStyle name="ป้อนค่า 2 9 9" xfId="30341" xr:uid="{E073D2D4-85A5-4B37-BD7F-8D44B1B5E75E}"/>
    <cellStyle name="ป้อนค่า 20" xfId="20973" xr:uid="{121360CB-CD71-4CCA-BC36-DC354098193C}"/>
    <cellStyle name="ป้อนค่า 21" xfId="36829" xr:uid="{7FED9B65-420D-486A-9D30-2F33160AC6C6}"/>
    <cellStyle name="ป้อนค่า 3" xfId="3499" xr:uid="{5700897E-9BA9-4785-BEDF-DE35AE52A573}"/>
    <cellStyle name="ป้อนค่า 3 10" xfId="7802" xr:uid="{2B88BAE6-11DD-4699-BBCE-AE561536B6B8}"/>
    <cellStyle name="ป้อนค่า 3 11" xfId="11873" xr:uid="{0BAFBAFA-52FE-48D3-B7B2-B71FABF63524}"/>
    <cellStyle name="ป้อนค่า 3 12" xfId="7286" xr:uid="{9843CAC9-C5DB-4797-AF94-4E0A09271DD2}"/>
    <cellStyle name="ป้อนค่า 3 13" xfId="17589" xr:uid="{4E09FD2E-73C4-426D-85E4-B23BDBB26BC2}"/>
    <cellStyle name="ป้อนค่า 3 14" xfId="7138" xr:uid="{461BBC37-F03D-4D11-9C48-D264274F91EA}"/>
    <cellStyle name="ป้อนค่า 3 15" xfId="19075" xr:uid="{DEA7A75F-73F1-4719-A167-F0519637161F}"/>
    <cellStyle name="ป้อนค่า 3 16" xfId="6939" xr:uid="{1BF00666-6896-4496-91C4-1C1501AC31FD}"/>
    <cellStyle name="ป้อนค่า 3 17" xfId="20971" xr:uid="{0AB9F7DD-65EC-4142-A02C-2E8795C89416}"/>
    <cellStyle name="ป้อนค่า 3 18" xfId="36832" xr:uid="{AD84CAC9-6BE3-49DB-A479-75E983AA8D6E}"/>
    <cellStyle name="ป้อนค่า 3 2" xfId="3500" xr:uid="{BB2C1363-6DA1-4B31-A8DA-88E0912C2EA0}"/>
    <cellStyle name="ป้อนค่า 3 2 10" xfId="11874" xr:uid="{EDA5A451-0B90-47C9-BF3A-D0F846D5420A}"/>
    <cellStyle name="ป้อนค่า 3 2 11" xfId="8737" xr:uid="{10008921-5F54-4CD0-84CF-4B16E86FC614}"/>
    <cellStyle name="ป้อนค่า 3 2 12" xfId="17590" xr:uid="{70C92734-98AA-4CDC-8F00-1B27C7EA3AF6}"/>
    <cellStyle name="ป้อนค่า 3 2 13" xfId="8594" xr:uid="{EDFD45D8-6ED0-40CA-BE5F-3E2D0DDD8670}"/>
    <cellStyle name="ป้อนค่า 3 2 14" xfId="7214" xr:uid="{CF247EFE-DA37-4B38-943D-F9F27AE4451B}"/>
    <cellStyle name="ป้อนค่า 3 2 15" xfId="6940" xr:uid="{17891A80-AD86-4E8A-BB4C-40B63E200D62}"/>
    <cellStyle name="ป้อนค่า 3 2 16" xfId="20972" xr:uid="{BC6AF515-DC57-4B73-A179-FB54DBDC6124}"/>
    <cellStyle name="ป้อนค่า 3 2 17" xfId="36833" xr:uid="{8849F8C0-240D-4056-8989-3B33CC72B970}"/>
    <cellStyle name="ป้อนค่า 3 2 2" xfId="3966" xr:uid="{93812C60-93E3-4AB4-B379-D41F1980BCAA}"/>
    <cellStyle name="ป้อนค่า 3 2 2 10" xfId="37284" xr:uid="{83E92DC0-18A8-452D-8497-37805C46822E}"/>
    <cellStyle name="ป้อนค่า 3 2 2 11" xfId="40644" xr:uid="{9FB4E1C8-BD9C-4B2D-9723-AE7DCC0835A4}"/>
    <cellStyle name="ป้อนค่า 3 2 2 2" xfId="8191" xr:uid="{3F3BB849-F5BA-494C-AA35-11E00E495D6E}"/>
    <cellStyle name="ป้อนค่า 3 2 2 3" xfId="12323" xr:uid="{C915947B-5D47-4EA3-9280-775FCE344B32}"/>
    <cellStyle name="ป้อนค่า 3 2 2 4" xfId="15021" xr:uid="{BE4130FB-FCC3-497F-AF8F-FBC79F06FAC7}"/>
    <cellStyle name="ป้อนค่า 3 2 2 5" xfId="18033" xr:uid="{CD4CFE5E-B189-48C9-984D-391A0AEABEEE}"/>
    <cellStyle name="ป้อนค่า 3 2 2 6" xfId="20653" xr:uid="{70C85365-F3A9-4E27-A094-969F8C4951E8}"/>
    <cellStyle name="ป้อนค่า 3 2 2 7" xfId="23189" xr:uid="{2860E5E9-5A30-49FF-85C4-C5B2951D76ED}"/>
    <cellStyle name="ป้อนค่า 3 2 2 8" xfId="25602" xr:uid="{6B6A062F-9B78-4664-8453-A1E4A6159092}"/>
    <cellStyle name="ป้อนค่า 3 2 2 9" xfId="28182" xr:uid="{0D585A1B-2070-479E-BB0A-D35A0C2D9766}"/>
    <cellStyle name="ป้อนค่า 3 2 3" xfId="5620" xr:uid="{6F9F1917-14DC-4B5C-B0F6-8FABFF8AE533}"/>
    <cellStyle name="ป้อนค่า 3 2 3 10" xfId="38632" xr:uid="{32DB8918-25DF-4527-932F-3AD1EDC5A4DB}"/>
    <cellStyle name="ป้อนค่า 3 2 3 11" xfId="36607" xr:uid="{A3084F4E-6B3E-49F0-8A40-5E7223B4CA90}"/>
    <cellStyle name="ป้อนค่า 3 2 3 2" xfId="9575" xr:uid="{EE2961FF-D67E-4D0B-986B-ABCDE3C02F7B}"/>
    <cellStyle name="ป้อนค่า 3 2 3 3" xfId="13743" xr:uid="{63918556-8495-40C4-A771-B632FEF7B58D}"/>
    <cellStyle name="ป้อนค่า 3 2 3 4" xfId="16273" xr:uid="{9DDD671C-C554-42AE-AD13-7BB6E1946F86}"/>
    <cellStyle name="ป้อนค่า 3 2 3 5" xfId="19380" xr:uid="{EF08ED1C-8502-4329-B5DF-EA5C6A92C621}"/>
    <cellStyle name="ป้อนค่า 3 2 3 6" xfId="21907" xr:uid="{F91DDB05-8834-424D-B422-A0E602C7C124}"/>
    <cellStyle name="ป้อนค่า 3 2 3 7" xfId="24336" xr:uid="{1CC5D699-4A4A-4919-B528-AB9DE14E9A21}"/>
    <cellStyle name="ป้อนค่า 3 2 3 8" xfId="26632" xr:uid="{9550B127-70DC-4CB6-B3A7-97E304217AF1}"/>
    <cellStyle name="ป้อนค่า 3 2 3 9" xfId="29181" xr:uid="{A1EC8489-583B-4D21-A2F8-8EF256AD7ABE}"/>
    <cellStyle name="ป้อนค่า 3 2 4" xfId="5949" xr:uid="{5EDA87DB-50B3-4B3D-8A53-C30E7707380B}"/>
    <cellStyle name="ป้อนค่า 3 2 4 10" xfId="38959" xr:uid="{9F2B8DEA-C53E-459C-B262-3FF2F3F706A3}"/>
    <cellStyle name="ป้อนค่า 3 2 4 11" xfId="40253" xr:uid="{334F17DD-B534-4883-BB79-C0E4C81106BC}"/>
    <cellStyle name="ป้อนค่า 3 2 4 2" xfId="9897" xr:uid="{97F8EDFF-7761-4F05-8DFB-EC1F161A1065}"/>
    <cellStyle name="ป้อนค่า 3 2 4 3" xfId="14066" xr:uid="{AAADCEAC-C8FC-4F85-B7BE-D11105FA39B3}"/>
    <cellStyle name="ป้อนค่า 3 2 4 4" xfId="16592" xr:uid="{50B98AB6-BDD4-44E2-ADD0-C5D4A1926BE3}"/>
    <cellStyle name="ป้อนค่า 3 2 4 5" xfId="19700" xr:uid="{CEC39C01-158D-4D50-8EF2-CC78234DCF76}"/>
    <cellStyle name="ป้อนค่า 3 2 4 6" xfId="22227" xr:uid="{91D0BC5C-27BA-4903-8AF8-A50A0ED7FFEA}"/>
    <cellStyle name="ป้อนค่า 3 2 4 7" xfId="24655" xr:uid="{019C5F4E-43E5-4E07-8D38-2EB2371122BA}"/>
    <cellStyle name="ป้อนค่า 3 2 4 8" xfId="26951" xr:uid="{7534FB1C-690A-4D67-8E8D-4B5935A8B722}"/>
    <cellStyle name="ป้อนค่า 3 2 4 9" xfId="29500" xr:uid="{D2D05EF4-46C7-4266-911C-377FC0BEF7D8}"/>
    <cellStyle name="ป้อนค่า 3 2 5" xfId="6189" xr:uid="{806805F0-0AB7-40E6-B097-28544BC06173}"/>
    <cellStyle name="ป้อนค่า 3 2 5 10" xfId="39197" xr:uid="{0A95DA48-F39F-4BB0-9B1E-D34378CDC3C6}"/>
    <cellStyle name="ป้อนค่า 3 2 5 11" xfId="36251" xr:uid="{8B3304A1-877D-4AA6-962E-BF9EF9DA72B5}"/>
    <cellStyle name="ป้อนค่า 3 2 5 2" xfId="10137" xr:uid="{00011FA9-6853-4DEE-939D-549B69DE639A}"/>
    <cellStyle name="ป้อนค่า 3 2 5 3" xfId="14306" xr:uid="{FCEE051E-AB35-436C-BA00-40D4809284AA}"/>
    <cellStyle name="ป้อนค่า 3 2 5 4" xfId="16830" xr:uid="{70D1E394-6FCB-4ED5-9278-0C7ADF99C134}"/>
    <cellStyle name="ป้อนค่า 3 2 5 5" xfId="19938" xr:uid="{5FA06F5C-D8EE-4E0E-AB4D-84ED9EDD873E}"/>
    <cellStyle name="ป้อนค่า 3 2 5 6" xfId="22465" xr:uid="{24E4A437-A7AF-429C-9BA0-9248068DBD33}"/>
    <cellStyle name="ป้อนค่า 3 2 5 7" xfId="24893" xr:uid="{887D029D-491F-4974-85A4-9690676F3810}"/>
    <cellStyle name="ป้อนค่า 3 2 5 8" xfId="27189" xr:uid="{26BC672E-E699-47AC-AB85-DECDFE0D2A39}"/>
    <cellStyle name="ป้อนค่า 3 2 5 9" xfId="29738" xr:uid="{B90415E1-8339-4458-B7C6-3895ABE679F2}"/>
    <cellStyle name="ป้อนค่า 3 2 6" xfId="6403" xr:uid="{8EA4D4AA-4005-48FA-BE95-8AA6E63705A4}"/>
    <cellStyle name="ป้อนค่า 3 2 6 10" xfId="39411" xr:uid="{C18DD3D3-2A1F-4219-835B-B2C63C533080}"/>
    <cellStyle name="ป้อนค่า 3 2 6 11" xfId="35967" xr:uid="{2C169493-21E2-4C03-A491-CA33670056AD}"/>
    <cellStyle name="ป้อนค่า 3 2 6 2" xfId="10351" xr:uid="{743F1968-F712-404B-BCF5-22A924BD4448}"/>
    <cellStyle name="ป้อนค่า 3 2 6 3" xfId="14520" xr:uid="{BED772EB-C7AB-44EE-8531-D5D347BD588D}"/>
    <cellStyle name="ป้อนค่า 3 2 6 4" xfId="17044" xr:uid="{1AF940F7-3931-4BFC-B282-8334204570F1}"/>
    <cellStyle name="ป้อนค่า 3 2 6 5" xfId="20152" xr:uid="{17AAFF11-9703-4752-844D-3BBE7ECDFA6E}"/>
    <cellStyle name="ป้อนค่า 3 2 6 6" xfId="22679" xr:uid="{CC5D2A14-6FEA-44D9-AC3B-48062BFBAFFA}"/>
    <cellStyle name="ป้อนค่า 3 2 6 7" xfId="25107" xr:uid="{6AD4AB4A-C669-4D65-87CD-107374F046DD}"/>
    <cellStyle name="ป้อนค่า 3 2 6 8" xfId="27403" xr:uid="{69264C46-F698-4D08-A0D8-B8BDD3F0885B}"/>
    <cellStyle name="ป้อนค่า 3 2 6 9" xfId="29952" xr:uid="{A80F48F6-F164-4817-B071-6B154519F1B1}"/>
    <cellStyle name="ป้อนค่า 3 2 7" xfId="6450" xr:uid="{027A7BBA-3B40-40F7-8306-9B4AAD2C5CAA}"/>
    <cellStyle name="ป้อนค่า 3 2 7 10" xfId="39457" xr:uid="{227D1428-B5C4-4B31-ABE5-258570DF11D7}"/>
    <cellStyle name="ป้อนค่า 3 2 7 11" xfId="35766" xr:uid="{BF44786A-5F04-47C7-A80C-879CA2244324}"/>
    <cellStyle name="ป้อนค่า 3 2 7 2" xfId="10398" xr:uid="{6EF5A64A-D2B7-461D-A726-07390549B3E2}"/>
    <cellStyle name="ป้อนค่า 3 2 7 3" xfId="14567" xr:uid="{62F0745E-909A-4D05-BAA4-FA1A5C0B5860}"/>
    <cellStyle name="ป้อนค่า 3 2 7 4" xfId="17090" xr:uid="{A352313C-F5B7-4221-A12A-4F4558B14CA7}"/>
    <cellStyle name="ป้อนค่า 3 2 7 5" xfId="20198" xr:uid="{DFE012A2-63F4-4FCE-8BC9-30D9C43B509D}"/>
    <cellStyle name="ป้อนค่า 3 2 7 6" xfId="22725" xr:uid="{C8D60D66-1CC1-44DD-A932-95A677BB4790}"/>
    <cellStyle name="ป้อนค่า 3 2 7 7" xfId="25153" xr:uid="{666E6707-7C40-42A6-B933-CE0D302CF01D}"/>
    <cellStyle name="ป้อนค่า 3 2 7 8" xfId="27449" xr:uid="{A041FE78-7687-47BC-BDA4-3B73D9F79CFC}"/>
    <cellStyle name="ป้อนค่า 3 2 7 9" xfId="29998" xr:uid="{6DEE7BDA-6CE0-4036-BB1C-A12908E2DE5E}"/>
    <cellStyle name="ป้อนค่า 3 2 8" xfId="6800" xr:uid="{CAFAD100-1196-4626-B933-208488B20B5C}"/>
    <cellStyle name="ป้อนค่า 3 2 8 10" xfId="39803" xr:uid="{B2CE3806-5772-484B-8519-E0121CFCFF0D}"/>
    <cellStyle name="ป้อนค่า 3 2 8 11" xfId="41007" xr:uid="{81E48F6B-FF5B-4807-9A4D-4D7F467782EA}"/>
    <cellStyle name="ป้อนค่า 3 2 8 2" xfId="10748" xr:uid="{5B029DF4-68A7-4DCF-BC7F-EDA800873064}"/>
    <cellStyle name="ป้อนค่า 3 2 8 3" xfId="14917" xr:uid="{F644BC43-AEE7-4A44-B4F5-C94419A7A8C3}"/>
    <cellStyle name="ป้อนค่า 3 2 8 4" xfId="17436" xr:uid="{7463B9DE-B08A-4EFD-A129-DA4A2881ABF8}"/>
    <cellStyle name="ป้อนค่า 3 2 8 5" xfId="20548" xr:uid="{18F40F1B-6422-469F-84A2-B8C6B261BF3F}"/>
    <cellStyle name="ป้อนค่า 3 2 8 6" xfId="23075" xr:uid="{9CD4F307-4898-41A9-A00E-F3054A05F28F}"/>
    <cellStyle name="ป้อนค่า 3 2 8 7" xfId="25499" xr:uid="{7F88BD98-E84B-4AE7-A6D4-508A058F940F}"/>
    <cellStyle name="ป้อนค่า 3 2 8 8" xfId="27795" xr:uid="{F9862336-2140-4407-87D6-2FDC8AB7E888}"/>
    <cellStyle name="ป้อนค่า 3 2 8 9" xfId="30344" xr:uid="{370BC23E-7C25-4D4A-AB56-54ACCD041EA1}"/>
    <cellStyle name="ป้อนค่า 3 2 9" xfId="7803" xr:uid="{F35FABE4-17C4-4FDD-BBD1-A141920DE479}"/>
    <cellStyle name="ป้อนค่า 3 3" xfId="3965" xr:uid="{ED4A7EBA-D3D7-43FB-9DB8-583C7E162AAE}"/>
    <cellStyle name="ป้อนค่า 3 3 10" xfId="37283" xr:uid="{9BAAD04E-9FA9-478D-95CB-25F3B4271C3A}"/>
    <cellStyle name="ป้อนค่า 3 3 11" xfId="40690" xr:uid="{4F45FDC8-80AB-4C90-A8DC-424784C60539}"/>
    <cellStyle name="ป้อนค่า 3 3 2" xfId="8190" xr:uid="{0A0B5CC6-020D-4E9B-B2F5-00B6ADB07365}"/>
    <cellStyle name="ป้อนค่า 3 3 3" xfId="12322" xr:uid="{C7AC144A-9661-44D0-B5B9-E9BF9C95BE29}"/>
    <cellStyle name="ป้อนค่า 3 3 4" xfId="15020" xr:uid="{D9BF314A-2111-41FC-ABDF-B94F637B7BA2}"/>
    <cellStyle name="ป้อนค่า 3 3 5" xfId="18032" xr:uid="{D3D82DF2-8BE7-4095-8ABE-4376524D89A1}"/>
    <cellStyle name="ป้อนค่า 3 3 6" xfId="20652" xr:uid="{05CEFF99-B8F0-4976-A670-AA4C61133E85}"/>
    <cellStyle name="ป้อนค่า 3 3 7" xfId="23188" xr:uid="{47E48EE1-9522-4324-B835-3C0271F50191}"/>
    <cellStyle name="ป้อนค่า 3 3 8" xfId="25601" xr:uid="{254E7958-6039-40B3-AE67-CF6C2E12A551}"/>
    <cellStyle name="ป้อนค่า 3 3 9" xfId="28181" xr:uid="{4DCEB7F8-72EE-4AEF-B4FD-047503428A06}"/>
    <cellStyle name="ป้อนค่า 3 4" xfId="5619" xr:uid="{B735F662-6BFD-4034-A43E-18AE0113B5E7}"/>
    <cellStyle name="ป้อนค่า 3 4 10" xfId="38631" xr:uid="{B7944B5C-6F85-4B37-B4DD-4D8D6B5A2731}"/>
    <cellStyle name="ป้อนค่า 3 4 11" xfId="36614" xr:uid="{B012EBBB-1C13-4E32-873F-06E6793B81C6}"/>
    <cellStyle name="ป้อนค่า 3 4 2" xfId="9574" xr:uid="{B88AF219-F3F1-4202-86CB-2FCBBDA39F67}"/>
    <cellStyle name="ป้อนค่า 3 4 3" xfId="13742" xr:uid="{81CA6115-0B39-401A-8498-F2FA0506DC08}"/>
    <cellStyle name="ป้อนค่า 3 4 4" xfId="16272" xr:uid="{81DAC32C-E29E-49F7-AD5A-722186D028D2}"/>
    <cellStyle name="ป้อนค่า 3 4 5" xfId="19379" xr:uid="{139ADE31-8402-4528-9A21-86E46E0F5AAA}"/>
    <cellStyle name="ป้อนค่า 3 4 6" xfId="21906" xr:uid="{9D555DD8-9DBF-40C2-AE9A-712543D49758}"/>
    <cellStyle name="ป้อนค่า 3 4 7" xfId="24335" xr:uid="{9F22506A-A4D3-4D55-9683-531A32011831}"/>
    <cellStyle name="ป้อนค่า 3 4 8" xfId="26631" xr:uid="{80ED9A78-017E-49DD-8BF6-73D8C17A06EA}"/>
    <cellStyle name="ป้อนค่า 3 4 9" xfId="29180" xr:uid="{AE5A62D9-5FAE-4845-BB5D-E6B70F3E327C}"/>
    <cellStyle name="ป้อนค่า 3 5" xfId="5948" xr:uid="{82D988A2-F9FA-4C74-B940-62E380787AD6}"/>
    <cellStyle name="ป้อนค่า 3 5 10" xfId="38958" xr:uid="{AC7E085B-6A34-4214-955E-1F34DE00BD6B}"/>
    <cellStyle name="ป้อนค่า 3 5 11" xfId="40250" xr:uid="{A1B91DE8-9469-4F1A-8A4A-4CA08D271D25}"/>
    <cellStyle name="ป้อนค่า 3 5 2" xfId="9896" xr:uid="{3CB53C80-52DA-426D-9CFF-15C4EB799E7A}"/>
    <cellStyle name="ป้อนค่า 3 5 3" xfId="14065" xr:uid="{37F585DD-6A60-408D-8142-6CE5B8F64C8D}"/>
    <cellStyle name="ป้อนค่า 3 5 4" xfId="16591" xr:uid="{D1094CEB-C47F-4D9B-8EF8-EE9EA5177A20}"/>
    <cellStyle name="ป้อนค่า 3 5 5" xfId="19699" xr:uid="{054A04FD-55C3-4977-A5FB-79BBBE43009D}"/>
    <cellStyle name="ป้อนค่า 3 5 6" xfId="22226" xr:uid="{E556126F-9EC0-4DB7-8F41-2101E4A6B6A4}"/>
    <cellStyle name="ป้อนค่า 3 5 7" xfId="24654" xr:uid="{AC6F97AA-BFBA-4B45-BD2F-1F9F813F9642}"/>
    <cellStyle name="ป้อนค่า 3 5 8" xfId="26950" xr:uid="{AEC5DAAE-855B-4949-9A06-6456ADB52D5C}"/>
    <cellStyle name="ป้อนค่า 3 5 9" xfId="29499" xr:uid="{8EE4250C-819E-40A6-AC1F-FAC97D086E60}"/>
    <cellStyle name="ป้อนค่า 3 6" xfId="6188" xr:uid="{41D6C883-2DD0-497D-90A7-8D389082B729}"/>
    <cellStyle name="ป้อนค่า 3 6 10" xfId="39196" xr:uid="{7FE7F67C-60C7-476C-B5B0-608B801BA87D}"/>
    <cellStyle name="ป้อนค่า 3 6 11" xfId="36252" xr:uid="{0004FE08-4265-41C6-B2D2-348D215F3D7B}"/>
    <cellStyle name="ป้อนค่า 3 6 2" xfId="10136" xr:uid="{D06CD5C3-E56E-4B2A-9D55-0DF3AA8BC1E9}"/>
    <cellStyle name="ป้อนค่า 3 6 3" xfId="14305" xr:uid="{2422716C-F1ED-479D-8B66-16B59641D65E}"/>
    <cellStyle name="ป้อนค่า 3 6 4" xfId="16829" xr:uid="{9C017878-F75F-46DA-B2A9-EB1496C038DC}"/>
    <cellStyle name="ป้อนค่า 3 6 5" xfId="19937" xr:uid="{D0A48170-0568-4636-BBD8-6819C626560E}"/>
    <cellStyle name="ป้อนค่า 3 6 6" xfId="22464" xr:uid="{6CA711BB-8FDD-486E-A5EC-E1C198BA6A71}"/>
    <cellStyle name="ป้อนค่า 3 6 7" xfId="24892" xr:uid="{532F202D-1692-4B4F-AE49-458A56D5B474}"/>
    <cellStyle name="ป้อนค่า 3 6 8" xfId="27188" xr:uid="{441DBD55-3998-46EA-B4F1-4125104E9275}"/>
    <cellStyle name="ป้อนค่า 3 6 9" xfId="29737" xr:uid="{AE0019C7-7742-4142-8FD0-9BC09C059011}"/>
    <cellStyle name="ป้อนค่า 3 7" xfId="6402" xr:uid="{9EC781A1-8FA9-41A2-9187-F1C3C1E46D5F}"/>
    <cellStyle name="ป้อนค่า 3 7 10" xfId="39410" xr:uid="{56715D7C-360B-42A0-9B50-8A877577B429}"/>
    <cellStyle name="ป้อนค่า 3 7 11" xfId="35970" xr:uid="{1925FE84-C324-4B3B-AFD5-FC9CF7714363}"/>
    <cellStyle name="ป้อนค่า 3 7 2" xfId="10350" xr:uid="{95ADC9E2-1DC3-4712-B431-548B525E7B48}"/>
    <cellStyle name="ป้อนค่า 3 7 3" xfId="14519" xr:uid="{A22C2F80-8D9F-4A39-8486-03839937C082}"/>
    <cellStyle name="ป้อนค่า 3 7 4" xfId="17043" xr:uid="{EEB77177-C0D5-470C-925B-16F2C7704282}"/>
    <cellStyle name="ป้อนค่า 3 7 5" xfId="20151" xr:uid="{7A7D4323-7083-4C61-858D-D3A0CDD8844A}"/>
    <cellStyle name="ป้อนค่า 3 7 6" xfId="22678" xr:uid="{D35C5ACD-607C-496D-8E05-AF768753F3D4}"/>
    <cellStyle name="ป้อนค่า 3 7 7" xfId="25106" xr:uid="{EFCD77FB-57F2-4FBC-BF3E-3B04BA6F0143}"/>
    <cellStyle name="ป้อนค่า 3 7 8" xfId="27402" xr:uid="{637001BA-BEC9-44B6-A6C9-7EB16F529A95}"/>
    <cellStyle name="ป้อนค่า 3 7 9" xfId="29951" xr:uid="{483E70DC-3BB0-4595-9878-556C92914C3C}"/>
    <cellStyle name="ป้อนค่า 3 8" xfId="6449" xr:uid="{DF1C566D-A975-40F4-A6C9-3E8D1BFCC6E8}"/>
    <cellStyle name="ป้อนค่า 3 8 10" xfId="39456" xr:uid="{F741E2C1-9A00-4438-9417-84398C0F26B9}"/>
    <cellStyle name="ป้อนค่า 3 8 11" xfId="35770" xr:uid="{8D2D6B13-FED2-4E01-9CDB-074B113E9F18}"/>
    <cellStyle name="ป้อนค่า 3 8 2" xfId="10397" xr:uid="{634D118E-8261-41A4-88DA-556697D13F47}"/>
    <cellStyle name="ป้อนค่า 3 8 3" xfId="14566" xr:uid="{DB5041FA-F227-4E24-8357-7D45A68EF348}"/>
    <cellStyle name="ป้อนค่า 3 8 4" xfId="17089" xr:uid="{2A011266-8814-4DC4-B15F-2C2EB9AA550C}"/>
    <cellStyle name="ป้อนค่า 3 8 5" xfId="20197" xr:uid="{5386A276-903B-4914-B7AF-864ADAFFC8ED}"/>
    <cellStyle name="ป้อนค่า 3 8 6" xfId="22724" xr:uid="{2DCB6496-E148-4AB6-96D2-E00DA2F05A85}"/>
    <cellStyle name="ป้อนค่า 3 8 7" xfId="25152" xr:uid="{D48DD9BA-B3A6-49EC-913F-6199344C50A7}"/>
    <cellStyle name="ป้อนค่า 3 8 8" xfId="27448" xr:uid="{93ED2479-1199-45B9-8FCE-3F2A2EF82934}"/>
    <cellStyle name="ป้อนค่า 3 8 9" xfId="29997" xr:uid="{66769528-4571-48EE-B7F2-C6AB392CF639}"/>
    <cellStyle name="ป้อนค่า 3 9" xfId="6799" xr:uid="{B0A1DD17-28E1-426A-ACA4-C123EEBF41CE}"/>
    <cellStyle name="ป้อนค่า 3 9 10" xfId="39802" xr:uid="{D4033E0A-0BA5-4362-8C41-F9766A789812}"/>
    <cellStyle name="ป้อนค่า 3 9 11" xfId="41006" xr:uid="{F2A11869-CF5E-4D4A-BA02-4834425846B4}"/>
    <cellStyle name="ป้อนค่า 3 9 2" xfId="10747" xr:uid="{A11348C5-DC34-4898-B196-71735FA18CEB}"/>
    <cellStyle name="ป้อนค่า 3 9 3" xfId="14916" xr:uid="{B92E2015-CD34-4959-8A7D-EF27BA507AFA}"/>
    <cellStyle name="ป้อนค่า 3 9 4" xfId="17435" xr:uid="{E96AC65F-7A81-4703-8AED-EB28E850305F}"/>
    <cellStyle name="ป้อนค่า 3 9 5" xfId="20547" xr:uid="{AD9E3CA6-CC98-430F-A965-10C91629D6B7}"/>
    <cellStyle name="ป้อนค่า 3 9 6" xfId="23074" xr:uid="{C2597879-1F13-4F7E-9222-35F7F5796D45}"/>
    <cellStyle name="ป้อนค่า 3 9 7" xfId="25498" xr:uid="{65432F6E-FADD-4201-8989-15A0D1618310}"/>
    <cellStyle name="ป้อนค่า 3 9 8" xfId="27794" xr:uid="{4C211154-8B15-4067-803A-92E0707C257F}"/>
    <cellStyle name="ป้อนค่า 3 9 9" xfId="30343" xr:uid="{40BE00C5-3D6A-4644-8546-388D6FF7542B}"/>
    <cellStyle name="ป้อนค่า 4" xfId="3501" xr:uid="{B4EA6E65-0E9B-4913-88BB-220F485EE47D}"/>
    <cellStyle name="ป้อนค่า 4 10" xfId="7804" xr:uid="{D0D7BBDD-58DF-4E25-8952-390D7EF86820}"/>
    <cellStyle name="ป้อนค่า 4 11" xfId="11875" xr:uid="{BEB98FB5-6C5B-4A76-BE79-03C9A9030E62}"/>
    <cellStyle name="ป้อนค่า 4 12" xfId="8734" xr:uid="{56B76390-7AAD-4078-B563-E571C727456E}"/>
    <cellStyle name="ป้อนค่า 4 13" xfId="17591" xr:uid="{6D7DF4D4-F785-47B2-B09B-A2FB4450D06F}"/>
    <cellStyle name="ป้อนค่า 4 14" xfId="12891" xr:uid="{42227777-2F0A-4C62-A93F-AA3A89692C46}"/>
    <cellStyle name="ป้อนค่า 4 15" xfId="11438" xr:uid="{DC5CB95B-BAE6-4B3A-95C8-0A77AD78BCEE}"/>
    <cellStyle name="ป้อนค่า 4 16" xfId="21601" xr:uid="{01C9E397-6A57-41D5-A2E9-9AF4F11EC41B}"/>
    <cellStyle name="ป้อนค่า 4 17" xfId="11384" xr:uid="{2BB4F913-A2BD-4F5D-BB16-C2FE7844ED8E}"/>
    <cellStyle name="ป้อนค่า 4 18" xfId="36834" xr:uid="{BB453B2F-0CAC-4A09-83D1-2E8829EA05FC}"/>
    <cellStyle name="ป้อนค่า 4 2" xfId="3502" xr:uid="{43031C13-1CDC-4A07-AA03-705104407172}"/>
    <cellStyle name="ป้อนค่า 4 2 10" xfId="11876" xr:uid="{87E257A8-403D-4BE0-8E89-B033A204F3BC}"/>
    <cellStyle name="ป้อนค่า 4 2 11" xfId="7287" xr:uid="{0889382D-4296-4DF5-A8E3-570CA92D987E}"/>
    <cellStyle name="ป้อนค่า 4 2 12" xfId="17592" xr:uid="{60F6971D-568F-4015-8BCC-6E85DDBF7336}"/>
    <cellStyle name="ป้อนค่า 4 2 13" xfId="12892" xr:uid="{7F36B124-E9C6-40EE-823F-B2081FD7761E}"/>
    <cellStyle name="ป้อนค่า 4 2 14" xfId="11439" xr:uid="{379D80E7-0F08-46E5-9A3B-42365F3A90E6}"/>
    <cellStyle name="ป้อนค่า 4 2 15" xfId="21600" xr:uid="{6BED2B84-B60E-41B0-9A03-CB3AB4FAF672}"/>
    <cellStyle name="ป้อนค่า 4 2 16" xfId="21559" xr:uid="{E9BE0E91-A904-4F3D-9BC5-4982FDE221D0}"/>
    <cellStyle name="ป้อนค่า 4 2 17" xfId="36835" xr:uid="{85E3E7BC-C399-471F-86BE-A59311502B4D}"/>
    <cellStyle name="ป้อนค่า 4 2 2" xfId="3968" xr:uid="{862E2AFE-39F0-431C-8DF1-7B97D8B8E466}"/>
    <cellStyle name="ป้อนค่า 4 2 2 10" xfId="37286" xr:uid="{B04CC326-14DD-42DE-B0C2-DDAF77C7EFEE}"/>
    <cellStyle name="ป้อนค่า 4 2 2 11" xfId="40986" xr:uid="{5E553D66-143E-4E15-8417-EDC31E70DEDD}"/>
    <cellStyle name="ป้อนค่า 4 2 2 2" xfId="8193" xr:uid="{DA60D8A8-6ABB-4D5B-87C6-5BBD520C07C9}"/>
    <cellStyle name="ป้อนค่า 4 2 2 3" xfId="12325" xr:uid="{353C3216-F819-4C56-B860-6846C3687839}"/>
    <cellStyle name="ป้อนค่า 4 2 2 4" xfId="15023" xr:uid="{C6629E19-FED9-43DB-B7F9-EA4C2F2C994E}"/>
    <cellStyle name="ป้อนค่า 4 2 2 5" xfId="18035" xr:uid="{A6CABA32-006F-4B45-B574-0F1D7BC6A274}"/>
    <cellStyle name="ป้อนค่า 4 2 2 6" xfId="20655" xr:uid="{34AA1F29-3EE7-4100-B6B3-D3496DC6851B}"/>
    <cellStyle name="ป้อนค่า 4 2 2 7" xfId="23191" xr:uid="{5570DFF6-FB30-4FEA-8B33-7A58D613AFAF}"/>
    <cellStyle name="ป้อนค่า 4 2 2 8" xfId="25604" xr:uid="{CA81405B-5DBD-4AFD-B6D1-0364A7502BFC}"/>
    <cellStyle name="ป้อนค่า 4 2 2 9" xfId="28184" xr:uid="{2E0038EF-7C23-4E12-A59F-A74125279DCF}"/>
    <cellStyle name="ป้อนค่า 4 2 3" xfId="5622" xr:uid="{B8F173AF-54F1-41C5-8528-A36C223F5BEB}"/>
    <cellStyle name="ป้อนค่า 4 2 3 10" xfId="38634" xr:uid="{CE6A1D35-CFA5-4684-9670-C378BBA6BD75}"/>
    <cellStyle name="ป้อนค่า 4 2 3 11" xfId="40411" xr:uid="{56257253-F19F-4AF4-8F41-2ECAF0C6757E}"/>
    <cellStyle name="ป้อนค่า 4 2 3 2" xfId="9577" xr:uid="{9D264629-C91F-4957-89D7-68F15B1BDAB0}"/>
    <cellStyle name="ป้อนค่า 4 2 3 3" xfId="13745" xr:uid="{EF633605-D39D-46DA-A9A4-43CCC48EFB01}"/>
    <cellStyle name="ป้อนค่า 4 2 3 4" xfId="16275" xr:uid="{005A266B-B264-4A42-BBBB-E1265C8B538F}"/>
    <cellStyle name="ป้อนค่า 4 2 3 5" xfId="19382" xr:uid="{8028835F-56E3-4B75-A2FD-AB5FEF5636FE}"/>
    <cellStyle name="ป้อนค่า 4 2 3 6" xfId="21909" xr:uid="{3E6FEAE5-02C9-4B7A-A7FB-487FBB97EF61}"/>
    <cellStyle name="ป้อนค่า 4 2 3 7" xfId="24338" xr:uid="{23456F5B-A397-4F85-962F-D1AADCD87EF8}"/>
    <cellStyle name="ป้อนค่า 4 2 3 8" xfId="26634" xr:uid="{D223BD19-4C53-4BF2-85E4-ABD68B06463C}"/>
    <cellStyle name="ป้อนค่า 4 2 3 9" xfId="29183" xr:uid="{0F318AA9-6D3A-42DA-BE4E-F2FBD398F5A5}"/>
    <cellStyle name="ป้อนค่า 4 2 4" xfId="5951" xr:uid="{7B407571-6F72-4278-84BA-905988CDCE02}"/>
    <cellStyle name="ป้อนค่า 4 2 4 10" xfId="38961" xr:uid="{0957EFB9-07EF-49C3-8EAA-721522B5CA82}"/>
    <cellStyle name="ป้อนค่า 4 2 4 11" xfId="40251" xr:uid="{187C9BA7-8A96-410B-846C-4883FE6949CC}"/>
    <cellStyle name="ป้อนค่า 4 2 4 2" xfId="9899" xr:uid="{FEBAC84D-877D-42F0-BF1C-F4B8CDA2B452}"/>
    <cellStyle name="ป้อนค่า 4 2 4 3" xfId="14068" xr:uid="{ABC95AE7-1CF7-44AE-BC2E-90F9EF32D12F}"/>
    <cellStyle name="ป้อนค่า 4 2 4 4" xfId="16594" xr:uid="{8295D421-A44F-4187-AD19-56D88EB9E5C7}"/>
    <cellStyle name="ป้อนค่า 4 2 4 5" xfId="19702" xr:uid="{640387F6-4252-4F1B-A7A2-14334E04FC14}"/>
    <cellStyle name="ป้อนค่า 4 2 4 6" xfId="22229" xr:uid="{6BA6A7F2-B535-47C9-B836-17B6FB9BF4E3}"/>
    <cellStyle name="ป้อนค่า 4 2 4 7" xfId="24657" xr:uid="{EAC03E3F-152E-4B64-B1B7-8E28BC178AF8}"/>
    <cellStyle name="ป้อนค่า 4 2 4 8" xfId="26953" xr:uid="{3E5EE577-CB42-4860-A498-215777547575}"/>
    <cellStyle name="ป้อนค่า 4 2 4 9" xfId="29502" xr:uid="{ED4A8581-3169-4FE7-89B2-46FF5BDE40D4}"/>
    <cellStyle name="ป้อนค่า 4 2 5" xfId="6191" xr:uid="{5E2E32B4-1FCB-487A-A3B8-79DCB12982B6}"/>
    <cellStyle name="ป้อนค่า 4 2 5 10" xfId="39199" xr:uid="{DEC06AF8-07F1-49C3-970E-CA92CC0B8489}"/>
    <cellStyle name="ป้อนค่า 4 2 5 11" xfId="36249" xr:uid="{8450BFEF-E926-49EF-8B98-6BD5BEAE1978}"/>
    <cellStyle name="ป้อนค่า 4 2 5 2" xfId="10139" xr:uid="{649E6C2A-87A4-446A-8CA1-BF7B7992FB50}"/>
    <cellStyle name="ป้อนค่า 4 2 5 3" xfId="14308" xr:uid="{22CFAC40-185B-4866-AF23-4E3987C52FA3}"/>
    <cellStyle name="ป้อนค่า 4 2 5 4" xfId="16832" xr:uid="{0AEC1C90-4EA3-41AB-BCAC-04694E1BF2CB}"/>
    <cellStyle name="ป้อนค่า 4 2 5 5" xfId="19940" xr:uid="{F923D3ED-E893-4E08-875F-7BB324269E3F}"/>
    <cellStyle name="ป้อนค่า 4 2 5 6" xfId="22467" xr:uid="{3C77F032-3BFA-4905-BE08-C7B8A1FF51CA}"/>
    <cellStyle name="ป้อนค่า 4 2 5 7" xfId="24895" xr:uid="{542D5129-0890-4DA3-9631-21A4F248937A}"/>
    <cellStyle name="ป้อนค่า 4 2 5 8" xfId="27191" xr:uid="{B98EC7DF-2E17-429B-9F12-41B7D310E66B}"/>
    <cellStyle name="ป้อนค่า 4 2 5 9" xfId="29740" xr:uid="{81634361-18A0-4AD7-8940-BF02FD50B719}"/>
    <cellStyle name="ป้อนค่า 4 2 6" xfId="6405" xr:uid="{3514489D-D261-4EB0-8316-1B492C1C6D97}"/>
    <cellStyle name="ป้อนค่า 4 2 6 10" xfId="39413" xr:uid="{512DF214-C092-4063-A41F-795C0DFB40EE}"/>
    <cellStyle name="ป้อนค่า 4 2 6 11" xfId="40779" xr:uid="{0B38766D-AAAE-463D-8C0B-B074D5E37587}"/>
    <cellStyle name="ป้อนค่า 4 2 6 2" xfId="10353" xr:uid="{B338F505-CCEB-4726-B1A8-9D6D66A51A7A}"/>
    <cellStyle name="ป้อนค่า 4 2 6 3" xfId="14522" xr:uid="{ADD00B98-2AD5-4D95-AFF9-31CBED7CAC62}"/>
    <cellStyle name="ป้อนค่า 4 2 6 4" xfId="17046" xr:uid="{E6BF8898-57A9-4D0C-B9F7-2D14DE318A7F}"/>
    <cellStyle name="ป้อนค่า 4 2 6 5" xfId="20154" xr:uid="{DABA5792-0CB7-4538-95C5-85C352C156C6}"/>
    <cellStyle name="ป้อนค่า 4 2 6 6" xfId="22681" xr:uid="{C4A19511-85CF-4083-96C2-93D8CE26BB81}"/>
    <cellStyle name="ป้อนค่า 4 2 6 7" xfId="25109" xr:uid="{0D522029-E250-440D-B948-4D2A2D3AF630}"/>
    <cellStyle name="ป้อนค่า 4 2 6 8" xfId="27405" xr:uid="{5C2F6836-2B54-4306-8E71-E2BA55525FCB}"/>
    <cellStyle name="ป้อนค่า 4 2 6 9" xfId="29954" xr:uid="{9EC0179D-1B00-469E-9304-B49A6CD32760}"/>
    <cellStyle name="ป้อนค่า 4 2 7" xfId="6452" xr:uid="{6F3014BF-EC7C-4DB9-9055-DEABD52F458B}"/>
    <cellStyle name="ป้อนค่า 4 2 7 10" xfId="39459" xr:uid="{3935364D-F179-4BE5-9DB3-03540EF2ED7E}"/>
    <cellStyle name="ป้อนค่า 4 2 7 11" xfId="35761" xr:uid="{B627ED71-A93D-42B9-B74D-9CDB1B8C1DB1}"/>
    <cellStyle name="ป้อนค่า 4 2 7 2" xfId="10400" xr:uid="{51D9B3C2-639D-4C10-9907-58C4707061F2}"/>
    <cellStyle name="ป้อนค่า 4 2 7 3" xfId="14569" xr:uid="{881D5318-B951-4FFC-87E6-1CEECCC95DD5}"/>
    <cellStyle name="ป้อนค่า 4 2 7 4" xfId="17092" xr:uid="{63A7C703-00E9-4F94-BA11-B275CD74761C}"/>
    <cellStyle name="ป้อนค่า 4 2 7 5" xfId="20200" xr:uid="{0DC8DE96-C002-4DF5-8C53-1FA95DFEAB66}"/>
    <cellStyle name="ป้อนค่า 4 2 7 6" xfId="22727" xr:uid="{027975F7-C7FC-42A7-8687-457B50E17D55}"/>
    <cellStyle name="ป้อนค่า 4 2 7 7" xfId="25155" xr:uid="{32EA7F9A-6830-49BC-BC3E-9D23537DEB7D}"/>
    <cellStyle name="ป้อนค่า 4 2 7 8" xfId="27451" xr:uid="{9BED3108-6D7C-4210-A0B1-22535BBB6284}"/>
    <cellStyle name="ป้อนค่า 4 2 7 9" xfId="30000" xr:uid="{6093144D-55B7-47A4-8F6A-5F9127924579}"/>
    <cellStyle name="ป้อนค่า 4 2 8" xfId="6802" xr:uid="{0851A394-6DDA-43D1-9E15-CF285D8D5F53}"/>
    <cellStyle name="ป้อนค่า 4 2 8 10" xfId="39805" xr:uid="{647DB52F-3048-4286-BC88-33FA990EFDE9}"/>
    <cellStyle name="ป้อนค่า 4 2 8 11" xfId="41009" xr:uid="{00B98117-FD61-4619-93B8-9F3BE721F717}"/>
    <cellStyle name="ป้อนค่า 4 2 8 2" xfId="10750" xr:uid="{D278382B-EC22-4F53-96A9-84DF87C7B051}"/>
    <cellStyle name="ป้อนค่า 4 2 8 3" xfId="14919" xr:uid="{340654AC-66F5-458F-AB55-423E369A1E47}"/>
    <cellStyle name="ป้อนค่า 4 2 8 4" xfId="17438" xr:uid="{36B561E7-14F5-4BF6-A80C-D9C9D6765AAE}"/>
    <cellStyle name="ป้อนค่า 4 2 8 5" xfId="20550" xr:uid="{D556A2EF-5219-406E-BFA1-58CC1788AE1E}"/>
    <cellStyle name="ป้อนค่า 4 2 8 6" xfId="23077" xr:uid="{B67F6FB2-1EFC-4B89-AE15-96814BA24115}"/>
    <cellStyle name="ป้อนค่า 4 2 8 7" xfId="25501" xr:uid="{6071553A-6F6D-4F82-8C22-36229CC9AE41}"/>
    <cellStyle name="ป้อนค่า 4 2 8 8" xfId="27797" xr:uid="{E27ABAAF-3B68-4A20-BFD5-131BBE6DA54D}"/>
    <cellStyle name="ป้อนค่า 4 2 8 9" xfId="30346" xr:uid="{A2C429FA-9CF5-419E-92F4-7B18B8D97E9D}"/>
    <cellStyle name="ป้อนค่า 4 2 9" xfId="7805" xr:uid="{77DC6300-7E76-4F28-9FBC-7B6790FC0C70}"/>
    <cellStyle name="ป้อนค่า 4 3" xfId="3967" xr:uid="{8590234B-EB63-42F9-A975-AA29BE908E18}"/>
    <cellStyle name="ป้อนค่า 4 3 10" xfId="37285" xr:uid="{4DF23F85-F935-4F42-85E8-7B51F6CB9C03}"/>
    <cellStyle name="ป้อนค่า 4 3 11" xfId="39988" xr:uid="{23ABE46E-D21D-464F-AA93-6FAFB760CF2E}"/>
    <cellStyle name="ป้อนค่า 4 3 2" xfId="8192" xr:uid="{D8BB9D89-9DDC-43EC-9FA8-2D1AFCF5B018}"/>
    <cellStyle name="ป้อนค่า 4 3 3" xfId="12324" xr:uid="{2F6DF19C-A70D-483B-8281-9B0404B7A82E}"/>
    <cellStyle name="ป้อนค่า 4 3 4" xfId="15022" xr:uid="{63EDE1AB-D48A-4BB0-BA00-F591910C8749}"/>
    <cellStyle name="ป้อนค่า 4 3 5" xfId="18034" xr:uid="{B30D3802-43AA-4C54-978B-065033AF7B3A}"/>
    <cellStyle name="ป้อนค่า 4 3 6" xfId="20654" xr:uid="{AC01866A-8A0A-468E-832D-3BB498CC1858}"/>
    <cellStyle name="ป้อนค่า 4 3 7" xfId="23190" xr:uid="{9B3BF3F6-D3A4-47DE-9688-1424EFE1B0E9}"/>
    <cellStyle name="ป้อนค่า 4 3 8" xfId="25603" xr:uid="{989E06DB-DC27-45DD-8D29-0B677AF98C14}"/>
    <cellStyle name="ป้อนค่า 4 3 9" xfId="28183" xr:uid="{46DAED6B-E542-45F3-9DB8-3ACE826A9296}"/>
    <cellStyle name="ป้อนค่า 4 4" xfId="5621" xr:uid="{26699B3F-0E77-4913-888C-BA0B24D9E038}"/>
    <cellStyle name="ป้อนค่า 4 4 10" xfId="38633" xr:uid="{2655E080-243B-45CB-8BB0-97375F3799FB}"/>
    <cellStyle name="ป้อนค่า 4 4 11" xfId="40408" xr:uid="{E97DF8B8-06FF-46B7-B148-2C6DDEDEB5D6}"/>
    <cellStyle name="ป้อนค่า 4 4 2" xfId="9576" xr:uid="{1DEA7D13-460A-4FA0-96D1-B9DB5D0B0E06}"/>
    <cellStyle name="ป้อนค่า 4 4 3" xfId="13744" xr:uid="{D98BBB02-7D7F-4D01-9D21-846BA2BABCCD}"/>
    <cellStyle name="ป้อนค่า 4 4 4" xfId="16274" xr:uid="{4F3F6220-9784-4FE7-A2AF-A15B35E302AD}"/>
    <cellStyle name="ป้อนค่า 4 4 5" xfId="19381" xr:uid="{5830F841-E2CA-47F0-B85A-9204E782984C}"/>
    <cellStyle name="ป้อนค่า 4 4 6" xfId="21908" xr:uid="{1C4B9EC0-6977-44F2-B386-A0B51AD6893B}"/>
    <cellStyle name="ป้อนค่า 4 4 7" xfId="24337" xr:uid="{0EB7F1DB-D8E0-46D3-93CA-1415227EF8A6}"/>
    <cellStyle name="ป้อนค่า 4 4 8" xfId="26633" xr:uid="{34E2B36F-1DE1-4194-836F-7BBE1EB3C113}"/>
    <cellStyle name="ป้อนค่า 4 4 9" xfId="29182" xr:uid="{B83CC6FD-6827-41CA-A5D8-2021D48A6A37}"/>
    <cellStyle name="ป้อนค่า 4 5" xfId="5950" xr:uid="{BDC4EF18-A63A-4540-AB29-0745E9BAD4AC}"/>
    <cellStyle name="ป้อนค่า 4 5 10" xfId="38960" xr:uid="{0201C431-9EC0-4F99-9664-469C3863765B}"/>
    <cellStyle name="ป้อนค่า 4 5 11" xfId="36357" xr:uid="{E63D4FAB-E824-4AA8-881A-FA325AB44991}"/>
    <cellStyle name="ป้อนค่า 4 5 2" xfId="9898" xr:uid="{3B0DCE93-6543-47F8-B72F-B921C8182BC0}"/>
    <cellStyle name="ป้อนค่า 4 5 3" xfId="14067" xr:uid="{4EA578FE-7241-4223-BE03-07FF98E512D9}"/>
    <cellStyle name="ป้อนค่า 4 5 4" xfId="16593" xr:uid="{9F1ECBCB-F6AF-4417-8898-8FE28E2E5952}"/>
    <cellStyle name="ป้อนค่า 4 5 5" xfId="19701" xr:uid="{549863D7-3ACC-4F40-A7C8-E959300D06E9}"/>
    <cellStyle name="ป้อนค่า 4 5 6" xfId="22228" xr:uid="{73552374-B29A-486E-86C0-1234171B40F3}"/>
    <cellStyle name="ป้อนค่า 4 5 7" xfId="24656" xr:uid="{9D29E8F5-6C49-479B-977C-313761A5EB76}"/>
    <cellStyle name="ป้อนค่า 4 5 8" xfId="26952" xr:uid="{41BB6846-53B8-4E74-84D6-4C60A10D218F}"/>
    <cellStyle name="ป้อนค่า 4 5 9" xfId="29501" xr:uid="{F511EC0F-EAB0-41E0-AC08-DD672837B4CF}"/>
    <cellStyle name="ป้อนค่า 4 6" xfId="6190" xr:uid="{57E4E629-E299-4E24-9B18-29EA9CD30370}"/>
    <cellStyle name="ป้อนค่า 4 6 10" xfId="39198" xr:uid="{08E709E5-69E1-4C78-9BEA-93723E653DAE}"/>
    <cellStyle name="ป้อนค่า 4 6 11" xfId="36250" xr:uid="{2D4DBEED-8463-4A1C-86C0-370154FC33E9}"/>
    <cellStyle name="ป้อนค่า 4 6 2" xfId="10138" xr:uid="{45517702-689C-4DF3-933E-1C74BEF65A33}"/>
    <cellStyle name="ป้อนค่า 4 6 3" xfId="14307" xr:uid="{55A97C0B-BA63-4193-8F6C-1D7EB911F64D}"/>
    <cellStyle name="ป้อนค่า 4 6 4" xfId="16831" xr:uid="{FFE46423-26EC-41CC-8C39-514258AB45B4}"/>
    <cellStyle name="ป้อนค่า 4 6 5" xfId="19939" xr:uid="{E17C5FEB-9E0E-40AB-B8BA-D83EEAB72C63}"/>
    <cellStyle name="ป้อนค่า 4 6 6" xfId="22466" xr:uid="{087A8489-B7AF-4E93-B36A-223740E21E56}"/>
    <cellStyle name="ป้อนค่า 4 6 7" xfId="24894" xr:uid="{4113A773-A26C-4B79-AD89-E27985DCA3A3}"/>
    <cellStyle name="ป้อนค่า 4 6 8" xfId="27190" xr:uid="{243FCBAC-2CE9-4949-BC3E-03C0F507F0C1}"/>
    <cellStyle name="ป้อนค่า 4 6 9" xfId="29739" xr:uid="{3DBF8FC1-B95E-4C87-A9A2-C6F5A905136A}"/>
    <cellStyle name="ป้อนค่า 4 7" xfId="6404" xr:uid="{20816C0F-2DF2-4C15-B637-AE71C2DDCC6A}"/>
    <cellStyle name="ป้อนค่า 4 7 10" xfId="39412" xr:uid="{BBD4B8D9-EEB3-4BA7-B1F3-CC36F808F612}"/>
    <cellStyle name="ป้อนค่า 4 7 11" xfId="35964" xr:uid="{E8AF6CD1-18ED-4D59-ACB6-D02D88ED99F1}"/>
    <cellStyle name="ป้อนค่า 4 7 2" xfId="10352" xr:uid="{92584C43-0B09-4D1E-951F-BE24075CA80B}"/>
    <cellStyle name="ป้อนค่า 4 7 3" xfId="14521" xr:uid="{14667435-8055-4216-AA3A-22D2BB12614F}"/>
    <cellStyle name="ป้อนค่า 4 7 4" xfId="17045" xr:uid="{91CE5C41-017A-46BC-AFA8-564D6C17CDD3}"/>
    <cellStyle name="ป้อนค่า 4 7 5" xfId="20153" xr:uid="{D5B04B88-4452-47F1-AAE8-623C33202409}"/>
    <cellStyle name="ป้อนค่า 4 7 6" xfId="22680" xr:uid="{204C2E70-921E-43FC-9AED-A7C65DE95836}"/>
    <cellStyle name="ป้อนค่า 4 7 7" xfId="25108" xr:uid="{971EB377-FCA6-4FF2-8BEB-90296CC9F0A7}"/>
    <cellStyle name="ป้อนค่า 4 7 8" xfId="27404" xr:uid="{033B9205-8E3A-4C65-A0DA-A53AEE2B2D23}"/>
    <cellStyle name="ป้อนค่า 4 7 9" xfId="29953" xr:uid="{7F491393-BF4C-4FF6-B436-45607C072C60}"/>
    <cellStyle name="ป้อนค่า 4 8" xfId="6451" xr:uid="{681D3AF5-2B56-450A-83B0-C740B6901625}"/>
    <cellStyle name="ป้อนค่า 4 8 10" xfId="39458" xr:uid="{047CB375-BDB5-41CD-96EB-3D41E3A4D9FB}"/>
    <cellStyle name="ป้อนค่า 4 8 11" xfId="35765" xr:uid="{8D4F8A24-875B-4E55-A10A-002FCC37EECE}"/>
    <cellStyle name="ป้อนค่า 4 8 2" xfId="10399" xr:uid="{32C89F68-07E9-4C05-9F95-341519804C31}"/>
    <cellStyle name="ป้อนค่า 4 8 3" xfId="14568" xr:uid="{8F8421B9-D54D-491D-8270-6F653F7EADEF}"/>
    <cellStyle name="ป้อนค่า 4 8 4" xfId="17091" xr:uid="{47CA1CB8-C005-4695-9742-D851CFF0056F}"/>
    <cellStyle name="ป้อนค่า 4 8 5" xfId="20199" xr:uid="{348C447D-8245-4B66-8CB8-7383A5352521}"/>
    <cellStyle name="ป้อนค่า 4 8 6" xfId="22726" xr:uid="{DEE38AB0-0AD1-4153-AF17-5E45B8FB854A}"/>
    <cellStyle name="ป้อนค่า 4 8 7" xfId="25154" xr:uid="{63622D4D-02C0-4A5F-BB75-EAA21A49B732}"/>
    <cellStyle name="ป้อนค่า 4 8 8" xfId="27450" xr:uid="{37DB537F-761B-46F6-B14B-1203BE572F50}"/>
    <cellStyle name="ป้อนค่า 4 8 9" xfId="29999" xr:uid="{BC055B33-26B5-484F-8A91-903EB3F7CF10}"/>
    <cellStyle name="ป้อนค่า 4 9" xfId="6801" xr:uid="{DB0C170B-C9D7-4EDA-9F34-EADE712F9190}"/>
    <cellStyle name="ป้อนค่า 4 9 10" xfId="39804" xr:uid="{0AC4F1FC-5E24-4BC0-84B7-F3D7DCF67C1D}"/>
    <cellStyle name="ป้อนค่า 4 9 11" xfId="41008" xr:uid="{13E006C4-CF4A-4F90-B0EF-8CEAD4BBC715}"/>
    <cellStyle name="ป้อนค่า 4 9 2" xfId="10749" xr:uid="{20C7919F-809A-4EAC-8723-FC20504E4FA4}"/>
    <cellStyle name="ป้อนค่า 4 9 3" xfId="14918" xr:uid="{67EAA487-7051-4656-BC2F-6007B21F6F43}"/>
    <cellStyle name="ป้อนค่า 4 9 4" xfId="17437" xr:uid="{F7DC7CF2-4531-4244-A9A8-8C1C815E4FB8}"/>
    <cellStyle name="ป้อนค่า 4 9 5" xfId="20549" xr:uid="{9143BC69-3BAB-46E1-B4F7-42632544486E}"/>
    <cellStyle name="ป้อนค่า 4 9 6" xfId="23076" xr:uid="{8C828266-E5F1-476F-AF04-5E2A93B44953}"/>
    <cellStyle name="ป้อนค่า 4 9 7" xfId="25500" xr:uid="{C777148E-F456-442D-8984-F866C1DCC8BA}"/>
    <cellStyle name="ป้อนค่า 4 9 8" xfId="27796" xr:uid="{82861766-B246-4145-A0F4-F3039C6EA8EA}"/>
    <cellStyle name="ป้อนค่า 4 9 9" xfId="30345" xr:uid="{275D5AB9-6C00-484B-A0F0-FE010C479705}"/>
    <cellStyle name="ป้อนค่า 5" xfId="3503" xr:uid="{748F1F49-3934-476A-8A7E-D0008CC05882}"/>
    <cellStyle name="ป้อนค่า 5 10" xfId="11877" xr:uid="{B5D904E6-88E4-4AA6-9543-DBFEB580C544}"/>
    <cellStyle name="ป้อนค่า 5 11" xfId="7288" xr:uid="{50B7CE5D-77D3-41BA-A490-4B001AD02F7C}"/>
    <cellStyle name="ป้อนค่า 5 12" xfId="17593" xr:uid="{4F9BD89E-875E-49FA-BBCA-1A03BF25BF22}"/>
    <cellStyle name="ป้อนค่า 5 13" xfId="8587" xr:uid="{2C7B3AD7-7A39-412D-9351-8C8407A7EF56}"/>
    <cellStyle name="ป้อนค่า 5 14" xfId="11440" xr:uid="{7DE9262A-0D9E-47DD-B39A-557AE77B04DA}"/>
    <cellStyle name="ป้อนค่า 5 15" xfId="6931" xr:uid="{12687EF8-DB7B-4AE2-9045-D30C25FEB6FB}"/>
    <cellStyle name="ป้อนค่า 5 16" xfId="20965" xr:uid="{C55C8E56-C2FF-4718-958B-3672EAB0C9C6}"/>
    <cellStyle name="ป้อนค่า 5 17" xfId="36836" xr:uid="{8F12FF1E-440D-45DC-BEDB-AA860CB9163C}"/>
    <cellStyle name="ป้อนค่า 5 2" xfId="3969" xr:uid="{EE29FF5B-82B9-4A9E-9C99-601836DA23FE}"/>
    <cellStyle name="ป้อนค่า 5 2 10" xfId="37287" xr:uid="{5D02706D-04D9-436B-B8A1-5712044DF12F}"/>
    <cellStyle name="ป้อนค่า 5 2 11" xfId="40067" xr:uid="{DED3D01F-AF69-40D2-BB66-A60D6A6AB2FB}"/>
    <cellStyle name="ป้อนค่า 5 2 2" xfId="8194" xr:uid="{68E728EE-14C2-4982-AC67-E9203FCA878F}"/>
    <cellStyle name="ป้อนค่า 5 2 3" xfId="12326" xr:uid="{23F26354-66C6-437A-A83E-A2E40CF86D6A}"/>
    <cellStyle name="ป้อนค่า 5 2 4" xfId="15024" xr:uid="{5F9B378F-4DF6-4725-981C-682F2D5524DE}"/>
    <cellStyle name="ป้อนค่า 5 2 5" xfId="18036" xr:uid="{143B4D5D-4A83-4E8F-A86E-4B433116B66E}"/>
    <cellStyle name="ป้อนค่า 5 2 6" xfId="20656" xr:uid="{3CE41EDC-3417-4AC6-8FBF-097DC9B9F6B1}"/>
    <cellStyle name="ป้อนค่า 5 2 7" xfId="23192" xr:uid="{49061DBF-EC10-41A7-951F-BF783954B4DC}"/>
    <cellStyle name="ป้อนค่า 5 2 8" xfId="25605" xr:uid="{65D0D3AE-A9C8-48DE-869F-B365DF3A987B}"/>
    <cellStyle name="ป้อนค่า 5 2 9" xfId="28185" xr:uid="{3FD7F860-0619-4DD2-9701-DB3FDC28743A}"/>
    <cellStyle name="ป้อนค่า 5 3" xfId="5623" xr:uid="{F9E92AC1-B5C4-4FC5-97EA-0B281D39B3A9}"/>
    <cellStyle name="ป้อนค่า 5 3 10" xfId="38635" xr:uid="{F912E958-F693-4BAC-BBD6-43A0B7CAAE90}"/>
    <cellStyle name="ป้อนค่า 5 3 11" xfId="36552" xr:uid="{E327C16A-D2DE-440F-9D1B-BDFBA36A0CF1}"/>
    <cellStyle name="ป้อนค่า 5 3 2" xfId="9578" xr:uid="{55775980-3C9C-4E14-83DD-D81F0354EF0D}"/>
    <cellStyle name="ป้อนค่า 5 3 3" xfId="13746" xr:uid="{4000EB3B-B674-4EA3-8401-20AA58096D75}"/>
    <cellStyle name="ป้อนค่า 5 3 4" xfId="16276" xr:uid="{61D4DE33-7EAB-4A35-A6A0-0565518F3A71}"/>
    <cellStyle name="ป้อนค่า 5 3 5" xfId="19383" xr:uid="{44F08986-F9B8-417A-B421-B72147282410}"/>
    <cellStyle name="ป้อนค่า 5 3 6" xfId="21910" xr:uid="{85DB8F37-459F-4EB2-8132-FB1318083710}"/>
    <cellStyle name="ป้อนค่า 5 3 7" xfId="24339" xr:uid="{45A7A7BA-53E9-451B-873B-C6F33E265512}"/>
    <cellStyle name="ป้อนค่า 5 3 8" xfId="26635" xr:uid="{A842C89A-1875-4289-AF30-4B05C5FF3D42}"/>
    <cellStyle name="ป้อนค่า 5 3 9" xfId="29184" xr:uid="{C80C2A45-4DA0-439D-8178-CC5B78293E24}"/>
    <cellStyle name="ป้อนค่า 5 4" xfId="5952" xr:uid="{0AA03A6F-FFDC-4A69-9AD1-062BE73ECF9B}"/>
    <cellStyle name="ป้อนค่า 5 4 10" xfId="38962" xr:uid="{6982FCA7-4FD9-41A6-809A-12435C9D0276}"/>
    <cellStyle name="ป้อนค่า 5 4 11" xfId="40252" xr:uid="{327DB48C-1DD4-4371-BC3C-912535956523}"/>
    <cellStyle name="ป้อนค่า 5 4 2" xfId="9900" xr:uid="{AAB4A8C6-52CC-40C8-8D94-9A790AD678E2}"/>
    <cellStyle name="ป้อนค่า 5 4 3" xfId="14069" xr:uid="{220C4D6E-3BCB-46EF-B537-E4758317231D}"/>
    <cellStyle name="ป้อนค่า 5 4 4" xfId="16595" xr:uid="{738C5546-F31F-4C1A-8684-45E4E57A5BD3}"/>
    <cellStyle name="ป้อนค่า 5 4 5" xfId="19703" xr:uid="{5E2A7D3F-F0D9-4CE8-A89C-F32C518D6A7D}"/>
    <cellStyle name="ป้อนค่า 5 4 6" xfId="22230" xr:uid="{970F36E6-6F5E-4B4B-BD23-16B1681F432F}"/>
    <cellStyle name="ป้อนค่า 5 4 7" xfId="24658" xr:uid="{E1F083D8-0B3F-4ED7-9B9B-A7C59A230B4A}"/>
    <cellStyle name="ป้อนค่า 5 4 8" xfId="26954" xr:uid="{CEEF8452-542D-448D-B3A1-9E138085996F}"/>
    <cellStyle name="ป้อนค่า 5 4 9" xfId="29503" xr:uid="{080E5DFB-F7F6-4533-91DC-F6A2D7A640B1}"/>
    <cellStyle name="ป้อนค่า 5 5" xfId="6192" xr:uid="{7E72A0B1-184F-45CF-B42A-2A868635647C}"/>
    <cellStyle name="ป้อนค่า 5 5 10" xfId="39200" xr:uid="{39329D37-A429-41D7-B647-3710C4FAF244}"/>
    <cellStyle name="ป้อนค่า 5 5 11" xfId="36248" xr:uid="{4726FCAA-88F5-420A-A476-640036F35B03}"/>
    <cellStyle name="ป้อนค่า 5 5 2" xfId="10140" xr:uid="{382FD234-388D-4BAD-9FC7-0BABB0797B8C}"/>
    <cellStyle name="ป้อนค่า 5 5 3" xfId="14309" xr:uid="{23685F02-54BB-41D5-90B2-B93B54B2B2B8}"/>
    <cellStyle name="ป้อนค่า 5 5 4" xfId="16833" xr:uid="{F9AC911D-FEBB-49E8-965C-722B5FF6F865}"/>
    <cellStyle name="ป้อนค่า 5 5 5" xfId="19941" xr:uid="{80F0E829-BBDB-4376-A25F-5994E288E59C}"/>
    <cellStyle name="ป้อนค่า 5 5 6" xfId="22468" xr:uid="{D1E3CD4D-2A4B-4515-A468-FB04E4CFE5A1}"/>
    <cellStyle name="ป้อนค่า 5 5 7" xfId="24896" xr:uid="{8970343C-DB52-41F7-8E9D-B07FF7BC49FB}"/>
    <cellStyle name="ป้อนค่า 5 5 8" xfId="27192" xr:uid="{A140E35E-86A4-42AB-81E6-AD8B9E763CF0}"/>
    <cellStyle name="ป้อนค่า 5 5 9" xfId="29741" xr:uid="{08197A28-3E69-489E-8E10-C02F408764E9}"/>
    <cellStyle name="ป้อนค่า 5 6" xfId="6406" xr:uid="{51E30B50-DDE3-459F-95A4-253CE7F4C01E}"/>
    <cellStyle name="ป้อนค่า 5 6 10" xfId="39414" xr:uid="{5AC94ABB-8965-4FCB-9270-3FE6CA55F67A}"/>
    <cellStyle name="ป้อนค่า 5 6 11" xfId="35911" xr:uid="{781FB0A1-5174-4D67-963B-E63A7AC240B7}"/>
    <cellStyle name="ป้อนค่า 5 6 2" xfId="10354" xr:uid="{B76AFB3E-BE37-429C-BFFC-8F880FAE16BC}"/>
    <cellStyle name="ป้อนค่า 5 6 3" xfId="14523" xr:uid="{CB84AB51-BB08-4BFD-8A5E-D21F38B2A03D}"/>
    <cellStyle name="ป้อนค่า 5 6 4" xfId="17047" xr:uid="{114A13E4-F3A3-48FB-A040-0D4CAACA0F20}"/>
    <cellStyle name="ป้อนค่า 5 6 5" xfId="20155" xr:uid="{23A595EB-B1EA-44A1-9F75-647C1ED1D9B0}"/>
    <cellStyle name="ป้อนค่า 5 6 6" xfId="22682" xr:uid="{1D6BBB70-7607-4E98-855D-308491ACE424}"/>
    <cellStyle name="ป้อนค่า 5 6 7" xfId="25110" xr:uid="{307A23A0-7766-418B-8B29-F86A39A92FBD}"/>
    <cellStyle name="ป้อนค่า 5 6 8" xfId="27406" xr:uid="{09F613CD-AA82-40E1-A678-67CAF36325BC}"/>
    <cellStyle name="ป้อนค่า 5 6 9" xfId="29955" xr:uid="{722AA7FE-E67B-4DB3-BAC4-EA790EB69916}"/>
    <cellStyle name="ป้อนค่า 5 7" xfId="6453" xr:uid="{53996FF5-7F59-418B-9FEC-6808C0B2FFE8}"/>
    <cellStyle name="ป้อนค่า 5 7 10" xfId="39460" xr:uid="{B5BFA31F-CEE7-4805-849A-541162347CA5}"/>
    <cellStyle name="ป้อนค่า 5 7 11" xfId="40787" xr:uid="{8CC54D12-DB3C-4C4B-A74F-11E57BF59BA5}"/>
    <cellStyle name="ป้อนค่า 5 7 2" xfId="10401" xr:uid="{EE69283F-81CD-4A27-9F2E-904DF4936CE7}"/>
    <cellStyle name="ป้อนค่า 5 7 3" xfId="14570" xr:uid="{B4ABD375-AC11-4324-BADC-A4F7F173FE59}"/>
    <cellStyle name="ป้อนค่า 5 7 4" xfId="17093" xr:uid="{12014BA9-B2A2-4A0B-A37F-D6BD85F4237B}"/>
    <cellStyle name="ป้อนค่า 5 7 5" xfId="20201" xr:uid="{AB15924E-B870-4B18-AD30-0553AD291382}"/>
    <cellStyle name="ป้อนค่า 5 7 6" xfId="22728" xr:uid="{7FAD00C2-651B-4633-889E-D577BCEEF7F5}"/>
    <cellStyle name="ป้อนค่า 5 7 7" xfId="25156" xr:uid="{A97E6EF9-32CE-4B4E-84EB-6A71B30EE961}"/>
    <cellStyle name="ป้อนค่า 5 7 8" xfId="27452" xr:uid="{602FD1A5-438E-423D-9637-60ACE8F9382E}"/>
    <cellStyle name="ป้อนค่า 5 7 9" xfId="30001" xr:uid="{FB26353C-DC87-426E-9042-9FF4625E386A}"/>
    <cellStyle name="ป้อนค่า 5 8" xfId="6803" xr:uid="{B86B1719-17D7-4326-A8C7-5DC4401072CA}"/>
    <cellStyle name="ป้อนค่า 5 8 10" xfId="39806" xr:uid="{3F4959A7-6E3F-49F1-B6E0-3B10F6211759}"/>
    <cellStyle name="ป้อนค่า 5 8 11" xfId="41010" xr:uid="{3973699C-567D-4388-8C7F-A53F1EBA103B}"/>
    <cellStyle name="ป้อนค่า 5 8 2" xfId="10751" xr:uid="{323BBB40-CC02-43A9-B9A3-EAF7CB101D48}"/>
    <cellStyle name="ป้อนค่า 5 8 3" xfId="14920" xr:uid="{DD51828E-B05C-43B1-BEE5-25EFD7C1F7C2}"/>
    <cellStyle name="ป้อนค่า 5 8 4" xfId="17439" xr:uid="{575B13FF-8D03-4608-A06C-FB2B8DD8979B}"/>
    <cellStyle name="ป้อนค่า 5 8 5" xfId="20551" xr:uid="{EA05DADA-97CD-4FC0-ABF2-304649DC8B52}"/>
    <cellStyle name="ป้อนค่า 5 8 6" xfId="23078" xr:uid="{D2226C7B-2971-4C6D-B495-B12395C87A29}"/>
    <cellStyle name="ป้อนค่า 5 8 7" xfId="25502" xr:uid="{AD0A1A15-FB18-4BFB-BFE4-D193D3C5646A}"/>
    <cellStyle name="ป้อนค่า 5 8 8" xfId="27798" xr:uid="{890FF122-F1DF-4571-BFF7-000A176DCF86}"/>
    <cellStyle name="ป้อนค่า 5 8 9" xfId="30347" xr:uid="{255EBE5A-9DC8-40C2-B24E-2A68A6A12AC3}"/>
    <cellStyle name="ป้อนค่า 5 9" xfId="7806" xr:uid="{27E42F68-FA17-47D4-A812-5CA51AB2FFE7}"/>
    <cellStyle name="ป้อนค่า 6" xfId="3962" xr:uid="{DEFFD40C-564C-464F-B4FB-2591CD419B2E}"/>
    <cellStyle name="ป้อนค่า 6 10" xfId="37280" xr:uid="{D25C5F11-3620-4C22-831A-17C5B57B9696}"/>
    <cellStyle name="ป้อนค่า 6 11" xfId="34495" xr:uid="{B536C410-641E-4F78-8866-D25AC8FEB347}"/>
    <cellStyle name="ป้อนค่า 6 2" xfId="8187" xr:uid="{BA046DA3-5B79-4148-933D-3E3000CB9488}"/>
    <cellStyle name="ป้อนค่า 6 3" xfId="12319" xr:uid="{B7556F11-FB08-47AC-91E5-A4F91E8DB65B}"/>
    <cellStyle name="ป้อนค่า 6 4" xfId="15017" xr:uid="{6303BCFE-5396-4648-8A69-987DB4DEC2F6}"/>
    <cellStyle name="ป้อนค่า 6 5" xfId="18029" xr:uid="{A081AF48-2EA4-45E8-9071-68C9E1B6D1D8}"/>
    <cellStyle name="ป้อนค่า 6 6" xfId="20649" xr:uid="{67822EE1-E183-4AE6-9A36-3DD7AB128F6B}"/>
    <cellStyle name="ป้อนค่า 6 7" xfId="23185" xr:uid="{8969063B-95F6-422A-86E0-1687C31DFACF}"/>
    <cellStyle name="ป้อนค่า 6 8" xfId="25598" xr:uid="{8FEE545B-F691-41DE-93BA-A80B180850C0}"/>
    <cellStyle name="ป้อนค่า 6 9" xfId="28178" xr:uid="{8E85461C-8BB3-4F08-A10A-A59A74ED1521}"/>
    <cellStyle name="ป้อนค่า 7" xfId="5616" xr:uid="{1772CFDE-56E1-477D-8181-3AB5260C583D}"/>
    <cellStyle name="ป้อนค่า 7 10" xfId="38628" xr:uid="{CA32E9BB-C25B-4623-A275-D731CDA1F2E0}"/>
    <cellStyle name="ป้อนค่า 7 11" xfId="36665" xr:uid="{AAC2D0D7-702D-41F4-9592-50ADBD3E9FEC}"/>
    <cellStyle name="ป้อนค่า 7 2" xfId="9571" xr:uid="{E3EA3505-4388-44B7-9B57-3E7846D46314}"/>
    <cellStyle name="ป้อนค่า 7 3" xfId="13739" xr:uid="{5B5B9742-136B-4EEB-9428-F5121F6AC284}"/>
    <cellStyle name="ป้อนค่า 7 4" xfId="16269" xr:uid="{2E61A613-FAB7-46DE-A2F0-0A83E8A78090}"/>
    <cellStyle name="ป้อนค่า 7 5" xfId="19376" xr:uid="{002D75A2-C628-48DC-9685-99932DB013BF}"/>
    <cellStyle name="ป้อนค่า 7 6" xfId="21903" xr:uid="{0BB5AA7C-1CD1-4BD9-802E-B369778927CE}"/>
    <cellStyle name="ป้อนค่า 7 7" xfId="24332" xr:uid="{E7032D44-F409-4B2B-93E2-41FE969C5BF6}"/>
    <cellStyle name="ป้อนค่า 7 8" xfId="26628" xr:uid="{A0FE83EB-69FE-444E-A0F5-4D1E8D04FC27}"/>
    <cellStyle name="ป้อนค่า 7 9" xfId="29177" xr:uid="{2C987A00-DA2B-485B-9CC3-BC8875B14DC3}"/>
    <cellStyle name="ป้อนค่า 8" xfId="5945" xr:uid="{4D5603C6-5A10-4595-8C61-2CC5F049AA54}"/>
    <cellStyle name="ป้อนค่า 8 10" xfId="38955" xr:uid="{4978BA3A-7795-4A0D-A2FA-AADF9BDFC1F1}"/>
    <cellStyle name="ป้อนค่า 8 11" xfId="40255" xr:uid="{0473417E-6209-4AC6-9C47-1B0AC89AE4F5}"/>
    <cellStyle name="ป้อนค่า 8 2" xfId="9893" xr:uid="{355528E9-CED8-46AF-93CF-F3F9E87A7895}"/>
    <cellStyle name="ป้อนค่า 8 3" xfId="14062" xr:uid="{4C7A733B-073B-48D6-A762-6CAEF282427E}"/>
    <cellStyle name="ป้อนค่า 8 4" xfId="16588" xr:uid="{054D3E66-974F-49BD-86DA-A2648DBFB9E7}"/>
    <cellStyle name="ป้อนค่า 8 5" xfId="19696" xr:uid="{22C89709-1B47-44CC-BE5A-4E381791B46B}"/>
    <cellStyle name="ป้อนค่า 8 6" xfId="22223" xr:uid="{357596FE-D417-47ED-AEC6-0724834FAFAD}"/>
    <cellStyle name="ป้อนค่า 8 7" xfId="24651" xr:uid="{2A2AF3DD-2805-46D8-9571-E04EFDF07C42}"/>
    <cellStyle name="ป้อนค่า 8 8" xfId="26947" xr:uid="{81443180-BD44-4086-B199-53CC384D1F78}"/>
    <cellStyle name="ป้อนค่า 8 9" xfId="29496" xr:uid="{530E5A59-8750-4E59-813B-4BC97F07964E}"/>
    <cellStyle name="ป้อนค่า 9" xfId="6185" xr:uid="{F76B1E48-2436-4408-AC07-D0C24C018DFC}"/>
    <cellStyle name="ป้อนค่า 9 10" xfId="39193" xr:uid="{D2E47A48-AD17-4D0D-B662-4855E68B89D0}"/>
    <cellStyle name="ป้อนค่า 9 11" xfId="36255" xr:uid="{258D583F-791E-4F1D-9F58-14A1B04FCE1D}"/>
    <cellStyle name="ป้อนค่า 9 2" xfId="10133" xr:uid="{FC8568B6-64CB-49BF-AD75-14B64014FE94}"/>
    <cellStyle name="ป้อนค่า 9 3" xfId="14302" xr:uid="{9E46EFA2-3B61-41D0-95BD-756052238859}"/>
    <cellStyle name="ป้อนค่า 9 4" xfId="16826" xr:uid="{3757FC0B-E0EB-4169-9D72-0DC5290D87CE}"/>
    <cellStyle name="ป้อนค่า 9 5" xfId="19934" xr:uid="{83D20C8D-E5B9-471F-B4A3-E06255C5A5FD}"/>
    <cellStyle name="ป้อนค่า 9 6" xfId="22461" xr:uid="{A325A10B-050D-45A4-B841-381D43806FD7}"/>
    <cellStyle name="ป้อนค่า 9 7" xfId="24889" xr:uid="{F42F9599-69F5-4A93-BFF5-EDE8A74D89DF}"/>
    <cellStyle name="ป้อนค่า 9 8" xfId="27185" xr:uid="{070EEE41-18FE-46E1-B556-713CFD88CEA7}"/>
    <cellStyle name="ป้อนค่า 9 9" xfId="29734" xr:uid="{930DB641-6B96-47D8-B544-D0FFD6B53DD4}"/>
    <cellStyle name="ปานกลาง" xfId="3504" xr:uid="{E8301E22-C68F-49D2-8C75-5ED017D49EAC}"/>
    <cellStyle name="ผลรวม" xfId="3505" xr:uid="{BDB6920F-30E5-4C07-9012-B66A1A3C64D9}"/>
    <cellStyle name="ผลรวม 10" xfId="6407" xr:uid="{AE24300D-215F-498D-B442-6C423D1913C8}"/>
    <cellStyle name="ผลรวม 10 10" xfId="39415" xr:uid="{077A856D-E648-42CB-82A7-40694186C89C}"/>
    <cellStyle name="ผลรวม 10 11" xfId="35898" xr:uid="{43CCADE8-74B7-4FE1-AA5B-4C98AD7C2766}"/>
    <cellStyle name="ผลรวม 10 2" xfId="10355" xr:uid="{D36CAB5B-EC4C-4427-AC9A-0698F5F988D7}"/>
    <cellStyle name="ผลรวม 10 3" xfId="14524" xr:uid="{BA23F68D-84BF-4149-AB96-FB6032A7211F}"/>
    <cellStyle name="ผลรวม 10 4" xfId="17048" xr:uid="{065C6024-360B-4FA3-ACF3-2C5A3ECA9B03}"/>
    <cellStyle name="ผลรวม 10 5" xfId="20156" xr:uid="{ABBD0F06-27A5-4BCD-9BC3-B8A601C71D2E}"/>
    <cellStyle name="ผลรวม 10 6" xfId="22683" xr:uid="{523694CC-3742-4684-9673-EE003433CD01}"/>
    <cellStyle name="ผลรวม 10 7" xfId="25111" xr:uid="{3070ED12-CACB-42A1-AFDA-B0D2625DFE73}"/>
    <cellStyle name="ผลรวม 10 8" xfId="27407" xr:uid="{F5AF7B89-0249-4022-95D4-3AF94C79D703}"/>
    <cellStyle name="ผลรวม 10 9" xfId="29956" xr:uid="{9809B0B7-B425-4835-A799-08A3F4A568E5}"/>
    <cellStyle name="ผลรวม 11" xfId="6804" xr:uid="{29755C87-BD2F-402C-AD88-23C1338E33F7}"/>
    <cellStyle name="ผลรวม 11 10" xfId="39807" xr:uid="{1129BE6D-4A33-49DF-BE60-AD7CE6BF52B4}"/>
    <cellStyle name="ผลรวม 11 11" xfId="41011" xr:uid="{81840857-B552-4D9A-80EF-EC7ECD48C012}"/>
    <cellStyle name="ผลรวม 11 2" xfId="10752" xr:uid="{9E49B230-77ED-436D-A7C2-F24230003EFB}"/>
    <cellStyle name="ผลรวม 11 3" xfId="14921" xr:uid="{2F3E3409-8941-4854-9163-C368CB33360B}"/>
    <cellStyle name="ผลรวม 11 4" xfId="17440" xr:uid="{93D772A2-846E-46A8-BD4A-B144FE5DA40B}"/>
    <cellStyle name="ผลรวม 11 5" xfId="20552" xr:uid="{20554139-AD12-408A-B982-33596FE99DF0}"/>
    <cellStyle name="ผลรวม 11 6" xfId="23079" xr:uid="{7A130C28-9F81-4721-A651-911629E04E18}"/>
    <cellStyle name="ผลรวม 11 7" xfId="25503" xr:uid="{CEE97F02-7162-4B26-8204-FF116D287A81}"/>
    <cellStyle name="ผลรวม 11 8" xfId="27799" xr:uid="{58A412F0-D22B-4B03-9B53-1A8B58D20155}"/>
    <cellStyle name="ผลรวม 11 9" xfId="30348" xr:uid="{9E28A695-C8DB-4B87-8C0A-BBEAEBA0D28E}"/>
    <cellStyle name="ผลรวม 12" xfId="7807" xr:uid="{58B75A44-B86B-40DA-9E3C-C380F94EB9BA}"/>
    <cellStyle name="ผลรวม 13" xfId="11879" xr:uid="{770E5E33-2B4B-4687-B134-EE54D45941EF}"/>
    <cellStyle name="ผลรวม 14" xfId="8733" xr:uid="{019F53C6-E542-4550-9C41-D8161FBE11F0}"/>
    <cellStyle name="ผลรวม 15" xfId="17595" xr:uid="{5F82DCBE-D90B-4DDC-A1C7-1924CBBB62C3}"/>
    <cellStyle name="ผลรวม 16" xfId="12887" xr:uid="{C5687564-2CC9-45FE-820C-2B028C782BF0}"/>
    <cellStyle name="ผลรวม 17" xfId="11441" xr:uid="{7E8FD086-3A8D-49D4-ADCC-921A64CF3C0F}"/>
    <cellStyle name="ผลรวม 18" xfId="21519" xr:uid="{0A7D3726-6C3A-445F-9B36-267C4FA1C417}"/>
    <cellStyle name="ผลรวม 19" xfId="11385" xr:uid="{D7A44572-C5D6-4E40-A469-230ADBFB731E}"/>
    <cellStyle name="ผลรวม 2" xfId="3506" xr:uid="{5836CA12-4648-4995-89CB-A918669D3A33}"/>
    <cellStyle name="ผลรวม 2 10" xfId="11880" xr:uid="{F0892F7D-FF6C-45DA-AF3B-D13BE343933C}"/>
    <cellStyle name="ผลรวม 2 11" xfId="7289" xr:uid="{E2003832-A678-45FC-B9C1-7CF04ADD5BB2}"/>
    <cellStyle name="ผลรวม 2 12" xfId="17596" xr:uid="{14440711-C9DD-4898-8DC1-B405956DBF4D}"/>
    <cellStyle name="ผลรวม 2 13" xfId="12890" xr:uid="{2985BCA7-1F79-4EB4-979F-0314D2EA1D91}"/>
    <cellStyle name="ผลรวม 2 14" xfId="11442" xr:uid="{979EF6B7-13BE-4CD8-AF81-3782DAE09756}"/>
    <cellStyle name="ผลรวม 2 15" xfId="9245" xr:uid="{87546638-73E6-4B89-80FC-606EBAB01077}"/>
    <cellStyle name="ผลรวม 2 16" xfId="20970" xr:uid="{EF38200C-9484-49BC-801F-E6F4FCBEA8B8}"/>
    <cellStyle name="ผลรวม 2 17" xfId="36839" xr:uid="{50222546-CAE4-4C4B-8150-4D52D062BCE2}"/>
    <cellStyle name="ผลรวม 2 18" xfId="34254" xr:uid="{7AEC6428-BC60-429F-914D-D7ED5E7797B3}"/>
    <cellStyle name="ผลรวม 2 2" xfId="3507" xr:uid="{2C5170D6-C56D-4C7F-94E6-C707E5646F78}"/>
    <cellStyle name="ผลรวม 2 2 10" xfId="7290" xr:uid="{B6228970-827E-4040-8BB8-A6B1086FD6A4}"/>
    <cellStyle name="ผลรวม 2 2 11" xfId="17597" xr:uid="{33DAA9DE-D29A-4600-89F6-B0AA66F92410}"/>
    <cellStyle name="ผลรวม 2 2 12" xfId="7140" xr:uid="{1B488E5B-D057-4F4D-A6F8-53F4B0C7E5C0}"/>
    <cellStyle name="ผลรวม 2 2 13" xfId="11443" xr:uid="{FEE0984B-5549-4798-8E94-FB58782DEB4A}"/>
    <cellStyle name="ผลรวม 2 2 14" xfId="18532" xr:uid="{9A9B04A1-EAB9-408B-920F-32376A0D1FF1}"/>
    <cellStyle name="ผลรวม 2 2 15" xfId="11386" xr:uid="{02CBC4EC-14A1-4603-86D3-450A6393B4D3}"/>
    <cellStyle name="ผลรวม 2 2 16" xfId="36840" xr:uid="{863571B1-D428-4070-AD9D-4939B044A85D}"/>
    <cellStyle name="ผลรวม 2 2 17" xfId="40648" xr:uid="{08B483AA-D481-40E9-9D24-E121914B073D}"/>
    <cellStyle name="ผลรวม 2 2 2" xfId="3972" xr:uid="{6553D101-65D4-4575-AA0D-08CF57D4B820}"/>
    <cellStyle name="ผลรวม 2 2 2 10" xfId="37290" xr:uid="{F9380094-2BD8-43B2-86B3-6BF3E83A5DC2}"/>
    <cellStyle name="ผลรวม 2 2 2 11" xfId="40686" xr:uid="{E5CEB86D-DD3A-4936-8A76-BF15F79CD608}"/>
    <cellStyle name="ผลรวม 2 2 2 2" xfId="8197" xr:uid="{398E6383-7166-4411-AB94-88CA1868C5F4}"/>
    <cellStyle name="ผลรวม 2 2 2 3" xfId="12329" xr:uid="{B717D601-D429-49F6-BE51-BA61E9D27FD0}"/>
    <cellStyle name="ผลรวม 2 2 2 4" xfId="15027" xr:uid="{18069D0E-B064-40ED-BA29-748D5FE7334E}"/>
    <cellStyle name="ผลรวม 2 2 2 5" xfId="18039" xr:uid="{D3BE9B21-8059-4765-A27A-A6B91437EA66}"/>
    <cellStyle name="ผลรวม 2 2 2 6" xfId="20659" xr:uid="{1AF69FE0-DA00-48E7-A7DE-EA5942AAFE1D}"/>
    <cellStyle name="ผลรวม 2 2 2 7" xfId="23195" xr:uid="{C268EC79-B5E2-4F1A-AB47-1E3A02064C65}"/>
    <cellStyle name="ผลรวม 2 2 2 8" xfId="25608" xr:uid="{1B63DA47-6211-4F4A-9743-3B194FE5D48C}"/>
    <cellStyle name="ผลรวม 2 2 2 9" xfId="28188" xr:uid="{86D3EDE2-6424-47DC-AA0F-2391DE1F55CD}"/>
    <cellStyle name="ผลรวม 2 2 3" xfId="5626" xr:uid="{6DA6044A-EB81-4D5D-956F-24FD017795D9}"/>
    <cellStyle name="ผลรวม 2 2 3 10" xfId="38638" xr:uid="{2D95A60B-F861-4A54-A841-0CBFB83D30E3}"/>
    <cellStyle name="ผลรวม 2 2 3 11" xfId="36551" xr:uid="{DDD05DB9-6F6D-4298-9559-CE18CD7FE630}"/>
    <cellStyle name="ผลรวม 2 2 3 2" xfId="9581" xr:uid="{7F1CB763-7EF5-4E21-B5E0-87602A82F774}"/>
    <cellStyle name="ผลรวม 2 2 3 3" xfId="13749" xr:uid="{5766A3B3-BEB3-4DB1-8D42-728CD2997824}"/>
    <cellStyle name="ผลรวม 2 2 3 4" xfId="16279" xr:uid="{B4EE076F-73E4-43AA-8FCB-992EC89877AB}"/>
    <cellStyle name="ผลรวม 2 2 3 5" xfId="19386" xr:uid="{54424D75-AF5A-4F8C-87AB-23F652D69449}"/>
    <cellStyle name="ผลรวม 2 2 3 6" xfId="21913" xr:uid="{64FDB03F-901C-4D9E-BF46-276BCF99FC67}"/>
    <cellStyle name="ผลรวม 2 2 3 7" xfId="24342" xr:uid="{B9A17FD1-D05D-415D-9B2B-2A196A4E64A8}"/>
    <cellStyle name="ผลรวม 2 2 3 8" xfId="26638" xr:uid="{BE9CC81A-C62C-4FF0-997E-4AB7153FF928}"/>
    <cellStyle name="ผลรวม 2 2 3 9" xfId="29187" xr:uid="{52F14760-4ECA-4E88-AD12-17BA02A10B7F}"/>
    <cellStyle name="ผลรวม 2 2 4" xfId="5956" xr:uid="{57500B5E-A610-46DE-8E72-0C52745A332F}"/>
    <cellStyle name="ผลรวม 2 2 4 10" xfId="38966" xr:uid="{CF414635-4408-41F7-9FA1-962CEE6FDC8F}"/>
    <cellStyle name="ผลรวม 2 2 4 11" xfId="40246" xr:uid="{502418DF-4B44-40E1-A4F7-D2F3EE7CC425}"/>
    <cellStyle name="ผลรวม 2 2 4 2" xfId="9904" xr:uid="{DCAA9DCE-83D5-4D3E-870B-F27B2F203794}"/>
    <cellStyle name="ผลรวม 2 2 4 3" xfId="14073" xr:uid="{2F7945B4-4A38-4F34-8C83-A261D8B62039}"/>
    <cellStyle name="ผลรวม 2 2 4 4" xfId="16599" xr:uid="{BF9C4D04-4EC6-4AED-AC3A-4C809A063BB4}"/>
    <cellStyle name="ผลรวม 2 2 4 5" xfId="19707" xr:uid="{973F98D1-FEBE-40C9-BFBB-E809AA492A20}"/>
    <cellStyle name="ผลรวม 2 2 4 6" xfId="22234" xr:uid="{C0B2009A-9E8B-489D-9F5C-5FD5B99D54A4}"/>
    <cellStyle name="ผลรวม 2 2 4 7" xfId="24662" xr:uid="{77AB572B-6001-4E95-83B3-D963AA4D0689}"/>
    <cellStyle name="ผลรวม 2 2 4 8" xfId="26958" xr:uid="{67CDB90F-420A-4F00-B8E6-9F954BBF221A}"/>
    <cellStyle name="ผลรวม 2 2 4 9" xfId="29507" xr:uid="{B4D238F1-DBEF-4B63-985F-E26AD1759E3E}"/>
    <cellStyle name="ผลรวม 2 2 5" xfId="6195" xr:uid="{46014722-5404-47A5-B943-4BC4AB434A9F}"/>
    <cellStyle name="ผลรวม 2 2 5 10" xfId="39203" xr:uid="{2DBD2072-9EA9-4831-8A2C-409425EEF044}"/>
    <cellStyle name="ผลรวม 2 2 5 11" xfId="36245" xr:uid="{70070184-07A7-4311-8597-110099C5084B}"/>
    <cellStyle name="ผลรวม 2 2 5 2" xfId="10143" xr:uid="{C93D8D07-9171-4824-8CFC-9797CE6228C5}"/>
    <cellStyle name="ผลรวม 2 2 5 3" xfId="14312" xr:uid="{ECB6A08E-B4C4-48B6-9FE0-A94CC40986BF}"/>
    <cellStyle name="ผลรวม 2 2 5 4" xfId="16836" xr:uid="{4E99EE37-B7B3-480F-9331-74135ED172ED}"/>
    <cellStyle name="ผลรวม 2 2 5 5" xfId="19944" xr:uid="{2EF2204E-DB10-4D88-A3F6-6C43FF3B7977}"/>
    <cellStyle name="ผลรวม 2 2 5 6" xfId="22471" xr:uid="{7BD09934-E333-44FE-9307-5623BF112FBB}"/>
    <cellStyle name="ผลรวม 2 2 5 7" xfId="24899" xr:uid="{B5D7403A-93AD-4646-9941-1EBD10438332}"/>
    <cellStyle name="ผลรวม 2 2 5 8" xfId="27195" xr:uid="{AF040F46-F6A7-4B76-949F-4C8000E1EA96}"/>
    <cellStyle name="ผลรวม 2 2 5 9" xfId="29744" xr:uid="{4E8907B4-97EE-43BC-AA7A-7309BE33ECAC}"/>
    <cellStyle name="ผลรวม 2 2 6" xfId="6409" xr:uid="{8A955818-86B7-4C56-BC0A-A7B9E0631828}"/>
    <cellStyle name="ผลรวม 2 2 6 10" xfId="39417" xr:uid="{B9DC4E09-B0F3-4E29-BF7C-B8E0FAADFCC2}"/>
    <cellStyle name="ผลรวม 2 2 6 11" xfId="35896" xr:uid="{55F1773E-FC48-4626-9216-C152FC03492F}"/>
    <cellStyle name="ผลรวม 2 2 6 2" xfId="10357" xr:uid="{6E36ED32-9386-4BF5-B1B3-395D57B53391}"/>
    <cellStyle name="ผลรวม 2 2 6 3" xfId="14526" xr:uid="{9C76989F-4A39-472D-A697-814389C95FE0}"/>
    <cellStyle name="ผลรวม 2 2 6 4" xfId="17050" xr:uid="{30EF418A-3C7F-4E0A-A908-A8456CDB5304}"/>
    <cellStyle name="ผลรวม 2 2 6 5" xfId="20158" xr:uid="{742E0139-328F-430B-B2C3-CBD94DCE5BE3}"/>
    <cellStyle name="ผลรวม 2 2 6 6" xfId="22685" xr:uid="{BAF5C09E-31C5-4D87-9259-94AAD5AB2906}"/>
    <cellStyle name="ผลรวม 2 2 6 7" xfId="25113" xr:uid="{B40ECC9E-BD06-45F4-BDE6-F357CD1D60A0}"/>
    <cellStyle name="ผลรวม 2 2 6 8" xfId="27409" xr:uid="{493B88B2-7940-49C2-AD7F-5122A08D3DA9}"/>
    <cellStyle name="ผลรวม 2 2 6 9" xfId="29958" xr:uid="{2FFF7C71-623B-49A3-8F87-BF7E05101353}"/>
    <cellStyle name="ผลรวม 2 2 7" xfId="6806" xr:uid="{92590C38-1D24-4F5C-B180-112F4AA9173D}"/>
    <cellStyle name="ผลรวม 2 2 7 10" xfId="39809" xr:uid="{DDF24283-B14C-4B21-9248-219DAC98F2A8}"/>
    <cellStyle name="ผลรวม 2 2 7 11" xfId="41013" xr:uid="{5DF75486-40F6-49BC-A671-C37903E3A099}"/>
    <cellStyle name="ผลรวม 2 2 7 2" xfId="10754" xr:uid="{FAF21D01-4580-4343-8A47-2F11E77F0EC1}"/>
    <cellStyle name="ผลรวม 2 2 7 3" xfId="14923" xr:uid="{F58922AA-9E65-4742-8EEB-5856DA040662}"/>
    <cellStyle name="ผลรวม 2 2 7 4" xfId="17442" xr:uid="{2341608E-DF72-48C8-BC34-AA2FDE41CB60}"/>
    <cellStyle name="ผลรวม 2 2 7 5" xfId="20554" xr:uid="{B5B861A3-A075-4878-B94D-EB8232AA49AA}"/>
    <cellStyle name="ผลรวม 2 2 7 6" xfId="23081" xr:uid="{A7F95638-E950-48D5-92DD-9C584B6A6FA2}"/>
    <cellStyle name="ผลรวม 2 2 7 7" xfId="25505" xr:uid="{634FBA1C-6B06-43EC-AD9B-C6B92F0992D5}"/>
    <cellStyle name="ผลรวม 2 2 7 8" xfId="27801" xr:uid="{BA6154FD-EED2-4582-8B61-5C4AEF43E459}"/>
    <cellStyle name="ผลรวม 2 2 7 9" xfId="30350" xr:uid="{7ABCEDD7-8BDF-4CF8-BECD-8E3C565D3EB3}"/>
    <cellStyle name="ผลรวม 2 2 8" xfId="7809" xr:uid="{3B0B2DF4-1BC2-4F94-B92D-1388D68A5A4F}"/>
    <cellStyle name="ผลรวม 2 2 9" xfId="11881" xr:uid="{28AF74ED-7341-498F-95BA-B16B74496632}"/>
    <cellStyle name="ผลรวม 2 3" xfId="3971" xr:uid="{7E8BA4E2-E09B-48DD-AC40-C5261A2A7972}"/>
    <cellStyle name="ผลรวม 2 3 10" xfId="37289" xr:uid="{D6F6B2DE-9ABD-450F-919F-708929C2A981}"/>
    <cellStyle name="ผลรวม 2 3 11" xfId="40140" xr:uid="{99011C38-D8D0-480F-BEEB-A0A2CD9B9099}"/>
    <cellStyle name="ผลรวม 2 3 2" xfId="8196" xr:uid="{A97DC4F1-AA2F-44BA-ACBE-07ADAEF4BF17}"/>
    <cellStyle name="ผลรวม 2 3 3" xfId="12328" xr:uid="{0F74C497-0C9C-4886-A220-D81419AA92BE}"/>
    <cellStyle name="ผลรวม 2 3 4" xfId="15026" xr:uid="{3738778C-CB77-4126-A9CA-7A2EABA7D516}"/>
    <cellStyle name="ผลรวม 2 3 5" xfId="18038" xr:uid="{0E0BDD6E-B2AC-40A2-84D6-16C1DF9895FA}"/>
    <cellStyle name="ผลรวม 2 3 6" xfId="20658" xr:uid="{6F892A9D-26D8-4F76-8723-DBE39D085CD3}"/>
    <cellStyle name="ผลรวม 2 3 7" xfId="23194" xr:uid="{B55E2652-20CA-4D97-9299-18488758EFD0}"/>
    <cellStyle name="ผลรวม 2 3 8" xfId="25607" xr:uid="{3CF84AB3-AB24-4C9C-B33D-D920CE639950}"/>
    <cellStyle name="ผลรวม 2 3 9" xfId="28187" xr:uid="{5D5FA63B-E917-45B6-B3B7-F5C8BE14ECB3}"/>
    <cellStyle name="ผลรวม 2 4" xfId="5625" xr:uid="{B23C633D-5A77-496C-9832-7C0CBF521A18}"/>
    <cellStyle name="ผลรวม 2 4 10" xfId="38637" xr:uid="{C4C7D24C-3D65-4DC4-BC83-BBBABDF21F43}"/>
    <cellStyle name="ผลรวม 2 4 11" xfId="40410" xr:uid="{4944F336-9163-4BFB-84C0-E4C122FEA209}"/>
    <cellStyle name="ผลรวม 2 4 2" xfId="9580" xr:uid="{163CDFA2-5CB6-41FA-87D0-A9974BD77FBE}"/>
    <cellStyle name="ผลรวม 2 4 3" xfId="13748" xr:uid="{294D59DB-650E-490E-97B4-3C778CC1AD2F}"/>
    <cellStyle name="ผลรวม 2 4 4" xfId="16278" xr:uid="{A799407C-808E-4482-B655-7C25C691EFC7}"/>
    <cellStyle name="ผลรวม 2 4 5" xfId="19385" xr:uid="{61C7684D-E431-4B4A-90F4-4F9BDBC93E4F}"/>
    <cellStyle name="ผลรวม 2 4 6" xfId="21912" xr:uid="{1537FD04-1AD1-4F85-BACA-6CFE2B59AA34}"/>
    <cellStyle name="ผลรวม 2 4 7" xfId="24341" xr:uid="{210D102F-D625-47AF-8FC0-BEB7F421BE48}"/>
    <cellStyle name="ผลรวม 2 4 8" xfId="26637" xr:uid="{2DDF0158-6A98-4ED8-AF79-9AE165592FB4}"/>
    <cellStyle name="ผลรวม 2 4 9" xfId="29186" xr:uid="{1B4200E8-D160-4C66-8F98-37B9524B99B3}"/>
    <cellStyle name="ผลรวม 2 5" xfId="5955" xr:uid="{CD95031F-8843-4B89-A5BD-4718802C8FF9}"/>
    <cellStyle name="ผลรวม 2 5 10" xfId="38965" xr:uid="{084F9601-CC8E-4A9A-808A-B454554DA2E0}"/>
    <cellStyle name="ผลรวม 2 5 11" xfId="36354" xr:uid="{381D3AE6-3630-47FB-ACD6-EA9FB2A822FA}"/>
    <cellStyle name="ผลรวม 2 5 2" xfId="9903" xr:uid="{135FB43A-4FA6-4D08-89CB-5ABDFC008FBD}"/>
    <cellStyle name="ผลรวม 2 5 3" xfId="14072" xr:uid="{7923DED6-F092-432A-AA72-E1BBA745C9CF}"/>
    <cellStyle name="ผลรวม 2 5 4" xfId="16598" xr:uid="{4EE5DEC3-FD0D-4B12-831D-EC8A21D73B08}"/>
    <cellStyle name="ผลรวม 2 5 5" xfId="19706" xr:uid="{4D5A56D8-35AB-43FF-803E-E337552C301A}"/>
    <cellStyle name="ผลรวม 2 5 6" xfId="22233" xr:uid="{C6F9CFC8-0DF7-4D1F-9D5C-97BC04B9FC6A}"/>
    <cellStyle name="ผลรวม 2 5 7" xfId="24661" xr:uid="{ACDDD01D-3463-4319-B925-0A49316BC740}"/>
    <cellStyle name="ผลรวม 2 5 8" xfId="26957" xr:uid="{B1775C7A-7FBD-4DC1-9292-44DF8C1767AF}"/>
    <cellStyle name="ผลรวม 2 5 9" xfId="29506" xr:uid="{1937C430-1A3E-4C92-88D2-EED2865E9161}"/>
    <cellStyle name="ผลรวม 2 6" xfId="6194" xr:uid="{E6A42803-3776-40ED-8305-388F2CDBEFA9}"/>
    <cellStyle name="ผลรวม 2 6 10" xfId="39202" xr:uid="{3F7F17CC-65EE-4248-B61B-60869956C93C}"/>
    <cellStyle name="ผลรวม 2 6 11" xfId="36246" xr:uid="{44089CF4-EB79-4640-824A-56293F556D1E}"/>
    <cellStyle name="ผลรวม 2 6 2" xfId="10142" xr:uid="{BFE19510-FAD4-4CA2-8DB1-F575A98A0ACC}"/>
    <cellStyle name="ผลรวม 2 6 3" xfId="14311" xr:uid="{AE522D9D-25CC-4F9C-9DE1-96B219BE37D5}"/>
    <cellStyle name="ผลรวม 2 6 4" xfId="16835" xr:uid="{52328268-C140-445F-A3BE-F2E1D45FF2AC}"/>
    <cellStyle name="ผลรวม 2 6 5" xfId="19943" xr:uid="{E39BE346-1E13-46B6-B95C-ACEE2BF212C8}"/>
    <cellStyle name="ผลรวม 2 6 6" xfId="22470" xr:uid="{1068EDDB-C329-4ABE-8782-934779FBD0EE}"/>
    <cellStyle name="ผลรวม 2 6 7" xfId="24898" xr:uid="{4FF30D5E-AC89-4493-8A37-5C74CC4FAD35}"/>
    <cellStyle name="ผลรวม 2 6 8" xfId="27194" xr:uid="{65413008-5A66-4A56-8698-544846F5F3E0}"/>
    <cellStyle name="ผลรวม 2 6 9" xfId="29743" xr:uid="{49092D0A-9F09-4BBF-8D00-7E3DF7A1BA3A}"/>
    <cellStyle name="ผลรวม 2 7" xfId="6408" xr:uid="{17F735A0-715E-4120-AF62-A09CBE7F5F19}"/>
    <cellStyle name="ผลรวม 2 7 10" xfId="39416" xr:uid="{688F5602-6847-4198-83AE-90D317592A5C}"/>
    <cellStyle name="ผลรวม 2 7 11" xfId="35897" xr:uid="{D9F90CC5-11C7-4404-9FAC-930038B8642D}"/>
    <cellStyle name="ผลรวม 2 7 2" xfId="10356" xr:uid="{6C07ECAE-99DB-4B21-B227-F73807371E65}"/>
    <cellStyle name="ผลรวม 2 7 3" xfId="14525" xr:uid="{7B444123-E6A2-4BE0-86B9-4F03F43B47C7}"/>
    <cellStyle name="ผลรวม 2 7 4" xfId="17049" xr:uid="{ADEEB763-2C9E-459B-878D-304558FB2FD3}"/>
    <cellStyle name="ผลรวม 2 7 5" xfId="20157" xr:uid="{C1A5B8C4-B5E1-458E-AEF0-7EFA52DF76FE}"/>
    <cellStyle name="ผลรวม 2 7 6" xfId="22684" xr:uid="{E8F5C7F1-9890-4CCD-943B-8F5FA4C43296}"/>
    <cellStyle name="ผลรวม 2 7 7" xfId="25112" xr:uid="{6CC0EA63-66C6-407C-844F-759E2345F38C}"/>
    <cellStyle name="ผลรวม 2 7 8" xfId="27408" xr:uid="{1F2B722E-23AD-4682-91B5-7A4F9740875E}"/>
    <cellStyle name="ผลรวม 2 7 9" xfId="29957" xr:uid="{50D61983-D4A9-49AA-9BD8-94CB0A6E632A}"/>
    <cellStyle name="ผลรวม 2 8" xfId="6805" xr:uid="{4221DC0B-C4E1-4742-B46C-673C8E8E2A91}"/>
    <cellStyle name="ผลรวม 2 8 10" xfId="39808" xr:uid="{53E2E1BB-41AD-4D9B-8790-A08EF26EB1BB}"/>
    <cellStyle name="ผลรวม 2 8 11" xfId="41012" xr:uid="{645EECBC-408D-40FD-8F99-40E692DEFDF4}"/>
    <cellStyle name="ผลรวม 2 8 2" xfId="10753" xr:uid="{6E3B4C39-7AE9-4D56-891B-E0301F117BA1}"/>
    <cellStyle name="ผลรวม 2 8 3" xfId="14922" xr:uid="{35872DF0-E266-40D7-9979-A19973E8A9FF}"/>
    <cellStyle name="ผลรวม 2 8 4" xfId="17441" xr:uid="{7E4C62D6-B6DC-4D8F-A233-DA31AFD759B2}"/>
    <cellStyle name="ผลรวม 2 8 5" xfId="20553" xr:uid="{CB4C9B71-3BD0-4216-BCF9-E1788441560C}"/>
    <cellStyle name="ผลรวม 2 8 6" xfId="23080" xr:uid="{72972B9F-9136-42A9-A76F-13CE156AB843}"/>
    <cellStyle name="ผลรวม 2 8 7" xfId="25504" xr:uid="{22C989D8-9A98-416B-8C8A-89DC02FB51E5}"/>
    <cellStyle name="ผลรวม 2 8 8" xfId="27800" xr:uid="{845FDA37-35C5-4BD5-A099-5F2203F93753}"/>
    <cellStyle name="ผลรวม 2 8 9" xfId="30349" xr:uid="{32BA6542-5AA8-41A4-B49F-28CEFC59ABA0}"/>
    <cellStyle name="ผลรวม 2 9" xfId="7808" xr:uid="{8ED5A862-2CB0-4273-BF01-944504BAE234}"/>
    <cellStyle name="ผลรวม 20" xfId="36838" xr:uid="{6783C829-5A24-4896-A54F-A53FE8AEE918}"/>
    <cellStyle name="ผลรวม 21" xfId="34253" xr:uid="{2FCA42AC-B8F7-4349-92A8-2BB7E1C8B1FB}"/>
    <cellStyle name="ผลรวม 3" xfId="3508" xr:uid="{9E711196-105D-4F77-972F-27756740DE3A}"/>
    <cellStyle name="ผลรวม 3 10" xfId="11882" xr:uid="{2C484E38-0F60-4479-8631-7108CA17AADE}"/>
    <cellStyle name="ผลรวม 3 11" xfId="13357" xr:uid="{C369B913-5677-4A9B-9A8A-88ACA2E30861}"/>
    <cellStyle name="ผลรวม 3 12" xfId="17598" xr:uid="{8EFAD493-0EEE-4B27-8302-2CEE6B1CA118}"/>
    <cellStyle name="ผลรวม 3 13" xfId="18986" xr:uid="{3147400F-870E-4C63-B773-EF7AC0933E8A}"/>
    <cellStyle name="ผลรวม 3 14" xfId="11444" xr:uid="{28211BAF-E9D5-4AEC-B3B8-008A71913259}"/>
    <cellStyle name="ผลรวม 3 15" xfId="23984" xr:uid="{C254DB1A-C720-4454-955F-A98F5A401FF4}"/>
    <cellStyle name="ผลรวม 3 16" xfId="23979" xr:uid="{40CC33E3-6F8D-4676-A931-EE705131DDDA}"/>
    <cellStyle name="ผลรวม 3 17" xfId="36841" xr:uid="{53BA4213-C7E2-4AF0-B975-C49AB5E7D28E}"/>
    <cellStyle name="ผลรวม 3 18" xfId="40649" xr:uid="{18B4A98A-083D-4C3A-B260-E852158F9E81}"/>
    <cellStyle name="ผลรวม 3 2" xfId="3509" xr:uid="{FA5CBF5B-0AB5-4EE3-B48C-6EBEAC18119C}"/>
    <cellStyle name="ผลรวม 3 2 10" xfId="8739" xr:uid="{74C840C6-796E-417E-851A-9C56B5F1792D}"/>
    <cellStyle name="ผลรวม 3 2 11" xfId="17599" xr:uid="{37EAECE7-2DFE-4980-8BC4-CF69E4A8FE10}"/>
    <cellStyle name="ผลรวม 3 2 12" xfId="12888" xr:uid="{92032147-1C88-4FEC-A750-C8C69E20177F}"/>
    <cellStyle name="ผลรวม 3 2 13" xfId="11445" xr:uid="{E58CAEE6-EB11-4ADF-A1C6-17BF90B9F854}"/>
    <cellStyle name="ผลรวม 3 2 14" xfId="18539" xr:uid="{8845EF66-5B97-4B07-BF7C-687E785A84EC}"/>
    <cellStyle name="ผลรวม 3 2 15" xfId="20968" xr:uid="{35344C03-BB47-4994-B3B9-775027D72FBC}"/>
    <cellStyle name="ผลรวม 3 2 16" xfId="36842" xr:uid="{6604A304-9D44-4C70-BFDC-341312452B6F}"/>
    <cellStyle name="ผลรวม 3 2 17" xfId="34255" xr:uid="{743C3558-22E0-4B5D-BFC3-33A7C1439583}"/>
    <cellStyle name="ผลรวม 3 2 2" xfId="3974" xr:uid="{A6063F0F-DC8B-4367-86B0-2C48030956B7}"/>
    <cellStyle name="ผลรวม 3 2 2 10" xfId="37292" xr:uid="{265C6731-F247-4F2B-AECB-A52FA9E01CFD}"/>
    <cellStyle name="ผลรวม 3 2 2 11" xfId="39992" xr:uid="{B03A7FDE-FB95-4872-9D87-B0608B4E97DB}"/>
    <cellStyle name="ผลรวม 3 2 2 2" xfId="8199" xr:uid="{436E5BED-4E05-4A43-B615-FC880DB7B526}"/>
    <cellStyle name="ผลรวม 3 2 2 3" xfId="12331" xr:uid="{87CE063D-C074-4B7F-B9E6-7D14DACB8E7B}"/>
    <cellStyle name="ผลรวม 3 2 2 4" xfId="15029" xr:uid="{D9E036F9-82A8-4E83-B5A6-7DE9F2025477}"/>
    <cellStyle name="ผลรวม 3 2 2 5" xfId="18041" xr:uid="{9AE8E1FA-0968-4706-B641-011339346910}"/>
    <cellStyle name="ผลรวม 3 2 2 6" xfId="20661" xr:uid="{0A9DF2A3-3EEA-4EDC-8E88-9F9BF75F1CC8}"/>
    <cellStyle name="ผลรวม 3 2 2 7" xfId="23197" xr:uid="{911B42AC-C4F7-4CAE-94F0-ABC2222B9727}"/>
    <cellStyle name="ผลรวม 3 2 2 8" xfId="25610" xr:uid="{C6F06692-4FF1-40EB-B156-933D0AB4D8E4}"/>
    <cellStyle name="ผลรวม 3 2 2 9" xfId="28190" xr:uid="{02040793-9BF4-473D-932D-6B6CDAF54E24}"/>
    <cellStyle name="ผลรวม 3 2 3" xfId="5628" xr:uid="{F66C43B7-E4D9-420C-941D-804C7DEEA1F7}"/>
    <cellStyle name="ผลรวม 3 2 3 10" xfId="38640" xr:uid="{725055EB-D375-43D6-B88B-D37786073040}"/>
    <cellStyle name="ผลรวม 3 2 3 11" xfId="36549" xr:uid="{2D4989CD-EEBF-4EBC-A1DA-7BAC71D9713B}"/>
    <cellStyle name="ผลรวม 3 2 3 2" xfId="9583" xr:uid="{11E85DD2-5E42-46AD-A8D5-E9369C5CD317}"/>
    <cellStyle name="ผลรวม 3 2 3 3" xfId="13751" xr:uid="{E890E39C-C222-44B2-916D-9425C5956117}"/>
    <cellStyle name="ผลรวม 3 2 3 4" xfId="16281" xr:uid="{2555A04B-F373-4B44-B90B-A31FA435AAF3}"/>
    <cellStyle name="ผลรวม 3 2 3 5" xfId="19388" xr:uid="{0D5EF301-DE31-473C-9A60-51BEEB7BC523}"/>
    <cellStyle name="ผลรวม 3 2 3 6" xfId="21915" xr:uid="{F5255D05-3E75-4548-9F82-C6C3EB6DDD47}"/>
    <cellStyle name="ผลรวม 3 2 3 7" xfId="24344" xr:uid="{4B547F2B-AD5F-4B2E-B746-86C93A7BB8F9}"/>
    <cellStyle name="ผลรวม 3 2 3 8" xfId="26640" xr:uid="{9E62B3DF-D8B3-4D43-924D-5FDEE0DC1CCC}"/>
    <cellStyle name="ผลรวม 3 2 3 9" xfId="29189" xr:uid="{6047DF42-9F15-4609-AC77-A411725EC115}"/>
    <cellStyle name="ผลรวม 3 2 4" xfId="5958" xr:uid="{AFDE4ACC-A1AC-40DF-82C7-5F1C89DFD130}"/>
    <cellStyle name="ผลรวม 3 2 4 10" xfId="38968" xr:uid="{4AA0743D-F14F-4D08-8F94-CF30C6FC7D35}"/>
    <cellStyle name="ผลรวม 3 2 4 11" xfId="36353" xr:uid="{001D9AB3-1665-45A0-9318-F9E86468581C}"/>
    <cellStyle name="ผลรวม 3 2 4 2" xfId="9906" xr:uid="{6C349627-D457-46AD-953E-748442F51FE7}"/>
    <cellStyle name="ผลรวม 3 2 4 3" xfId="14075" xr:uid="{E4F2A88B-0D7D-47F0-A510-26A8C5B67CF7}"/>
    <cellStyle name="ผลรวม 3 2 4 4" xfId="16601" xr:uid="{2F0A1444-7F57-41B2-9A4C-422592E783F5}"/>
    <cellStyle name="ผลรวม 3 2 4 5" xfId="19709" xr:uid="{6E2B7C16-EA7C-43E5-B79B-F20A7B51D96B}"/>
    <cellStyle name="ผลรวม 3 2 4 6" xfId="22236" xr:uid="{D7BE0AFD-7FFA-4943-9086-560A60BD4F24}"/>
    <cellStyle name="ผลรวม 3 2 4 7" xfId="24664" xr:uid="{6E0DFC9D-2A33-4E17-9F68-F55BACF5679B}"/>
    <cellStyle name="ผลรวม 3 2 4 8" xfId="26960" xr:uid="{B8AF489B-BE06-47B0-B652-A90E463C1AD1}"/>
    <cellStyle name="ผลรวม 3 2 4 9" xfId="29509" xr:uid="{8FC7182C-9B93-4E11-B7D3-505314809CA6}"/>
    <cellStyle name="ผลรวม 3 2 5" xfId="6197" xr:uid="{B069FB29-838F-4F57-87D4-666B2D8B586F}"/>
    <cellStyle name="ผลรวม 3 2 5 10" xfId="39205" xr:uid="{987F9A39-0514-4E44-99FF-C7774A033348}"/>
    <cellStyle name="ผลรวม 3 2 5 11" xfId="36243" xr:uid="{0013906C-153C-4D8B-B1B0-38FE10845FD4}"/>
    <cellStyle name="ผลรวม 3 2 5 2" xfId="10145" xr:uid="{255DFDFB-1792-4ED2-AE76-4A46A3135C3C}"/>
    <cellStyle name="ผลรวม 3 2 5 3" xfId="14314" xr:uid="{5EA55FD5-014E-47D1-A994-0E54219FD92C}"/>
    <cellStyle name="ผลรวม 3 2 5 4" xfId="16838" xr:uid="{46A64F65-0985-40FE-8D53-654C08D6B003}"/>
    <cellStyle name="ผลรวม 3 2 5 5" xfId="19946" xr:uid="{73B7492D-970D-4C06-B761-E45A42CE66FA}"/>
    <cellStyle name="ผลรวม 3 2 5 6" xfId="22473" xr:uid="{5D6601CD-3542-4116-9702-20DB66FE2348}"/>
    <cellStyle name="ผลรวม 3 2 5 7" xfId="24901" xr:uid="{4DB2F5D6-6090-49DA-998E-87F1EC266ADA}"/>
    <cellStyle name="ผลรวม 3 2 5 8" xfId="27197" xr:uid="{5221114C-8C1E-4881-A2E8-091E7D5BC874}"/>
    <cellStyle name="ผลรวม 3 2 5 9" xfId="29746" xr:uid="{974DACE6-77DA-4B7B-B45D-2E876922A9F1}"/>
    <cellStyle name="ผลรวม 3 2 6" xfId="6411" xr:uid="{5B20B4E7-4BEA-47D9-8CCD-39CF7365F775}"/>
    <cellStyle name="ผลรวม 3 2 6 10" xfId="39419" xr:uid="{9996C63D-E13F-479B-B7EB-51EF3410ED55}"/>
    <cellStyle name="ผลรวม 3 2 6 11" xfId="35894" xr:uid="{B5889F52-1DFB-4833-97BF-62D9185C40DC}"/>
    <cellStyle name="ผลรวม 3 2 6 2" xfId="10359" xr:uid="{B2DF0B32-1FCF-4ACE-AFEB-BD4918F1104F}"/>
    <cellStyle name="ผลรวม 3 2 6 3" xfId="14528" xr:uid="{54DAEAF5-EF7C-46FB-A388-F94AF85F8AFC}"/>
    <cellStyle name="ผลรวม 3 2 6 4" xfId="17052" xr:uid="{CB63E009-3AED-4ACC-B3B1-1F838FB2E4A6}"/>
    <cellStyle name="ผลรวม 3 2 6 5" xfId="20160" xr:uid="{DA5573E7-BF7A-4DF6-AA33-4870634B02B6}"/>
    <cellStyle name="ผลรวม 3 2 6 6" xfId="22687" xr:uid="{52655627-6BBE-4D70-A6F5-A70845D6B953}"/>
    <cellStyle name="ผลรวม 3 2 6 7" xfId="25115" xr:uid="{5A06ADCE-7FDC-48AF-AFA2-2777929083B7}"/>
    <cellStyle name="ผลรวม 3 2 6 8" xfId="27411" xr:uid="{5F690161-C77F-49E0-B147-D30CA5768FA6}"/>
    <cellStyle name="ผลรวม 3 2 6 9" xfId="29960" xr:uid="{CD900B60-035B-470E-8CAF-1B5613010E60}"/>
    <cellStyle name="ผลรวม 3 2 7" xfId="6808" xr:uid="{BAB3F14E-1267-4081-AD2A-B02D79EE46D1}"/>
    <cellStyle name="ผลรวม 3 2 7 10" xfId="39811" xr:uid="{2A7523A6-B016-41A5-9BD9-BE9439A38D1B}"/>
    <cellStyle name="ผลรวม 3 2 7 11" xfId="41015" xr:uid="{98200537-E5C7-4D2B-8B94-3A6F4AAB05B8}"/>
    <cellStyle name="ผลรวม 3 2 7 2" xfId="10756" xr:uid="{28C92690-BB0C-4275-82E9-B2C84EFEAFC1}"/>
    <cellStyle name="ผลรวม 3 2 7 3" xfId="14925" xr:uid="{5B0D8428-760D-4EF2-865E-1A416C440D26}"/>
    <cellStyle name="ผลรวม 3 2 7 4" xfId="17444" xr:uid="{0E410103-20BB-4D61-8321-463758B05C4A}"/>
    <cellStyle name="ผลรวม 3 2 7 5" xfId="20556" xr:uid="{26F2C493-5B7E-42BB-86C4-207C0CF82616}"/>
    <cellStyle name="ผลรวม 3 2 7 6" xfId="23083" xr:uid="{23BD94BC-FA61-4C0E-A5D9-C7CAB5A39901}"/>
    <cellStyle name="ผลรวม 3 2 7 7" xfId="25507" xr:uid="{22E9790E-5FD0-49F2-A419-51AE917F0CF0}"/>
    <cellStyle name="ผลรวม 3 2 7 8" xfId="27803" xr:uid="{BBE9C8DF-3397-4405-A068-A91A02BD216C}"/>
    <cellStyle name="ผลรวม 3 2 7 9" xfId="30352" xr:uid="{CAF87BC4-546D-44E9-B31A-78B433C83F51}"/>
    <cellStyle name="ผลรวม 3 2 8" xfId="7811" xr:uid="{5CBCEB34-34F7-41FF-B5A8-EF564B02FC5F}"/>
    <cellStyle name="ผลรวม 3 2 9" xfId="11883" xr:uid="{9509C4BC-048E-4B5F-B01B-A4C0D4999782}"/>
    <cellStyle name="ผลรวม 3 3" xfId="3973" xr:uid="{0964E3B0-56CF-4057-9470-B46D736812DF}"/>
    <cellStyle name="ผลรวม 3 3 10" xfId="37291" xr:uid="{2F44DD69-F1F7-4347-8A86-A16A352F20DB}"/>
    <cellStyle name="ผลรวม 3 3 11" xfId="40647" xr:uid="{AAA61B94-A162-4498-8F0E-88419C2B3F9D}"/>
    <cellStyle name="ผลรวม 3 3 2" xfId="8198" xr:uid="{64724D22-40F6-46B2-B58D-697A68FE3A36}"/>
    <cellStyle name="ผลรวม 3 3 3" xfId="12330" xr:uid="{E8298E5B-6A53-4478-8142-E1B7115D4E2C}"/>
    <cellStyle name="ผลรวม 3 3 4" xfId="15028" xr:uid="{5D527A85-2185-48A2-B449-F63B70B943D0}"/>
    <cellStyle name="ผลรวม 3 3 5" xfId="18040" xr:uid="{BE0D89A8-A2AF-473B-97BF-346AEBD94FCB}"/>
    <cellStyle name="ผลรวม 3 3 6" xfId="20660" xr:uid="{5A739586-8BC5-40EB-BB03-9C6D9FDFE71B}"/>
    <cellStyle name="ผลรวม 3 3 7" xfId="23196" xr:uid="{CB2E9FC1-5725-4865-A851-4C7C2BDA1DEB}"/>
    <cellStyle name="ผลรวม 3 3 8" xfId="25609" xr:uid="{114705D0-B774-42BD-B99A-6A4F1EEE17A7}"/>
    <cellStyle name="ผลรวม 3 3 9" xfId="28189" xr:uid="{28897527-0578-4D66-A105-9F5AFCEE06B5}"/>
    <cellStyle name="ผลรวม 3 4" xfId="5627" xr:uid="{D849672C-74CC-4A5A-B4D1-B8156237BA6B}"/>
    <cellStyle name="ผลรวม 3 4 10" xfId="38639" xr:uid="{95469AB9-3979-459A-A80B-D99D152F1A22}"/>
    <cellStyle name="ผลรวม 3 4 11" xfId="36550" xr:uid="{46846C53-984A-4F05-959F-7819550F7C59}"/>
    <cellStyle name="ผลรวม 3 4 2" xfId="9582" xr:uid="{4341B7BE-3DF5-4154-96AC-F4A6CE427B1C}"/>
    <cellStyle name="ผลรวม 3 4 3" xfId="13750" xr:uid="{051AEEF5-3422-4D11-B633-39CBFB72555E}"/>
    <cellStyle name="ผลรวม 3 4 4" xfId="16280" xr:uid="{20ED30B2-261E-495B-89BC-326F28E25FBD}"/>
    <cellStyle name="ผลรวม 3 4 5" xfId="19387" xr:uid="{2E1877CC-A9E4-43CF-B5F1-12A70C84A3C3}"/>
    <cellStyle name="ผลรวม 3 4 6" xfId="21914" xr:uid="{CED40085-9E26-4F0C-893E-2BA5387B0FAF}"/>
    <cellStyle name="ผลรวม 3 4 7" xfId="24343" xr:uid="{567ADFA4-4A8D-4864-ADA6-AA44B4C5AAF2}"/>
    <cellStyle name="ผลรวม 3 4 8" xfId="26639" xr:uid="{168AB3EB-6535-44D0-8AB6-D491FFD3DBB5}"/>
    <cellStyle name="ผลรวม 3 4 9" xfId="29188" xr:uid="{D28B9F1F-C102-4D0F-BC52-721CCFECA065}"/>
    <cellStyle name="ผลรวม 3 5" xfId="5957" xr:uid="{C7633893-E2F4-4B3D-B18A-AD40D11603CF}"/>
    <cellStyle name="ผลรวม 3 5 10" xfId="38967" xr:uid="{30E1180C-4539-4679-9B75-99E2DB4BB815}"/>
    <cellStyle name="ผลรวม 3 5 11" xfId="40249" xr:uid="{D40BF5E5-69B4-4894-9FD3-2955D0AC8D53}"/>
    <cellStyle name="ผลรวม 3 5 2" xfId="9905" xr:uid="{38ED06CA-CC3E-4205-98D1-0DFED46AAADA}"/>
    <cellStyle name="ผลรวม 3 5 3" xfId="14074" xr:uid="{5C7E6CC4-85B2-49D7-97D4-2BA266F0182E}"/>
    <cellStyle name="ผลรวม 3 5 4" xfId="16600" xr:uid="{8B99FE07-A196-4606-83F3-1AA03823D910}"/>
    <cellStyle name="ผลรวม 3 5 5" xfId="19708" xr:uid="{8323A9FE-C150-4127-8BA3-2C77D152DD91}"/>
    <cellStyle name="ผลรวม 3 5 6" xfId="22235" xr:uid="{D69C9E4A-0268-4F22-AF20-4CB264B6CFD2}"/>
    <cellStyle name="ผลรวม 3 5 7" xfId="24663" xr:uid="{FED865AF-9E36-4027-898A-23216DACC632}"/>
    <cellStyle name="ผลรวม 3 5 8" xfId="26959" xr:uid="{C46E24E3-DB5C-47EC-BAF9-AE986A4A2A19}"/>
    <cellStyle name="ผลรวม 3 5 9" xfId="29508" xr:uid="{51A0CB6D-B3E5-44BA-8C41-712D1BC3656C}"/>
    <cellStyle name="ผลรวม 3 6" xfId="6196" xr:uid="{40491200-C544-4259-86FA-11D175A775E0}"/>
    <cellStyle name="ผลรวม 3 6 10" xfId="39204" xr:uid="{2E79AA89-70DD-41F1-900A-7DB23CFBE0F6}"/>
    <cellStyle name="ผลรวม 3 6 11" xfId="36244" xr:uid="{EAB50C62-31BD-49C5-AA6D-27D2355E7A06}"/>
    <cellStyle name="ผลรวม 3 6 2" xfId="10144" xr:uid="{91739925-9E71-4AB7-A808-E87448C530A4}"/>
    <cellStyle name="ผลรวม 3 6 3" xfId="14313" xr:uid="{039A787F-A097-4FC4-B2AF-50322F0698ED}"/>
    <cellStyle name="ผลรวม 3 6 4" xfId="16837" xr:uid="{6E1DD633-386A-412F-A8B9-4D96BBC07EB9}"/>
    <cellStyle name="ผลรวม 3 6 5" xfId="19945" xr:uid="{F81ADEFF-8266-4523-ABDD-EBDEAAFD8E82}"/>
    <cellStyle name="ผลรวม 3 6 6" xfId="22472" xr:uid="{7E7A33F8-3BF9-4358-9AB8-133B01F741C4}"/>
    <cellStyle name="ผลรวม 3 6 7" xfId="24900" xr:uid="{7EC5E268-296D-4D9D-8448-FB5DF16B8A3D}"/>
    <cellStyle name="ผลรวม 3 6 8" xfId="27196" xr:uid="{D8CA3CE1-F47E-451A-8360-2A4F085B6ACC}"/>
    <cellStyle name="ผลรวม 3 6 9" xfId="29745" xr:uid="{51F0F065-A020-46ED-A980-124E6B334232}"/>
    <cellStyle name="ผลรวม 3 7" xfId="6410" xr:uid="{8B3824F0-7DA2-4435-BCB2-E339D4A68253}"/>
    <cellStyle name="ผลรวม 3 7 10" xfId="39418" xr:uid="{67C0CD9A-071D-4C9A-A03D-51B458E7DEA5}"/>
    <cellStyle name="ผลรวม 3 7 11" xfId="35895" xr:uid="{230484BF-4B88-4964-9773-1871A1417A90}"/>
    <cellStyle name="ผลรวม 3 7 2" xfId="10358" xr:uid="{A416E0C9-9046-40E2-864A-56A645BA8D9C}"/>
    <cellStyle name="ผลรวม 3 7 3" xfId="14527" xr:uid="{96AE8D20-83E7-4A5E-8B60-777DDDFC24A6}"/>
    <cellStyle name="ผลรวม 3 7 4" xfId="17051" xr:uid="{24C1D378-AEC2-4642-9545-445E5475D8AE}"/>
    <cellStyle name="ผลรวม 3 7 5" xfId="20159" xr:uid="{A307E82B-8127-4FDA-9FE0-2BD058030FA1}"/>
    <cellStyle name="ผลรวม 3 7 6" xfId="22686" xr:uid="{25CBE75D-D7A4-43E3-8A64-5137F8A7F911}"/>
    <cellStyle name="ผลรวม 3 7 7" xfId="25114" xr:uid="{8696F3E8-67F8-47FE-AF08-824B58425BDE}"/>
    <cellStyle name="ผลรวม 3 7 8" xfId="27410" xr:uid="{6B29BC51-2E45-47F6-886D-288A392CEF4B}"/>
    <cellStyle name="ผลรวม 3 7 9" xfId="29959" xr:uid="{5F46C69A-6C2F-45AF-90FB-A9C73F02CAB8}"/>
    <cellStyle name="ผลรวม 3 8" xfId="6807" xr:uid="{503FBA86-5FDF-46EE-87DC-AF4DB73BD3F6}"/>
    <cellStyle name="ผลรวม 3 8 10" xfId="39810" xr:uid="{77D2F9C4-3376-4F0C-8F91-59C5C9C0AF60}"/>
    <cellStyle name="ผลรวม 3 8 11" xfId="41014" xr:uid="{B4904482-5C6A-4DE7-97D5-3C0FF6DE592D}"/>
    <cellStyle name="ผลรวม 3 8 2" xfId="10755" xr:uid="{CCC6261C-7149-4FA8-A640-A1228525E0C4}"/>
    <cellStyle name="ผลรวม 3 8 3" xfId="14924" xr:uid="{AAB572AB-EA5C-43BD-BCFD-07B439BE3F96}"/>
    <cellStyle name="ผลรวม 3 8 4" xfId="17443" xr:uid="{C12A6036-920D-49DF-8480-D561E9EB4825}"/>
    <cellStyle name="ผลรวม 3 8 5" xfId="20555" xr:uid="{686F8032-F179-4425-B4D9-B264B37B2A7B}"/>
    <cellStyle name="ผลรวม 3 8 6" xfId="23082" xr:uid="{25A79C7D-3FA5-4100-80E5-37C1326723B8}"/>
    <cellStyle name="ผลรวม 3 8 7" xfId="25506" xr:uid="{F5B533B1-427D-49E7-B87C-749C34E66A8D}"/>
    <cellStyle name="ผลรวม 3 8 8" xfId="27802" xr:uid="{854066C3-1EA3-4126-9D85-346E695198ED}"/>
    <cellStyle name="ผลรวม 3 8 9" xfId="30351" xr:uid="{060A2ADD-E665-4770-A915-622AFD9EF20E}"/>
    <cellStyle name="ผลรวม 3 9" xfId="7810" xr:uid="{1D838C3D-2A3B-4A51-AB1B-9F7B9D973EF7}"/>
    <cellStyle name="ผลรวม 4" xfId="3510" xr:uid="{C9187C00-A033-40F0-8D64-A2F7E2423EAD}"/>
    <cellStyle name="ผลรวม 4 10" xfId="11884" xr:uid="{C263F4CC-119F-46AA-BB9D-840CF199E4A7}"/>
    <cellStyle name="ผลรวม 4 11" xfId="8738" xr:uid="{F0B8999B-B1E3-45A0-845D-5939BBD9C50D}"/>
    <cellStyle name="ผลรวม 4 12" xfId="17600" xr:uid="{73464D49-8F41-448F-9967-8AE3CC47A1DC}"/>
    <cellStyle name="ผลรวม 4 13" xfId="12889" xr:uid="{E02B19F5-68F5-4BDE-A73F-FD734C3A1223}"/>
    <cellStyle name="ผลรวม 4 14" xfId="11446" xr:uid="{6B81CCCD-9320-4444-AFA8-8BCE01F6344C}"/>
    <cellStyle name="ผลรวม 4 15" xfId="6941" xr:uid="{1A05D6B3-117F-4F9D-9967-8015E8E3CF68}"/>
    <cellStyle name="ผลรวม 4 16" xfId="11387" xr:uid="{5B993EC3-F403-4FBC-9E46-FF04F6262EFD}"/>
    <cellStyle name="ผลรวม 4 17" xfId="36843" xr:uid="{1E4BDBBE-221B-4531-A424-9C6F1F1C1641}"/>
    <cellStyle name="ผลรวม 4 18" xfId="34256" xr:uid="{A509A7A6-CC74-48CD-A8A1-B8BF6D69B2F2}"/>
    <cellStyle name="ผลรวม 4 2" xfId="3511" xr:uid="{A10D977A-D999-47A0-9016-B91D8FC66B4F}"/>
    <cellStyle name="ผลรวม 4 2 10" xfId="7291" xr:uid="{C6EF3155-E793-493D-B7DC-BC4F2EAD9A84}"/>
    <cellStyle name="ผลรวม 4 2 11" xfId="17601" xr:uid="{7E865E2B-EDDA-4776-B8C1-A2DA0763A15E}"/>
    <cellStyle name="ผลรวม 4 2 12" xfId="7141" xr:uid="{2F1AF2AE-17D2-44FB-9754-EA36A9025ABB}"/>
    <cellStyle name="ผลรวม 4 2 13" xfId="15921" xr:uid="{F31D9C06-56F7-454A-A71A-584471EC1E6D}"/>
    <cellStyle name="ผลรวม 4 2 14" xfId="18537" xr:uid="{FE2C66E3-1A17-42CE-950B-37E9691C2294}"/>
    <cellStyle name="ผลรวม 4 2 15" xfId="20964" xr:uid="{6C6663F7-0FCA-40E3-82DB-9F2476A3682A}"/>
    <cellStyle name="ผลรวม 4 2 16" xfId="36844" xr:uid="{7664E040-DC4D-4E7F-B367-8DE72263BB69}"/>
    <cellStyle name="ผลรวม 4 2 17" xfId="34257" xr:uid="{89935FAE-DE78-49E4-B7BD-B5901F92EA08}"/>
    <cellStyle name="ผลรวม 4 2 2" xfId="3976" xr:uid="{BC0B9D4A-AC23-4FD6-8DEA-18ABD8770CF3}"/>
    <cellStyle name="ผลรวม 4 2 2 10" xfId="37294" xr:uid="{1D0E29A2-B053-4932-8710-949B9E7569CD}"/>
    <cellStyle name="ผลรวม 4 2 2 11" xfId="40984" xr:uid="{102B45CD-1BA2-406A-A931-457ED7197894}"/>
    <cellStyle name="ผลรวม 4 2 2 2" xfId="8201" xr:uid="{27777269-4C6D-4572-B8BA-224BAB1B706E}"/>
    <cellStyle name="ผลรวม 4 2 2 3" xfId="12333" xr:uid="{FA664FC0-E618-46C2-B5B6-712ACA6D9397}"/>
    <cellStyle name="ผลรวม 4 2 2 4" xfId="15031" xr:uid="{A44AF228-4E70-4FEB-955E-0F17C8113C7C}"/>
    <cellStyle name="ผลรวม 4 2 2 5" xfId="18043" xr:uid="{5BA1E6A5-91A4-47DB-93F9-0348F6108BAB}"/>
    <cellStyle name="ผลรวม 4 2 2 6" xfId="20663" xr:uid="{A18DB97C-4B96-4C5F-ABBD-94FE38700CF6}"/>
    <cellStyle name="ผลรวม 4 2 2 7" xfId="23199" xr:uid="{26DFC46C-2DA1-4B4B-B093-37C209F1F6B6}"/>
    <cellStyle name="ผลรวม 4 2 2 8" xfId="25612" xr:uid="{665B3F8A-7832-41B9-A0CD-08A261974261}"/>
    <cellStyle name="ผลรวม 4 2 2 9" xfId="28192" xr:uid="{0E279E1A-A248-4D50-9923-44A9D15F2E16}"/>
    <cellStyle name="ผลรวม 4 2 3" xfId="5630" xr:uid="{CF54D152-5682-49A5-8C23-DEDBCB16FF4C}"/>
    <cellStyle name="ผลรวม 4 2 3 10" xfId="38642" xr:uid="{CAC3C6E6-0249-472D-9A4E-927796DE3916}"/>
    <cellStyle name="ผลรวม 4 2 3 11" xfId="40407" xr:uid="{23DB98A8-E366-4D57-B710-4EBD7C830089}"/>
    <cellStyle name="ผลรวม 4 2 3 2" xfId="9585" xr:uid="{8B97B271-90A5-4A95-9B68-A647E8CA08EB}"/>
    <cellStyle name="ผลรวม 4 2 3 3" xfId="13753" xr:uid="{FA39A4B4-80E0-43F8-833B-C3433BEDE3AC}"/>
    <cellStyle name="ผลรวม 4 2 3 4" xfId="16283" xr:uid="{1FBA6E8F-7501-44D4-ADD9-19D99DAB8A99}"/>
    <cellStyle name="ผลรวม 4 2 3 5" xfId="19390" xr:uid="{87C7B624-A1EB-4234-9A28-7326B73444FA}"/>
    <cellStyle name="ผลรวม 4 2 3 6" xfId="21917" xr:uid="{F1310AF6-100B-4834-AD4D-64B02CB75CB1}"/>
    <cellStyle name="ผลรวม 4 2 3 7" xfId="24346" xr:uid="{E7A1A397-ACDE-4652-A278-B11B9D0659D1}"/>
    <cellStyle name="ผลรวม 4 2 3 8" xfId="26642" xr:uid="{D229724A-345C-42CE-9614-ECAC57622AA5}"/>
    <cellStyle name="ผลรวม 4 2 3 9" xfId="29191" xr:uid="{0660D2A0-C6C3-4D5C-957A-A5D98D424DB6}"/>
    <cellStyle name="ผลรวม 4 2 4" xfId="5960" xr:uid="{A3E410C3-F7E7-41C1-B356-59E3DC1F5A8B}"/>
    <cellStyle name="ผลรวม 4 2 4 10" xfId="38970" xr:uid="{A1697B1A-2148-4963-AAA0-643A2A4F4411}"/>
    <cellStyle name="ผลรวม 4 2 4 11" xfId="40248" xr:uid="{01C44DF0-46BC-4859-892F-66F5B72BAECF}"/>
    <cellStyle name="ผลรวม 4 2 4 2" xfId="9908" xr:uid="{F730DC1F-FCF5-4686-AECE-F8295ABD111B}"/>
    <cellStyle name="ผลรวม 4 2 4 3" xfId="14077" xr:uid="{B1D96A2E-B9BD-4EE8-B337-725824C7DDA0}"/>
    <cellStyle name="ผลรวม 4 2 4 4" xfId="16603" xr:uid="{D96B5780-D9A7-41DD-A74C-D5B9289BD00D}"/>
    <cellStyle name="ผลรวม 4 2 4 5" xfId="19711" xr:uid="{E924C128-864B-4486-B954-FAEA5E6628CF}"/>
    <cellStyle name="ผลรวม 4 2 4 6" xfId="22238" xr:uid="{50DB0F69-6378-446A-A5D5-A21624B60D62}"/>
    <cellStyle name="ผลรวม 4 2 4 7" xfId="24666" xr:uid="{0EB0B589-94F2-44B1-9C4C-DB08F3432BDF}"/>
    <cellStyle name="ผลรวม 4 2 4 8" xfId="26962" xr:uid="{5851E5DF-2324-4923-8733-1CE03E53178E}"/>
    <cellStyle name="ผลรวม 4 2 4 9" xfId="29511" xr:uid="{308E65A7-15D3-4C15-A0E4-EEEB0B6CCCC7}"/>
    <cellStyle name="ผลรวม 4 2 5" xfId="6199" xr:uid="{FF3E98EA-AC8E-4FB9-AD54-3E08F90E5B1C}"/>
    <cellStyle name="ผลรวม 4 2 5 10" xfId="39207" xr:uid="{288EDB4E-CED4-4922-9AFB-239F428AACB3}"/>
    <cellStyle name="ผลรวม 4 2 5 11" xfId="36241" xr:uid="{352D83AF-F4C7-4D32-8AEB-2F3BC18F8D1B}"/>
    <cellStyle name="ผลรวม 4 2 5 2" xfId="10147" xr:uid="{18217782-02E3-45D6-877A-7B07B777A91F}"/>
    <cellStyle name="ผลรวม 4 2 5 3" xfId="14316" xr:uid="{C8E38FF6-1053-41B5-9522-792D27F3D2C1}"/>
    <cellStyle name="ผลรวม 4 2 5 4" xfId="16840" xr:uid="{B8F5CC21-FF9F-4E20-93C7-F6A688638584}"/>
    <cellStyle name="ผลรวม 4 2 5 5" xfId="19948" xr:uid="{BA84F2D1-B835-463D-8099-4217B74AE32F}"/>
    <cellStyle name="ผลรวม 4 2 5 6" xfId="22475" xr:uid="{9683F00B-57BB-47BF-9086-2457605E4870}"/>
    <cellStyle name="ผลรวม 4 2 5 7" xfId="24903" xr:uid="{AC9E888A-A2B2-4344-B846-7C1E17C2F7A9}"/>
    <cellStyle name="ผลรวม 4 2 5 8" xfId="27199" xr:uid="{06929958-7BAF-429F-8D91-301DA49ACD7C}"/>
    <cellStyle name="ผลรวม 4 2 5 9" xfId="29748" xr:uid="{551FF489-353C-4E67-B56E-793582AF8A9A}"/>
    <cellStyle name="ผลรวม 4 2 6" xfId="6413" xr:uid="{76463E90-4E45-4019-B66C-DE71B10DF267}"/>
    <cellStyle name="ผลรวม 4 2 6 10" xfId="39421" xr:uid="{723F66C9-6FBA-4F33-A0E6-2DD56E1A5ED0}"/>
    <cellStyle name="ผลรวม 4 2 6 11" xfId="35888" xr:uid="{CBEEBD6D-BD80-4732-A2BE-2960AFB8DB83}"/>
    <cellStyle name="ผลรวม 4 2 6 2" xfId="10361" xr:uid="{3EA34277-98E5-422C-AC70-2D5CF5641669}"/>
    <cellStyle name="ผลรวม 4 2 6 3" xfId="14530" xr:uid="{328F8526-447F-4A7D-A4D4-26BD178E2A14}"/>
    <cellStyle name="ผลรวม 4 2 6 4" xfId="17054" xr:uid="{FE9CDDC8-7886-4688-A890-3FC8B5A7505F}"/>
    <cellStyle name="ผลรวม 4 2 6 5" xfId="20162" xr:uid="{44E022A0-5FD1-4966-9295-2D9C27F5DA70}"/>
    <cellStyle name="ผลรวม 4 2 6 6" xfId="22689" xr:uid="{D986D178-FC55-46FE-8E15-425741470F35}"/>
    <cellStyle name="ผลรวม 4 2 6 7" xfId="25117" xr:uid="{8FF5B8A4-C971-460A-800C-C93912D79AB2}"/>
    <cellStyle name="ผลรวม 4 2 6 8" xfId="27413" xr:uid="{CAE50980-F0B8-4CE5-BBCB-56861F1FD415}"/>
    <cellStyle name="ผลรวม 4 2 6 9" xfId="29962" xr:uid="{65EA356B-BCFA-4E8B-A890-E5E0FB9DB0E5}"/>
    <cellStyle name="ผลรวม 4 2 7" xfId="6810" xr:uid="{A0E235FB-C6D4-4D60-9689-C8F8E1318FAD}"/>
    <cellStyle name="ผลรวม 4 2 7 10" xfId="39813" xr:uid="{5A1BB962-4906-422E-A864-D32B9CFBBB1B}"/>
    <cellStyle name="ผลรวม 4 2 7 11" xfId="41017" xr:uid="{5EA6FCD9-BCB4-413B-9B0C-DB8488162DC6}"/>
    <cellStyle name="ผลรวม 4 2 7 2" xfId="10758" xr:uid="{94374C83-0377-4827-843B-65450DF6A3DB}"/>
    <cellStyle name="ผลรวม 4 2 7 3" xfId="14927" xr:uid="{C1B831D6-A7CC-4597-9F11-9D9E8C4930C0}"/>
    <cellStyle name="ผลรวม 4 2 7 4" xfId="17446" xr:uid="{9B9C9C4C-91A8-4798-A338-FD706570E4D0}"/>
    <cellStyle name="ผลรวม 4 2 7 5" xfId="20558" xr:uid="{167E55AA-CF7C-4AA8-9AC2-C1F4B8C49258}"/>
    <cellStyle name="ผลรวม 4 2 7 6" xfId="23085" xr:uid="{AB6F9602-DDE1-43BB-943C-0707EB97A3E4}"/>
    <cellStyle name="ผลรวม 4 2 7 7" xfId="25509" xr:uid="{AADC8F7C-6263-4D64-A19A-39556E811193}"/>
    <cellStyle name="ผลรวม 4 2 7 8" xfId="27805" xr:uid="{EFFAD986-C115-4630-86CE-EDD27F59EFCE}"/>
    <cellStyle name="ผลรวม 4 2 7 9" xfId="30354" xr:uid="{B11E5D9E-7BE7-4B59-BDC6-F50C6CE3542A}"/>
    <cellStyle name="ผลรวม 4 2 8" xfId="7813" xr:uid="{CF3ED302-888C-417B-90D9-F424471A5677}"/>
    <cellStyle name="ผลรวม 4 2 9" xfId="11885" xr:uid="{715900A6-0777-40C1-8DF1-F1A0326A67F0}"/>
    <cellStyle name="ผลรวม 4 3" xfId="3975" xr:uid="{27767D99-D271-4EF0-98D2-6951298F1946}"/>
    <cellStyle name="ผลรวม 4 3 10" xfId="37293" xr:uid="{1D669F4F-B251-4D0D-A379-5119D5B18E4A}"/>
    <cellStyle name="ผลรวม 4 3 11" xfId="34496" xr:uid="{6C1196FD-29F1-4660-8190-697D83F791CD}"/>
    <cellStyle name="ผลรวม 4 3 2" xfId="8200" xr:uid="{B8860587-0722-4518-8368-4BBD56B0DB12}"/>
    <cellStyle name="ผลรวม 4 3 3" xfId="12332" xr:uid="{43F811B4-B3AD-456E-A9C4-97709CD48E63}"/>
    <cellStyle name="ผลรวม 4 3 4" xfId="15030" xr:uid="{C444453E-F756-4CB3-93A4-5509716531B7}"/>
    <cellStyle name="ผลรวม 4 3 5" xfId="18042" xr:uid="{4C690B6A-90E7-4C68-87AC-F747D2290F83}"/>
    <cellStyle name="ผลรวม 4 3 6" xfId="20662" xr:uid="{F879BFE7-D815-43BC-9271-7758C6A0736B}"/>
    <cellStyle name="ผลรวม 4 3 7" xfId="23198" xr:uid="{BFF7AE42-C0AF-410F-8F61-328E61A54BD5}"/>
    <cellStyle name="ผลรวม 4 3 8" xfId="25611" xr:uid="{899555A5-DC53-4B8C-84A9-010A6F35ED94}"/>
    <cellStyle name="ผลรวม 4 3 9" xfId="28191" xr:uid="{ACA37974-A8AE-4C69-B3F5-4D59F32D8588}"/>
    <cellStyle name="ผลรวม 4 4" xfId="5629" xr:uid="{3DD47B59-F157-4D3F-A568-FB0BE2C599A2}"/>
    <cellStyle name="ผลรวม 4 4 10" xfId="38641" xr:uid="{A86DB263-2FEF-4805-B9BB-947F7DE9AE7A}"/>
    <cellStyle name="ผลรวม 4 4 11" xfId="40406" xr:uid="{79B029E0-E0FD-4605-9DB8-598C3AAF4FB4}"/>
    <cellStyle name="ผลรวม 4 4 2" xfId="9584" xr:uid="{A51662C0-08F2-4412-956C-D1327D185FA9}"/>
    <cellStyle name="ผลรวม 4 4 3" xfId="13752" xr:uid="{E5945BC6-2AC3-49FE-BDA6-A8B20E94D47F}"/>
    <cellStyle name="ผลรวม 4 4 4" xfId="16282" xr:uid="{AEC22F76-0BF2-4490-9391-B44A5ACC55B2}"/>
    <cellStyle name="ผลรวม 4 4 5" xfId="19389" xr:uid="{7B419954-7115-4DD3-9243-F30C79085F35}"/>
    <cellStyle name="ผลรวม 4 4 6" xfId="21916" xr:uid="{2072D619-302A-451C-8910-F52B3FBD7FB4}"/>
    <cellStyle name="ผลรวม 4 4 7" xfId="24345" xr:uid="{E2F1DED0-D224-453D-B536-1652E0C9869A}"/>
    <cellStyle name="ผลรวม 4 4 8" xfId="26641" xr:uid="{A17ECAB8-73BB-4FC5-B578-2C5477D79D81}"/>
    <cellStyle name="ผลรวม 4 4 9" xfId="29190" xr:uid="{362EC443-0BA3-4B14-A06F-03C5ECA66E11}"/>
    <cellStyle name="ผลรวม 4 5" xfId="5959" xr:uid="{52762648-3530-404A-90B5-EAEAC13DF2D0}"/>
    <cellStyle name="ผลรวม 4 5 10" xfId="38969" xr:uid="{DE6829C7-9360-4907-B595-5CBABAEF679B}"/>
    <cellStyle name="ผลรวม 4 5 11" xfId="40247" xr:uid="{E8934A77-CAA2-49DA-BEE2-AFD7B7E35F32}"/>
    <cellStyle name="ผลรวม 4 5 2" xfId="9907" xr:uid="{3D6F2270-780F-4178-997E-698FBC770731}"/>
    <cellStyle name="ผลรวม 4 5 3" xfId="14076" xr:uid="{84C47643-1B77-4399-B656-6A8CEBCF5B20}"/>
    <cellStyle name="ผลรวม 4 5 4" xfId="16602" xr:uid="{E6242FB8-51ED-433F-B52A-B3BF1F50C149}"/>
    <cellStyle name="ผลรวม 4 5 5" xfId="19710" xr:uid="{00ED6B57-4811-4842-BBE1-590AF16C1987}"/>
    <cellStyle name="ผลรวม 4 5 6" xfId="22237" xr:uid="{30F2081D-251B-4EF8-8812-0940180AE136}"/>
    <cellStyle name="ผลรวม 4 5 7" xfId="24665" xr:uid="{14CA6278-5370-4728-9D2F-92AC16EC8D6B}"/>
    <cellStyle name="ผลรวม 4 5 8" xfId="26961" xr:uid="{BF12DE24-37CF-4F9F-9167-4F22403B4E7E}"/>
    <cellStyle name="ผลรวม 4 5 9" xfId="29510" xr:uid="{5C6B038A-F326-4625-A1CC-442A04B87057}"/>
    <cellStyle name="ผลรวม 4 6" xfId="6198" xr:uid="{7DAC669B-616A-44EE-B47A-87F9DCD7118E}"/>
    <cellStyle name="ผลรวม 4 6 10" xfId="39206" xr:uid="{6AEB39E1-AB99-48D5-AD95-21E2E0B97D31}"/>
    <cellStyle name="ผลรวม 4 6 11" xfId="36242" xr:uid="{CF22D720-0EC1-4076-8192-F03564DE30FC}"/>
    <cellStyle name="ผลรวม 4 6 2" xfId="10146" xr:uid="{EC5B9D49-FA24-4673-8FA3-BD9B006884EC}"/>
    <cellStyle name="ผลรวม 4 6 3" xfId="14315" xr:uid="{CAF7243E-9849-40A8-AA3A-2F06C13A3893}"/>
    <cellStyle name="ผลรวม 4 6 4" xfId="16839" xr:uid="{70DF3953-ED17-40EB-B774-51BD32C68CE9}"/>
    <cellStyle name="ผลรวม 4 6 5" xfId="19947" xr:uid="{2630EF36-2890-419D-831F-5F3CE38740C4}"/>
    <cellStyle name="ผลรวม 4 6 6" xfId="22474" xr:uid="{379FF39A-8272-4239-BAB4-E2166E02942D}"/>
    <cellStyle name="ผลรวม 4 6 7" xfId="24902" xr:uid="{EB04254D-68AA-409B-9C9B-A92A47B9952B}"/>
    <cellStyle name="ผลรวม 4 6 8" xfId="27198" xr:uid="{0FAD890B-0C2B-45C4-9168-B7C7903F7196}"/>
    <cellStyle name="ผลรวม 4 6 9" xfId="29747" xr:uid="{03B60A91-753A-4D62-8DCB-D3D12E91E5D1}"/>
    <cellStyle name="ผลรวม 4 7" xfId="6412" xr:uid="{BDF5CD6D-1ECA-4E5B-9B2A-2522AE560E14}"/>
    <cellStyle name="ผลรวม 4 7 10" xfId="39420" xr:uid="{71FB522A-4BF4-41F7-ADB1-D0D963D88FD8}"/>
    <cellStyle name="ผลรวม 4 7 11" xfId="35893" xr:uid="{91136457-A142-41DE-8C56-2E8308A1A42E}"/>
    <cellStyle name="ผลรวม 4 7 2" xfId="10360" xr:uid="{4B25CC8A-3915-4D27-9AF4-B9622811E506}"/>
    <cellStyle name="ผลรวม 4 7 3" xfId="14529" xr:uid="{3B52F6EB-C03E-4B38-BFE9-05C038A20170}"/>
    <cellStyle name="ผลรวม 4 7 4" xfId="17053" xr:uid="{1A27B336-BC23-43C7-894B-20B56B2FEDAA}"/>
    <cellStyle name="ผลรวม 4 7 5" xfId="20161" xr:uid="{762F90FB-9AC8-4A40-9F2A-3105CB589993}"/>
    <cellStyle name="ผลรวม 4 7 6" xfId="22688" xr:uid="{CFB848D6-EDA1-481E-926A-F2F98EFFDB8D}"/>
    <cellStyle name="ผลรวม 4 7 7" xfId="25116" xr:uid="{E7B5C9D5-845E-46FB-9B93-453F4AFD1B03}"/>
    <cellStyle name="ผลรวม 4 7 8" xfId="27412" xr:uid="{4929EA20-2923-48EF-AFD9-6D13FD768515}"/>
    <cellStyle name="ผลรวม 4 7 9" xfId="29961" xr:uid="{7EA57EA2-3F24-4999-B401-4A44B98B3F07}"/>
    <cellStyle name="ผลรวม 4 8" xfId="6809" xr:uid="{335E3CA0-B042-4E2F-AA29-6C652F084CF2}"/>
    <cellStyle name="ผลรวม 4 8 10" xfId="39812" xr:uid="{7CCA3CF7-0033-47F2-B20C-3F0EC317B87A}"/>
    <cellStyle name="ผลรวม 4 8 11" xfId="41016" xr:uid="{E696D577-A165-403E-9C74-5DB924A7F5E8}"/>
    <cellStyle name="ผลรวม 4 8 2" xfId="10757" xr:uid="{E54F319A-7F60-4E5B-ACAD-7044E746FA6C}"/>
    <cellStyle name="ผลรวม 4 8 3" xfId="14926" xr:uid="{5AECFF57-7654-41D7-BE81-6081E0D4E653}"/>
    <cellStyle name="ผลรวม 4 8 4" xfId="17445" xr:uid="{F5941A7E-5C8C-4AED-8D24-027551CD396B}"/>
    <cellStyle name="ผลรวม 4 8 5" xfId="20557" xr:uid="{2BE7006F-A798-4622-B794-36901EC49A38}"/>
    <cellStyle name="ผลรวม 4 8 6" xfId="23084" xr:uid="{83CA8E13-AB18-4FDD-B6B4-FFD19AE243F8}"/>
    <cellStyle name="ผลรวม 4 8 7" xfId="25508" xr:uid="{82964279-900B-4C22-B687-EB504F497C4F}"/>
    <cellStyle name="ผลรวม 4 8 8" xfId="27804" xr:uid="{C6C18C10-9370-4C1E-9295-1D6D60CB78D1}"/>
    <cellStyle name="ผลรวม 4 8 9" xfId="30353" xr:uid="{7B4225AE-E5F1-4015-8166-21320EF4B74B}"/>
    <cellStyle name="ผลรวม 4 9" xfId="7812" xr:uid="{6CA08C83-1016-48D3-A68D-3F4A7053664B}"/>
    <cellStyle name="ผลรวม 5" xfId="3512" xr:uid="{B3D6A815-5785-475D-BBF4-941C51DB2143}"/>
    <cellStyle name="ผลรวม 5 10" xfId="7292" xr:uid="{1544EC02-F312-4026-8844-AD63BEC291D5}"/>
    <cellStyle name="ผลรวม 5 11" xfId="17602" xr:uid="{A1CC206B-5805-467C-858A-B42B75DCD746}"/>
    <cellStyle name="ผลรวม 5 12" xfId="7142" xr:uid="{1DD93B97-8637-4EFF-8FA8-A56D2E896556}"/>
    <cellStyle name="ผลรวม 5 13" xfId="11447" xr:uid="{BFCF3FF1-5C49-4550-A6FA-CC69D28A0D5B}"/>
    <cellStyle name="ผลรวม 5 14" xfId="18538" xr:uid="{AAAAC044-1EEE-48B8-9FE9-F80E518DAE20}"/>
    <cellStyle name="ผลรวม 5 15" xfId="24001" xr:uid="{D94E83B6-AB1D-472D-B9A8-168DE69BCE30}"/>
    <cellStyle name="ผลรวม 5 16" xfId="36845" xr:uid="{A4191EC5-5B4F-47EB-AE4A-3CFC53D2127F}"/>
    <cellStyle name="ผลรวม 5 17" xfId="34258" xr:uid="{8B03A3AA-5294-45F6-8BB6-7D94FA894E0B}"/>
    <cellStyle name="ผลรวม 5 2" xfId="3977" xr:uid="{35BC99AB-28DA-4C10-8D04-EBE7C7B49F8D}"/>
    <cellStyle name="ผลรวม 5 2 10" xfId="37295" xr:uid="{6C75D972-1916-4615-B0FF-92761114D403}"/>
    <cellStyle name="ผลรวม 5 2 11" xfId="40066" xr:uid="{C734585E-99D3-474A-8621-9F317A9E57C9}"/>
    <cellStyle name="ผลรวม 5 2 2" xfId="8202" xr:uid="{87EFB871-3C03-4CBB-B7A2-51658423A556}"/>
    <cellStyle name="ผลรวม 5 2 3" xfId="12334" xr:uid="{B5D7D8A6-FCE0-4DC7-B6B1-7F9913D05B38}"/>
    <cellStyle name="ผลรวม 5 2 4" xfId="15032" xr:uid="{328DCB7A-A74C-47D9-878A-B2B344817B10}"/>
    <cellStyle name="ผลรวม 5 2 5" xfId="18044" xr:uid="{93BBAADF-B7FB-4894-BD8B-9AFD1EDA4DD3}"/>
    <cellStyle name="ผลรวม 5 2 6" xfId="20664" xr:uid="{E8BC6081-FED6-4CE2-85BE-06E47892EC0C}"/>
    <cellStyle name="ผลรวม 5 2 7" xfId="23200" xr:uid="{809957C4-6AD4-40EA-81A7-8F45C466372E}"/>
    <cellStyle name="ผลรวม 5 2 8" xfId="25613" xr:uid="{9BB7F7A2-1E6E-4CBB-BB3F-E2503132C307}"/>
    <cellStyle name="ผลรวม 5 2 9" xfId="28193" xr:uid="{6971AFCB-85F5-4582-A4E9-1B62E1C6E076}"/>
    <cellStyle name="ผลรวม 5 3" xfId="5631" xr:uid="{910A687B-569D-4A0C-92C5-291AC6E75946}"/>
    <cellStyle name="ผลรวม 5 3 10" xfId="38643" xr:uid="{B35D2989-A16B-4950-BBAA-9FB2B46D57C2}"/>
    <cellStyle name="ผลรวม 5 3 11" xfId="36548" xr:uid="{59306ECB-6BB3-4897-A325-3C8D380BA0FB}"/>
    <cellStyle name="ผลรวม 5 3 2" xfId="9586" xr:uid="{71C1CE4E-C7C5-45A2-94F0-DB82451AB63A}"/>
    <cellStyle name="ผลรวม 5 3 3" xfId="13754" xr:uid="{D4E32A70-4022-4E51-8254-A59E1094480B}"/>
    <cellStyle name="ผลรวม 5 3 4" xfId="16284" xr:uid="{9447C4D6-CFE2-4BD6-9024-5511E5DEA5D7}"/>
    <cellStyle name="ผลรวม 5 3 5" xfId="19391" xr:uid="{D07619A4-ECD2-4345-B87D-3C4996E6E1E3}"/>
    <cellStyle name="ผลรวม 5 3 6" xfId="21918" xr:uid="{F17D2708-2D57-4896-9470-1605502FBFDD}"/>
    <cellStyle name="ผลรวม 5 3 7" xfId="24347" xr:uid="{22B3752D-53F5-4CE0-8BA4-E03CC17B356F}"/>
    <cellStyle name="ผลรวม 5 3 8" xfId="26643" xr:uid="{8102CE5F-0216-450B-AD17-7168E3B95719}"/>
    <cellStyle name="ผลรวม 5 3 9" xfId="29192" xr:uid="{B281008A-31C8-4CF5-8DD3-06C829139FCF}"/>
    <cellStyle name="ผลรวม 5 4" xfId="5961" xr:uid="{AE174DA4-B0CF-4962-A6F5-DF6F1B8571AA}"/>
    <cellStyle name="ผลรวม 5 4 10" xfId="38971" xr:uid="{814953F2-D236-4905-821F-353065E26038}"/>
    <cellStyle name="ผลรวม 5 4 11" xfId="36352" xr:uid="{5120B527-99F9-4D26-98F3-A7C31EBF91E4}"/>
    <cellStyle name="ผลรวม 5 4 2" xfId="9909" xr:uid="{CC57769C-3969-4B7D-905A-97390539C528}"/>
    <cellStyle name="ผลรวม 5 4 3" xfId="14078" xr:uid="{7F788897-0064-474C-AEDE-A12995E90A99}"/>
    <cellStyle name="ผลรวม 5 4 4" xfId="16604" xr:uid="{8F5B0949-598A-4B0A-ABC1-0401DEC7EF77}"/>
    <cellStyle name="ผลรวม 5 4 5" xfId="19712" xr:uid="{572BFE21-4E75-44C2-AD6B-45F4DFA857FB}"/>
    <cellStyle name="ผลรวม 5 4 6" xfId="22239" xr:uid="{5AC38B50-273C-4638-BD40-E413B3108823}"/>
    <cellStyle name="ผลรวม 5 4 7" xfId="24667" xr:uid="{E9693655-0BC2-4782-A99C-0DFBF9764339}"/>
    <cellStyle name="ผลรวม 5 4 8" xfId="26963" xr:uid="{4768833A-5E86-4A5E-A6BF-478BEE870DC1}"/>
    <cellStyle name="ผลรวม 5 4 9" xfId="29512" xr:uid="{AB3B5809-5605-4E4B-BA66-7AC2ACE65184}"/>
    <cellStyle name="ผลรวม 5 5" xfId="6200" xr:uid="{F9BCBE5A-F593-4F30-825F-754B7A90FE32}"/>
    <cellStyle name="ผลรวม 5 5 10" xfId="39208" xr:uid="{139B394C-8732-4757-8387-79D5C130CFDD}"/>
    <cellStyle name="ผลรวม 5 5 11" xfId="36240" xr:uid="{4BE66B57-187C-4933-B200-A84867BAB413}"/>
    <cellStyle name="ผลรวม 5 5 2" xfId="10148" xr:uid="{4C1C5BA9-68D2-48B7-8FD1-B557B77056A8}"/>
    <cellStyle name="ผลรวม 5 5 3" xfId="14317" xr:uid="{3AF3A268-E5E9-469E-A111-1081D56FE965}"/>
    <cellStyle name="ผลรวม 5 5 4" xfId="16841" xr:uid="{0DFA8F41-6EA6-47DA-964E-4A98466CC1B1}"/>
    <cellStyle name="ผลรวม 5 5 5" xfId="19949" xr:uid="{EF735D90-E12B-475A-B420-C53FF276FCDF}"/>
    <cellStyle name="ผลรวม 5 5 6" xfId="22476" xr:uid="{93207391-B949-4D56-84EC-D9D194293C25}"/>
    <cellStyle name="ผลรวม 5 5 7" xfId="24904" xr:uid="{D7750D11-80F8-4DFC-82FB-DF21745AA174}"/>
    <cellStyle name="ผลรวม 5 5 8" xfId="27200" xr:uid="{52B4F505-F047-49C8-BB07-2D92217E6BE9}"/>
    <cellStyle name="ผลรวม 5 5 9" xfId="29749" xr:uid="{89625007-815E-407E-AF13-CB03B8CC5496}"/>
    <cellStyle name="ผลรวม 5 6" xfId="6414" xr:uid="{50EE1948-8C44-49FB-A4EB-ECFE84478202}"/>
    <cellStyle name="ผลรวม 5 6 10" xfId="39422" xr:uid="{78616DBB-8BDE-4452-8D7F-BD251598F481}"/>
    <cellStyle name="ผลรวม 5 6 11" xfId="35884" xr:uid="{00329AFF-DF43-4824-8D5F-EE9C7DB2E097}"/>
    <cellStyle name="ผลรวม 5 6 2" xfId="10362" xr:uid="{CC9CA7D9-357D-496D-A42E-0E17F799EB66}"/>
    <cellStyle name="ผลรวม 5 6 3" xfId="14531" xr:uid="{BB206DBE-4C1B-4974-9948-20518A74522D}"/>
    <cellStyle name="ผลรวม 5 6 4" xfId="17055" xr:uid="{87F36F7D-9DE7-4637-AD17-174F1DD4A78C}"/>
    <cellStyle name="ผลรวม 5 6 5" xfId="20163" xr:uid="{E0140850-49BA-437B-8896-BA9CCC2EC9AB}"/>
    <cellStyle name="ผลรวม 5 6 6" xfId="22690" xr:uid="{FD53CDBD-F2F5-45CC-B61C-13AFB0509752}"/>
    <cellStyle name="ผลรวม 5 6 7" xfId="25118" xr:uid="{1D49A72A-1885-49A0-8A81-EC603AE9E457}"/>
    <cellStyle name="ผลรวม 5 6 8" xfId="27414" xr:uid="{4E9A5908-7370-4A68-902B-D97F26EB50D4}"/>
    <cellStyle name="ผลรวม 5 6 9" xfId="29963" xr:uid="{EFA43AB7-4295-47F8-8DFE-5F0ACEC1475A}"/>
    <cellStyle name="ผลรวม 5 7" xfId="6811" xr:uid="{B6C5724F-302D-4D85-A438-FF1285BFA6FC}"/>
    <cellStyle name="ผลรวม 5 7 10" xfId="39814" xr:uid="{89FBF76D-778A-423E-93EF-DB88FF7650A5}"/>
    <cellStyle name="ผลรวม 5 7 11" xfId="41018" xr:uid="{C946203C-41DD-44D3-969F-5E369FFD9FD8}"/>
    <cellStyle name="ผลรวม 5 7 2" xfId="10759" xr:uid="{B2F101CA-E8E3-49B5-A804-436B9A3046A0}"/>
    <cellStyle name="ผลรวม 5 7 3" xfId="14928" xr:uid="{22AB8A12-DDAC-473C-9A68-E36F6BD31195}"/>
    <cellStyle name="ผลรวม 5 7 4" xfId="17447" xr:uid="{23D9957B-0FF8-493D-896A-2179B9EEE9B6}"/>
    <cellStyle name="ผลรวม 5 7 5" xfId="20559" xr:uid="{F247D348-BC6C-47CC-958E-B9928CD18D14}"/>
    <cellStyle name="ผลรวม 5 7 6" xfId="23086" xr:uid="{B709D506-00C1-4426-8C1C-ED8FDF121022}"/>
    <cellStyle name="ผลรวม 5 7 7" xfId="25510" xr:uid="{30DF36D8-CEA9-40C8-95A1-1763CD99A3D9}"/>
    <cellStyle name="ผลรวม 5 7 8" xfId="27806" xr:uid="{E19B46B8-AE9C-4A6D-853E-8BDADD04F0AB}"/>
    <cellStyle name="ผลรวม 5 7 9" xfId="30355" xr:uid="{3BA35CD8-0612-479F-8C45-85E57720ED92}"/>
    <cellStyle name="ผลรวม 5 8" xfId="7814" xr:uid="{5F8F28D7-37EE-406F-8569-DC09DF46FCE7}"/>
    <cellStyle name="ผลรวม 5 9" xfId="11886" xr:uid="{5A065BBB-2DEC-4BE9-805D-BF6946839701}"/>
    <cellStyle name="ผลรวม 6" xfId="3970" xr:uid="{04694A9E-2DD3-48ED-9277-9D7B70C00E14}"/>
    <cellStyle name="ผลรวม 6 10" xfId="37288" xr:uid="{98FC2569-BF44-46DA-AE87-494BDC287AE8}"/>
    <cellStyle name="ผลรวม 6 11" xfId="40650" xr:uid="{52CD6024-B371-471E-8422-9E5F08C5ADB6}"/>
    <cellStyle name="ผลรวม 6 2" xfId="8195" xr:uid="{36A1C5FE-BAD8-4369-9E6B-38726B19F2A5}"/>
    <cellStyle name="ผลรวม 6 3" xfId="12327" xr:uid="{AF227BD7-A3BA-4C44-8BB1-B32BCD35348E}"/>
    <cellStyle name="ผลรวม 6 4" xfId="15025" xr:uid="{F24A2CDF-5306-497B-8A35-6F93D5542EF5}"/>
    <cellStyle name="ผลรวม 6 5" xfId="18037" xr:uid="{E947D092-6DCD-41E5-93CC-5E5ADF4900CF}"/>
    <cellStyle name="ผลรวม 6 6" xfId="20657" xr:uid="{03CB5895-C31F-4C9C-B504-D6B148B2DCEF}"/>
    <cellStyle name="ผลรวม 6 7" xfId="23193" xr:uid="{034AEAFB-AB73-4597-B298-8E48512A79AB}"/>
    <cellStyle name="ผลรวม 6 8" xfId="25606" xr:uid="{C7A80997-1975-4A62-9ABD-B202B74C2479}"/>
    <cellStyle name="ผลรวม 6 9" xfId="28186" xr:uid="{1C82C6B6-8A66-436F-8855-E2FDA34A28EC}"/>
    <cellStyle name="ผลรวม 7" xfId="5624" xr:uid="{0961BDCC-33D7-4B77-B14B-6286280AFE99}"/>
    <cellStyle name="ผลรวม 7 10" xfId="38636" xr:uid="{A1A167C8-365D-45E8-8CC9-68F182E44835}"/>
    <cellStyle name="ผลรวม 7 11" xfId="40409" xr:uid="{ACAF8193-2482-4ED6-B2EC-95F7B6964E2C}"/>
    <cellStyle name="ผลรวม 7 2" xfId="9579" xr:uid="{C8F42530-5F82-4459-9FF2-29C2499D3E87}"/>
    <cellStyle name="ผลรวม 7 3" xfId="13747" xr:uid="{02A16511-AA05-46C0-9DB9-7D0FE4489ECA}"/>
    <cellStyle name="ผลรวม 7 4" xfId="16277" xr:uid="{748100C4-4E79-440B-98EE-85B2786F2B62}"/>
    <cellStyle name="ผลรวม 7 5" xfId="19384" xr:uid="{28FC07A3-C0D8-4A4F-9D9B-92A70832AC32}"/>
    <cellStyle name="ผลรวม 7 6" xfId="21911" xr:uid="{967B4B50-BD88-4E7E-ACEC-DBD1C0872C46}"/>
    <cellStyle name="ผลรวม 7 7" xfId="24340" xr:uid="{D060860A-407F-40A3-9C30-1A6ED44C45D9}"/>
    <cellStyle name="ผลรวม 7 8" xfId="26636" xr:uid="{F14A8EDF-97DF-4059-9F8F-EE8ADEC1911F}"/>
    <cellStyle name="ผลรวม 7 9" xfId="29185" xr:uid="{1F01DED8-0FBB-47D0-AE60-BF7C9D7622F1}"/>
    <cellStyle name="ผลรวม 8" xfId="5954" xr:uid="{E30A4C1C-757C-480E-B4C0-AA35EF1E7A9D}"/>
    <cellStyle name="ผลรวม 8 10" xfId="38964" xr:uid="{09AA5201-2F03-4001-A12A-203D30503F0F}"/>
    <cellStyle name="ผลรวม 8 11" xfId="36355" xr:uid="{C11C9DF9-4CD2-4A70-AE15-27B83575896A}"/>
    <cellStyle name="ผลรวม 8 2" xfId="9902" xr:uid="{FF28311A-3340-43B4-A92F-CDEDBF70F9DF}"/>
    <cellStyle name="ผลรวม 8 3" xfId="14071" xr:uid="{879C9BFF-5B42-4A3B-9224-E1DBC46429C4}"/>
    <cellStyle name="ผลรวม 8 4" xfId="16597" xr:uid="{1DEA7BA9-C2E7-4AFA-9273-FE9CBF214E69}"/>
    <cellStyle name="ผลรวม 8 5" xfId="19705" xr:uid="{B3625033-A751-4F97-9D1D-85EE7E837DEC}"/>
    <cellStyle name="ผลรวม 8 6" xfId="22232" xr:uid="{5C2EFBE7-1EAF-4372-897C-9610E9363FAC}"/>
    <cellStyle name="ผลรวม 8 7" xfId="24660" xr:uid="{FF87BD2C-B74A-4012-A9F0-5A1DBF43C592}"/>
    <cellStyle name="ผลรวม 8 8" xfId="26956" xr:uid="{45EE833A-1D1A-49D3-B717-9738B7E811FF}"/>
    <cellStyle name="ผลรวม 8 9" xfId="29505" xr:uid="{6A134808-605D-44A7-9971-2487DF2A153A}"/>
    <cellStyle name="ผลรวม 9" xfId="6193" xr:uid="{8D8EAEC3-4DE7-47CB-8579-87D31BE76031}"/>
    <cellStyle name="ผลรวม 9 10" xfId="39201" xr:uid="{AB406EC1-234C-4C2F-B0F7-888FA8403111}"/>
    <cellStyle name="ผลรวม 9 11" xfId="36247" xr:uid="{CB8FEBD0-6028-41C5-B10F-55215258C128}"/>
    <cellStyle name="ผลรวม 9 2" xfId="10141" xr:uid="{44BFA2FE-E01E-4D0B-A8F9-2D5E04F511C0}"/>
    <cellStyle name="ผลรวม 9 3" xfId="14310" xr:uid="{3F08AA48-5FD0-4974-BA2E-A6368F755B21}"/>
    <cellStyle name="ผลรวม 9 4" xfId="16834" xr:uid="{A9ED5386-E875-48C0-8161-46B98C12BF6B}"/>
    <cellStyle name="ผลรวม 9 5" xfId="19942" xr:uid="{EECFCC96-3398-4AFD-93F4-BC48678B7474}"/>
    <cellStyle name="ผลรวม 9 6" xfId="22469" xr:uid="{898E0DAC-4389-444D-BD2C-901EFBE5619C}"/>
    <cellStyle name="ผลรวม 9 7" xfId="24897" xr:uid="{CD335CD3-B259-401A-B168-F1E7D9106398}"/>
    <cellStyle name="ผลรวม 9 8" xfId="27193" xr:uid="{6CE4CBD4-8D17-4103-B4BE-FF66EE80E92C}"/>
    <cellStyle name="ผลรวม 9 9" xfId="29742" xr:uid="{0C42A8DE-2C54-464A-8667-45404F5EEF68}"/>
    <cellStyle name="ฤธถ [0]_0e82ylkxXsZu0YORaMwizTk2E" xfId="32346" xr:uid="{311158DA-68BD-4CF9-8027-E347AE821CF5}"/>
    <cellStyle name="ฤธถ_0e82ylkxXsZu0YORaMwizTk2E" xfId="32347" xr:uid="{BA896D1A-B585-430A-958A-6033783C4126}"/>
    <cellStyle name="ล๋ศญ [0]_0e82ylkxXsZu0YORaMwizTk2E" xfId="32348" xr:uid="{4E0C5D78-0D56-4324-9672-84D75E0AE4AD}"/>
    <cellStyle name="ล๋ศญ_0e82ylkxXsZu0YORaMwizTk2E" xfId="32349" xr:uid="{E020C1D1-84B5-4CCD-A8C8-D147F71F8C90}"/>
    <cellStyle name="ลักษณะ 1" xfId="3513" xr:uid="{DDA20BE7-2A1B-4AF3-8C68-465272ABB6A2}"/>
    <cellStyle name="ลักษณะ 1 2" xfId="42466" xr:uid="{F8322563-0B7D-4ACE-A019-8ECB163CD652}"/>
    <cellStyle name="วฅมุ_4ฟ๙ฝวภ๛" xfId="3514" xr:uid="{C17B26CB-37B2-46B0-9A22-D0EA77E5C695}"/>
    <cellStyle name="ส่วนที่ถูกเน้น1" xfId="3515" xr:uid="{F2977FAC-B3E1-4BA3-B3B3-694B509C3817}"/>
    <cellStyle name="ส่วนที่ถูกเน้น2" xfId="3516" xr:uid="{46E28F2E-6A5C-4D0E-8194-91778CED4CB8}"/>
    <cellStyle name="ส่วนที่ถูกเน้น3" xfId="3517" xr:uid="{5D54EFBC-BCAD-45F5-B082-5D32F285C654}"/>
    <cellStyle name="ส่วนที่ถูกเน้น4" xfId="3518" xr:uid="{A3169875-CE99-40BB-B244-F39C12E5331F}"/>
    <cellStyle name="ส่วนที่ถูกเน้น5" xfId="3519" xr:uid="{14199B62-4EF0-428E-856A-57E1FA22C058}"/>
    <cellStyle name="ส่วนที่ถูกเน้น6" xfId="3520" xr:uid="{CAD566FA-8348-4404-A02A-057CB431C3BD}"/>
    <cellStyle name="หมายเหตุ" xfId="3521" xr:uid="{6D4B91B6-C707-425A-BC8C-74F1FFAF8F39}"/>
    <cellStyle name="หมายเหตุ 10" xfId="6416" xr:uid="{4B5E3CF0-09F6-4C2D-9EF8-BE6D464CEA19}"/>
    <cellStyle name="หมายเหตุ 10 10" xfId="39423" xr:uid="{4A63EAA6-C0ED-4350-86AC-FFE489ECB7ED}"/>
    <cellStyle name="หมายเหตุ 10 11" xfId="35877" xr:uid="{3E01D68F-D3A4-4295-BE11-F5993F6CD374}"/>
    <cellStyle name="หมายเหตุ 10 2" xfId="10364" xr:uid="{3BB6AD05-2E94-47A9-A619-78C782677365}"/>
    <cellStyle name="หมายเหตุ 10 3" xfId="14533" xr:uid="{AB032CA6-3873-45BA-B9D6-1D680BA69476}"/>
    <cellStyle name="หมายเหตุ 10 4" xfId="17056" xr:uid="{4067A2BD-E64D-47F8-82F3-67A7E83159DE}"/>
    <cellStyle name="หมายเหตุ 10 5" xfId="20164" xr:uid="{EA709DE3-8E6E-4DE2-9E3C-951E8DF54F7C}"/>
    <cellStyle name="หมายเหตุ 10 6" xfId="22691" xr:uid="{36AE4A51-00EF-47FE-9FF6-2CC3BF5F011C}"/>
    <cellStyle name="หมายเหตุ 10 7" xfId="25119" xr:uid="{36617706-964B-449E-8DEA-C36CB8F0DFBB}"/>
    <cellStyle name="หมายเหตุ 10 8" xfId="27415" xr:uid="{BFDA1A31-0B85-41A2-9FB1-788A106BD299}"/>
    <cellStyle name="หมายเหตุ 10 9" xfId="29964" xr:uid="{417EAEC4-040E-4751-8425-38A5B6BD5AE7}"/>
    <cellStyle name="หมายเหตุ 11" xfId="6812" xr:uid="{BD2E442E-FF15-41B7-B126-A106D7125E4F}"/>
    <cellStyle name="หมายเหตุ 11 10" xfId="39815" xr:uid="{09317C55-D072-4A20-8F8A-81B74700B7F9}"/>
    <cellStyle name="หมายเหตุ 11 11" xfId="41019" xr:uid="{680523B8-D117-4209-A9A9-1746680BFAAC}"/>
    <cellStyle name="หมายเหตุ 11 2" xfId="10760" xr:uid="{142B1C0D-40F3-4306-9BA8-97674A04E123}"/>
    <cellStyle name="หมายเหตุ 11 3" xfId="14929" xr:uid="{7C9469D5-891C-42BD-BB5A-F1E74D01AAA3}"/>
    <cellStyle name="หมายเหตุ 11 4" xfId="17448" xr:uid="{E00131CD-9E33-48CC-B83C-2EB2843035D8}"/>
    <cellStyle name="หมายเหตุ 11 5" xfId="20560" xr:uid="{875197F1-EF79-4C82-BC18-3ED594DF2A9B}"/>
    <cellStyle name="หมายเหตุ 11 6" xfId="23087" xr:uid="{F620DED7-52DE-4CA8-8E4F-A015125A2712}"/>
    <cellStyle name="หมายเหตุ 11 7" xfId="25511" xr:uid="{033AA31B-05D4-4A41-AD82-EFF84EC92B9F}"/>
    <cellStyle name="หมายเหตุ 11 8" xfId="27807" xr:uid="{15AD0AE2-1E87-46C9-BF8C-5C808356DD63}"/>
    <cellStyle name="หมายเหตุ 11 9" xfId="30356" xr:uid="{76BADF10-F273-4056-8B81-48F026C033A0}"/>
    <cellStyle name="หมายเหตุ 12" xfId="7815" xr:uid="{92E31A99-13F4-4696-938A-12CD1AC03A1F}"/>
    <cellStyle name="หมายเหตุ 13" xfId="11899" xr:uid="{45F70988-05CD-4938-B8F9-A593C367C8D4}"/>
    <cellStyle name="หมายเหตุ 14" xfId="7293" xr:uid="{3851B9BA-449B-43EC-8DCA-34750A83879E}"/>
    <cellStyle name="หมายเหตุ 15" xfId="17615" xr:uid="{EDC064DE-7BF2-4B2C-BFF6-C05B8BAD0059}"/>
    <cellStyle name="หมายเหตุ 16" xfId="12882" xr:uid="{D33B78C3-36B9-4EB9-8F99-148B5111DBF8}"/>
    <cellStyle name="หมายเหตุ 17" xfId="13351" xr:uid="{C88CE1BF-6CAD-469C-8008-7D83B15390E4}"/>
    <cellStyle name="หมายเหตุ 18" xfId="18533" xr:uid="{4472218C-8867-4BEE-82EB-64504CF273A7}"/>
    <cellStyle name="หมายเหตุ 19" xfId="21544" xr:uid="{03C66335-AF8B-4E69-A9ED-05F0AD4D3A29}"/>
    <cellStyle name="หมายเหตุ 2" xfId="3522" xr:uid="{D7E9450A-06B7-45BB-8133-DD35964C23BB}"/>
    <cellStyle name="หมายเหตุ 2 10" xfId="11900" xr:uid="{76B23157-429D-4A50-8703-AEBF54244C56}"/>
    <cellStyle name="หมายเหตุ 2 11" xfId="8741" xr:uid="{F43DD69C-B1D4-4AAF-AE91-F05293C0DBEE}"/>
    <cellStyle name="หมายเหตุ 2 12" xfId="17616" xr:uid="{78916AFC-F2D0-4C84-837C-2C33234A2D94}"/>
    <cellStyle name="หมายเหตุ 2 13" xfId="7144" xr:uid="{64F6EDC9-3FB7-4CF3-9C6A-19BBAF5B0DD0}"/>
    <cellStyle name="หมายเหตุ 2 14" xfId="19077" xr:uid="{125D8119-40ED-49C4-8B83-3AEC227B500F}"/>
    <cellStyle name="หมายเหตุ 2 15" xfId="18536" xr:uid="{1982D98E-19D6-45A5-8FB0-21E939C39A99}"/>
    <cellStyle name="หมายเหตุ 2 16" xfId="11418" xr:uid="{32EB9C55-285E-423E-9AAA-1D8DAC80FA29}"/>
    <cellStyle name="หมายเหตุ 2 17" xfId="36855" xr:uid="{0151E3D1-B8BB-44E4-AFC2-1308B8BD995F}"/>
    <cellStyle name="หมายเหตุ 2 18" xfId="34260" xr:uid="{2B08D6CC-5856-46C3-BC87-80853497AC12}"/>
    <cellStyle name="หมายเหตุ 2 2" xfId="3523" xr:uid="{F66D5880-C4F4-46D2-B70E-7E66B104896C}"/>
    <cellStyle name="หมายเหตุ 2 2 10" xfId="8740" xr:uid="{04FB80A3-A437-4E46-81B0-75AE7D00367F}"/>
    <cellStyle name="หมายเหตุ 2 2 11" xfId="17617" xr:uid="{BD23C950-48E6-473D-915F-C297E30ED5EA}"/>
    <cellStyle name="หมายเหตุ 2 2 12" xfId="7145" xr:uid="{6B6B1538-23DF-4AF6-8990-7C7B2995DB78}"/>
    <cellStyle name="หมายเหตุ 2 2 13" xfId="19076" xr:uid="{87DE65B4-24A3-44D2-A064-1E964E88DF49}"/>
    <cellStyle name="หมายเหตุ 2 2 14" xfId="6942" xr:uid="{A0136159-5272-434D-B9BC-C67DBE6EA863}"/>
    <cellStyle name="หมายเหตุ 2 2 15" xfId="11419" xr:uid="{09799C55-CEFB-4D16-9046-C86393F68723}"/>
    <cellStyle name="หมายเหตุ 2 2 16" xfId="36856" xr:uid="{664F86BF-1751-49E7-AF1C-1C6965514F28}"/>
    <cellStyle name="หมายเหตุ 2 2 17" xfId="34261" xr:uid="{1EA9CE52-A2FB-46AB-8088-E7F04B33439F}"/>
    <cellStyle name="หมายเหตุ 2 2 2" xfId="3980" xr:uid="{832E10F2-E751-4DB1-AA1B-BC0D6D5AE6CB}"/>
    <cellStyle name="หมายเหตุ 2 2 2 10" xfId="37298" xr:uid="{6363B48E-58E7-4F33-8D3F-DDF98F76D780}"/>
    <cellStyle name="หมายเหตุ 2 2 2 11" xfId="40688" xr:uid="{CF88AFA2-3D4A-40AD-9F41-3D0B4D22EA07}"/>
    <cellStyle name="หมายเหตุ 2 2 2 2" xfId="8205" xr:uid="{709562AF-1092-470C-AA0F-B6854BDF54D0}"/>
    <cellStyle name="หมายเหตุ 2 2 2 3" xfId="12337" xr:uid="{AE33D959-68EB-4E72-962C-3A3948E7036C}"/>
    <cellStyle name="หมายเหตุ 2 2 2 4" xfId="15035" xr:uid="{5072FF36-E4F1-46BD-9856-BA8C12D3E7A4}"/>
    <cellStyle name="หมายเหตุ 2 2 2 5" xfId="18047" xr:uid="{244B7C82-10ED-4227-A4DA-7502F49E0E8D}"/>
    <cellStyle name="หมายเหตุ 2 2 2 6" xfId="20667" xr:uid="{ACA9EDBF-8044-4125-97F9-63959BB98CCF}"/>
    <cellStyle name="หมายเหตุ 2 2 2 7" xfId="23203" xr:uid="{BBDACEDB-E91E-4741-93D3-319FA425827E}"/>
    <cellStyle name="หมายเหตุ 2 2 2 8" xfId="25616" xr:uid="{7CEA39A7-137E-45A4-ACD0-46F36053D803}"/>
    <cellStyle name="หมายเหตุ 2 2 2 9" xfId="28196" xr:uid="{AD54708A-F9CD-473C-AE2E-A030811E3893}"/>
    <cellStyle name="หมายเหตุ 2 2 3" xfId="5636" xr:uid="{3A131438-BD33-4992-8C1F-26A3FF357B90}"/>
    <cellStyle name="หมายเหตุ 2 2 3 10" xfId="38648" xr:uid="{52D2AA0A-6788-4D23-8D47-6102489DB837}"/>
    <cellStyle name="หมายเหตุ 2 2 3 11" xfId="40404" xr:uid="{4426FF35-C324-4BF1-913B-B76FB5D6C628}"/>
    <cellStyle name="หมายเหตุ 2 2 3 2" xfId="9591" xr:uid="{0D7AC891-4B94-4DA6-BBFE-DCE7DAD8C695}"/>
    <cellStyle name="หมายเหตุ 2 2 3 3" xfId="13759" xr:uid="{411A0940-04A8-4FBC-AE88-528EEB6340ED}"/>
    <cellStyle name="หมายเหตุ 2 2 3 4" xfId="16289" xr:uid="{089BCE8F-A46D-4C2D-A05D-FBA0FFAE68B2}"/>
    <cellStyle name="หมายเหตุ 2 2 3 5" xfId="19396" xr:uid="{77761FD9-1279-4280-BA28-E911D97A9A67}"/>
    <cellStyle name="หมายเหตุ 2 2 3 6" xfId="21923" xr:uid="{37CEF38C-468C-4E4C-8217-BA3112949A3A}"/>
    <cellStyle name="หมายเหตุ 2 2 3 7" xfId="24352" xr:uid="{CAFAAE29-E07D-4E15-A901-D07E92021014}"/>
    <cellStyle name="หมายเหตุ 2 2 3 8" xfId="26648" xr:uid="{15E17F34-1030-4D9A-A9A5-B4373FF64261}"/>
    <cellStyle name="หมายเหตุ 2 2 3 9" xfId="29197" xr:uid="{B408A079-25C2-43E5-9C9B-4EB6B8EFC04D}"/>
    <cellStyle name="หมายเหตุ 2 2 4" xfId="5975" xr:uid="{A83E4685-A0DF-44F8-B3A1-84227EB7BC25}"/>
    <cellStyle name="หมายเหตุ 2 2 4 10" xfId="38985" xr:uid="{D032F844-F6DE-48B1-B564-AF4EFEF85990}"/>
    <cellStyle name="หมายเหตุ 2 2 4 11" xfId="40241" xr:uid="{69749D94-F0DC-48AD-AA60-70C032FB0A81}"/>
    <cellStyle name="หมายเหตุ 2 2 4 2" xfId="9923" xr:uid="{5C7E3852-D735-4B83-BF66-B90C0537BBDF}"/>
    <cellStyle name="หมายเหตุ 2 2 4 3" xfId="14092" xr:uid="{F8CB1952-2798-4492-B5CC-EF70AC7D0204}"/>
    <cellStyle name="หมายเหตุ 2 2 4 4" xfId="16618" xr:uid="{8C672C1A-65E7-4DEF-8E55-608D4F79805B}"/>
    <cellStyle name="หมายเหตุ 2 2 4 5" xfId="19726" xr:uid="{932C71EA-A1F7-432E-B2EB-3F81532FA610}"/>
    <cellStyle name="หมายเหตุ 2 2 4 6" xfId="22253" xr:uid="{0BD18155-4B0B-4455-A0A8-A0CE4DFC450D}"/>
    <cellStyle name="หมายเหตุ 2 2 4 7" xfId="24681" xr:uid="{F7DFCEE5-76E8-477D-B07A-B855F1800B5C}"/>
    <cellStyle name="หมายเหตุ 2 2 4 8" xfId="26977" xr:uid="{2EA145EF-C7A8-48DA-88C7-4DD82E8183B0}"/>
    <cellStyle name="หมายเหตุ 2 2 4 9" xfId="29526" xr:uid="{1258B20C-C683-4C0E-8151-47C5C7EA751B}"/>
    <cellStyle name="หมายเหตุ 2 2 5" xfId="6203" xr:uid="{7954202C-49A4-4972-A319-7F505D44AA87}"/>
    <cellStyle name="หมายเหตุ 2 2 5 10" xfId="39211" xr:uid="{2372C36D-9860-4549-BB53-CE63A132EF25}"/>
    <cellStyle name="หมายเหตุ 2 2 5 11" xfId="40797" xr:uid="{1E957F1A-5D6F-414C-AE92-E5F02B13552B}"/>
    <cellStyle name="หมายเหตุ 2 2 5 2" xfId="10151" xr:uid="{7B4AF7EB-6106-4A63-9CE1-6F29C386139C}"/>
    <cellStyle name="หมายเหตุ 2 2 5 3" xfId="14320" xr:uid="{30A1EF5F-B7EA-4859-8777-1488C5DC5051}"/>
    <cellStyle name="หมายเหตุ 2 2 5 4" xfId="16844" xr:uid="{49AA01B4-845F-4863-939E-9421B343B8F9}"/>
    <cellStyle name="หมายเหตุ 2 2 5 5" xfId="19952" xr:uid="{DC8B587A-B5ED-4E51-98C1-AB5FF496E293}"/>
    <cellStyle name="หมายเหตุ 2 2 5 6" xfId="22479" xr:uid="{04EE7885-A060-43C7-B3B8-A8D1A25B1150}"/>
    <cellStyle name="หมายเหตุ 2 2 5 7" xfId="24907" xr:uid="{02072F56-ED31-49E8-ABC0-BF5E508F7BA8}"/>
    <cellStyle name="หมายเหตุ 2 2 5 8" xfId="27203" xr:uid="{70080969-0123-4F0A-94E7-78EB1D361462}"/>
    <cellStyle name="หมายเหตุ 2 2 5 9" xfId="29752" xr:uid="{E8AF946F-0535-437E-9A10-F0A77A246EDB}"/>
    <cellStyle name="หมายเหตุ 2 2 6" xfId="6418" xr:uid="{3B685397-F0A5-4B91-BB1E-E9DAC8A13666}"/>
    <cellStyle name="หมายเหตุ 2 2 6 10" xfId="39425" xr:uid="{A118F8E2-031A-4F97-8FAB-2F0B601DA8F3}"/>
    <cellStyle name="หมายเหตุ 2 2 6 11" xfId="35871" xr:uid="{F7EF322B-8893-4DE9-A0A0-8065021886A3}"/>
    <cellStyle name="หมายเหตุ 2 2 6 2" xfId="10366" xr:uid="{1EB2596F-783A-4F14-9A0B-5A20F018EAD6}"/>
    <cellStyle name="หมายเหตุ 2 2 6 3" xfId="14535" xr:uid="{FBB45805-5A68-4023-B993-E4FADDFBCF94}"/>
    <cellStyle name="หมายเหตุ 2 2 6 4" xfId="17058" xr:uid="{80515EDC-E8B3-4A1D-ACEC-03E72731CDB4}"/>
    <cellStyle name="หมายเหตุ 2 2 6 5" xfId="20166" xr:uid="{72065555-546E-4CEE-B058-52D1FC6AEE71}"/>
    <cellStyle name="หมายเหตุ 2 2 6 6" xfId="22693" xr:uid="{ECDED31A-80C2-4DC7-AF60-DF52F5E599DF}"/>
    <cellStyle name="หมายเหตุ 2 2 6 7" xfId="25121" xr:uid="{99275ADD-9C3E-4BFD-A4CE-A3FD967602D5}"/>
    <cellStyle name="หมายเหตุ 2 2 6 8" xfId="27417" xr:uid="{E7C6FF7A-95AA-4022-A184-8EF8F4FFABBA}"/>
    <cellStyle name="หมายเหตุ 2 2 6 9" xfId="29966" xr:uid="{B32DE2B7-51AA-4BF0-A1BF-DD61EE46E4DB}"/>
    <cellStyle name="หมายเหตุ 2 2 7" xfId="6814" xr:uid="{F82BC279-B2D4-4D1B-B634-28CCCFE455F5}"/>
    <cellStyle name="หมายเหตุ 2 2 7 10" xfId="39817" xr:uid="{DEE1DC39-41ED-4863-812F-08A555C717DC}"/>
    <cellStyle name="หมายเหตุ 2 2 7 11" xfId="41021" xr:uid="{E9484FAC-1674-41D4-AA44-8E17F859278F}"/>
    <cellStyle name="หมายเหตุ 2 2 7 2" xfId="10762" xr:uid="{9C9FC81D-6333-4EBE-97C3-6E8830175294}"/>
    <cellStyle name="หมายเหตุ 2 2 7 3" xfId="14931" xr:uid="{8450DF08-893E-4BC2-83CE-52CBBD547F2B}"/>
    <cellStyle name="หมายเหตุ 2 2 7 4" xfId="17450" xr:uid="{0B127197-83F6-4094-AF85-BBB31CA39936}"/>
    <cellStyle name="หมายเหตุ 2 2 7 5" xfId="20562" xr:uid="{7CFA2B17-25EC-4C0C-A95B-E385E03D427B}"/>
    <cellStyle name="หมายเหตุ 2 2 7 6" xfId="23089" xr:uid="{9423C14E-DAFA-4DB2-A884-269D9CA681B2}"/>
    <cellStyle name="หมายเหตุ 2 2 7 7" xfId="25513" xr:uid="{49F21F18-12EA-44FA-BA00-A41BA5BA3594}"/>
    <cellStyle name="หมายเหตุ 2 2 7 8" xfId="27809" xr:uid="{F3200830-237C-4E04-89D6-FB8A56B71C28}"/>
    <cellStyle name="หมายเหตุ 2 2 7 9" xfId="30358" xr:uid="{EA9F779B-8AA7-4CAD-84CF-DDB8B6933B11}"/>
    <cellStyle name="หมายเหตุ 2 2 8" xfId="7817" xr:uid="{F2373B21-14E2-4AB4-8711-5678A86ABB4C}"/>
    <cellStyle name="หมายเหตุ 2 2 9" xfId="11901" xr:uid="{306C3068-71CA-4E07-B326-D74E8A177142}"/>
    <cellStyle name="หมายเหตุ 2 3" xfId="3979" xr:uid="{2B81AE51-3DD1-4666-BB15-90F4E26B8813}"/>
    <cellStyle name="หมายเหตุ 2 3 10" xfId="37297" xr:uid="{D68DAEBE-CE0E-4DF2-99F2-2EEF39E35B0A}"/>
    <cellStyle name="หมายเหตุ 2 3 11" xfId="40138" xr:uid="{B450C003-60DD-471E-94F5-1C9AD174C09A}"/>
    <cellStyle name="หมายเหตุ 2 3 2" xfId="8204" xr:uid="{B8E8C088-11EE-481D-AC62-27E859A16A52}"/>
    <cellStyle name="หมายเหตุ 2 3 3" xfId="12336" xr:uid="{FDD30186-91B4-4892-9CF0-08492851342C}"/>
    <cellStyle name="หมายเหตุ 2 3 4" xfId="15034" xr:uid="{2AEC95F6-0E97-4D1D-AA24-17903BAD8D0B}"/>
    <cellStyle name="หมายเหตุ 2 3 5" xfId="18046" xr:uid="{DAD43081-A529-4EAD-97AA-0D8375594D33}"/>
    <cellStyle name="หมายเหตุ 2 3 6" xfId="20666" xr:uid="{473AE458-EBCC-4322-93AB-77F6FF9B1B04}"/>
    <cellStyle name="หมายเหตุ 2 3 7" xfId="23202" xr:uid="{0E78EED3-E75A-4C58-BFB1-A00E813436CF}"/>
    <cellStyle name="หมายเหตุ 2 3 8" xfId="25615" xr:uid="{094237FA-328A-4E8C-B697-4EF487070925}"/>
    <cellStyle name="หมายเหตุ 2 3 9" xfId="28195" xr:uid="{A5AC6C50-8685-4503-8950-61A359A59C60}"/>
    <cellStyle name="หมายเหตุ 2 4" xfId="5635" xr:uid="{FBE7DACD-B820-4DA8-BE6F-31DD530EC791}"/>
    <cellStyle name="หมายเหตุ 2 4 10" xfId="38647" xr:uid="{31BFCEB8-6FEB-4D66-BD82-237BEC7BA291}"/>
    <cellStyle name="หมายเหตุ 2 4 11" xfId="40808" xr:uid="{4E046DF6-017A-4812-90C6-65969B7310B9}"/>
    <cellStyle name="หมายเหตุ 2 4 2" xfId="9590" xr:uid="{6BA1BC86-21E3-4824-A48C-DD0221B68E0A}"/>
    <cellStyle name="หมายเหตุ 2 4 3" xfId="13758" xr:uid="{03688478-2739-4351-B7B9-CE28380B34D7}"/>
    <cellStyle name="หมายเหตุ 2 4 4" xfId="16288" xr:uid="{FE65CC9A-ADC7-4ACD-A3AD-94B4CBDCFF12}"/>
    <cellStyle name="หมายเหตุ 2 4 5" xfId="19395" xr:uid="{6295992D-C6B1-4A7A-949B-EADD004FBF88}"/>
    <cellStyle name="หมายเหตุ 2 4 6" xfId="21922" xr:uid="{CBEF4110-C8C5-4988-A3E4-260ABE24352C}"/>
    <cellStyle name="หมายเหตุ 2 4 7" xfId="24351" xr:uid="{8FD2FC3A-24C5-4FEF-9829-546A5D81B90D}"/>
    <cellStyle name="หมายเหตุ 2 4 8" xfId="26647" xr:uid="{FB17A68D-87DC-4498-BBF4-4997D37009B1}"/>
    <cellStyle name="หมายเหตุ 2 4 9" xfId="29196" xr:uid="{6150CC70-55DD-443C-9385-0971AF899AEB}"/>
    <cellStyle name="หมายเหตุ 2 5" xfId="5974" xr:uid="{E9C1E3B7-4A6C-43B8-9E90-1ADFA88E7BBA}"/>
    <cellStyle name="หมายเหตุ 2 5 10" xfId="38984" xr:uid="{B7E1DB33-D98E-49CB-80D7-6476A18C4F45}"/>
    <cellStyle name="หมายเหตุ 2 5 11" xfId="40240" xr:uid="{788A8BB6-3332-48EA-83A6-F1B7442A6D15}"/>
    <cellStyle name="หมายเหตุ 2 5 2" xfId="9922" xr:uid="{9591E39F-F37F-4C4D-9C39-09158A188D7D}"/>
    <cellStyle name="หมายเหตุ 2 5 3" xfId="14091" xr:uid="{2A8D1CFA-3834-4FAD-AD82-77CFDC2D0D76}"/>
    <cellStyle name="หมายเหตุ 2 5 4" xfId="16617" xr:uid="{53652AE5-28AA-47B7-808B-61A8A3191BC7}"/>
    <cellStyle name="หมายเหตุ 2 5 5" xfId="19725" xr:uid="{48067F42-27CC-45AA-A8F6-DD4E8C5716F0}"/>
    <cellStyle name="หมายเหตุ 2 5 6" xfId="22252" xr:uid="{8C8A06DF-EA66-4408-AE94-C1B9EBCD8866}"/>
    <cellStyle name="หมายเหตุ 2 5 7" xfId="24680" xr:uid="{21158452-1E8D-4F30-B1B1-E57DBECBCA0C}"/>
    <cellStyle name="หมายเหตุ 2 5 8" xfId="26976" xr:uid="{8138EF36-F0D2-45FD-9F16-6B0B238910CC}"/>
    <cellStyle name="หมายเหตุ 2 5 9" xfId="29525" xr:uid="{5032C496-5C40-4B23-9AFA-3BF80C560931}"/>
    <cellStyle name="หมายเหตุ 2 6" xfId="6202" xr:uid="{36C238B6-5359-4110-B78A-AAA541B7CAC2}"/>
    <cellStyle name="หมายเหตุ 2 6 10" xfId="39210" xr:uid="{DD60290F-F774-4142-B032-FC0CD73EC918}"/>
    <cellStyle name="หมายเหตุ 2 6 11" xfId="36238" xr:uid="{43030BA3-8DAB-4589-9139-E43A407D6410}"/>
    <cellStyle name="หมายเหตุ 2 6 2" xfId="10150" xr:uid="{7DA432F9-1ADD-4628-8DA5-C9847B29B972}"/>
    <cellStyle name="หมายเหตุ 2 6 3" xfId="14319" xr:uid="{875B66FE-2940-4C17-ACA9-DF2A6B683652}"/>
    <cellStyle name="หมายเหตุ 2 6 4" xfId="16843" xr:uid="{82EAAC17-5E90-4ADC-B15C-34A03B30619A}"/>
    <cellStyle name="หมายเหตุ 2 6 5" xfId="19951" xr:uid="{B39C1361-5881-4020-AF74-261474F94B20}"/>
    <cellStyle name="หมายเหตุ 2 6 6" xfId="22478" xr:uid="{E5296BA5-B032-4272-A3DC-7654139430C1}"/>
    <cellStyle name="หมายเหตุ 2 6 7" xfId="24906" xr:uid="{83DAB2B0-1053-4787-85F2-A3254500FCFE}"/>
    <cellStyle name="หมายเหตุ 2 6 8" xfId="27202" xr:uid="{083AB77B-D8DF-4764-8070-F8C0A6594873}"/>
    <cellStyle name="หมายเหตุ 2 6 9" xfId="29751" xr:uid="{AD37C594-3B39-4C26-BD28-2E61EE61E1E5}"/>
    <cellStyle name="หมายเหตุ 2 7" xfId="6417" xr:uid="{87A96433-4EFC-4E07-BB96-1B54B74895E5}"/>
    <cellStyle name="หมายเหตุ 2 7 10" xfId="39424" xr:uid="{CB741793-77A1-484A-9B3A-950C8326011B}"/>
    <cellStyle name="หมายเหตุ 2 7 11" xfId="35874" xr:uid="{5B91347E-6D70-48D2-AAAE-3603D379ECF1}"/>
    <cellStyle name="หมายเหตุ 2 7 2" xfId="10365" xr:uid="{4B75BAC9-A925-4759-B167-B178B1D11834}"/>
    <cellStyle name="หมายเหตุ 2 7 3" xfId="14534" xr:uid="{861615D1-B988-4011-91A0-1FE0792430D5}"/>
    <cellStyle name="หมายเหตุ 2 7 4" xfId="17057" xr:uid="{735758D9-BA48-4797-BBBA-4ACF61AA6A1B}"/>
    <cellStyle name="หมายเหตุ 2 7 5" xfId="20165" xr:uid="{69B5C404-0579-4024-8723-CB74452B1CCC}"/>
    <cellStyle name="หมายเหตุ 2 7 6" xfId="22692" xr:uid="{7E3637C2-6A75-481C-B687-3E43587F1876}"/>
    <cellStyle name="หมายเหตุ 2 7 7" xfId="25120" xr:uid="{17231A4F-29AD-4D31-9B62-EA0EBD56AE07}"/>
    <cellStyle name="หมายเหตุ 2 7 8" xfId="27416" xr:uid="{1468B84B-EA7B-4BCE-8B17-C606DF9A96C6}"/>
    <cellStyle name="หมายเหตุ 2 7 9" xfId="29965" xr:uid="{811DCA25-3670-467A-8A29-46EBD6DC52DC}"/>
    <cellStyle name="หมายเหตุ 2 8" xfId="6813" xr:uid="{5821CFD5-C7DB-44D9-A7E7-86F5E81C0F87}"/>
    <cellStyle name="หมายเหตุ 2 8 10" xfId="39816" xr:uid="{C57CC76D-317B-45B0-A2A4-6253ED677899}"/>
    <cellStyle name="หมายเหตุ 2 8 11" xfId="41020" xr:uid="{4FF73AFB-54AB-4986-91EC-E48FB9A03AEE}"/>
    <cellStyle name="หมายเหตุ 2 8 2" xfId="10761" xr:uid="{2A204CE2-0875-47FD-B05A-D8F2A4F022F9}"/>
    <cellStyle name="หมายเหตุ 2 8 3" xfId="14930" xr:uid="{A16BB22B-A6C4-4780-A945-3B6F41FA4C79}"/>
    <cellStyle name="หมายเหตุ 2 8 4" xfId="17449" xr:uid="{F9EA23BA-C37A-4E4A-8387-0024A44F2748}"/>
    <cellStyle name="หมายเหตุ 2 8 5" xfId="20561" xr:uid="{033ABAE9-0B0F-4517-A62C-1C660FCD4CC1}"/>
    <cellStyle name="หมายเหตุ 2 8 6" xfId="23088" xr:uid="{894E61EC-CE41-4258-8223-9449F72038EE}"/>
    <cellStyle name="หมายเหตุ 2 8 7" xfId="25512" xr:uid="{1246164F-6071-4F73-929B-CBE7AB86C55F}"/>
    <cellStyle name="หมายเหตุ 2 8 8" xfId="27808" xr:uid="{206B412A-70AD-4DE1-8012-A6E72D0CC5BC}"/>
    <cellStyle name="หมายเหตุ 2 8 9" xfId="30357" xr:uid="{FE04C2FD-4A21-4DBF-96A1-9DC413C163F8}"/>
    <cellStyle name="หมายเหตุ 2 9" xfId="7816" xr:uid="{E47E89CC-5420-4C55-855F-8D553B667B58}"/>
    <cellStyle name="หมายเหตุ 20" xfId="36854" xr:uid="{5F77335C-6F55-4C23-95B0-83ADFA97146E}"/>
    <cellStyle name="หมายเหตุ 21" xfId="34259" xr:uid="{329B7151-FB51-4203-8869-31A1CE319137}"/>
    <cellStyle name="หมายเหตุ 3" xfId="3524" xr:uid="{A7BF5D73-572E-4723-87F8-6519BF2DF245}"/>
    <cellStyle name="หมายเหตุ 3 10" xfId="11902" xr:uid="{33D007F9-13C8-4A28-BB57-3EFF1CA68B9D}"/>
    <cellStyle name="หมายเหตุ 3 11" xfId="7294" xr:uid="{D920647B-075B-47B2-9FC2-4C7D5796CE9C}"/>
    <cellStyle name="หมายเหตุ 3 12" xfId="17618" xr:uid="{D71A0A6A-0DDD-4285-9A89-2C76131E35F3}"/>
    <cellStyle name="หมายเหตุ 3 13" xfId="12879" xr:uid="{13F0C711-9727-4B93-8017-FC9138665E34}"/>
    <cellStyle name="หมายเหตุ 3 14" xfId="11449" xr:uid="{56F60054-8013-4800-8CC2-7DDDD79D4280}"/>
    <cellStyle name="หมายเหตุ 3 15" xfId="18534" xr:uid="{7848635E-326F-4F4E-861E-08A86688A5BB}"/>
    <cellStyle name="หมายเหตุ 3 16" xfId="11420" xr:uid="{6A083094-75C6-4134-B905-A0B6869FEFD2}"/>
    <cellStyle name="หมายเหตุ 3 17" xfId="36857" xr:uid="{3AA0DE51-4E72-482D-9255-24B2577E3964}"/>
    <cellStyle name="หมายเหตุ 3 18" xfId="34262" xr:uid="{C3E79498-DD05-4FFB-B65B-70823D914C8B}"/>
    <cellStyle name="หมายเหตุ 3 2" xfId="3525" xr:uid="{3C975435-9ACC-4614-901A-B3AFD3CF4AB4}"/>
    <cellStyle name="หมายเหตุ 3 2 10" xfId="8742" xr:uid="{DB091164-EDE7-4F3D-8972-14A95EB7EBA6}"/>
    <cellStyle name="หมายเหตุ 3 2 11" xfId="17619" xr:uid="{445CA44B-38BF-47A3-A076-16B3D000FDC9}"/>
    <cellStyle name="หมายเหตุ 3 2 12" xfId="12880" xr:uid="{8CDA0AF2-C74A-43B9-A785-9C6797B7AF98}"/>
    <cellStyle name="หมายเหตุ 3 2 13" xfId="11459" xr:uid="{74BE0750-97FE-448C-BB5B-CD53730937FF}"/>
    <cellStyle name="หมายเหตุ 3 2 14" xfId="18535" xr:uid="{20AC9E48-8C7A-4D92-AA2F-DB7AD950B4BE}"/>
    <cellStyle name="หมายเหตุ 3 2 15" xfId="11421" xr:uid="{7E4D8E83-2C9C-4888-9EED-96D10887CC1D}"/>
    <cellStyle name="หมายเหตุ 3 2 16" xfId="36858" xr:uid="{C722F031-E772-4074-9158-BD3C700FB1F7}"/>
    <cellStyle name="หมายเหตุ 3 2 17" xfId="34263" xr:uid="{B61B7981-5F91-4684-BE04-10FA23524C73}"/>
    <cellStyle name="หมายเหตุ 3 2 2" xfId="3982" xr:uid="{13175D11-FA49-458C-8E07-F8EA95248DB5}"/>
    <cellStyle name="หมายเหตุ 3 2 2 10" xfId="37300" xr:uid="{0572EC5F-4C45-4F99-A3BB-FF8DBBE08017}"/>
    <cellStyle name="หมายเหตุ 3 2 2 11" xfId="39990" xr:uid="{834E612F-BD4D-4284-86E0-20EA28DDF06C}"/>
    <cellStyle name="หมายเหตุ 3 2 2 2" xfId="8207" xr:uid="{8A68C486-6AD3-42AD-902F-733F15E31096}"/>
    <cellStyle name="หมายเหตุ 3 2 2 3" xfId="12339" xr:uid="{5E24A554-AD2E-4E5C-916D-7BB443407B35}"/>
    <cellStyle name="หมายเหตุ 3 2 2 4" xfId="15037" xr:uid="{63FF2CC1-E997-476D-9B1B-A3AC253376AE}"/>
    <cellStyle name="หมายเหตุ 3 2 2 5" xfId="18049" xr:uid="{07E10673-D560-4E7B-95B2-368193D3692B}"/>
    <cellStyle name="หมายเหตุ 3 2 2 6" xfId="20669" xr:uid="{1C98011B-7937-4B37-9D78-C8C4E6588941}"/>
    <cellStyle name="หมายเหตุ 3 2 2 7" xfId="23205" xr:uid="{605618D5-F095-4A85-A55C-C3240E65A2BE}"/>
    <cellStyle name="หมายเหตุ 3 2 2 8" xfId="25618" xr:uid="{522E1EF4-5583-4C0A-B273-BB5114509746}"/>
    <cellStyle name="หมายเหตุ 3 2 2 9" xfId="28198" xr:uid="{D31D1C13-3501-402A-B06B-4D6EF3513F39}"/>
    <cellStyle name="หมายเหตุ 3 2 3" xfId="5638" xr:uid="{8EEDF0ED-9989-42B8-B539-58276EB3F749}"/>
    <cellStyle name="หมายเหตุ 3 2 3 10" xfId="38650" xr:uid="{BCBC0A7B-45AD-4223-A1AA-2E82336D21FA}"/>
    <cellStyle name="หมายเหตุ 3 2 3 11" xfId="36546" xr:uid="{12B971B2-77D7-4E0E-96A8-D091DF247371}"/>
    <cellStyle name="หมายเหตุ 3 2 3 2" xfId="9593" xr:uid="{87F58A18-6978-475E-B093-43CB041EF762}"/>
    <cellStyle name="หมายเหตุ 3 2 3 3" xfId="13761" xr:uid="{3D4A8220-0F0B-4024-8F88-77FC355A04B5}"/>
    <cellStyle name="หมายเหตุ 3 2 3 4" xfId="16291" xr:uid="{2524AAA2-A59F-44AF-83DE-95CC295431A3}"/>
    <cellStyle name="หมายเหตุ 3 2 3 5" xfId="19398" xr:uid="{C53FA711-2CB0-490F-AA1D-E65BF562F9C3}"/>
    <cellStyle name="หมายเหตุ 3 2 3 6" xfId="21925" xr:uid="{9943DC8F-2B1B-4B6A-B16E-2ADA98F06D88}"/>
    <cellStyle name="หมายเหตุ 3 2 3 7" xfId="24354" xr:uid="{69962811-4A10-4D4A-91B3-324E4DCA1C75}"/>
    <cellStyle name="หมายเหตุ 3 2 3 8" xfId="26650" xr:uid="{7319E27C-D631-447F-8442-FF8D6C06746E}"/>
    <cellStyle name="หมายเหตุ 3 2 3 9" xfId="29199" xr:uid="{E1ECC4B9-01F2-4F30-A50E-A5547054B380}"/>
    <cellStyle name="หมายเหตุ 3 2 4" xfId="5977" xr:uid="{E77A9F43-4CEA-4076-A230-9C7FBB4C0157}"/>
    <cellStyle name="หมายเหตุ 3 2 4 10" xfId="38987" xr:uid="{1CED91C7-DBC5-41D3-9B96-CB9D274EE588}"/>
    <cellStyle name="หมายเหตุ 3 2 4 11" xfId="38323" xr:uid="{4ED57866-B5B3-4720-B5F2-DC4CBBD484DE}"/>
    <cellStyle name="หมายเหตุ 3 2 4 2" xfId="9925" xr:uid="{B4B9183F-7BB2-4739-98A5-222AAD1910E6}"/>
    <cellStyle name="หมายเหตุ 3 2 4 3" xfId="14094" xr:uid="{BB825BB2-F5B2-4C05-8B73-4BEA682B4F91}"/>
    <cellStyle name="หมายเหตุ 3 2 4 4" xfId="16620" xr:uid="{D06C863D-0D61-4238-B7AE-80525AD726A2}"/>
    <cellStyle name="หมายเหตุ 3 2 4 5" xfId="19728" xr:uid="{F5C10825-F9BC-4BEE-B227-30F489EBD120}"/>
    <cellStyle name="หมายเหตุ 3 2 4 6" xfId="22255" xr:uid="{F1644397-6B97-4974-A898-D861E0405EEA}"/>
    <cellStyle name="หมายเหตุ 3 2 4 7" xfId="24683" xr:uid="{443E0907-8E4A-44EB-B400-6EF83ABDADD1}"/>
    <cellStyle name="หมายเหตุ 3 2 4 8" xfId="26979" xr:uid="{46D75036-98BE-4239-A218-362E4739B487}"/>
    <cellStyle name="หมายเหตุ 3 2 4 9" xfId="29528" xr:uid="{B94847F6-FD84-45EC-8C52-197BB5D54219}"/>
    <cellStyle name="หมายเหตุ 3 2 5" xfId="6205" xr:uid="{348E8ECA-1A76-4DFC-8A7F-B5B838F70F6C}"/>
    <cellStyle name="หมายเหตุ 3 2 5 10" xfId="39213" xr:uid="{5D4E94F3-5207-4591-8F0D-FF7A78D2E471}"/>
    <cellStyle name="หมายเหตุ 3 2 5 11" xfId="36236" xr:uid="{5B7FEBD4-681B-45C4-96F7-62E06A47B8FC}"/>
    <cellStyle name="หมายเหตุ 3 2 5 2" xfId="10153" xr:uid="{15E75A3A-2BEA-4615-B5DC-A3A37FAECE32}"/>
    <cellStyle name="หมายเหตุ 3 2 5 3" xfId="14322" xr:uid="{ACB2CEDB-27C7-4191-B519-39CC264E5241}"/>
    <cellStyle name="หมายเหตุ 3 2 5 4" xfId="16846" xr:uid="{A50F44DF-C3EB-4A92-B1F0-CD4FC0828F47}"/>
    <cellStyle name="หมายเหตุ 3 2 5 5" xfId="19954" xr:uid="{CDD65834-EE9F-47E5-B1A1-F0280EF272EE}"/>
    <cellStyle name="หมายเหตุ 3 2 5 6" xfId="22481" xr:uid="{9230E2BE-7133-4C2D-9537-EE0B5C5CEE3F}"/>
    <cellStyle name="หมายเหตุ 3 2 5 7" xfId="24909" xr:uid="{8069F239-D80F-4045-876B-535F92B79D74}"/>
    <cellStyle name="หมายเหตุ 3 2 5 8" xfId="27205" xr:uid="{78AD1958-0E2E-43E1-88B3-CAAB68EF12B4}"/>
    <cellStyle name="หมายเหตุ 3 2 5 9" xfId="29754" xr:uid="{F9098A39-D5C0-4906-9FC8-C412069336E6}"/>
    <cellStyle name="หมายเหตุ 3 2 6" xfId="6420" xr:uid="{8832DE2D-1491-4BD0-BAC1-98117CC4F239}"/>
    <cellStyle name="หมายเหตุ 3 2 6 10" xfId="39427" xr:uid="{BD2C0A97-8BAB-4FEE-9565-FFEA8FF8D460}"/>
    <cellStyle name="หมายเหตุ 3 2 6 11" xfId="35867" xr:uid="{7661AB12-C55A-425D-961D-1364B6373A26}"/>
    <cellStyle name="หมายเหตุ 3 2 6 2" xfId="10368" xr:uid="{B2A87914-F9A6-425D-AA0C-E9C8CF869192}"/>
    <cellStyle name="หมายเหตุ 3 2 6 3" xfId="14537" xr:uid="{1CF2C133-C587-4DC0-8ECE-4CEEA2912CFD}"/>
    <cellStyle name="หมายเหตุ 3 2 6 4" xfId="17060" xr:uid="{31552021-2359-4F0E-BE5F-AE5C80D335EA}"/>
    <cellStyle name="หมายเหตุ 3 2 6 5" xfId="20168" xr:uid="{B1BA0A5C-7447-4EED-A6D3-E1E9D99041B2}"/>
    <cellStyle name="หมายเหตุ 3 2 6 6" xfId="22695" xr:uid="{8B1423D4-2487-431F-A03D-E37E3B5F917D}"/>
    <cellStyle name="หมายเหตุ 3 2 6 7" xfId="25123" xr:uid="{48E96811-0111-4EF1-B2E0-301C17919FB3}"/>
    <cellStyle name="หมายเหตุ 3 2 6 8" xfId="27419" xr:uid="{826B2CD8-AD71-449C-9177-7A2CFE91DD68}"/>
    <cellStyle name="หมายเหตุ 3 2 6 9" xfId="29968" xr:uid="{36BB874D-3998-47F2-AB78-A9281C1CA4D7}"/>
    <cellStyle name="หมายเหตุ 3 2 7" xfId="6816" xr:uid="{8C063BA9-70FF-4016-877A-4A89F7E36DB4}"/>
    <cellStyle name="หมายเหตุ 3 2 7 10" xfId="39819" xr:uid="{02C23A17-84F7-4C9C-AA67-069D03475DE3}"/>
    <cellStyle name="หมายเหตุ 3 2 7 11" xfId="41023" xr:uid="{B7409542-3381-4640-A217-2C791BB3D744}"/>
    <cellStyle name="หมายเหตุ 3 2 7 2" xfId="10764" xr:uid="{C8ABE5E9-60BA-49F9-931A-6DCCAC6A170C}"/>
    <cellStyle name="หมายเหตุ 3 2 7 3" xfId="14933" xr:uid="{8BD6A93F-0872-4C3B-BAFD-0414019BBE37}"/>
    <cellStyle name="หมายเหตุ 3 2 7 4" xfId="17452" xr:uid="{859C942D-6E33-4D7C-AD01-A1AAC920C0EC}"/>
    <cellStyle name="หมายเหตุ 3 2 7 5" xfId="20564" xr:uid="{D320D58E-75BE-4B41-8D08-AC09CAEC34CC}"/>
    <cellStyle name="หมายเหตุ 3 2 7 6" xfId="23091" xr:uid="{06C8FCC9-1C82-4875-8C7F-B2E35F1DA550}"/>
    <cellStyle name="หมายเหตุ 3 2 7 7" xfId="25515" xr:uid="{C79C749F-5B19-4695-8076-6EB3D89B4EFB}"/>
    <cellStyle name="หมายเหตุ 3 2 7 8" xfId="27811" xr:uid="{076D9250-CE63-40DF-9821-7F7ED26C4F0B}"/>
    <cellStyle name="หมายเหตุ 3 2 7 9" xfId="30360" xr:uid="{DE4645DB-738F-4F31-B95E-1BE0755E3484}"/>
    <cellStyle name="หมายเหตุ 3 2 8" xfId="7819" xr:uid="{D7394D88-399B-42F0-979E-B5354A2D84DE}"/>
    <cellStyle name="หมายเหตุ 3 2 9" xfId="11903" xr:uid="{AB184C0B-7A84-4F40-9E34-C4FEB7259E92}"/>
    <cellStyle name="หมายเหตุ 3 3" xfId="3981" xr:uid="{74E6D2E0-21E1-4E36-9B18-1E8917EA578F}"/>
    <cellStyle name="หมายเหตุ 3 3 10" xfId="37299" xr:uid="{E38B955C-FBB6-4EA6-989C-39E8E6C46002}"/>
    <cellStyle name="หมายเหตุ 3 3 11" xfId="40645" xr:uid="{60B617C5-8C1C-4EED-BF0B-D2B6EFB68CA3}"/>
    <cellStyle name="หมายเหตุ 3 3 2" xfId="8206" xr:uid="{0539CFDD-FB5F-496D-8A64-C69140DE9657}"/>
    <cellStyle name="หมายเหตุ 3 3 3" xfId="12338" xr:uid="{2C0B9F8C-7A77-4EF7-A06F-64AE93007F11}"/>
    <cellStyle name="หมายเหตุ 3 3 4" xfId="15036" xr:uid="{ADBFEBBA-4FA4-4111-B699-C1674281EE2A}"/>
    <cellStyle name="หมายเหตุ 3 3 5" xfId="18048" xr:uid="{38343429-F7E2-4982-8906-32C0B57394B0}"/>
    <cellStyle name="หมายเหตุ 3 3 6" xfId="20668" xr:uid="{6676882A-7636-4A65-B6B0-FD5FEFF99EBD}"/>
    <cellStyle name="หมายเหตุ 3 3 7" xfId="23204" xr:uid="{475E7BE2-43F7-44C8-A042-048391156402}"/>
    <cellStyle name="หมายเหตุ 3 3 8" xfId="25617" xr:uid="{F530BE4E-6D77-444E-BEE0-7290309DF0C0}"/>
    <cellStyle name="หมายเหตุ 3 3 9" xfId="28197" xr:uid="{2FB21083-5EC6-4823-A9D1-EBCEEF8E6F29}"/>
    <cellStyle name="หมายเหตุ 3 4" xfId="5637" xr:uid="{8E5B2AF1-6AF2-4354-A71F-F11A08416DFC}"/>
    <cellStyle name="หมายเหตุ 3 4 10" xfId="38649" xr:uid="{C1781B47-1031-4FFA-8AC3-155801D50CB2}"/>
    <cellStyle name="หมายเหตุ 3 4 11" xfId="40405" xr:uid="{D9734F24-799A-4E61-8D93-FB324AA98275}"/>
    <cellStyle name="หมายเหตุ 3 4 2" xfId="9592" xr:uid="{858CEDA0-4B41-4430-9646-686F28077CCE}"/>
    <cellStyle name="หมายเหตุ 3 4 3" xfId="13760" xr:uid="{EA7ADB0C-8905-49E9-8D10-6C5685F308ED}"/>
    <cellStyle name="หมายเหตุ 3 4 4" xfId="16290" xr:uid="{2EBD7C25-8B35-429C-9ABA-81365B220DE6}"/>
    <cellStyle name="หมายเหตุ 3 4 5" xfId="19397" xr:uid="{5943FB2F-FC13-4404-B714-E027B93A9FD1}"/>
    <cellStyle name="หมายเหตุ 3 4 6" xfId="21924" xr:uid="{CA12CA18-FD6D-429F-B4A4-E708C76FBCB2}"/>
    <cellStyle name="หมายเหตุ 3 4 7" xfId="24353" xr:uid="{4DA2FDB5-17CE-4C2F-8D0E-1EBCC736283C}"/>
    <cellStyle name="หมายเหตุ 3 4 8" xfId="26649" xr:uid="{7BE6E04C-54BF-4BB9-9B5F-319067D22E8C}"/>
    <cellStyle name="หมายเหตุ 3 4 9" xfId="29198" xr:uid="{4B6DBC9D-4FF8-4383-BB07-5B43D63683C3}"/>
    <cellStyle name="หมายเหตุ 3 5" xfId="5976" xr:uid="{EB44FFAD-3A8E-4612-8285-0A12F14FB3AE}"/>
    <cellStyle name="หมายเหตุ 3 5 10" xfId="38986" xr:uid="{474E767F-ECB1-42CB-8075-35AA2E6EC8E5}"/>
    <cellStyle name="หมายเหตุ 3 5 11" xfId="34089" xr:uid="{7283470C-0864-4FC7-A454-7B88137F0E26}"/>
    <cellStyle name="หมายเหตุ 3 5 2" xfId="9924" xr:uid="{49037460-932E-450D-B290-6D71B9785B42}"/>
    <cellStyle name="หมายเหตุ 3 5 3" xfId="14093" xr:uid="{B06C04D4-B48F-4697-A443-AE4B5B3BD77F}"/>
    <cellStyle name="หมายเหตุ 3 5 4" xfId="16619" xr:uid="{0EE98318-0CD4-4320-9A02-0F1CE8544167}"/>
    <cellStyle name="หมายเหตุ 3 5 5" xfId="19727" xr:uid="{2C9EA943-5013-418B-8B64-D7E03CC70C2B}"/>
    <cellStyle name="หมายเหตุ 3 5 6" xfId="22254" xr:uid="{0BC5A350-EEF2-47C3-8B82-323AF44F4703}"/>
    <cellStyle name="หมายเหตุ 3 5 7" xfId="24682" xr:uid="{765E7CC3-31AC-4E73-B711-08280B6161A5}"/>
    <cellStyle name="หมายเหตุ 3 5 8" xfId="26978" xr:uid="{2C409621-6671-4501-AE62-3CA915C2F0C2}"/>
    <cellStyle name="หมายเหตุ 3 5 9" xfId="29527" xr:uid="{E159A7AE-BE62-4DA5-8392-13C3CEDC4896}"/>
    <cellStyle name="หมายเหตุ 3 6" xfId="6204" xr:uid="{E43A1D21-2727-4C90-ACF7-6A2985EE6653}"/>
    <cellStyle name="หมายเหตุ 3 6 10" xfId="39212" xr:uid="{391F53FE-F6FB-44EE-A5AB-015BC258046A}"/>
    <cellStyle name="หมายเหตุ 3 6 11" xfId="36237" xr:uid="{A599AB52-D6B3-471E-8687-478F2CBFFCAD}"/>
    <cellStyle name="หมายเหตุ 3 6 2" xfId="10152" xr:uid="{36C74DD2-E870-40F9-B49C-C66BAE8CA26C}"/>
    <cellStyle name="หมายเหตุ 3 6 3" xfId="14321" xr:uid="{37164DCD-E580-4267-8B37-FEF84FECEE7A}"/>
    <cellStyle name="หมายเหตุ 3 6 4" xfId="16845" xr:uid="{78A41E46-1721-411D-BEEF-721754B66D07}"/>
    <cellStyle name="หมายเหตุ 3 6 5" xfId="19953" xr:uid="{87A7F75F-4514-464E-8935-5B43CEAE552E}"/>
    <cellStyle name="หมายเหตุ 3 6 6" xfId="22480" xr:uid="{455E0F21-5A04-489B-B76E-5AFD0C09AD3E}"/>
    <cellStyle name="หมายเหตุ 3 6 7" xfId="24908" xr:uid="{12474C1B-2B3E-457C-B786-F0C125B8F09F}"/>
    <cellStyle name="หมายเหตุ 3 6 8" xfId="27204" xr:uid="{7F8501E4-64C5-4E7A-A064-E2CA4DC6FDEF}"/>
    <cellStyle name="หมายเหตุ 3 6 9" xfId="29753" xr:uid="{392DF9EE-0890-459B-9D42-2DDD375AB350}"/>
    <cellStyle name="หมายเหตุ 3 7" xfId="6419" xr:uid="{D6EC757F-DE1E-41DA-A88E-1C340791A40B}"/>
    <cellStyle name="หมายเหตุ 3 7 10" xfId="39426" xr:uid="{B29938AA-0793-4743-9658-B20FA691B2CF}"/>
    <cellStyle name="หมายเหตุ 3 7 11" xfId="35868" xr:uid="{890E9A56-4EA1-40A6-9008-5C7329C91CCD}"/>
    <cellStyle name="หมายเหตุ 3 7 2" xfId="10367" xr:uid="{CB7904FB-4F06-4F20-837D-5ACF953AA2DA}"/>
    <cellStyle name="หมายเหตุ 3 7 3" xfId="14536" xr:uid="{2B83714C-AEE9-4861-B32E-03079273F832}"/>
    <cellStyle name="หมายเหตุ 3 7 4" xfId="17059" xr:uid="{AF24546C-D146-4DBF-9A0A-62CF90CBE49D}"/>
    <cellStyle name="หมายเหตุ 3 7 5" xfId="20167" xr:uid="{97DA110D-BD3C-4AFE-AAB7-492851E2B218}"/>
    <cellStyle name="หมายเหตุ 3 7 6" xfId="22694" xr:uid="{52056509-3C42-425C-884E-EC39353AF9C7}"/>
    <cellStyle name="หมายเหตุ 3 7 7" xfId="25122" xr:uid="{17B211D0-8DE3-42CC-BB74-0B419B42E202}"/>
    <cellStyle name="หมายเหตุ 3 7 8" xfId="27418" xr:uid="{26A8FEF9-26D1-41E0-9671-F56DA99E3AA9}"/>
    <cellStyle name="หมายเหตุ 3 7 9" xfId="29967" xr:uid="{785ADE1F-F315-46B0-BC6D-C96CD4B9C790}"/>
    <cellStyle name="หมายเหตุ 3 8" xfId="6815" xr:uid="{5B46010F-EB33-42C9-AB6D-5285182D8DCE}"/>
    <cellStyle name="หมายเหตุ 3 8 10" xfId="39818" xr:uid="{E3372E20-146A-4BA9-977E-949AA68F43AD}"/>
    <cellStyle name="หมายเหตุ 3 8 11" xfId="41022" xr:uid="{EB672DDD-D9E2-4FB1-98B4-7956B01EF26D}"/>
    <cellStyle name="หมายเหตุ 3 8 2" xfId="10763" xr:uid="{F3868756-4B91-4158-AD21-AE35A7E1F9FE}"/>
    <cellStyle name="หมายเหตุ 3 8 3" xfId="14932" xr:uid="{0122B2E1-E0DB-46C4-9E83-AA4CD5495E6C}"/>
    <cellStyle name="หมายเหตุ 3 8 4" xfId="17451" xr:uid="{FB8BFF82-8FE1-4548-AC97-91786AAF51F0}"/>
    <cellStyle name="หมายเหตุ 3 8 5" xfId="20563" xr:uid="{B0CD83B6-3BC1-4A62-BEB9-E19173F3AC64}"/>
    <cellStyle name="หมายเหตุ 3 8 6" xfId="23090" xr:uid="{E73BCBEE-A383-4C1B-8561-4204702A9B55}"/>
    <cellStyle name="หมายเหตุ 3 8 7" xfId="25514" xr:uid="{7F27C8F2-0F28-4C99-963C-4F9A0C683DD2}"/>
    <cellStyle name="หมายเหตุ 3 8 8" xfId="27810" xr:uid="{1B08A7DB-1D0E-4875-A086-A82A768E2702}"/>
    <cellStyle name="หมายเหตุ 3 8 9" xfId="30359" xr:uid="{30148658-A4A1-43CE-ADFE-C4F1F06FCEF0}"/>
    <cellStyle name="หมายเหตุ 3 9" xfId="7818" xr:uid="{BFE02ADD-FCA9-45FC-B2D7-8899E1734124}"/>
    <cellStyle name="หมายเหตุ 4" xfId="3526" xr:uid="{707BCE11-5D17-428A-8144-BD490A83EC81}"/>
    <cellStyle name="หมายเหตุ 4 10" xfId="11904" xr:uid="{C487FDD5-217F-4149-AEA0-87C24FBCBBC3}"/>
    <cellStyle name="หมายเหตุ 4 11" xfId="7295" xr:uid="{324A0611-0D04-4DCD-A277-391315711449}"/>
    <cellStyle name="หมายเหตุ 4 12" xfId="17620" xr:uid="{8B52FAD0-4752-4FFF-B96B-95795BB4C4FE}"/>
    <cellStyle name="หมายเหตุ 4 13" xfId="7146" xr:uid="{852BB030-BCAB-4F9E-AE65-47D87E3D7080}"/>
    <cellStyle name="หมายเหตุ 4 14" xfId="11460" xr:uid="{A340813D-9F6B-4BEF-B47D-5CF4942E1D94}"/>
    <cellStyle name="หมายเหตุ 4 15" xfId="6943" xr:uid="{C8E1B7B9-A5EC-410B-8974-B14A532B7870}"/>
    <cellStyle name="หมายเหตุ 4 16" xfId="12866" xr:uid="{F20D255A-6A55-40EF-B5FF-329DD74CDF92}"/>
    <cellStyle name="หมายเหตุ 4 17" xfId="36859" xr:uid="{15B9F663-623D-4FE3-AB88-92DBA8AE94C6}"/>
    <cellStyle name="หมายเหตุ 4 18" xfId="34264" xr:uid="{A4712B31-31A2-4DA1-82F2-4BE8A6F88615}"/>
    <cellStyle name="หมายเหตุ 4 2" xfId="3527" xr:uid="{28F8D638-BC95-4E35-BF2B-DE794EB6F107}"/>
    <cellStyle name="หมายเหตุ 4 2 10" xfId="8743" xr:uid="{4D067B59-17D7-4D00-81B2-15F8D5BD50F4}"/>
    <cellStyle name="หมายเหตุ 4 2 11" xfId="17621" xr:uid="{871E2A9D-DCBC-4E19-80DC-4A9C5BF34EFC}"/>
    <cellStyle name="หมายเหตุ 4 2 12" xfId="8601" xr:uid="{19677AB8-1456-4550-B2C7-34373218D468}"/>
    <cellStyle name="หมายเหตุ 4 2 13" xfId="11461" xr:uid="{FBDB6753-86B4-4AAF-88E2-0D3C19568E34}"/>
    <cellStyle name="หมายเหตุ 4 2 14" xfId="6944" xr:uid="{82BE9D74-2DF0-49F7-864A-C065AE55D4C7}"/>
    <cellStyle name="หมายเหตุ 4 2 15" xfId="21546" xr:uid="{A8284543-C3F2-401D-9DA6-D9B10ADD5B8C}"/>
    <cellStyle name="หมายเหตุ 4 2 16" xfId="36860" xr:uid="{22438C1E-3DE3-4C19-9615-3BF57021446F}"/>
    <cellStyle name="หมายเหตุ 4 2 17" xfId="34265" xr:uid="{F84906A7-BA40-45ED-927F-8CA932369D3A}"/>
    <cellStyle name="หมายเหตุ 4 2 2" xfId="3984" xr:uid="{A49BF75B-264D-4068-80BC-F292A0D2C38E}"/>
    <cellStyle name="หมายเหตุ 4 2 2 10" xfId="37302" xr:uid="{D5ECD547-FEF8-4104-9486-D7766745974C}"/>
    <cellStyle name="หมายเหตุ 4 2 2 11" xfId="40920" xr:uid="{BA49B14C-B070-45CE-ADF4-1992972B639C}"/>
    <cellStyle name="หมายเหตุ 4 2 2 2" xfId="8209" xr:uid="{2B91EDB8-CAC2-4616-A5CE-9AC3C51D7795}"/>
    <cellStyle name="หมายเหตุ 4 2 2 3" xfId="12341" xr:uid="{C8B7FF56-20DB-44EF-A791-866BAEC42470}"/>
    <cellStyle name="หมายเหตุ 4 2 2 4" xfId="15039" xr:uid="{0434B4D0-A272-4090-A1AF-595400D2B2F3}"/>
    <cellStyle name="หมายเหตุ 4 2 2 5" xfId="18051" xr:uid="{F3964176-DEEF-482C-8367-A3B7E5C8DC04}"/>
    <cellStyle name="หมายเหตุ 4 2 2 6" xfId="20671" xr:uid="{C9EF7CFD-5BCD-45C5-B9B3-AD15A05CFD30}"/>
    <cellStyle name="หมายเหตุ 4 2 2 7" xfId="23207" xr:uid="{E622A6C4-60B1-40C7-965A-71B92062DBC4}"/>
    <cellStyle name="หมายเหตุ 4 2 2 8" xfId="25620" xr:uid="{F5739644-3A12-4BFA-9B4D-0BE4465D0727}"/>
    <cellStyle name="หมายเหตุ 4 2 2 9" xfId="28200" xr:uid="{86205429-7E57-4806-BD40-2B20188F1743}"/>
    <cellStyle name="หมายเหตุ 4 2 3" xfId="5640" xr:uid="{3AFA19B1-6557-4892-9074-3829D5A81E23}"/>
    <cellStyle name="หมายเหตุ 4 2 3 10" xfId="38652" xr:uid="{08945594-F464-4218-BE9B-A95BA37E5B71}"/>
    <cellStyle name="หมายเหตุ 4 2 3 11" xfId="40402" xr:uid="{79221127-5EEB-4E58-99F4-AE95501D95E1}"/>
    <cellStyle name="หมายเหตุ 4 2 3 2" xfId="9595" xr:uid="{57861657-9E8C-4251-99A8-5365572BCF86}"/>
    <cellStyle name="หมายเหตุ 4 2 3 3" xfId="13763" xr:uid="{CE676E21-F1F1-4F4D-A9D2-C4F699CBEFCE}"/>
    <cellStyle name="หมายเหตุ 4 2 3 4" xfId="16293" xr:uid="{B67BF67E-5AAE-451A-B309-D6B6F343B0BA}"/>
    <cellStyle name="หมายเหตุ 4 2 3 5" xfId="19400" xr:uid="{CA6ECA97-E73E-49CC-BA90-12DBA12A6138}"/>
    <cellStyle name="หมายเหตุ 4 2 3 6" xfId="21927" xr:uid="{833502EA-6EA4-47CD-A8E4-989DFB791767}"/>
    <cellStyle name="หมายเหตุ 4 2 3 7" xfId="24356" xr:uid="{A7AA2F42-77B2-412E-8910-448E07992EAE}"/>
    <cellStyle name="หมายเหตุ 4 2 3 8" xfId="26652" xr:uid="{9F8FB9EC-E9D5-4674-8A18-0667B79119DA}"/>
    <cellStyle name="หมายเหตุ 4 2 3 9" xfId="29201" xr:uid="{AB11DA5F-01A7-4284-B212-7693663317C5}"/>
    <cellStyle name="หมายเหตุ 4 2 4" xfId="5979" xr:uid="{94741A58-AC16-4793-AE76-5F4BFEA959C2}"/>
    <cellStyle name="หมายเหตุ 4 2 4 10" xfId="38989" xr:uid="{8ED6C7E5-1DB8-4A1F-B14E-DB6BC2116DFD}"/>
    <cellStyle name="หมายเหตุ 4 2 4 11" xfId="40235" xr:uid="{0D4C66A7-DF8E-4A81-BF77-608A6FF0460D}"/>
    <cellStyle name="หมายเหตุ 4 2 4 2" xfId="9927" xr:uid="{4C1DB278-D25A-4C0A-B08D-BE4D6BDB96FD}"/>
    <cellStyle name="หมายเหตุ 4 2 4 3" xfId="14096" xr:uid="{BC0133ED-9BA8-4A44-94C7-423500A162DC}"/>
    <cellStyle name="หมายเหตุ 4 2 4 4" xfId="16622" xr:uid="{23269CEA-9E7E-4A22-B92A-096D56426965}"/>
    <cellStyle name="หมายเหตุ 4 2 4 5" xfId="19730" xr:uid="{A0729379-7393-49D5-8C1F-5FD45E0F4EE1}"/>
    <cellStyle name="หมายเหตุ 4 2 4 6" xfId="22257" xr:uid="{C6D72248-A05F-4282-ACF2-C8B2B693C452}"/>
    <cellStyle name="หมายเหตุ 4 2 4 7" xfId="24685" xr:uid="{091DDBEB-529F-4ACA-8CAB-8A437FB5BF5B}"/>
    <cellStyle name="หมายเหตุ 4 2 4 8" xfId="26981" xr:uid="{1B319C7F-0DDB-4963-9C3B-40CABE6F42E0}"/>
    <cellStyle name="หมายเหตุ 4 2 4 9" xfId="29530" xr:uid="{2F26E6D7-38BE-4AD3-B0B5-724E965C6764}"/>
    <cellStyle name="หมายเหตุ 4 2 5" xfId="6207" xr:uid="{EF91B1E7-23E0-4DB1-AFC9-B31F232C9662}"/>
    <cellStyle name="หมายเหตุ 4 2 5 10" xfId="39215" xr:uid="{F9F11368-F022-4E50-A300-25FB0016CB7A}"/>
    <cellStyle name="หมายเหตุ 4 2 5 11" xfId="34071" xr:uid="{29049762-39BA-4953-BB5E-7A8FB69B6CDE}"/>
    <cellStyle name="หมายเหตุ 4 2 5 2" xfId="10155" xr:uid="{A6B24AEC-4EF5-4137-9E4E-D43C25A194C6}"/>
    <cellStyle name="หมายเหตุ 4 2 5 3" xfId="14324" xr:uid="{D8D6B9DB-6636-474A-9E8F-2BDE7466760C}"/>
    <cellStyle name="หมายเหตุ 4 2 5 4" xfId="16848" xr:uid="{6F115BA1-2A82-4E33-AB27-B42D61C8572B}"/>
    <cellStyle name="หมายเหตุ 4 2 5 5" xfId="19956" xr:uid="{C1D229EB-6F25-441F-9AF6-0C9F87A287E4}"/>
    <cellStyle name="หมายเหตุ 4 2 5 6" xfId="22483" xr:uid="{278F6392-78EC-40B7-8520-3832C3BD1158}"/>
    <cellStyle name="หมายเหตุ 4 2 5 7" xfId="24911" xr:uid="{C248367B-65E9-4490-8C54-B2882BDE7EFC}"/>
    <cellStyle name="หมายเหตุ 4 2 5 8" xfId="27207" xr:uid="{54F4AD80-5717-4F5C-9CB4-A4D800712E9F}"/>
    <cellStyle name="หมายเหตุ 4 2 5 9" xfId="29756" xr:uid="{D6012D03-E60C-436B-A9AC-9551F69AB90D}"/>
    <cellStyle name="หมายเหตุ 4 2 6" xfId="6422" xr:uid="{823D646A-2BDA-4D5B-8A80-FB118518A775}"/>
    <cellStyle name="หมายเหตุ 4 2 6 10" xfId="39429" xr:uid="{0A36EE77-3569-4F7E-8FB8-57AD31CB6874}"/>
    <cellStyle name="หมายเหตุ 4 2 6 11" xfId="35865" xr:uid="{2C7D2A8A-10E4-410F-8A71-4E16B5941829}"/>
    <cellStyle name="หมายเหตุ 4 2 6 2" xfId="10370" xr:uid="{27654E00-F871-41E8-A684-F3F2332C551F}"/>
    <cellStyle name="หมายเหตุ 4 2 6 3" xfId="14539" xr:uid="{FD832B91-BF19-4EC8-9C58-5C47AFDCF2FE}"/>
    <cellStyle name="หมายเหตุ 4 2 6 4" xfId="17062" xr:uid="{FA18C6A1-676F-4852-9C24-C12435703819}"/>
    <cellStyle name="หมายเหตุ 4 2 6 5" xfId="20170" xr:uid="{64BFF86C-4E2B-4F13-A41B-984D7E61971D}"/>
    <cellStyle name="หมายเหตุ 4 2 6 6" xfId="22697" xr:uid="{4A932178-5A60-4987-B1E1-94AFFEF41C70}"/>
    <cellStyle name="หมายเหตุ 4 2 6 7" xfId="25125" xr:uid="{17A05E72-4765-4EC8-8337-9E2E4D93840B}"/>
    <cellStyle name="หมายเหตุ 4 2 6 8" xfId="27421" xr:uid="{551E5D1F-6E39-4B5B-A5AA-57B74FAEDE52}"/>
    <cellStyle name="หมายเหตุ 4 2 6 9" xfId="29970" xr:uid="{1640D33E-558C-46EA-AEFD-3E7680C0F358}"/>
    <cellStyle name="หมายเหตุ 4 2 7" xfId="6818" xr:uid="{88254395-592A-47B2-8F19-E885A1608853}"/>
    <cellStyle name="หมายเหตุ 4 2 7 10" xfId="39821" xr:uid="{4CC11114-5BBF-45B2-963C-A994FCB0A459}"/>
    <cellStyle name="หมายเหตุ 4 2 7 11" xfId="41025" xr:uid="{BF402069-D221-45D3-96C5-3662822313D1}"/>
    <cellStyle name="หมายเหตุ 4 2 7 2" xfId="10766" xr:uid="{EC676EB8-A3B7-48E2-934A-702A756FDC70}"/>
    <cellStyle name="หมายเหตุ 4 2 7 3" xfId="14935" xr:uid="{6DE2A836-E94A-431F-9A1A-3ABFCEC0E695}"/>
    <cellStyle name="หมายเหตุ 4 2 7 4" xfId="17454" xr:uid="{D3615E7D-5892-4CD0-9C65-00D45215702A}"/>
    <cellStyle name="หมายเหตุ 4 2 7 5" xfId="20566" xr:uid="{CBA2DE7B-9AD7-424F-BF46-41909C936FA5}"/>
    <cellStyle name="หมายเหตุ 4 2 7 6" xfId="23093" xr:uid="{46690DA7-49E9-40C7-8560-AA56DEA44975}"/>
    <cellStyle name="หมายเหตุ 4 2 7 7" xfId="25517" xr:uid="{28777AF5-D83C-4780-A385-94E90D8F31B4}"/>
    <cellStyle name="หมายเหตุ 4 2 7 8" xfId="27813" xr:uid="{02DB59C9-87E8-400E-A669-7927EAD022F3}"/>
    <cellStyle name="หมายเหตุ 4 2 7 9" xfId="30362" xr:uid="{33248D08-A9F8-4A97-B915-797E352D06F4}"/>
    <cellStyle name="หมายเหตุ 4 2 8" xfId="7821" xr:uid="{B122F8FD-7F3E-4005-BDC9-56722A35CEF9}"/>
    <cellStyle name="หมายเหตุ 4 2 9" xfId="11905" xr:uid="{D65CEAF0-C44A-41A5-85A2-6720867E0C04}"/>
    <cellStyle name="หมายเหตุ 4 3" xfId="3983" xr:uid="{FA247FAA-BCE4-417D-97CD-61197900C93A}"/>
    <cellStyle name="หมายเหตุ 4 3 10" xfId="37301" xr:uid="{A08F53FC-D63A-439F-8560-9BA907CF2A69}"/>
    <cellStyle name="หมายเหตุ 4 3 11" xfId="40985" xr:uid="{8C7B5B69-9A5F-4652-8741-202B9B735F76}"/>
    <cellStyle name="หมายเหตุ 4 3 2" xfId="8208" xr:uid="{F0EE5CF4-60F8-4746-9634-D7239F78514C}"/>
    <cellStyle name="หมายเหตุ 4 3 3" xfId="12340" xr:uid="{AA8D77F1-AE1F-46E6-803D-B71F11CCFB94}"/>
    <cellStyle name="หมายเหตุ 4 3 4" xfId="15038" xr:uid="{370BE1AB-0C7A-41C1-9A2C-50BA91044C74}"/>
    <cellStyle name="หมายเหตุ 4 3 5" xfId="18050" xr:uid="{5254236E-9D3B-4BEA-BDB5-4E8507DE52E4}"/>
    <cellStyle name="หมายเหตุ 4 3 6" xfId="20670" xr:uid="{445DB850-7E0E-4208-A6DC-0FE9A933253D}"/>
    <cellStyle name="หมายเหตุ 4 3 7" xfId="23206" xr:uid="{8D576999-C4BB-4F74-BC06-203076E5172E}"/>
    <cellStyle name="หมายเหตุ 4 3 8" xfId="25619" xr:uid="{72E518DB-02B3-4C14-A314-D9229CA23489}"/>
    <cellStyle name="หมายเหตุ 4 3 9" xfId="28199" xr:uid="{BA6B9C37-37F7-4F22-BB59-A28BE39B2C17}"/>
    <cellStyle name="หมายเหตุ 4 4" xfId="5639" xr:uid="{A7D8BFE7-4DF2-4586-9F4D-FBAF7FCBA594}"/>
    <cellStyle name="หมายเหตุ 4 4 10" xfId="38651" xr:uid="{79F09729-90FC-4701-82FD-3A99985A353C}"/>
    <cellStyle name="หมายเหตุ 4 4 11" xfId="36545" xr:uid="{B3621B25-1BD5-409E-AF5D-B0B5B417C9A3}"/>
    <cellStyle name="หมายเหตุ 4 4 2" xfId="9594" xr:uid="{DA7FBA28-1A57-4E6A-9F99-B687CFCCAB13}"/>
    <cellStyle name="หมายเหตุ 4 4 3" xfId="13762" xr:uid="{6A400E32-C4DC-467B-A385-E5B9D3CFF813}"/>
    <cellStyle name="หมายเหตุ 4 4 4" xfId="16292" xr:uid="{E57D9B14-AE3E-4102-AF16-43DD4905B35B}"/>
    <cellStyle name="หมายเหตุ 4 4 5" xfId="19399" xr:uid="{F1FD0DBD-CFCA-4212-BC7B-91F68784E977}"/>
    <cellStyle name="หมายเหตุ 4 4 6" xfId="21926" xr:uid="{ED1DF01C-6471-4055-BD69-2A09024A6AA6}"/>
    <cellStyle name="หมายเหตุ 4 4 7" xfId="24355" xr:uid="{C396B0EE-8841-49F2-B3BB-C6A91318630E}"/>
    <cellStyle name="หมายเหตุ 4 4 8" xfId="26651" xr:uid="{FC21FC4A-AABC-413C-A737-5BB72029222B}"/>
    <cellStyle name="หมายเหตุ 4 4 9" xfId="29200" xr:uid="{C4BC66F8-EE9F-455A-87A8-CE1DD2008A6B}"/>
    <cellStyle name="หมายเหตุ 4 5" xfId="5978" xr:uid="{2B36902D-60F5-4964-ADD9-0062102C21E9}"/>
    <cellStyle name="หมายเหตุ 4 5 10" xfId="38988" xr:uid="{2C2C753E-DC75-4781-90D6-A76565AAF3C3}"/>
    <cellStyle name="หมายเหตุ 4 5 11" xfId="36345" xr:uid="{7C098739-6CBF-4636-8048-90933CC44356}"/>
    <cellStyle name="หมายเหตุ 4 5 2" xfId="9926" xr:uid="{F58A5015-819F-4561-B672-8F48134B7BF6}"/>
    <cellStyle name="หมายเหตุ 4 5 3" xfId="14095" xr:uid="{BAA5D4B8-917E-4F16-AB5C-A543DBC918E9}"/>
    <cellStyle name="หมายเหตุ 4 5 4" xfId="16621" xr:uid="{8E5B9E4B-DBA3-4A18-97A1-B1240B09A99E}"/>
    <cellStyle name="หมายเหตุ 4 5 5" xfId="19729" xr:uid="{C43EA46F-794F-41FA-92F3-2DE2F4A96F2A}"/>
    <cellStyle name="หมายเหตุ 4 5 6" xfId="22256" xr:uid="{59BB5171-8229-43B7-955F-63A2453F42BB}"/>
    <cellStyle name="หมายเหตุ 4 5 7" xfId="24684" xr:uid="{3DDD1C31-3FFA-42D6-B1A9-5603F203515E}"/>
    <cellStyle name="หมายเหตุ 4 5 8" xfId="26980" xr:uid="{E0B8C29C-231C-40AF-B64C-23681CBA22ED}"/>
    <cellStyle name="หมายเหตุ 4 5 9" xfId="29529" xr:uid="{5F58F06C-31C8-49BF-804C-9D8DBE707F6A}"/>
    <cellStyle name="หมายเหตุ 4 6" xfId="6206" xr:uid="{105911C1-F6A8-41FE-82B5-55A03CD6537F}"/>
    <cellStyle name="หมายเหตุ 4 6 10" xfId="39214" xr:uid="{13460C99-FD33-49CA-B668-5DDBB0D8F0F1}"/>
    <cellStyle name="หมายเหตุ 4 6 11" xfId="36235" xr:uid="{725F3727-1672-4704-97FF-42573A5715E0}"/>
    <cellStyle name="หมายเหตุ 4 6 2" xfId="10154" xr:uid="{77A33AB3-726D-4559-A16A-E10A5153EC04}"/>
    <cellStyle name="หมายเหตุ 4 6 3" xfId="14323" xr:uid="{405D99DA-76D5-4EE9-8203-085590EFE62D}"/>
    <cellStyle name="หมายเหตุ 4 6 4" xfId="16847" xr:uid="{467A68BD-3837-4040-B930-59DD834E641F}"/>
    <cellStyle name="หมายเหตุ 4 6 5" xfId="19955" xr:uid="{39F4E29F-94C9-4E5A-999E-53F89416D4D3}"/>
    <cellStyle name="หมายเหตุ 4 6 6" xfId="22482" xr:uid="{13DFFE34-4053-4CD9-9759-B80ED313014C}"/>
    <cellStyle name="หมายเหตุ 4 6 7" xfId="24910" xr:uid="{BAC2F222-0028-40F8-BDA4-1009B766B75D}"/>
    <cellStyle name="หมายเหตุ 4 6 8" xfId="27206" xr:uid="{BB67657C-0DB4-40DD-9A59-CE2458C4FE58}"/>
    <cellStyle name="หมายเหตุ 4 6 9" xfId="29755" xr:uid="{E3A3926B-599C-4709-8EC8-F6F1EC9605D8}"/>
    <cellStyle name="หมายเหตุ 4 7" xfId="6421" xr:uid="{4606091C-67E9-41B2-8B44-C0550A2D2AA3}"/>
    <cellStyle name="หมายเหตุ 4 7 10" xfId="39428" xr:uid="{547E562D-F52A-48A3-A53D-8E561A9A7030}"/>
    <cellStyle name="หมายเหตุ 4 7 11" xfId="35866" xr:uid="{6FA86595-B37C-4ED0-B520-886901065036}"/>
    <cellStyle name="หมายเหตุ 4 7 2" xfId="10369" xr:uid="{2CFBF429-BDB8-4B05-BC96-00048E0F6C54}"/>
    <cellStyle name="หมายเหตุ 4 7 3" xfId="14538" xr:uid="{6D55C6D1-C254-43F5-B514-6B99332E2F9E}"/>
    <cellStyle name="หมายเหตุ 4 7 4" xfId="17061" xr:uid="{2034583C-4B95-424D-8564-742E90F6E7D5}"/>
    <cellStyle name="หมายเหตุ 4 7 5" xfId="20169" xr:uid="{CBD99C9D-DC2C-491F-8461-03992929CBC5}"/>
    <cellStyle name="หมายเหตุ 4 7 6" xfId="22696" xr:uid="{97F54C7D-31AB-400D-AB1E-456CB2EDC3DE}"/>
    <cellStyle name="หมายเหตุ 4 7 7" xfId="25124" xr:uid="{F3937E64-2941-498C-BC0D-07746220CE21}"/>
    <cellStyle name="หมายเหตุ 4 7 8" xfId="27420" xr:uid="{7B8F8FAF-CC76-4402-82CE-05AB626565D5}"/>
    <cellStyle name="หมายเหตุ 4 7 9" xfId="29969" xr:uid="{803F762B-225C-42AF-9EB2-F9744F696B08}"/>
    <cellStyle name="หมายเหตุ 4 8" xfId="6817" xr:uid="{FC961C20-DA8F-4FB4-B8EA-CDD571FA444C}"/>
    <cellStyle name="หมายเหตุ 4 8 10" xfId="39820" xr:uid="{E562F9F8-6C27-4D0D-AC20-503BD8C16CE6}"/>
    <cellStyle name="หมายเหตุ 4 8 11" xfId="41024" xr:uid="{23B82669-C372-46F9-AE6A-F1C12A4096B7}"/>
    <cellStyle name="หมายเหตุ 4 8 2" xfId="10765" xr:uid="{128E22B1-7F7E-4E1D-9646-A40ADF5958DC}"/>
    <cellStyle name="หมายเหตุ 4 8 3" xfId="14934" xr:uid="{53B70D29-BDD5-41B2-A239-45902006E483}"/>
    <cellStyle name="หมายเหตุ 4 8 4" xfId="17453" xr:uid="{F224D165-0E70-4BD5-BE82-F1FB7A0A4FC4}"/>
    <cellStyle name="หมายเหตุ 4 8 5" xfId="20565" xr:uid="{0C115D99-DFC2-4F3E-BE08-449CC2B71308}"/>
    <cellStyle name="หมายเหตุ 4 8 6" xfId="23092" xr:uid="{8FBCC1C9-D42F-4927-A06B-7E7035EBB65C}"/>
    <cellStyle name="หมายเหตุ 4 8 7" xfId="25516" xr:uid="{340A0FD4-150B-421A-8DB7-7790C1CEC0B5}"/>
    <cellStyle name="หมายเหตุ 4 8 8" xfId="27812" xr:uid="{27631ADA-F14F-443F-9F26-87E6367EE2B1}"/>
    <cellStyle name="หมายเหตุ 4 8 9" xfId="30361" xr:uid="{19702434-5F18-4B32-AC79-7D021E7E86EB}"/>
    <cellStyle name="หมายเหตุ 4 9" xfId="7820" xr:uid="{AD04A5A1-A332-41D4-9891-BE9583A46F86}"/>
    <cellStyle name="หมายเหตุ 5" xfId="3528" xr:uid="{15AD33F5-276C-46BF-9E92-EA97F3C4D0E8}"/>
    <cellStyle name="หมายเหตุ 5 10" xfId="13361" xr:uid="{A449EE54-55B7-4F72-9D80-ABD0649A0693}"/>
    <cellStyle name="หมายเหตุ 5 11" xfId="17622" xr:uid="{33A6F9FD-B290-490A-8FAB-DA5571817710}"/>
    <cellStyle name="หมายเหตุ 5 12" xfId="18990" xr:uid="{5387E3C7-E29E-49CD-B650-617DF285AF5C}"/>
    <cellStyle name="หมายเหตุ 5 13" xfId="13448" xr:uid="{B9ADDEE8-060E-4513-833F-E8B42A0E5EE7}"/>
    <cellStyle name="หมายเหตุ 5 14" xfId="23988" xr:uid="{667BEB29-D958-4AD7-B3FD-704E612BFD28}"/>
    <cellStyle name="หมายเหตุ 5 15" xfId="24313" xr:uid="{546F0F37-5E76-460F-8081-8F04D56BDF42}"/>
    <cellStyle name="หมายเหตุ 5 16" xfId="36861" xr:uid="{2E5A1E3C-97E5-47DD-8B11-D0CEA522C6D5}"/>
    <cellStyle name="หมายเหตุ 5 17" xfId="34266" xr:uid="{E6C45C00-AA6C-4997-9BB4-FA86AA41BB5F}"/>
    <cellStyle name="หมายเหตุ 5 2" xfId="3985" xr:uid="{51C18831-9847-47AA-AEBF-BCF453266926}"/>
    <cellStyle name="หมายเหตุ 5 2 10" xfId="37303" xr:uid="{61CBBBB0-4B86-42A9-A529-D2853CB37BE6}"/>
    <cellStyle name="หมายเหตุ 5 2 11" xfId="40651" xr:uid="{C820B47D-7F0F-41D0-8E22-FA3CCE20493F}"/>
    <cellStyle name="หมายเหตุ 5 2 2" xfId="8210" xr:uid="{28ACB7AE-D177-443F-B896-60CFECC3E7AA}"/>
    <cellStyle name="หมายเหตุ 5 2 3" xfId="12342" xr:uid="{DDE584EF-B701-4A78-A77D-FBA3654FA8AA}"/>
    <cellStyle name="หมายเหตุ 5 2 4" xfId="15040" xr:uid="{387992FD-70FB-453D-B6EC-73459D86C78C}"/>
    <cellStyle name="หมายเหตุ 5 2 5" xfId="18052" xr:uid="{8732D580-53AC-481E-94FB-72C0D504A1DB}"/>
    <cellStyle name="หมายเหตุ 5 2 6" xfId="20672" xr:uid="{910AEF68-CF3A-4C2F-BEE0-26EE0107D826}"/>
    <cellStyle name="หมายเหตุ 5 2 7" xfId="23208" xr:uid="{8B985394-E6C7-455F-999D-F24E28CF5EEB}"/>
    <cellStyle name="หมายเหตุ 5 2 8" xfId="25621" xr:uid="{7319FE17-419B-4409-B62C-BE4DAA5F2655}"/>
    <cellStyle name="หมายเหตุ 5 2 9" xfId="28201" xr:uid="{7D899501-DF45-475C-BDF5-28A05DD538B1}"/>
    <cellStyle name="หมายเหตุ 5 3" xfId="5641" xr:uid="{50EBF001-2F34-4DA0-B10B-D357C205C7D6}"/>
    <cellStyle name="หมายเหตุ 5 3 10" xfId="38653" xr:uid="{C658FAC2-31AA-4005-A348-3B0C0EE0D3B3}"/>
    <cellStyle name="หมายเหตุ 5 3 11" xfId="40403" xr:uid="{C12D3AF8-91C4-45C9-AF4E-6B17A5B13E66}"/>
    <cellStyle name="หมายเหตุ 5 3 2" xfId="9596" xr:uid="{4E6766EC-A687-438A-9B6B-006AD3810D80}"/>
    <cellStyle name="หมายเหตุ 5 3 3" xfId="13764" xr:uid="{5801A3AA-DE2E-4B28-9EC9-3F7108117E9B}"/>
    <cellStyle name="หมายเหตุ 5 3 4" xfId="16294" xr:uid="{A63DEB4B-59D1-4D72-A391-D8F3D050B856}"/>
    <cellStyle name="หมายเหตุ 5 3 5" xfId="19401" xr:uid="{BED37BEE-635F-4C6C-B513-3850E6E55F26}"/>
    <cellStyle name="หมายเหตุ 5 3 6" xfId="21928" xr:uid="{D64776EC-A2A7-41B5-A6B3-E9AC112762D4}"/>
    <cellStyle name="หมายเหตุ 5 3 7" xfId="24357" xr:uid="{9C89FDD7-915A-48DA-AD43-13A9FB299A79}"/>
    <cellStyle name="หมายเหตุ 5 3 8" xfId="26653" xr:uid="{0A1B4B43-CAEF-4672-BCB6-67BA86F95DE9}"/>
    <cellStyle name="หมายเหตุ 5 3 9" xfId="29202" xr:uid="{E495A77E-DC79-4A3E-9A41-C730A6238C0A}"/>
    <cellStyle name="หมายเหตุ 5 4" xfId="5980" xr:uid="{2323C513-6325-484D-990F-2693D01DA463}"/>
    <cellStyle name="หมายเหตุ 5 4 10" xfId="38990" xr:uid="{6235AA6D-68C1-412E-AD45-9CD44362437C}"/>
    <cellStyle name="หมายเหตุ 5 4 11" xfId="40238" xr:uid="{39BDF1B8-4EE4-45A2-B26D-BE6BF91C678B}"/>
    <cellStyle name="หมายเหตุ 5 4 2" xfId="9928" xr:uid="{EC853744-357B-4F9A-8D9F-B4B1826B60A5}"/>
    <cellStyle name="หมายเหตุ 5 4 3" xfId="14097" xr:uid="{AF5469CC-CCAB-4770-B5CB-C9523D90346A}"/>
    <cellStyle name="หมายเหตุ 5 4 4" xfId="16623" xr:uid="{0FF8B46E-D861-4900-A44D-DAF1B6250C08}"/>
    <cellStyle name="หมายเหตุ 5 4 5" xfId="19731" xr:uid="{F5CEAB80-3AE1-4F4E-81DB-81B17789D7B7}"/>
    <cellStyle name="หมายเหตุ 5 4 6" xfId="22258" xr:uid="{4DC21CAE-306E-4574-820D-74DB4ABF15DF}"/>
    <cellStyle name="หมายเหตุ 5 4 7" xfId="24686" xr:uid="{472AEB08-6E69-401F-9DA1-FBF9F4A4942C}"/>
    <cellStyle name="หมายเหตุ 5 4 8" xfId="26982" xr:uid="{B28455BA-5182-4FA4-8C51-C9C1B2B089BD}"/>
    <cellStyle name="หมายเหตุ 5 4 9" xfId="29531" xr:uid="{A3DD82CB-F27C-45B2-9BD9-FFD50CA5EA9C}"/>
    <cellStyle name="หมายเหตุ 5 5" xfId="6208" xr:uid="{3ABE7233-6E9A-46E5-BB2B-21478508AECC}"/>
    <cellStyle name="หมายเหตุ 5 5 10" xfId="39216" xr:uid="{AD2A9A87-FC5B-4484-9EA7-78D2EBB7B42B}"/>
    <cellStyle name="หมายเหตุ 5 5 11" xfId="36233" xr:uid="{697FA8A9-861F-48E4-A5B9-CF33FD2A7E35}"/>
    <cellStyle name="หมายเหตุ 5 5 2" xfId="10156" xr:uid="{567B537C-70B3-426B-9647-477BC05472D0}"/>
    <cellStyle name="หมายเหตุ 5 5 3" xfId="14325" xr:uid="{91D93598-70B9-4859-A73E-717C0AD3196F}"/>
    <cellStyle name="หมายเหตุ 5 5 4" xfId="16849" xr:uid="{B753FE39-BA54-43C5-9CDB-E5B3099F607F}"/>
    <cellStyle name="หมายเหตุ 5 5 5" xfId="19957" xr:uid="{DC1B85D5-AFE1-4482-B640-B4536E6272FD}"/>
    <cellStyle name="หมายเหตุ 5 5 6" xfId="22484" xr:uid="{0BBC69B3-1139-4A1D-A268-856D29D7D6A1}"/>
    <cellStyle name="หมายเหตุ 5 5 7" xfId="24912" xr:uid="{0B067B2E-425D-4DC1-93FA-A481046B9C54}"/>
    <cellStyle name="หมายเหตุ 5 5 8" xfId="27208" xr:uid="{8F44E427-5BAE-4ECF-B54E-90E6DADCEA22}"/>
    <cellStyle name="หมายเหตุ 5 5 9" xfId="29757" xr:uid="{E3AB2361-D8A9-4043-96FD-696F5EBDB5C1}"/>
    <cellStyle name="หมายเหตุ 5 6" xfId="6423" xr:uid="{02B44CE2-007E-4365-946A-274CF913689E}"/>
    <cellStyle name="หมายเหตุ 5 6 10" xfId="39430" xr:uid="{0E925196-A711-4B8D-8942-314434F765F6}"/>
    <cellStyle name="หมายเหตุ 5 6 11" xfId="35864" xr:uid="{F9B5F0B4-2B07-4D1D-A818-F1D545B9AD13}"/>
    <cellStyle name="หมายเหตุ 5 6 2" xfId="10371" xr:uid="{684A182A-5FD8-45CB-90FD-0765994761A3}"/>
    <cellStyle name="หมายเหตุ 5 6 3" xfId="14540" xr:uid="{5714EA8B-9ACB-4A41-960C-184CE49FB932}"/>
    <cellStyle name="หมายเหตุ 5 6 4" xfId="17063" xr:uid="{FC0AE5C6-2854-4E73-9345-E62939B77746}"/>
    <cellStyle name="หมายเหตุ 5 6 5" xfId="20171" xr:uid="{AD26562D-F9B8-448F-BDC5-D3565445CEC4}"/>
    <cellStyle name="หมายเหตุ 5 6 6" xfId="22698" xr:uid="{E418A07C-3BFE-49BC-B85C-36FA1AE47017}"/>
    <cellStyle name="หมายเหตุ 5 6 7" xfId="25126" xr:uid="{223BA629-5DA1-4786-A444-B5CA717EA5E0}"/>
    <cellStyle name="หมายเหตุ 5 6 8" xfId="27422" xr:uid="{DA1313A9-09B9-4CB2-AA3B-DE96E476D032}"/>
    <cellStyle name="หมายเหตุ 5 6 9" xfId="29971" xr:uid="{FF95E71F-A0DA-4D8E-B578-D528319259F0}"/>
    <cellStyle name="หมายเหตุ 5 7" xfId="6819" xr:uid="{0C47B562-B02B-4C85-A1D3-3E0A6291795C}"/>
    <cellStyle name="หมายเหตุ 5 7 10" xfId="39822" xr:uid="{D37E1047-E22D-47CB-B62E-3F468CB79965}"/>
    <cellStyle name="หมายเหตุ 5 7 11" xfId="41026" xr:uid="{2B11B779-D1A9-45D8-86CF-5F742EBE3253}"/>
    <cellStyle name="หมายเหตุ 5 7 2" xfId="10767" xr:uid="{9964CC78-F458-489A-9543-C63265BAFB81}"/>
    <cellStyle name="หมายเหตุ 5 7 3" xfId="14936" xr:uid="{0A265E1D-455F-4DE8-BB32-5AE29FB76538}"/>
    <cellStyle name="หมายเหตุ 5 7 4" xfId="17455" xr:uid="{7F604F69-A459-4F4D-839E-6FC2919FB57A}"/>
    <cellStyle name="หมายเหตุ 5 7 5" xfId="20567" xr:uid="{D1035109-8F3E-45DD-BD18-197D2287DA7E}"/>
    <cellStyle name="หมายเหตุ 5 7 6" xfId="23094" xr:uid="{CC30B13E-CF84-4359-AE7B-BDB59FC0341F}"/>
    <cellStyle name="หมายเหตุ 5 7 7" xfId="25518" xr:uid="{F0443761-6393-4B72-AABE-CABCE5A7A063}"/>
    <cellStyle name="หมายเหตุ 5 7 8" xfId="27814" xr:uid="{8CE22580-2216-494D-98C3-C154B7E1511E}"/>
    <cellStyle name="หมายเหตุ 5 7 9" xfId="30363" xr:uid="{0C0AC1C1-6584-456D-9CA5-AF18D991B77A}"/>
    <cellStyle name="หมายเหตุ 5 8" xfId="7822" xr:uid="{615F76CF-7BCE-4CF8-8A4A-9FD6C61469D6}"/>
    <cellStyle name="หมายเหตุ 5 9" xfId="11906" xr:uid="{73B22EB3-5398-4D56-BFD7-2737259E255F}"/>
    <cellStyle name="หมายเหตุ 6" xfId="3978" xr:uid="{E007C8E2-42C0-4E63-9905-351A5F0FF654}"/>
    <cellStyle name="หมายเหตุ 6 10" xfId="37296" xr:uid="{49C333B3-EEE6-423D-B51D-D4E5A419DB25}"/>
    <cellStyle name="หมายเหตุ 6 11" xfId="40652" xr:uid="{3A07E477-C7DF-43B8-AAA2-900C0697677B}"/>
    <cellStyle name="หมายเหตุ 6 2" xfId="8203" xr:uid="{40F94547-D78B-48F5-B7F8-258BF501B420}"/>
    <cellStyle name="หมายเหตุ 6 3" xfId="12335" xr:uid="{A9F71D43-E78B-4DA9-AF67-2F76309142A8}"/>
    <cellStyle name="หมายเหตุ 6 4" xfId="15033" xr:uid="{F9219110-7249-448B-AE99-4B9ECF5EFA3E}"/>
    <cellStyle name="หมายเหตุ 6 5" xfId="18045" xr:uid="{3E827C49-EFBE-449E-BD20-425B8810EE11}"/>
    <cellStyle name="หมายเหตุ 6 6" xfId="20665" xr:uid="{5C068EDA-5ABE-4FD4-B649-F115A1B32038}"/>
    <cellStyle name="หมายเหตุ 6 7" xfId="23201" xr:uid="{60D4C3C7-F967-4D70-925F-E4AFD3031F33}"/>
    <cellStyle name="หมายเหตุ 6 8" xfId="25614" xr:uid="{4F08FC2C-2992-49C3-8C0C-A1587F030C7B}"/>
    <cellStyle name="หมายเหตุ 6 9" xfId="28194" xr:uid="{659E49AA-D7E0-4625-9FE7-9BAA1F1E6CE3}"/>
    <cellStyle name="หมายเหตุ 7" xfId="5634" xr:uid="{5E169CD9-3672-4A75-A8C9-7930AE00422F}"/>
    <cellStyle name="หมายเหตุ 7 10" xfId="38646" xr:uid="{DBD82448-7F34-46EE-9ACA-D9FB8BBC68C4}"/>
    <cellStyle name="หมายเหตุ 7 11" xfId="34872" xr:uid="{BF1C2AB8-91AA-42F0-817A-E1A8CC132499}"/>
    <cellStyle name="หมายเหตุ 7 2" xfId="9589" xr:uid="{A8B619B7-6974-49D7-9148-E5923C3E29EE}"/>
    <cellStyle name="หมายเหตุ 7 3" xfId="13757" xr:uid="{ACA15F71-9730-407A-BC4D-83AADBF8B130}"/>
    <cellStyle name="หมายเหตุ 7 4" xfId="16287" xr:uid="{C0701279-B779-40CD-84AB-D8E4A21A0486}"/>
    <cellStyle name="หมายเหตุ 7 5" xfId="19394" xr:uid="{E5887935-873F-4319-9C0F-7CB4F033E9A8}"/>
    <cellStyle name="หมายเหตุ 7 6" xfId="21921" xr:uid="{EE6615B2-6950-4C34-95F4-0FCF10253079}"/>
    <cellStyle name="หมายเหตุ 7 7" xfId="24350" xr:uid="{9E777C5E-DB46-4626-8FB4-B90573F7C388}"/>
    <cellStyle name="หมายเหตุ 7 8" xfId="26646" xr:uid="{BAFF1178-F8FB-41DB-A9FA-895AFD3CD238}"/>
    <cellStyle name="หมายเหตุ 7 9" xfId="29195" xr:uid="{CE7315A4-652A-4DCA-9C44-9024ADA0086A}"/>
    <cellStyle name="หมายเหตุ 8" xfId="5973" xr:uid="{8C541444-19B4-493F-A6C3-A6EE83648226}"/>
    <cellStyle name="หมายเหตุ 8 10" xfId="38983" xr:uid="{8FFA0499-8029-4625-9FCE-BC10273BF5CA}"/>
    <cellStyle name="หมายเหตุ 8 11" xfId="36346" xr:uid="{4C779811-DE91-45D0-8A62-D3D7C2D1EEBA}"/>
    <cellStyle name="หมายเหตุ 8 2" xfId="9921" xr:uid="{4A0CEB98-0B70-441C-8271-E3842B5B9989}"/>
    <cellStyle name="หมายเหตุ 8 3" xfId="14090" xr:uid="{EDCCBF88-A794-41DE-AF08-75E9660E5A83}"/>
    <cellStyle name="หมายเหตุ 8 4" xfId="16616" xr:uid="{B87B8239-55FF-42E0-BD51-F1FED7A9D206}"/>
    <cellStyle name="หมายเหตุ 8 5" xfId="19724" xr:uid="{8F283A79-2F7B-4A5F-8578-A3D6FD0F3AD5}"/>
    <cellStyle name="หมายเหตุ 8 6" xfId="22251" xr:uid="{09610210-0A45-4EDC-A4CF-2D93E270C4E0}"/>
    <cellStyle name="หมายเหตุ 8 7" xfId="24679" xr:uid="{B6DA5F75-BBEF-4BBF-83EB-3A14CDE4E5F0}"/>
    <cellStyle name="หมายเหตุ 8 8" xfId="26975" xr:uid="{1252D1D8-6489-40B7-82F1-FF1C56760251}"/>
    <cellStyle name="หมายเหตุ 8 9" xfId="29524" xr:uid="{E796E30D-3FB4-46BF-A03C-C1F14F76AE9D}"/>
    <cellStyle name="หมายเหตุ 9" xfId="6201" xr:uid="{6731FCAC-D79E-4DC0-8991-9A9B652D4789}"/>
    <cellStyle name="หมายเหตุ 9 10" xfId="39209" xr:uid="{2A5E811A-B1BA-4799-83B0-F3A7D468D18E}"/>
    <cellStyle name="หมายเหตุ 9 11" xfId="36239" xr:uid="{D2A651AE-3A56-4AEE-9329-525D2A98CB2B}"/>
    <cellStyle name="หมายเหตุ 9 2" xfId="10149" xr:uid="{C54616B3-149D-4C22-95E0-9C1675589AD3}"/>
    <cellStyle name="หมายเหตุ 9 3" xfId="14318" xr:uid="{27321CE9-5247-4421-8D58-2BD0CF56203E}"/>
    <cellStyle name="หมายเหตุ 9 4" xfId="16842" xr:uid="{66BC3DB1-205C-4B07-A9E0-292AA7942A32}"/>
    <cellStyle name="หมายเหตุ 9 5" xfId="19950" xr:uid="{922B8E2D-9FB1-49F7-B2AE-4C9FDC3E7403}"/>
    <cellStyle name="หมายเหตุ 9 6" xfId="22477" xr:uid="{F9F0DCCC-926F-44E0-9431-38B4FD23C30B}"/>
    <cellStyle name="หมายเหตุ 9 7" xfId="24905" xr:uid="{1C7B3633-1396-4F86-8CD8-224930545B70}"/>
    <cellStyle name="หมายเหตุ 9 8" xfId="27201" xr:uid="{A354AD55-289E-4FE5-B4F7-45D09F111A02}"/>
    <cellStyle name="หมายเหตุ 9 9" xfId="29750" xr:uid="{E88DCB8C-D12B-4846-A5E9-A6FDC7808B00}"/>
    <cellStyle name="หัวเรื่อง 1" xfId="3529" xr:uid="{0F063A4D-F667-4E0E-B9EA-CD78EDDD45B3}"/>
    <cellStyle name="หัวเรื่อง 2" xfId="3530" xr:uid="{0D128A58-D4CA-4EFB-9D34-59DD74078BCF}"/>
    <cellStyle name="หัวเรื่อง 3" xfId="3531" xr:uid="{D6DB90F5-7570-4C22-9903-A9AD3D625CE6}"/>
    <cellStyle name="หัวเรื่อง 4" xfId="3532" xr:uid="{186EB05C-48BB-47EA-BC9B-6BB39A329AD6}"/>
    <cellStyle name="쉼표 [0]_EXHA" xfId="3533" xr:uid="{67B67157-D3A0-47DC-A9F7-994C3A53AE21}"/>
    <cellStyle name="쉼표_EXH B-11" xfId="3534" xr:uid="{6C27F153-1A85-459E-B54D-87AC13FEF552}"/>
    <cellStyle name="콤마 [0]_0203" xfId="3535" xr:uid="{AB2D83D0-08F7-49DD-92CF-3EE04272A6DB}"/>
    <cellStyle name="콤마_0203" xfId="3536" xr:uid="{49BE9E5E-A705-4426-9E47-E5B3F04D1FB8}"/>
    <cellStyle name="통화_SCH50" xfId="3537" xr:uid="{42BB74EE-65CC-416A-933E-0D1BB46264A9}"/>
    <cellStyle name="표준_EXHA" xfId="3538" xr:uid="{77448A4B-4F5F-4B78-9A67-E735E4DBAD46}"/>
    <cellStyle name="一般_App 5-Tax Analysis-NS 3Q05" xfId="3539" xr:uid="{07C613D0-1631-412D-A0B4-7E720004A510}"/>
    <cellStyle name="中等" xfId="3540" xr:uid="{988C1208-FB7D-4F16-8412-EF6FA7A3F6BC}"/>
    <cellStyle name="備註" xfId="3541" xr:uid="{57F420CD-BB67-4232-A3B6-802B7A03528B}"/>
    <cellStyle name="備註 10" xfId="11919" xr:uid="{1EBCDEC0-E059-4CDF-BF7F-37F82F6F4A7C}"/>
    <cellStyle name="備註 11" xfId="8744" xr:uid="{BEAB2224-C6B4-45D4-9D2E-BC8B3473F5D0}"/>
    <cellStyle name="備註 12" xfId="17635" xr:uid="{DAC077E2-75D0-47BE-A947-3EC89CA5F76B}"/>
    <cellStyle name="備註 13" xfId="12869" xr:uid="{D8B59E63-B2AC-4621-A68B-1316E78B5911}"/>
    <cellStyle name="備註 14" xfId="11479" xr:uid="{A1848055-95A7-4A28-8E55-EB89C6C95AE4}"/>
    <cellStyle name="備註 15" xfId="18530" xr:uid="{C70B23D6-5167-47E7-9BBB-9C6CE8877412}"/>
    <cellStyle name="備註 16" xfId="24315" xr:uid="{3D7F8EF2-077B-4715-A082-D6EAECBCEE81}"/>
    <cellStyle name="備註 17" xfId="36874" xr:uid="{68787EC9-FDAC-4BB6-B5C3-EA26EEF7C42E}"/>
    <cellStyle name="備註 18" xfId="34267" xr:uid="{9994D3D9-DED3-4D48-A41A-D1F0585CF0AC}"/>
    <cellStyle name="備註 2" xfId="3542" xr:uid="{7F761BA0-70C9-4F87-B169-3BF922F8F5E9}"/>
    <cellStyle name="備註 2 10" xfId="7296" xr:uid="{360B93BB-7CD3-4042-B54C-4957723B7B4F}"/>
    <cellStyle name="備註 2 11" xfId="17636" xr:uid="{2B470EC9-3DB2-429F-8D25-0CD20700412A}"/>
    <cellStyle name="備註 2 12" xfId="12872" xr:uid="{177078B7-C931-4F4C-8D66-9FDCC0D91677}"/>
    <cellStyle name="備註 2 13" xfId="21530" xr:uid="{A7C0A7DA-A8BF-4404-8888-741643639490}"/>
    <cellStyle name="備註 2 14" xfId="21602" xr:uid="{A9A03237-BD57-400B-BE0D-DAA698100719}"/>
    <cellStyle name="備註 2 15" xfId="19020" xr:uid="{A6E4DF81-DA33-4B04-96A5-D7E2169DC0F1}"/>
    <cellStyle name="備註 2 16" xfId="36875" xr:uid="{DEEAAAEC-0FFA-494D-A9B5-B7C37F49591C}"/>
    <cellStyle name="備註 2 17" xfId="34268" xr:uid="{B54D4ADA-6CD9-4084-B1AF-793F5D6FE157}"/>
    <cellStyle name="備註 2 2" xfId="3987" xr:uid="{4C84AE45-CB7E-4174-8470-FD0AD01CFC4A}"/>
    <cellStyle name="備註 2 2 10" xfId="37305" xr:uid="{C0A69612-28B9-4600-8C0F-E17D10E8BF32}"/>
    <cellStyle name="備註 2 2 11" xfId="40687" xr:uid="{F4001398-19D1-4386-90C8-14C6416E427B}"/>
    <cellStyle name="備註 2 2 2" xfId="8212" xr:uid="{2A9F5A8B-44D4-4007-811E-17615F41C3EA}"/>
    <cellStyle name="備註 2 2 3" xfId="12344" xr:uid="{01062C86-A05A-46AE-9706-D5318E4B4C5C}"/>
    <cellStyle name="備註 2 2 4" xfId="15042" xr:uid="{DEB3A548-C2DC-4C9E-B0B5-4FC93C3C7C38}"/>
    <cellStyle name="備註 2 2 5" xfId="18054" xr:uid="{7AA8F18F-DBA7-4467-AD5D-223D01B32E33}"/>
    <cellStyle name="備註 2 2 6" xfId="20674" xr:uid="{40A39905-DF18-416B-8990-7D631FCDA023}"/>
    <cellStyle name="備註 2 2 7" xfId="23210" xr:uid="{6892D301-8A4A-47B5-AE27-13895D3C23EE}"/>
    <cellStyle name="備註 2 2 8" xfId="25623" xr:uid="{C0ECC1AE-E715-4F88-9679-30259B4EBAC2}"/>
    <cellStyle name="備註 2 2 9" xfId="28203" xr:uid="{B2880A1F-AE7F-4B67-A360-4F86E5172951}"/>
    <cellStyle name="備註 2 3" xfId="5645" xr:uid="{9F27B146-E9F1-457E-8CEB-B27E6269277A}"/>
    <cellStyle name="備註 2 3 10" xfId="38657" xr:uid="{F0FD0134-310C-4BFF-AEF4-6725899DF361}"/>
    <cellStyle name="備註 2 3 11" xfId="40401" xr:uid="{3E23D644-3C28-4875-A702-72336F506D6B}"/>
    <cellStyle name="備註 2 3 2" xfId="9600" xr:uid="{51164BBB-651D-4213-85E0-B9EC9CBF99F4}"/>
    <cellStyle name="備註 2 3 3" xfId="13768" xr:uid="{808D4DE7-EA71-498E-93DE-437F49C2404A}"/>
    <cellStyle name="備註 2 3 4" xfId="16298" xr:uid="{69C6C128-C914-49DD-B41C-418D8763E26D}"/>
    <cellStyle name="備註 2 3 5" xfId="19405" xr:uid="{965E5252-BFE3-4A1F-B59A-26BE04924CB9}"/>
    <cellStyle name="備註 2 3 6" xfId="21932" xr:uid="{40433CC0-8CFE-4B92-9C70-4714EE50E10A}"/>
    <cellStyle name="備註 2 3 7" xfId="24361" xr:uid="{FDE30F6A-DDAE-4130-BFA0-B4479D95B391}"/>
    <cellStyle name="備註 2 3 8" xfId="26657" xr:uid="{B62BD660-23A2-4650-AE8D-B632CA75CFDC}"/>
    <cellStyle name="備註 2 3 9" xfId="29206" xr:uid="{10F86CB7-4D41-4C13-BEA5-7385828593E9}"/>
    <cellStyle name="備註 2 4" xfId="5986" xr:uid="{61C3CB87-BFD9-4A65-8E61-FA8632413381}"/>
    <cellStyle name="備註 2 4 10" xfId="38996" xr:uid="{89C2F969-05F2-45EE-863A-1A7E702A29B1}"/>
    <cellStyle name="備註 2 4 11" xfId="36341" xr:uid="{94CF15F6-618E-4A3A-BE12-E28E9AC6695F}"/>
    <cellStyle name="備註 2 4 2" xfId="9934" xr:uid="{836ABD86-A8F4-403D-9737-0CD50E3BF5BC}"/>
    <cellStyle name="備註 2 4 3" xfId="14103" xr:uid="{A68ABEED-2B77-4206-8174-0C28BDC4E014}"/>
    <cellStyle name="備註 2 4 4" xfId="16629" xr:uid="{D176D7C9-7A6C-4EB4-9792-29160F5D2292}"/>
    <cellStyle name="備註 2 4 5" xfId="19737" xr:uid="{8B75AF34-FA7D-411E-946A-E0F5C05CCFD3}"/>
    <cellStyle name="備註 2 4 6" xfId="22264" xr:uid="{4C8930CF-1033-41E9-B657-37AD52B6E1BF}"/>
    <cellStyle name="備註 2 4 7" xfId="24692" xr:uid="{0203F275-6200-4DA4-9DC7-3578F730C5A5}"/>
    <cellStyle name="備註 2 4 8" xfId="26988" xr:uid="{397AC48B-EA09-4367-8ECC-22B5E2EC178B}"/>
    <cellStyle name="備註 2 4 9" xfId="29537" xr:uid="{2A5B3875-C09C-4EDB-8198-6C04B68D08E0}"/>
    <cellStyle name="備註 2 5" xfId="6210" xr:uid="{B1A52702-1384-4447-AC84-8621E62026C4}"/>
    <cellStyle name="備註 2 5 10" xfId="39218" xr:uid="{104707B8-A630-44A0-B0ED-9ACCC81B72CC}"/>
    <cellStyle name="備註 2 5 11" xfId="40905" xr:uid="{2FF76298-C13F-4365-94AD-3FF0636B071E}"/>
    <cellStyle name="備註 2 5 2" xfId="10158" xr:uid="{7E19D2DF-CA36-46D7-B20F-44505352BC4C}"/>
    <cellStyle name="備註 2 5 3" xfId="14327" xr:uid="{836CE984-8420-480C-AF28-D9687CFFF4FE}"/>
    <cellStyle name="備註 2 5 4" xfId="16851" xr:uid="{C0A36019-03D2-457B-8D3C-50E6CEEC737E}"/>
    <cellStyle name="備註 2 5 5" xfId="19959" xr:uid="{E806B30B-BE53-4F4C-8E49-D8C9553E119D}"/>
    <cellStyle name="備註 2 5 6" xfId="22486" xr:uid="{4D62F108-329D-49D0-BD11-6B8CB304C0B2}"/>
    <cellStyle name="備註 2 5 7" xfId="24914" xr:uid="{DA13F5F4-B1AB-431D-9F91-9F46D31B4A45}"/>
    <cellStyle name="備註 2 5 8" xfId="27210" xr:uid="{D3396141-EE3A-44FD-AFB6-31D7835401D1}"/>
    <cellStyle name="備註 2 5 9" xfId="29759" xr:uid="{C1497687-42F4-4E0B-9051-F56539E1AABA}"/>
    <cellStyle name="備註 2 6" xfId="6425" xr:uid="{CD7963F8-87F7-4513-A7EF-116E60B35DA6}"/>
    <cellStyle name="備註 2 6 10" xfId="39432" xr:uid="{8651715A-C873-472F-B227-D3F66804EE29}"/>
    <cellStyle name="備註 2 6 11" xfId="35862" xr:uid="{E87A9FD2-3765-4E8A-BB5B-3088D3844730}"/>
    <cellStyle name="備註 2 6 2" xfId="10373" xr:uid="{EDCF49AC-A355-4EC0-A886-512E994C20BF}"/>
    <cellStyle name="備註 2 6 3" xfId="14542" xr:uid="{537278CA-F0FE-4081-9337-8E4322DE5589}"/>
    <cellStyle name="備註 2 6 4" xfId="17065" xr:uid="{1AC14FC1-C7B0-4145-A51A-53C53D5366CB}"/>
    <cellStyle name="備註 2 6 5" xfId="20173" xr:uid="{062ED3FB-3A0A-4929-B247-A98CCC3852A3}"/>
    <cellStyle name="備註 2 6 6" xfId="22700" xr:uid="{93AE5A77-71E9-4EA7-96D9-832E2A93C88D}"/>
    <cellStyle name="備註 2 6 7" xfId="25128" xr:uid="{B6B29BA6-5329-45DF-B57B-80953BE43764}"/>
    <cellStyle name="備註 2 6 8" xfId="27424" xr:uid="{B414D195-7DD4-47E2-9BDC-BAADC081885F}"/>
    <cellStyle name="備註 2 6 9" xfId="29973" xr:uid="{BF7A9251-30E5-4224-9A05-8D07902A1C35}"/>
    <cellStyle name="備註 2 7" xfId="6821" xr:uid="{25E94905-4634-48F4-B369-E89F4A6B45F6}"/>
    <cellStyle name="備註 2 7 10" xfId="39824" xr:uid="{E23B2E4B-589F-4D14-99C4-29DA201BAFFD}"/>
    <cellStyle name="備註 2 7 11" xfId="41028" xr:uid="{AE8CC6DF-36D4-45F5-BC1C-5CD9A6921A2F}"/>
    <cellStyle name="備註 2 7 2" xfId="10769" xr:uid="{AB9AA14B-95BB-4E3B-B176-58026857AEEF}"/>
    <cellStyle name="備註 2 7 3" xfId="14938" xr:uid="{79C5739E-6413-481D-9E0F-382F38082AF4}"/>
    <cellStyle name="備註 2 7 4" xfId="17457" xr:uid="{3C443A4D-DF04-47C4-976E-F8B0B90C76DC}"/>
    <cellStyle name="備註 2 7 5" xfId="20569" xr:uid="{CC6ECAE3-467C-4E04-BA4B-C5E495D96D39}"/>
    <cellStyle name="備註 2 7 6" xfId="23096" xr:uid="{CDD7384B-2D69-4488-82BE-009ABB36904A}"/>
    <cellStyle name="備註 2 7 7" xfId="25520" xr:uid="{97E9D584-EFFC-449E-A895-397901800A94}"/>
    <cellStyle name="備註 2 7 8" xfId="27816" xr:uid="{EBA7A041-4DA2-4FBF-8950-8CEA0A36145C}"/>
    <cellStyle name="備註 2 7 9" xfId="30365" xr:uid="{720AFCD1-1932-4042-A96A-92D48349F852}"/>
    <cellStyle name="備註 2 8" xfId="7824" xr:uid="{F582AACA-81FE-414D-B654-04ADB71A0D3B}"/>
    <cellStyle name="備註 2 9" xfId="11920" xr:uid="{3EBD70AF-5BD2-45A8-9305-BCE0CD20D404}"/>
    <cellStyle name="備註 3" xfId="3986" xr:uid="{518F5171-31AF-4EF2-8E2A-E2D7E500006A}"/>
    <cellStyle name="備註 3 10" xfId="37304" xr:uid="{41128EA5-5F4A-4377-9768-D82D0D0C8D39}"/>
    <cellStyle name="備註 3 11" xfId="40139" xr:uid="{55FB8CC6-D873-45A3-80BC-9431D095D37E}"/>
    <cellStyle name="備註 3 2" xfId="8211" xr:uid="{3EEA5B71-4349-428D-BF25-12B1C0995915}"/>
    <cellStyle name="備註 3 3" xfId="12343" xr:uid="{15C490E4-15D3-4BEE-B642-C65C1623EC32}"/>
    <cellStyle name="備註 3 4" xfId="15041" xr:uid="{C199B7EA-7D2F-4874-8F41-0E0883AE9D85}"/>
    <cellStyle name="備註 3 5" xfId="18053" xr:uid="{4F9D203E-5E5C-40FC-8F2C-138D9D3265A6}"/>
    <cellStyle name="備註 3 6" xfId="20673" xr:uid="{3A859076-961C-44CD-BF1D-B3D811F2B673}"/>
    <cellStyle name="備註 3 7" xfId="23209" xr:uid="{A4B95BA6-1B84-4F86-B357-DFFDE15EA9C6}"/>
    <cellStyle name="備註 3 8" xfId="25622" xr:uid="{4D64F1B1-B082-46AD-B534-467F9012455E}"/>
    <cellStyle name="備註 3 9" xfId="28202" xr:uid="{DAF3C5C3-D5FB-479F-A466-21A8906A0199}"/>
    <cellStyle name="備註 4" xfId="5644" xr:uid="{FD5D4A80-BAEA-4BEB-A9CF-04C8B62DEE5F}"/>
    <cellStyle name="備註 4 10" xfId="38656" xr:uid="{10C1D432-239F-4F01-AE80-DE06D3101CC5}"/>
    <cellStyle name="備註 4 11" xfId="40400" xr:uid="{EC3D84F3-F410-4651-AD1B-CE8F4BED2490}"/>
    <cellStyle name="備註 4 2" xfId="9599" xr:uid="{46A16139-C430-47C9-8203-7A365B8B5207}"/>
    <cellStyle name="備註 4 3" xfId="13767" xr:uid="{F1726198-E695-443B-A82C-B85E424920FA}"/>
    <cellStyle name="備註 4 4" xfId="16297" xr:uid="{368CCD1A-66A7-4FE5-AABF-2542E00BEE56}"/>
    <cellStyle name="備註 4 5" xfId="19404" xr:uid="{20ACB2CC-D912-4010-AC61-64BAAFA1A0FE}"/>
    <cellStyle name="備註 4 6" xfId="21931" xr:uid="{B5AE9C3B-9598-4354-B190-93EA77B7534B}"/>
    <cellStyle name="備註 4 7" xfId="24360" xr:uid="{73B5459F-D739-4730-A01D-CC399B0F4F29}"/>
    <cellStyle name="備註 4 8" xfId="26656" xr:uid="{150D9F54-F14A-4B32-AA25-1D6483222338}"/>
    <cellStyle name="備註 4 9" xfId="29205" xr:uid="{10660F9E-6645-44B7-9D86-B502270CB260}"/>
    <cellStyle name="備註 5" xfId="5985" xr:uid="{571B0004-1781-43D0-B81B-349FDB7AF59A}"/>
    <cellStyle name="備註 5 10" xfId="38995" xr:uid="{E1887630-76EC-41A8-A1D1-DDA0A9778BE1}"/>
    <cellStyle name="備註 5 11" xfId="36342" xr:uid="{9A965219-E507-4FA2-A4D7-C17FC3F88130}"/>
    <cellStyle name="備註 5 2" xfId="9933" xr:uid="{B64730DD-B190-48F2-97D9-BD1831DF4349}"/>
    <cellStyle name="備註 5 3" xfId="14102" xr:uid="{8A168A0A-3439-4787-8115-EF3D39235B35}"/>
    <cellStyle name="備註 5 4" xfId="16628" xr:uid="{54AD961D-464F-4825-9370-01B25954E53E}"/>
    <cellStyle name="備註 5 5" xfId="19736" xr:uid="{9163995D-C3A2-4BE8-9AF5-73453196340D}"/>
    <cellStyle name="備註 5 6" xfId="22263" xr:uid="{EE150AF2-25A1-43C1-BCFD-33F717872148}"/>
    <cellStyle name="備註 5 7" xfId="24691" xr:uid="{D916731A-2BF4-4CE1-8AE9-024FF644D4D4}"/>
    <cellStyle name="備註 5 8" xfId="26987" xr:uid="{785B297D-024B-48FF-ADEA-D6E6EF4D7B88}"/>
    <cellStyle name="備註 5 9" xfId="29536" xr:uid="{AB4D1EA3-53BF-4A56-A9F5-0BDC1DDC24F8}"/>
    <cellStyle name="備註 6" xfId="6209" xr:uid="{8533A09D-36E6-4D58-BB7F-32F2B2F370D0}"/>
    <cellStyle name="備註 6 10" xfId="39217" xr:uid="{60B2B036-A18D-4A87-B876-7136C9E97ADC}"/>
    <cellStyle name="備註 6 11" xfId="40799" xr:uid="{4B6FB096-EFBE-4DC5-9BDF-677AC95B8512}"/>
    <cellStyle name="備註 6 2" xfId="10157" xr:uid="{4BFA80ED-BAE9-4C66-AA11-D838318A9515}"/>
    <cellStyle name="備註 6 3" xfId="14326" xr:uid="{56E2AE6D-CE41-4622-9623-8A6ACFBF3AD2}"/>
    <cellStyle name="備註 6 4" xfId="16850" xr:uid="{501FF951-519D-4D0D-AFCE-5DA4D7270FFE}"/>
    <cellStyle name="備註 6 5" xfId="19958" xr:uid="{AFC69B56-E6AB-4CB0-940A-E36D6C3FF319}"/>
    <cellStyle name="備註 6 6" xfId="22485" xr:uid="{1D4BEF38-F219-4910-9445-C5C90FCB9593}"/>
    <cellStyle name="備註 6 7" xfId="24913" xr:uid="{C71B4EFA-313E-45D5-A196-6E0D91B8ADB9}"/>
    <cellStyle name="備註 6 8" xfId="27209" xr:uid="{542169C7-73EC-4CE3-A77C-7557BAA28238}"/>
    <cellStyle name="備註 6 9" xfId="29758" xr:uid="{5525803F-F117-4052-B680-B167916683BD}"/>
    <cellStyle name="備註 7" xfId="6424" xr:uid="{693DEA6D-584D-4B29-A57A-DBB64DFAA778}"/>
    <cellStyle name="備註 7 10" xfId="39431" xr:uid="{B087BF4D-E317-4867-986C-4F5AB2B15269}"/>
    <cellStyle name="備註 7 11" xfId="35863" xr:uid="{4D8CD4F6-E1AD-4CEC-B085-FE1C6E2D630F}"/>
    <cellStyle name="備註 7 2" xfId="10372" xr:uid="{55D5A8E2-8C03-4510-A517-0B4632AC7329}"/>
    <cellStyle name="備註 7 3" xfId="14541" xr:uid="{32F9EFE8-7B0C-4854-93D4-B39D2D53A902}"/>
    <cellStyle name="備註 7 4" xfId="17064" xr:uid="{E5C9BDAF-0F27-49D8-9C83-B977D9BB1D06}"/>
    <cellStyle name="備註 7 5" xfId="20172" xr:uid="{4A0CB6B7-F6F4-4576-BEC4-90E6E0146C6B}"/>
    <cellStyle name="備註 7 6" xfId="22699" xr:uid="{3FE83E02-9BD4-4F4F-95A1-1C1A565A31D4}"/>
    <cellStyle name="備註 7 7" xfId="25127" xr:uid="{B4090947-35DA-475B-9B5D-BB023AA9CE70}"/>
    <cellStyle name="備註 7 8" xfId="27423" xr:uid="{3E3E47E3-3EFA-4A6D-9791-C294E5E8BCC4}"/>
    <cellStyle name="備註 7 9" xfId="29972" xr:uid="{21CAC140-0852-4D1E-96C6-FAFD250A58A1}"/>
    <cellStyle name="備註 8" xfId="6820" xr:uid="{75DB7FAB-8A56-4742-A1E7-B4D9B0DCF2CC}"/>
    <cellStyle name="備註 8 10" xfId="39823" xr:uid="{09295026-1B35-4258-A2EA-6D19E3319838}"/>
    <cellStyle name="備註 8 11" xfId="41027" xr:uid="{E4B1435E-576D-4CC3-9174-E82C9C2D399A}"/>
    <cellStyle name="備註 8 2" xfId="10768" xr:uid="{14BB20F9-F22D-48B2-B052-005179E61E35}"/>
    <cellStyle name="備註 8 3" xfId="14937" xr:uid="{629D7CFD-84FF-4994-B72E-DB76A945B716}"/>
    <cellStyle name="備註 8 4" xfId="17456" xr:uid="{9BD37CDD-A4F8-414D-810C-DF04B656C231}"/>
    <cellStyle name="備註 8 5" xfId="20568" xr:uid="{2DD62AC7-59E4-4C28-B8F4-11330BB16474}"/>
    <cellStyle name="備註 8 6" xfId="23095" xr:uid="{EA61E675-274B-4AA1-9E63-14B278E9260F}"/>
    <cellStyle name="備註 8 7" xfId="25519" xr:uid="{02522E93-F7A2-4E0C-82F8-86C1D28A1010}"/>
    <cellStyle name="備註 8 8" xfId="27815" xr:uid="{E60BFBE6-47BF-49B9-AC30-7CC28B0A3D25}"/>
    <cellStyle name="備註 8 9" xfId="30364" xr:uid="{23E014F2-CC71-4280-AD12-BA106DB11196}"/>
    <cellStyle name="備註 9" xfId="7823" xr:uid="{4FC89DA2-C4E9-4424-9BA1-9550A319D04A}"/>
    <cellStyle name="円" xfId="3543" xr:uid="{1FA81A74-A663-436B-935A-F216D90862AB}"/>
    <cellStyle name="合計" xfId="3544" xr:uid="{C79127C7-2253-4BD2-82D6-8562D8476F91}"/>
    <cellStyle name="合計 10" xfId="11922" xr:uid="{D5DD2570-B366-4F31-9369-124F35E1DEF8}"/>
    <cellStyle name="合計 11" xfId="7297" xr:uid="{E66CCC98-CB45-44D5-90B3-F9BD1FB75A1B}"/>
    <cellStyle name="合計 12" xfId="17638" xr:uid="{E6B346F1-3B58-4124-865F-75F755F02BCB}"/>
    <cellStyle name="合計 13" xfId="12870" xr:uid="{3A46F28A-757B-42BE-9ECE-5D203CC46C3D}"/>
    <cellStyle name="合計 14" xfId="11480" xr:uid="{E69CEFC0-42F6-4275-AD23-6778AC9CD644}"/>
    <cellStyle name="合計 15" xfId="18531" xr:uid="{929BB481-7E15-4D37-A4B8-94549DE9B821}"/>
    <cellStyle name="合計 16" xfId="24314" xr:uid="{6AD1CE17-7894-4F2E-9003-99BA868163CB}"/>
    <cellStyle name="合計 17" xfId="36877" xr:uid="{CE2B4784-F580-43B0-B30F-CE7105C70E81}"/>
    <cellStyle name="合計 18" xfId="34269" xr:uid="{BD1C94C9-0FFD-481D-8E51-12CC388223F0}"/>
    <cellStyle name="合計 2" xfId="3545" xr:uid="{38DB2ACC-BFB3-43FC-A8B6-8F610319523C}"/>
    <cellStyle name="合計 2 10" xfId="7298" xr:uid="{09E26D8F-9481-4ABC-B9A9-457F87C42986}"/>
    <cellStyle name="合計 2 11" xfId="17639" xr:uid="{5E5F897A-A268-40DC-9DDE-5780B6A14364}"/>
    <cellStyle name="合計 2 12" xfId="12871" xr:uid="{6F3BC799-BDE8-450F-9289-1CDE474EE0D1}"/>
    <cellStyle name="合計 2 13" xfId="11481" xr:uid="{2401EDDB-F1F5-45F5-8173-CC6743D69F2C}"/>
    <cellStyle name="合計 2 14" xfId="6945" xr:uid="{8BF1EA16-8EA0-43F2-8037-0AB98B2821A0}"/>
    <cellStyle name="合計 2 15" xfId="13353" xr:uid="{6F7B138F-E431-4E45-BF77-915A74CF613A}"/>
    <cellStyle name="合計 2 16" xfId="36878" xr:uid="{4FDEF162-BC62-40EE-85AB-2CAD56FB69CD}"/>
    <cellStyle name="合計 2 17" xfId="38254" xr:uid="{F95C66BE-8979-423C-ABB1-A5967F6BA83E}"/>
    <cellStyle name="合計 2 2" xfId="3989" xr:uid="{4A229A43-5538-4166-94DB-640D8374CF09}"/>
    <cellStyle name="合計 2 2 10" xfId="37307" xr:uid="{182898B1-0FF3-4573-976D-4C59EDF38974}"/>
    <cellStyle name="合計 2 2 11" xfId="39991" xr:uid="{BB7FD5C9-F792-46AE-AC84-B1331A7604E9}"/>
    <cellStyle name="合計 2 2 2" xfId="8214" xr:uid="{FC203AE0-DC76-46AD-AEF8-2CF0D2EA6686}"/>
    <cellStyle name="合計 2 2 3" xfId="12346" xr:uid="{582DB7D5-4C13-4566-8E3E-9EA38052E78C}"/>
    <cellStyle name="合計 2 2 4" xfId="15044" xr:uid="{E3446397-3275-4316-AC17-8A35531A6679}"/>
    <cellStyle name="合計 2 2 5" xfId="18056" xr:uid="{41AC50CB-C2CD-4F37-AAFE-A72D331D92F0}"/>
    <cellStyle name="合計 2 2 6" xfId="20676" xr:uid="{5A5D5E18-63BE-419A-B64B-42815D17E29A}"/>
    <cellStyle name="合計 2 2 7" xfId="23212" xr:uid="{BCEE9C9B-DA12-4634-9DEE-EA1995E4A7BE}"/>
    <cellStyle name="合計 2 2 8" xfId="25625" xr:uid="{EE5AA745-7571-4E28-8084-DE8FB9A9F4B1}"/>
    <cellStyle name="合計 2 2 9" xfId="28205" xr:uid="{2B4A5A74-445E-4EE7-8945-7B9DAAAFE709}"/>
    <cellStyle name="合計 2 3" xfId="5647" xr:uid="{4F8F73D3-DFD0-48D3-9347-2B7FE7D483CE}"/>
    <cellStyle name="合計 2 3 10" xfId="38659" xr:uid="{EF8AD033-9270-45DF-B5C0-A8341E74B225}"/>
    <cellStyle name="合計 2 3 11" xfId="36541" xr:uid="{B87F2DA5-90A5-42F4-A2F3-62E203D36D79}"/>
    <cellStyle name="合計 2 3 2" xfId="9602" xr:uid="{EAC37F30-9833-4BC5-AFC4-0AE3BB7350DD}"/>
    <cellStyle name="合計 2 3 3" xfId="13770" xr:uid="{978EBF7C-3C6D-461D-969C-586C7B372644}"/>
    <cellStyle name="合計 2 3 4" xfId="16300" xr:uid="{04A0CB06-6989-4C6D-AF40-DF4319E6B63B}"/>
    <cellStyle name="合計 2 3 5" xfId="19407" xr:uid="{072B87BA-A148-43C1-A817-96DD9C88A744}"/>
    <cellStyle name="合計 2 3 6" xfId="21934" xr:uid="{F53D3ED8-B9B9-41B6-80B8-022D8E0EAA2A}"/>
    <cellStyle name="合計 2 3 7" xfId="24363" xr:uid="{75D462EB-C307-4E90-8015-2C8A75DFEA5B}"/>
    <cellStyle name="合計 2 3 8" xfId="26659" xr:uid="{4F6F007F-D51D-405A-8EA3-20BED37EA402}"/>
    <cellStyle name="合計 2 3 9" xfId="29208" xr:uid="{191AE357-38D0-4621-84CE-7B7188C0463A}"/>
    <cellStyle name="合計 2 4" xfId="5988" xr:uid="{90D9E991-BD03-4732-A4A9-A2B13190E87D}"/>
    <cellStyle name="合計 2 4 10" xfId="38998" xr:uid="{65C871E2-D7E4-4E1C-A8C0-35AF7843C4C4}"/>
    <cellStyle name="合計 2 4 11" xfId="40227" xr:uid="{FB02D7E6-2967-45F3-B59D-35EC581F68A7}"/>
    <cellStyle name="合計 2 4 2" xfId="9936" xr:uid="{0C0D20AA-85DE-4A0F-BBFF-5FF15DB09439}"/>
    <cellStyle name="合計 2 4 3" xfId="14105" xr:uid="{5CC4B179-6CDF-4933-BA33-DEAAD87FF325}"/>
    <cellStyle name="合計 2 4 4" xfId="16631" xr:uid="{4EE5797C-61E0-4521-96AD-DD10BA7249ED}"/>
    <cellStyle name="合計 2 4 5" xfId="19739" xr:uid="{9D613066-453F-4361-91A9-F20E10922962}"/>
    <cellStyle name="合計 2 4 6" xfId="22266" xr:uid="{960D3E94-6965-40EA-9070-AE0F56B94E6E}"/>
    <cellStyle name="合計 2 4 7" xfId="24694" xr:uid="{7B9C7626-6704-49B8-8CCC-195F4832803D}"/>
    <cellStyle name="合計 2 4 8" xfId="26990" xr:uid="{BB9096AF-5532-4CD9-8C26-678DB0959159}"/>
    <cellStyle name="合計 2 4 9" xfId="29539" xr:uid="{5DB45404-A237-4E86-98E7-5AFDF7B38216}"/>
    <cellStyle name="合計 2 5" xfId="6212" xr:uid="{EB90EEE0-00E1-4B8A-9E30-1D5C0FFE2228}"/>
    <cellStyle name="合計 2 5 10" xfId="39220" xr:uid="{B22D3826-1136-41F5-9282-6F79BDF7FE67}"/>
    <cellStyle name="合計 2 5 11" xfId="40831" xr:uid="{7802FE30-1C46-4A20-B27A-B79C581757BF}"/>
    <cellStyle name="合計 2 5 2" xfId="10160" xr:uid="{E429B043-80A3-4B97-B311-C0DE72BA24DF}"/>
    <cellStyle name="合計 2 5 3" xfId="14329" xr:uid="{8EA717FC-151E-4567-B9AA-1F5601AB170B}"/>
    <cellStyle name="合計 2 5 4" xfId="16853" xr:uid="{1029AA36-F3EC-4191-8AD8-240A0AFDF2CF}"/>
    <cellStyle name="合計 2 5 5" xfId="19961" xr:uid="{0659BE44-6D9F-4CF8-84FF-9265236631EA}"/>
    <cellStyle name="合計 2 5 6" xfId="22488" xr:uid="{750C535A-6C24-434D-B50D-5ECA730D5E14}"/>
    <cellStyle name="合計 2 5 7" xfId="24916" xr:uid="{B66181E5-2992-4A4A-9C6F-B05F1FDB2F89}"/>
    <cellStyle name="合計 2 5 8" xfId="27212" xr:uid="{3F7811F5-3151-42B7-97CA-73F0DD71E889}"/>
    <cellStyle name="合計 2 5 9" xfId="29761" xr:uid="{A3AA1130-5969-44F6-88A8-8BD71A0B557F}"/>
    <cellStyle name="合計 2 6" xfId="6427" xr:uid="{E1007702-A4DD-4D00-B9D9-98E28223D92D}"/>
    <cellStyle name="合計 2 6 10" xfId="39434" xr:uid="{3A77E2F5-67CB-4B94-B4CE-186120E1E9D5}"/>
    <cellStyle name="合計 2 6 11" xfId="35860" xr:uid="{D43C4B86-FC64-44A0-A153-F5C2FD0D15E6}"/>
    <cellStyle name="合計 2 6 2" xfId="10375" xr:uid="{891A7866-7EB7-4A3C-B4F0-8D013B388351}"/>
    <cellStyle name="合計 2 6 3" xfId="14544" xr:uid="{CCE896DB-B60D-47A8-B9C0-776650296DEB}"/>
    <cellStyle name="合計 2 6 4" xfId="17067" xr:uid="{5B8D2445-6013-4327-ABB3-742AC8270282}"/>
    <cellStyle name="合計 2 6 5" xfId="20175" xr:uid="{6D5257E1-1486-4BBA-9FA5-CF8D1446CB86}"/>
    <cellStyle name="合計 2 6 6" xfId="22702" xr:uid="{CDFEB264-95D2-45D0-8BD7-34D30B4D4C53}"/>
    <cellStyle name="合計 2 6 7" xfId="25130" xr:uid="{1193FA3C-5C6C-4354-AE45-721F66B3BB32}"/>
    <cellStyle name="合計 2 6 8" xfId="27426" xr:uid="{BEE65619-8CC0-45C2-B1FF-89D8BBF530F6}"/>
    <cellStyle name="合計 2 6 9" xfId="29975" xr:uid="{612ADA56-F2FD-4196-BA18-FD0A378D4290}"/>
    <cellStyle name="合計 2 7" xfId="6823" xr:uid="{0D0950ED-0A8B-4A74-8290-10738096FE5C}"/>
    <cellStyle name="合計 2 7 10" xfId="39826" xr:uid="{75E47B4F-BAA9-46F4-8BAF-4996CADE3BDE}"/>
    <cellStyle name="合計 2 7 11" xfId="41030" xr:uid="{02523D8F-18D0-48D1-A8D3-4BCA0E2B9E83}"/>
    <cellStyle name="合計 2 7 2" xfId="10771" xr:uid="{3DFCA973-89A8-44F1-A1B8-32AF8734DAFE}"/>
    <cellStyle name="合計 2 7 3" xfId="14940" xr:uid="{46A2E69C-66FE-4C3D-B24E-DB584A5846BA}"/>
    <cellStyle name="合計 2 7 4" xfId="17459" xr:uid="{7B1A9315-A01A-4957-9A11-B5F8332932E9}"/>
    <cellStyle name="合計 2 7 5" xfId="20571" xr:uid="{27FA2B4F-04A4-4BD8-B680-EC3F5309E520}"/>
    <cellStyle name="合計 2 7 6" xfId="23098" xr:uid="{A6DC7A14-7456-4796-89FD-AD5C12A02C9A}"/>
    <cellStyle name="合計 2 7 7" xfId="25522" xr:uid="{388DF4FD-A9FB-4370-9894-D125361075D3}"/>
    <cellStyle name="合計 2 7 8" xfId="27818" xr:uid="{9606DD10-6AA3-471F-A608-D2FAD3D90518}"/>
    <cellStyle name="合計 2 7 9" xfId="30367" xr:uid="{5DB18F53-862D-4E39-BFB5-FB8F4937784E}"/>
    <cellStyle name="合計 2 8" xfId="7826" xr:uid="{649D823E-F190-4367-9F28-D4B84C94A241}"/>
    <cellStyle name="合計 2 9" xfId="11923" xr:uid="{493E6C7F-D255-4607-8B21-A10F6E6E2E07}"/>
    <cellStyle name="合計 3" xfId="3988" xr:uid="{CF0C13D3-43DA-47C9-B7A4-25E0C85048DE}"/>
    <cellStyle name="合計 3 10" xfId="37306" xr:uid="{7A4CB6B0-B2FD-432E-B031-F033A9AA6C34}"/>
    <cellStyle name="合計 3 11" xfId="40646" xr:uid="{29DA6A53-4962-48FD-BDD9-AFA6B176DABB}"/>
    <cellStyle name="合計 3 2" xfId="8213" xr:uid="{3554979C-0F35-4056-86CF-6FB9CFC699C4}"/>
    <cellStyle name="合計 3 3" xfId="12345" xr:uid="{86F947AE-0957-4A91-82BC-82DD51B3D414}"/>
    <cellStyle name="合計 3 4" xfId="15043" xr:uid="{EDBBC802-E7F1-4B90-96EB-0C5BD3F4DB3D}"/>
    <cellStyle name="合計 3 5" xfId="18055" xr:uid="{DEECC571-DC6B-48BA-BC2D-E26E28C499E8}"/>
    <cellStyle name="合計 3 6" xfId="20675" xr:uid="{6861B01C-6948-401D-A317-40C55472E272}"/>
    <cellStyle name="合計 3 7" xfId="23211" xr:uid="{351010FB-E59A-4C8F-AAC0-62B92A5816B7}"/>
    <cellStyle name="合計 3 8" xfId="25624" xr:uid="{6245E6D9-3E14-4D33-96FE-9891996742AB}"/>
    <cellStyle name="合計 3 9" xfId="28204" xr:uid="{06F29882-12C3-4DB4-A6DC-F18EDDF5A34A}"/>
    <cellStyle name="合計 4" xfId="5646" xr:uid="{1550C16F-06CD-4E6F-B595-93EAC0C9B414}"/>
    <cellStyle name="合計 4 10" xfId="38658" xr:uid="{50459A66-3448-485B-AEA2-8450F0E993ED}"/>
    <cellStyle name="合計 4 11" xfId="36542" xr:uid="{C5FF2C23-211B-40AD-A763-76BC09684572}"/>
    <cellStyle name="合計 4 2" xfId="9601" xr:uid="{6849D47E-DFDD-4D6D-B33D-93D6FF4937AE}"/>
    <cellStyle name="合計 4 3" xfId="13769" xr:uid="{7173657B-618E-4406-9BEB-3F2FB8251852}"/>
    <cellStyle name="合計 4 4" xfId="16299" xr:uid="{D96EA917-B197-40D1-BD60-EE35A96E6091}"/>
    <cellStyle name="合計 4 5" xfId="19406" xr:uid="{348B2BB1-5F25-47A8-8024-7B398458451F}"/>
    <cellStyle name="合計 4 6" xfId="21933" xr:uid="{DE2B79E6-85AD-41D0-9083-4BEA6330B0A2}"/>
    <cellStyle name="合計 4 7" xfId="24362" xr:uid="{C4C1F7B8-9650-462F-AF3B-6FFCB0A981AE}"/>
    <cellStyle name="合計 4 8" xfId="26658" xr:uid="{AFCE371C-A834-45C0-96AF-CA83EDDEAF97}"/>
    <cellStyle name="合計 4 9" xfId="29207" xr:uid="{9230A7F4-5836-491C-9ADF-1509AE7705EB}"/>
    <cellStyle name="合計 5" xfId="5987" xr:uid="{E5450C9A-25ED-410D-B3AD-C2A7B395767F}"/>
    <cellStyle name="合計 5 10" xfId="38997" xr:uid="{1B98730F-F1DF-4D50-81D7-C91DDCB88024}"/>
    <cellStyle name="合計 5 11" xfId="36340" xr:uid="{71B2298C-1870-483B-B2C1-9A96FEE2C5FF}"/>
    <cellStyle name="合計 5 2" xfId="9935" xr:uid="{5077A0E0-5333-45C8-ACA2-E8F3CA21BDBC}"/>
    <cellStyle name="合計 5 3" xfId="14104" xr:uid="{A666C49D-4529-4F59-8F5A-E32F12E3B29D}"/>
    <cellStyle name="合計 5 4" xfId="16630" xr:uid="{105EBB2C-7823-4144-9FB3-F3CAE10604DD}"/>
    <cellStyle name="合計 5 5" xfId="19738" xr:uid="{AB990CE0-1C2E-49B1-B038-C1644136FE09}"/>
    <cellStyle name="合計 5 6" xfId="22265" xr:uid="{A98A7C26-8B37-4F18-9695-1EE8A88C3564}"/>
    <cellStyle name="合計 5 7" xfId="24693" xr:uid="{F9F87207-331B-47CE-B944-C27C11858458}"/>
    <cellStyle name="合計 5 8" xfId="26989" xr:uid="{7E9086BF-7839-4961-B654-0AF569B0F2A0}"/>
    <cellStyle name="合計 5 9" xfId="29538" xr:uid="{0D31F09F-69D8-49CB-AEBD-CBE2B8DAD5EE}"/>
    <cellStyle name="合計 6" xfId="6211" xr:uid="{DC6241AD-CF05-4DAF-BEDF-6AC12703C918}"/>
    <cellStyle name="合計 6 10" xfId="39219" xr:uid="{F15452C3-D736-44C6-8044-69A2653BEDD4}"/>
    <cellStyle name="合計 6 11" xfId="40876" xr:uid="{C5FFA5F5-221D-460C-9635-61950D15B042}"/>
    <cellStyle name="合計 6 2" xfId="10159" xr:uid="{3905587E-161D-4CEF-AB24-B3067E59D270}"/>
    <cellStyle name="合計 6 3" xfId="14328" xr:uid="{14CF0E8B-CC7B-4C37-8483-A5B2906DC50D}"/>
    <cellStyle name="合計 6 4" xfId="16852" xr:uid="{72EA11CF-F8B5-46EA-81CD-307FD01944E8}"/>
    <cellStyle name="合計 6 5" xfId="19960" xr:uid="{E446BDE2-C4DC-463D-8AFE-A0B8BDB01E84}"/>
    <cellStyle name="合計 6 6" xfId="22487" xr:uid="{263A576E-121C-4BB8-A1D6-BDE5AFB57D26}"/>
    <cellStyle name="合計 6 7" xfId="24915" xr:uid="{238307E3-0075-44CE-8899-34B705AA6FFE}"/>
    <cellStyle name="合計 6 8" xfId="27211" xr:uid="{040A4285-14A4-4FA7-BC40-A14D7EC7065B}"/>
    <cellStyle name="合計 6 9" xfId="29760" xr:uid="{D4DD204D-34DE-4F9E-B3E6-B1CC699AF09F}"/>
    <cellStyle name="合計 7" xfId="6426" xr:uid="{57046B61-40F7-4EB6-B174-05C9C5FC798E}"/>
    <cellStyle name="合計 7 10" xfId="39433" xr:uid="{AB6284D4-F294-42F0-B190-870015BF4757}"/>
    <cellStyle name="合計 7 11" xfId="35861" xr:uid="{75155A7E-2BA0-45DF-A333-6AE1FA9A95DD}"/>
    <cellStyle name="合計 7 2" xfId="10374" xr:uid="{8D21A3E4-E7A4-494F-A474-29AE74BF0497}"/>
    <cellStyle name="合計 7 3" xfId="14543" xr:uid="{926CC483-D12D-4720-938B-DDC59DFAC66A}"/>
    <cellStyle name="合計 7 4" xfId="17066" xr:uid="{8203758D-100B-4163-8212-1E166123F1FE}"/>
    <cellStyle name="合計 7 5" xfId="20174" xr:uid="{2CB5D099-0C46-49B7-8477-D91A5299E7D8}"/>
    <cellStyle name="合計 7 6" xfId="22701" xr:uid="{D94A6E62-CF7D-40FE-898D-EFA157FD666B}"/>
    <cellStyle name="合計 7 7" xfId="25129" xr:uid="{00F0C84B-4421-4A07-9345-5A54CF9813C7}"/>
    <cellStyle name="合計 7 8" xfId="27425" xr:uid="{77AFF4AD-2650-4720-9EA6-B483ABD2C5E8}"/>
    <cellStyle name="合計 7 9" xfId="29974" xr:uid="{4F13EA6A-D16A-46C6-9C1D-D0AC4342119A}"/>
    <cellStyle name="合計 8" xfId="6822" xr:uid="{D636B701-C2A0-49B4-AE50-3A3E3B9535D4}"/>
    <cellStyle name="合計 8 10" xfId="39825" xr:uid="{7B9F39DF-7052-4498-B2B0-F8CE9E2C8DD3}"/>
    <cellStyle name="合計 8 11" xfId="41029" xr:uid="{C33A1983-C37F-46B1-97DE-A3516C27B849}"/>
    <cellStyle name="合計 8 2" xfId="10770" xr:uid="{DBB57DC0-6F84-4FB6-B83F-002D43AF5278}"/>
    <cellStyle name="合計 8 3" xfId="14939" xr:uid="{6F0AFDD0-F812-4551-B947-6E255F0C1E35}"/>
    <cellStyle name="合計 8 4" xfId="17458" xr:uid="{DE85AA84-8A63-4791-AD0C-A2963EBCAC9B}"/>
    <cellStyle name="合計 8 5" xfId="20570" xr:uid="{182A81AE-0B04-4373-8C9D-B6818638F8DF}"/>
    <cellStyle name="合計 8 6" xfId="23097" xr:uid="{D3AF1D66-66F7-42D4-850F-3C594D159408}"/>
    <cellStyle name="合計 8 7" xfId="25521" xr:uid="{7B2230E7-BD71-4316-9560-EDD6844EE2D0}"/>
    <cellStyle name="合計 8 8" xfId="27817" xr:uid="{8F93576E-31AA-4407-A46F-A2801857815A}"/>
    <cellStyle name="合計 8 9" xfId="30366" xr:uid="{17ACE02C-8CF8-46C6-B1B9-13A2377F2C4D}"/>
    <cellStyle name="合計 9" xfId="7825" xr:uid="{4836E4F7-BCC7-4D8A-9AA3-2AD70DA15A96}"/>
    <cellStyle name="壞" xfId="3546" xr:uid="{AAF6BF9F-9AC7-4F85-A85D-2D01D6AE4286}"/>
    <cellStyle name="好" xfId="3547" xr:uid="{2F9C95E4-DA34-4FDC-AE26-7BB4B15B3996}"/>
    <cellStyle name="未定義" xfId="3548" xr:uid="{80105F59-CE8D-4D19-A38E-ADD36FBA509A}"/>
    <cellStyle name="桁区切り [0.00] 2" xfId="3549" xr:uid="{6E716A23-F946-4391-9A9E-E0866183B686}"/>
    <cellStyle name="桁区切り [0.00] 3" xfId="3550" xr:uid="{4A59DD47-0EDC-475C-9350-FAF40AE5FC16}"/>
    <cellStyle name="桁区切り [0.00] 4" xfId="3551" xr:uid="{8CECC025-5785-4C02-AAC9-C73513445D05}"/>
    <cellStyle name="桁区切り [0.00] 5" xfId="3552" xr:uid="{A431A7EC-3C5F-4045-80E8-E00BF1F66699}"/>
    <cellStyle name="桁区切り [0.00] 6" xfId="3553" xr:uid="{884C7F4B-4072-4E51-8C47-CC51F7B5CFEB}"/>
    <cellStyle name="桁区切り [0.00] 7" xfId="3554" xr:uid="{88CA1C92-6CCB-47E2-BCEF-544FAF68CB01}"/>
    <cellStyle name="桁区切り [0.00] 7 2" xfId="3555" xr:uid="{C8BED83F-2219-426C-8857-36050EC29C90}"/>
    <cellStyle name="桁区切り [0.00] 7 2 2" xfId="5651" xr:uid="{9FB21953-FD34-44DC-A2FC-770FCD1E982A}"/>
    <cellStyle name="桁区切り [0.00] 7 3" xfId="5650" xr:uid="{1C2F90A8-611F-4EA3-9058-EE2659DE463B}"/>
    <cellStyle name="桁区切り [0.00] 8" xfId="3556" xr:uid="{CDEAC326-0723-4441-8310-A07B9FE5FE90}"/>
    <cellStyle name="桁区切り [0.00] 9" xfId="3557" xr:uid="{832FD90B-B662-4D24-915D-2C7D1D74B0F0}"/>
    <cellStyle name="桁区切り [0.00] 9 2" xfId="3558" xr:uid="{EE0BD8FB-B317-400B-B1BC-1A72651D25BD}"/>
    <cellStyle name="桁区切り [0.00] 9 2 2" xfId="5653" xr:uid="{468C414B-D90B-41FC-9BE0-72316F2FD858}"/>
    <cellStyle name="桁区切り [0.00] 9 3" xfId="5652" xr:uid="{18D44AF4-4812-4100-A54F-A6A7916A64EE}"/>
    <cellStyle name="桁区切り [0.00]_Excel_MD97DL" xfId="3559" xr:uid="{6F1D2801-D22C-4CC2-AB86-D783A63D13D0}"/>
    <cellStyle name="桁区切り 2" xfId="3560" xr:uid="{2FB7689E-A8D6-49BC-A9FD-ACABC5FBC36A}"/>
    <cellStyle name="桁区切り 3" xfId="3561" xr:uid="{33AB91A7-2389-433D-82F2-69D2E9A5563A}"/>
    <cellStyle name="桁区切り 4" xfId="3562" xr:uid="{6962B464-70CD-4224-BEA4-027D1B453358}"/>
    <cellStyle name="桁区切り 5" xfId="3563" xr:uid="{6305D3B4-EF6F-4957-8D48-0593A4E950F1}"/>
    <cellStyle name="桁区切り 5 2" xfId="3564" xr:uid="{A2FD5847-F3BD-42B1-B689-718CFC6A978B}"/>
    <cellStyle name="桁区切り 5 2 2" xfId="5655" xr:uid="{018A7661-9870-4C6C-AA59-3AAA423A8A8D}"/>
    <cellStyle name="桁区切り 5 3" xfId="5654" xr:uid="{CCE9C4CC-FD07-420B-AA00-3605CE3F4EF3}"/>
    <cellStyle name="桁区切り 6" xfId="3565" xr:uid="{6C34C344-B845-4A2B-9D81-DDE8FFD9227E}"/>
    <cellStyle name="桁区切り 6 2" xfId="3566" xr:uid="{170FEF3F-8AC0-42A1-889C-31A8E9599504}"/>
    <cellStyle name="桁区切り 6 2 2" xfId="5657" xr:uid="{D258019A-DCE2-4644-B3E8-D371CD055A5B}"/>
    <cellStyle name="桁区切り 6 3" xfId="5656" xr:uid="{699E97A0-F147-4D5A-B5B4-C1FAC4A128C2}"/>
    <cellStyle name="桁区切り_Excel_MD97DL" xfId="3567" xr:uid="{896E04BE-443E-4094-90D7-D3955B2167BB}"/>
    <cellStyle name="桁蟻唇Ｆ [0.00]_Sheet1" xfId="3568" xr:uid="{96500C44-7AED-425C-937B-00C7287C655F}"/>
    <cellStyle name="桁蟻唇Ｆ_Sheet1" xfId="3569" xr:uid="{64C0D592-D2E6-4ED9-80AA-277C493D3E71}"/>
    <cellStyle name="標準 2" xfId="3570" xr:uid="{1BA87F61-79B1-43B4-8BC9-4C997C0C7261}"/>
    <cellStyle name="標準 2 2" xfId="3571" xr:uid="{B9DA04FD-2D07-42A0-8E37-4BB767E6D9B9}"/>
    <cellStyle name="標準 3" xfId="3572" xr:uid="{B645C002-D37E-4392-991E-E14DC468BB26}"/>
    <cellStyle name="標準 4" xfId="3573" xr:uid="{4434B12D-AF56-4A27-9469-81FAE34C1CAD}"/>
    <cellStyle name="標準_(Edison) SI Package" xfId="3574" xr:uid="{A71FA392-BE95-4151-852E-D650388755C4}"/>
    <cellStyle name="標準2" xfId="3575" xr:uid="{B1852EC9-A958-478E-AA61-C9F3E6F09E95}"/>
    <cellStyle name="標題" xfId="3576" xr:uid="{7D4492A8-C337-4477-94A9-F8E377DAFA7D}"/>
    <cellStyle name="標題 1" xfId="3577" xr:uid="{3453364A-AD31-42DD-9628-5121A36C31E7}"/>
    <cellStyle name="標題 2" xfId="3578" xr:uid="{4E531564-257E-4030-87EC-835EAE9509C8}"/>
    <cellStyle name="標題 3" xfId="3579" xr:uid="{59947C3E-DCCD-4CCC-9CDC-C4DA99A0E51A}"/>
    <cellStyle name="標題 4" xfId="3580" xr:uid="{2F91B328-19DC-4690-8FAB-10EA7C6C7F73}"/>
    <cellStyle name="樣式 1" xfId="3581" xr:uid="{3134D7D5-1CC9-4AEE-A09A-C8CD9D4D0B2A}"/>
    <cellStyle name="檢查儲存格" xfId="3582" xr:uid="{D122AC59-C8F3-4461-9397-65E8825A7DF9}"/>
    <cellStyle name="脱浦 [0.00]_Sheet1" xfId="3583" xr:uid="{F3CB6030-81AD-4977-888D-4CE0B49D4F7F}"/>
    <cellStyle name="脱浦_Sheet1" xfId="3584" xr:uid="{3DE5C70D-61CE-4F7F-9142-24B70EAD8040}"/>
    <cellStyle name="計算方式" xfId="3585" xr:uid="{2206E190-793F-4B14-A47B-F991B2686361}"/>
    <cellStyle name="計算方式 10" xfId="7827" xr:uid="{BD5DF8D8-15E4-4D3D-A3A3-6137C577027D}"/>
    <cellStyle name="計算方式 11" xfId="11948" xr:uid="{4E2AFE57-0976-4C9E-8BC9-3AABB450214C}"/>
    <cellStyle name="計算方式 12" xfId="8747" xr:uid="{6BCE15C1-88AD-4295-9288-637096B2C4ED}"/>
    <cellStyle name="計算方式 13" xfId="17660" xr:uid="{B22B3494-F1BB-48FA-A791-0F1329825DE3}"/>
    <cellStyle name="計算方式 14" xfId="12863" xr:uid="{B5DBF2CC-9A94-4ECF-ACC5-617B26BB0F7E}"/>
    <cellStyle name="計算方式 15" xfId="11503" xr:uid="{17839A22-405C-450E-899A-721D536FE1D1}"/>
    <cellStyle name="計算方式 16" xfId="18519" xr:uid="{1F1E4B4F-3AAD-47A8-B932-4E6A29384673}"/>
    <cellStyle name="計算方式 17" xfId="18981" xr:uid="{AD84CE10-19A5-4D9A-8390-3228DE07FB48}"/>
    <cellStyle name="計算方式 18" xfId="36918" xr:uid="{6962B0F3-8CE7-4FF6-80E3-C7E684596EB4}"/>
    <cellStyle name="計算方式 2" xfId="3586" xr:uid="{8C018EA5-DBD1-4445-B711-201EBF13A42F}"/>
    <cellStyle name="計算方式 2 10" xfId="11949" xr:uid="{A533F6DC-3C9D-4269-8736-C928A08E7342}"/>
    <cellStyle name="計算方式 2 11" xfId="8746" xr:uid="{A0D4C2FB-3D7D-4356-BA86-D9E67F806782}"/>
    <cellStyle name="計算方式 2 12" xfId="17661" xr:uid="{F2896FCB-FDA1-49B1-9DFF-B8E665C3E67C}"/>
    <cellStyle name="計算方式 2 13" xfId="8604" xr:uid="{2E3CAD06-B808-437B-89EA-E5D83DA708B8}"/>
    <cellStyle name="計算方式 2 14" xfId="11504" xr:uid="{FDB55B21-8C19-4515-8674-038AB45CA82F}"/>
    <cellStyle name="計算方式 2 15" xfId="7437" xr:uid="{886ACF22-CF72-4F1E-8096-6F1B02D5A7C6}"/>
    <cellStyle name="計算方式 2 16" xfId="13447" xr:uid="{66A1CEE4-B031-4931-A2E1-AD19F9767E82}"/>
    <cellStyle name="計算方式 2 17" xfId="36919" xr:uid="{372C2BE0-797E-4DF3-AC47-30E7AA99295F}"/>
    <cellStyle name="計算方式 2 2" xfId="3991" xr:uid="{D6E0BC8E-2EA8-4C75-8B0B-F5FE2972D20A}"/>
    <cellStyle name="計算方式 2 2 10" xfId="37309" xr:uid="{E136D166-D3E8-4621-8BA6-2D85B7852D0E}"/>
    <cellStyle name="計算方式 2 2 11" xfId="37729" xr:uid="{E7FD255B-D052-4421-8662-80CF8CA4488A}"/>
    <cellStyle name="計算方式 2 2 2" xfId="8216" xr:uid="{882D3A00-71CA-448B-9CF2-0B1AD9D97AB7}"/>
    <cellStyle name="計算方式 2 2 3" xfId="12348" xr:uid="{F12FB9ED-92EB-4922-8D8D-6A9B4733A74A}"/>
    <cellStyle name="計算方式 2 2 4" xfId="15046" xr:uid="{8D0B8E24-9674-4E8D-821B-65B21C5A0BFB}"/>
    <cellStyle name="計算方式 2 2 5" xfId="18058" xr:uid="{5D5A50C2-B782-497B-9C18-2A0C35806CB8}"/>
    <cellStyle name="計算方式 2 2 6" xfId="20678" xr:uid="{AD7E0E1A-5694-4327-90EA-FED65A7EAC5C}"/>
    <cellStyle name="計算方式 2 2 7" xfId="23214" xr:uid="{80BD5B22-D65E-47B9-A036-5E792C7FA011}"/>
    <cellStyle name="計算方式 2 2 8" xfId="25627" xr:uid="{B4D73096-8281-4EF9-848A-B7AB0D3F7816}"/>
    <cellStyle name="計算方式 2 2 9" xfId="28207" xr:uid="{8DF701BE-902D-4996-ADE0-41FECF16249A}"/>
    <cellStyle name="計算方式 2 3" xfId="5661" xr:uid="{D4798443-16A0-477D-BD26-8CAD045906BB}"/>
    <cellStyle name="計算方式 2 3 10" xfId="38672" xr:uid="{00B7C36D-F43D-4724-AA06-9AD8990D2054}"/>
    <cellStyle name="計算方式 2 3 11" xfId="36532" xr:uid="{C1E1F83C-4350-4F78-960A-FDF22C701355}"/>
    <cellStyle name="計算方式 2 3 2" xfId="9609" xr:uid="{372E00ED-FAFF-48A5-9A00-A5FCC2D1DCE4}"/>
    <cellStyle name="計算方式 2 3 3" xfId="13779" xr:uid="{6D6ACE14-4F70-48CA-8523-6B81D2C96E58}"/>
    <cellStyle name="計算方式 2 3 4" xfId="16305" xr:uid="{1EDCD11D-1885-49E4-BEF9-A49E1B8F12CD}"/>
    <cellStyle name="計算方式 2 3 5" xfId="19413" xr:uid="{421DE296-2673-408A-B7FC-330E0B73A112}"/>
    <cellStyle name="計算方式 2 3 6" xfId="21940" xr:uid="{C7590167-2586-40D5-8041-6789FEFC7CAE}"/>
    <cellStyle name="計算方式 2 3 7" xfId="24368" xr:uid="{C1BA875B-1A5D-461E-A553-1911CEF1B6F5}"/>
    <cellStyle name="計算方式 2 3 8" xfId="26664" xr:uid="{8500CEDA-CE7A-4121-869A-4311287158CE}"/>
    <cellStyle name="計算方式 2 3 9" xfId="29213" xr:uid="{4D515E5E-1EC8-4E37-8BA8-A320A81C5E45}"/>
    <cellStyle name="計算方式 2 4" xfId="5995" xr:uid="{CEE7B314-6B6C-422B-A4BD-F3DF4D9ADE26}"/>
    <cellStyle name="計算方式 2 4 10" xfId="39004" xr:uid="{B06D8546-964F-4405-9817-D952F54B82CB}"/>
    <cellStyle name="計算方式 2 4 11" xfId="40228" xr:uid="{70485111-213D-46BC-80A1-7D4A17FCE1DB}"/>
    <cellStyle name="計算方式 2 4 2" xfId="9943" xr:uid="{5C0CD0FF-F149-4EE8-98DF-32A7CEF7BF5C}"/>
    <cellStyle name="計算方式 2 4 3" xfId="14112" xr:uid="{69F9B849-9758-40DD-8C8C-A8B0E775F253}"/>
    <cellStyle name="計算方式 2 4 4" xfId="16637" xr:uid="{D9FA219D-35E3-4868-A897-148C4B6919A1}"/>
    <cellStyle name="計算方式 2 4 5" xfId="19745" xr:uid="{079BED9C-7A4F-4E25-8E5B-4410C7252862}"/>
    <cellStyle name="計算方式 2 4 6" xfId="22272" xr:uid="{696294C4-59EC-4372-BAF0-6604F8EBE274}"/>
    <cellStyle name="計算方式 2 4 7" xfId="24700" xr:uid="{19BF8076-A450-46D1-85CE-3853E4A90EFF}"/>
    <cellStyle name="計算方式 2 4 8" xfId="26996" xr:uid="{5986C894-DE11-4E4C-81DF-CA875F7AE4DD}"/>
    <cellStyle name="計算方式 2 4 9" xfId="29545" xr:uid="{1628D080-CA84-4572-8B6C-79898F61410E}"/>
    <cellStyle name="計算方式 2 5" xfId="6214" xr:uid="{2F6A92ED-6962-48D8-AB9F-B2A83178D56D}"/>
    <cellStyle name="計算方式 2 5 10" xfId="39222" xr:uid="{99B302AC-596F-49C4-9B8B-0D950EB2E719}"/>
    <cellStyle name="計算方式 2 5 11" xfId="40815" xr:uid="{BCC476D5-C1CF-4258-B9D8-212CCC77DFF4}"/>
    <cellStyle name="計算方式 2 5 2" xfId="10162" xr:uid="{9A73FC1C-86D1-4A0C-9B77-69D9B682B967}"/>
    <cellStyle name="計算方式 2 5 3" xfId="14331" xr:uid="{F017A6F5-F571-414B-9C22-0926B15EB88E}"/>
    <cellStyle name="計算方式 2 5 4" xfId="16855" xr:uid="{346D929A-6166-4D0C-8A5C-29992C1024AB}"/>
    <cellStyle name="計算方式 2 5 5" xfId="19963" xr:uid="{B8F4F8D9-F8C9-46FC-994C-98953B8D0CBD}"/>
    <cellStyle name="計算方式 2 5 6" xfId="22490" xr:uid="{C79E8893-15A4-40EE-82C4-ED7AE00FD5CA}"/>
    <cellStyle name="計算方式 2 5 7" xfId="24918" xr:uid="{8CF7F607-A8BB-44DF-9033-C312B4143AFD}"/>
    <cellStyle name="計算方式 2 5 8" xfId="27214" xr:uid="{D3BF5842-7B26-410D-94B5-16051F5C2332}"/>
    <cellStyle name="計算方式 2 5 9" xfId="29763" xr:uid="{73BA1154-B77E-4EE0-8E65-CEE702FA8D96}"/>
    <cellStyle name="計算方式 2 6" xfId="6429" xr:uid="{018ECD8E-B0C2-477B-99D9-D506AA2B871A}"/>
    <cellStyle name="計算方式 2 6 10" xfId="39436" xr:uid="{8D0CC305-97BF-4B50-BD05-6D7C0A340FD6}"/>
    <cellStyle name="計算方式 2 6 11" xfId="40783" xr:uid="{8E79FB4F-2BC7-4F0E-8E32-07760CA912DB}"/>
    <cellStyle name="計算方式 2 6 2" xfId="10377" xr:uid="{834B6293-5A0B-4D32-8CA2-C16DF6670AA6}"/>
    <cellStyle name="計算方式 2 6 3" xfId="14546" xr:uid="{0356D5E6-60FE-4B51-807B-2A64AC17DD37}"/>
    <cellStyle name="計算方式 2 6 4" xfId="17069" xr:uid="{9F5A7E28-CD91-4AC7-AC70-1C38DC7E2453}"/>
    <cellStyle name="計算方式 2 6 5" xfId="20177" xr:uid="{04168BCE-AED3-48F8-A911-6686FD3DE246}"/>
    <cellStyle name="計算方式 2 6 6" xfId="22704" xr:uid="{A0BDA488-A28C-4182-BF91-943FAAFE7EFF}"/>
    <cellStyle name="計算方式 2 6 7" xfId="25132" xr:uid="{9EF79FAB-BD14-41D3-94B2-DBA305455CC7}"/>
    <cellStyle name="計算方式 2 6 8" xfId="27428" xr:uid="{F49E42C9-583F-43A9-BAB5-999868681D85}"/>
    <cellStyle name="計算方式 2 6 9" xfId="29977" xr:uid="{BFC95573-BBDC-46A2-8ABE-9606854A0108}"/>
    <cellStyle name="計算方式 2 7" xfId="6455" xr:uid="{CC6C6FED-475B-4144-976D-4586A2F1A044}"/>
    <cellStyle name="計算方式 2 7 10" xfId="39462" xr:uid="{70C4B95A-2699-4E37-A0DE-3B790E69C38C}"/>
    <cellStyle name="計算方式 2 7 11" xfId="35755" xr:uid="{045291F3-2D41-41E4-A6E6-F6244ADBDA2D}"/>
    <cellStyle name="計算方式 2 7 2" xfId="10403" xr:uid="{C31100BC-2757-4A3F-BF9D-D8C4C7F6A6DB}"/>
    <cellStyle name="計算方式 2 7 3" xfId="14572" xr:uid="{A0F67AE7-E1CE-4AFE-801E-3A89125B091F}"/>
    <cellStyle name="計算方式 2 7 4" xfId="17095" xr:uid="{B24DA4CE-E4DE-43D6-913E-36AD16F0C7BD}"/>
    <cellStyle name="計算方式 2 7 5" xfId="20203" xr:uid="{5B25DD36-24DA-47B0-AE39-824CCDF91DF8}"/>
    <cellStyle name="計算方式 2 7 6" xfId="22730" xr:uid="{EC1E9388-23CD-4D62-AA33-3F4A1ACF4E4B}"/>
    <cellStyle name="計算方式 2 7 7" xfId="25158" xr:uid="{A298A255-F4F0-4B5D-A6B4-4D7456C7D4E5}"/>
    <cellStyle name="計算方式 2 7 8" xfId="27454" xr:uid="{DBC24B91-0479-4774-B290-4932D4E42B10}"/>
    <cellStyle name="計算方式 2 7 9" xfId="30003" xr:uid="{8243196C-6928-486F-8FFB-81E8D84DE7FF}"/>
    <cellStyle name="計算方式 2 8" xfId="6825" xr:uid="{B81E231A-1D64-4100-AF94-AA740EE57039}"/>
    <cellStyle name="計算方式 2 8 10" xfId="39828" xr:uid="{2B0E71A8-1724-402A-9C6A-3622B3D187E5}"/>
    <cellStyle name="計算方式 2 8 11" xfId="41032" xr:uid="{B201351C-F24E-4AD0-814F-F088B6C3FBCF}"/>
    <cellStyle name="計算方式 2 8 2" xfId="10773" xr:uid="{4A858367-0C16-4D88-96D4-D9B53D6A402D}"/>
    <cellStyle name="計算方式 2 8 3" xfId="14942" xr:uid="{381EB344-BC64-4EEF-8011-F9CA5B6B6F71}"/>
    <cellStyle name="計算方式 2 8 4" xfId="17461" xr:uid="{7D00F1D6-37B4-4C9F-B8F9-F792E39D2367}"/>
    <cellStyle name="計算方式 2 8 5" xfId="20573" xr:uid="{92B03184-D8B6-45A5-8B98-67B4239F612A}"/>
    <cellStyle name="計算方式 2 8 6" xfId="23100" xr:uid="{A2C62101-B939-4726-A40F-0E19FC40459A}"/>
    <cellStyle name="計算方式 2 8 7" xfId="25524" xr:uid="{3A94F5AD-9632-4E5D-A43F-A84BA089E975}"/>
    <cellStyle name="計算方式 2 8 8" xfId="27820" xr:uid="{39717AD0-490B-423A-B7BC-EA5A4B48DD4E}"/>
    <cellStyle name="計算方式 2 8 9" xfId="30369" xr:uid="{E307E902-FAE6-4CCE-9006-671D68404F18}"/>
    <cellStyle name="計算方式 2 9" xfId="7828" xr:uid="{95CEC349-D951-48B7-8D37-187F7A81C91B}"/>
    <cellStyle name="計算方式 3" xfId="3990" xr:uid="{FB608A44-C8C5-4E70-8861-F2B93B300897}"/>
    <cellStyle name="計算方式 3 10" xfId="37308" xr:uid="{9267DE5F-246B-4E83-B9FD-A9BD345C2A9B}"/>
    <cellStyle name="計算方式 3 11" xfId="37730" xr:uid="{227126CD-FB64-4940-A6FC-D4BF039F82C7}"/>
    <cellStyle name="計算方式 3 2" xfId="8215" xr:uid="{BFE71202-7900-4F41-8845-87AF223CD4ED}"/>
    <cellStyle name="計算方式 3 3" xfId="12347" xr:uid="{DDDFE875-8F08-4066-ABAD-EC78D1C2BBFE}"/>
    <cellStyle name="計算方式 3 4" xfId="15045" xr:uid="{81E7012B-C503-46E3-8059-4C6CEB058E01}"/>
    <cellStyle name="計算方式 3 5" xfId="18057" xr:uid="{F1066DE3-E1DA-4416-A2EE-09FB31ACA107}"/>
    <cellStyle name="計算方式 3 6" xfId="20677" xr:uid="{A819C806-5633-46A7-BA46-2EAFC6E1D848}"/>
    <cellStyle name="計算方式 3 7" xfId="23213" xr:uid="{82DF71CC-5A9C-40A2-9983-2444967DEA4A}"/>
    <cellStyle name="計算方式 3 8" xfId="25626" xr:uid="{1A744F7B-97C9-48F6-9636-7901D515EC93}"/>
    <cellStyle name="計算方式 3 9" xfId="28206" xr:uid="{F0E924C9-D094-4185-B44B-37D2945878CA}"/>
    <cellStyle name="計算方式 4" xfId="5660" xr:uid="{2E65F1BC-2DA2-4072-BE96-63B872EFF2B0}"/>
    <cellStyle name="計算方式 4 10" xfId="38671" xr:uid="{C514AC72-BADB-4865-9367-79E11E8D1FB3}"/>
    <cellStyle name="計算方式 4 11" xfId="40396" xr:uid="{68764B41-0097-45C0-B85C-AAE88D39F303}"/>
    <cellStyle name="計算方式 4 2" xfId="9608" xr:uid="{E49B8388-18E3-4B42-8046-FF48F3BF95D8}"/>
    <cellStyle name="計算方式 4 3" xfId="13778" xr:uid="{A02F597B-5DBB-4C02-A809-A2302329C1EE}"/>
    <cellStyle name="計算方式 4 4" xfId="16304" xr:uid="{53ECBA8E-E23C-4588-8A42-D9C3703F31C7}"/>
    <cellStyle name="計算方式 4 5" xfId="19412" xr:uid="{3A02F9D3-7BE0-42B5-83DD-E627A7169C71}"/>
    <cellStyle name="計算方式 4 6" xfId="21939" xr:uid="{04D5E3C8-ABEF-4EA6-AF39-791FF1567109}"/>
    <cellStyle name="計算方式 4 7" xfId="24367" xr:uid="{D6BB3405-F2D6-4E7A-AA4D-A028B5CEF4DA}"/>
    <cellStyle name="計算方式 4 8" xfId="26663" xr:uid="{1E5063B7-8862-4B0A-8A7C-4B50B5B49FE1}"/>
    <cellStyle name="計算方式 4 9" xfId="29212" xr:uid="{799CC765-4EA8-4DAD-A163-16F8AE18F9AA}"/>
    <cellStyle name="計算方式 5" xfId="5994" xr:uid="{2BD293BC-DA30-4ADE-B7E3-FD6BAD078E0D}"/>
    <cellStyle name="計算方式 5 10" xfId="39003" xr:uid="{9D35B9DD-9BD1-4FEA-ABBF-1A05199E364C}"/>
    <cellStyle name="計算方式 5 11" xfId="36337" xr:uid="{80C1F952-C820-4A69-9E75-08DE3807BFC4}"/>
    <cellStyle name="計算方式 5 2" xfId="9942" xr:uid="{FFCB562E-5CA2-4DF1-917B-29342314389E}"/>
    <cellStyle name="計算方式 5 3" xfId="14111" xr:uid="{F51CBB6C-854F-4927-BEAE-E75FBE3DAB04}"/>
    <cellStyle name="計算方式 5 4" xfId="16636" xr:uid="{4BE307F2-9C37-4A7E-95E8-2F6DEC55198A}"/>
    <cellStyle name="計算方式 5 5" xfId="19744" xr:uid="{13474371-3ADF-48F5-860A-54D69336EC3A}"/>
    <cellStyle name="計算方式 5 6" xfId="22271" xr:uid="{3AA1CB54-F357-402E-AFF1-45A3C67A6613}"/>
    <cellStyle name="計算方式 5 7" xfId="24699" xr:uid="{E604649D-5F2A-4999-9EDB-144A4038A553}"/>
    <cellStyle name="計算方式 5 8" xfId="26995" xr:uid="{110D9F0E-483A-4FB9-B42D-7E031F8F320E}"/>
    <cellStyle name="計算方式 5 9" xfId="29544" xr:uid="{53BAE368-857C-4090-B734-E7169F00EE86}"/>
    <cellStyle name="計算方式 6" xfId="6213" xr:uid="{543D3035-121A-4105-AE2D-0FCCDDBA02ED}"/>
    <cellStyle name="計算方式 6 10" xfId="39221" xr:uid="{CC1D0CF6-3777-4D22-A718-67A0F4DC0208}"/>
    <cellStyle name="計算方式 6 11" xfId="40861" xr:uid="{F6071870-0855-4B8D-8259-012D9D500F07}"/>
    <cellStyle name="計算方式 6 2" xfId="10161" xr:uid="{2942BAAE-FF52-44C9-983B-0588E74131B4}"/>
    <cellStyle name="計算方式 6 3" xfId="14330" xr:uid="{3F1701D9-6F68-471C-B90C-17CC95ECAF27}"/>
    <cellStyle name="計算方式 6 4" xfId="16854" xr:uid="{DCE9188C-84C5-4DB1-9C5D-4A2B32948048}"/>
    <cellStyle name="計算方式 6 5" xfId="19962" xr:uid="{CC169211-9041-4C86-865F-3291F800091D}"/>
    <cellStyle name="計算方式 6 6" xfId="22489" xr:uid="{53C3A5E2-1BDC-4BB7-94DE-8BFA1B6300DF}"/>
    <cellStyle name="計算方式 6 7" xfId="24917" xr:uid="{75079F04-F351-4098-BD16-F90E4D731354}"/>
    <cellStyle name="計算方式 6 8" xfId="27213" xr:uid="{6BF0AF24-56CF-4AF6-A2BA-03148B7DCF84}"/>
    <cellStyle name="計算方式 6 9" xfId="29762" xr:uid="{A2FFB601-A78A-43AF-B712-F6970A672D85}"/>
    <cellStyle name="計算方式 7" xfId="6428" xr:uid="{EFCCC2BB-3683-4223-A83D-37EB9C8E784C}"/>
    <cellStyle name="計算方式 7 10" xfId="39435" xr:uid="{F5A53917-7765-4150-B303-7DDE88FD9236}"/>
    <cellStyle name="計算方式 7 11" xfId="35859" xr:uid="{E31E9D2A-1763-4247-BEDE-1250A11DF7B3}"/>
    <cellStyle name="計算方式 7 2" xfId="10376" xr:uid="{D26673C6-2DE3-4283-B280-2282B1D5B716}"/>
    <cellStyle name="計算方式 7 3" xfId="14545" xr:uid="{D33A86DF-A769-4054-8D88-57965FEA9451}"/>
    <cellStyle name="計算方式 7 4" xfId="17068" xr:uid="{FC32C1F0-9483-4147-929E-D5C01539A9E6}"/>
    <cellStyle name="計算方式 7 5" xfId="20176" xr:uid="{D433DFD6-AFCB-497F-B7D0-18DF961CD439}"/>
    <cellStyle name="計算方式 7 6" xfId="22703" xr:uid="{95EA3A32-BFCC-423C-B25B-37025283159F}"/>
    <cellStyle name="計算方式 7 7" xfId="25131" xr:uid="{3676F809-50D3-4E1D-832E-78607DEB3118}"/>
    <cellStyle name="計算方式 7 8" xfId="27427" xr:uid="{E42004DB-7502-41DC-BC2F-E91A9342F0B7}"/>
    <cellStyle name="計算方式 7 9" xfId="29976" xr:uid="{4A1912B7-71F3-47AC-B833-043702B9B122}"/>
    <cellStyle name="計算方式 8" xfId="6454" xr:uid="{0552802C-E65B-4909-B558-63968F25345D}"/>
    <cellStyle name="計算方式 8 10" xfId="39461" xr:uid="{BC89583C-477C-4BB3-AC9F-2C8BAD74F5FC}"/>
    <cellStyle name="計算方式 8 11" xfId="35758" xr:uid="{398117B7-E25D-46F0-BA1D-DAD5C439A908}"/>
    <cellStyle name="計算方式 8 2" xfId="10402" xr:uid="{E07C897D-274D-46C1-9D68-CC4223C8C391}"/>
    <cellStyle name="計算方式 8 3" xfId="14571" xr:uid="{9EA84D33-7765-4FA1-94FE-8368E411D929}"/>
    <cellStyle name="計算方式 8 4" xfId="17094" xr:uid="{F8B1116E-F124-4E18-BF53-A722ACD05DB8}"/>
    <cellStyle name="計算方式 8 5" xfId="20202" xr:uid="{3E988392-304E-4A28-971E-6014324998C1}"/>
    <cellStyle name="計算方式 8 6" xfId="22729" xr:uid="{A825EE51-D26F-48C9-9F1E-E72E940DFAB1}"/>
    <cellStyle name="計算方式 8 7" xfId="25157" xr:uid="{AF2B817F-CA0C-4950-A137-43ED5CB81B3A}"/>
    <cellStyle name="計算方式 8 8" xfId="27453" xr:uid="{6429C1C8-D7B8-4FD3-BB31-F455BC35E2C7}"/>
    <cellStyle name="計算方式 8 9" xfId="30002" xr:uid="{321DA08A-CFA0-4887-9F58-E56611FCA911}"/>
    <cellStyle name="計算方式 9" xfId="6824" xr:uid="{BDFAA953-D96D-4050-B701-A07C6D0B1398}"/>
    <cellStyle name="計算方式 9 10" xfId="39827" xr:uid="{ADBE9C35-8A0D-4C1C-8EDF-AA40A888D822}"/>
    <cellStyle name="計算方式 9 11" xfId="41031" xr:uid="{2A90B329-4A71-48F6-9BEF-B7C9A364A4BB}"/>
    <cellStyle name="計算方式 9 2" xfId="10772" xr:uid="{57A7FAAE-A4C1-4CCE-A469-4A66CD84DE5F}"/>
    <cellStyle name="計算方式 9 3" xfId="14941" xr:uid="{7FEB11C9-EF3A-403B-8D12-B774111A49D8}"/>
    <cellStyle name="計算方式 9 4" xfId="17460" xr:uid="{8B4061D8-2E19-45E9-9257-20E112CD7712}"/>
    <cellStyle name="計算方式 9 5" xfId="20572" xr:uid="{1D7AAA07-BC46-44B9-8EC1-6FD3BFB91869}"/>
    <cellStyle name="計算方式 9 6" xfId="23099" xr:uid="{472FA787-87D8-456F-8537-4D649FA42FB1}"/>
    <cellStyle name="計算方式 9 7" xfId="25523" xr:uid="{F3E57829-87EC-4830-A05A-7A93F0B66047}"/>
    <cellStyle name="計算方式 9 8" xfId="27819" xr:uid="{D5397050-6C44-4686-A7A1-159A4B82B0C3}"/>
    <cellStyle name="計算方式 9 9" xfId="30368" xr:uid="{147908E5-7DEF-4603-A3B8-91285C3DF181}"/>
    <cellStyle name="說明文字" xfId="3587" xr:uid="{FE0E653F-B812-4626-8C27-D41E491AE6F5}"/>
    <cellStyle name="警告文字" xfId="3588" xr:uid="{69FD324E-1DCD-4767-A8C1-674FA92C1180}"/>
    <cellStyle name="輔色1" xfId="3589" xr:uid="{1B1E5FC1-75A4-4B9F-BC12-356DF682FCB7}"/>
    <cellStyle name="輔色2" xfId="3590" xr:uid="{CD8598B1-D73B-43AF-BB24-7961266C98DB}"/>
    <cellStyle name="輔色3" xfId="3591" xr:uid="{D28447DE-E4AE-4D8E-8B05-04F97FEFB428}"/>
    <cellStyle name="輔色4" xfId="3592" xr:uid="{5AED227C-C6C9-49A6-813B-1353960EB9F3}"/>
    <cellStyle name="輔色5" xfId="3593" xr:uid="{B79EBE01-2D52-4400-96F8-90D3CA8A01CC}"/>
    <cellStyle name="輔色6" xfId="3594" xr:uid="{7D2CE3C2-37BA-4A46-B7A7-E5802FC95142}"/>
    <cellStyle name="輸入" xfId="3595" xr:uid="{41F53C07-6558-4370-84FB-9C72EA4BAFD4}"/>
    <cellStyle name="輸入 10" xfId="7829" xr:uid="{FFC566D4-5888-4A76-B819-E237D192EBB2}"/>
    <cellStyle name="輸入 11" xfId="11955" xr:uid="{E64FA000-D769-4CC1-B9BD-618504BF1038}"/>
    <cellStyle name="輸入 12" xfId="7300" xr:uid="{FD0EB14F-EE05-4BC1-8E0D-40B0CB969908}"/>
    <cellStyle name="輸入 13" xfId="17667" xr:uid="{53E316C4-6F3E-4183-9C27-F9B1723678E5}"/>
    <cellStyle name="輸入 14" xfId="14532" xr:uid="{FC8E90E5-A3E9-44AF-8A53-40AD350BEDD5}"/>
    <cellStyle name="輸入 15" xfId="11515" xr:uid="{BE349494-7964-44A5-809A-4F373EDF46B1}"/>
    <cellStyle name="輸入 16" xfId="8527" xr:uid="{054B76D0-5A98-4D00-9E12-A97898FCD5C5}"/>
    <cellStyle name="輸入 17" xfId="11482" xr:uid="{84320E2C-F408-4CAE-982B-039A97E66E0D}"/>
    <cellStyle name="輸入 18" xfId="36921" xr:uid="{BF69D3C7-240B-4D3D-83EA-EF59F94C93A3}"/>
    <cellStyle name="輸入 2" xfId="3596" xr:uid="{266E3071-EE6D-4178-ADD1-DBB279701B91}"/>
    <cellStyle name="輸入 2 10" xfId="11956" xr:uid="{576ED2F3-8E20-4896-86B0-DA283E01294D}"/>
    <cellStyle name="輸入 2 11" xfId="8749" xr:uid="{DEA21C26-3D8E-4345-926B-4E37B7B8B3F8}"/>
    <cellStyle name="輸入 2 12" xfId="17668" xr:uid="{F6F2BBA7-F1B1-4008-AC14-2711635AC9F1}"/>
    <cellStyle name="輸入 2 13" xfId="14285" xr:uid="{E0F0CC4C-C541-4994-AF0B-285974A8E6F2}"/>
    <cellStyle name="輸入 2 14" xfId="19011" xr:uid="{32EE2C08-1BFB-4DB2-B9E4-B4CA6A7746D4}"/>
    <cellStyle name="輸入 2 15" xfId="18514" xr:uid="{FC42F843-D6EC-4731-A8BD-4C02CF155183}"/>
    <cellStyle name="輸入 2 16" xfId="11483" xr:uid="{0A05FE8C-6DBC-4269-A65E-64F5F0D68762}"/>
    <cellStyle name="輸入 2 17" xfId="36922" xr:uid="{65F8D593-B9B7-41B9-81FD-422200F8CF82}"/>
    <cellStyle name="輸入 2 2" xfId="3993" xr:uid="{B71AB8FA-99DC-4814-ADF5-A788C2ED3CA3}"/>
    <cellStyle name="輸入 2 2 10" xfId="37311" xr:uid="{3BA92C86-7B8D-4F74-9E2F-567FA152A154}"/>
    <cellStyle name="輸入 2 2 11" xfId="40914" xr:uid="{AB4CA01E-9F08-4F54-BCD1-3AEFD0E3E7C5}"/>
    <cellStyle name="輸入 2 2 2" xfId="8218" xr:uid="{8DFAC218-08ED-4325-B270-03899E3EE329}"/>
    <cellStyle name="輸入 2 2 3" xfId="12350" xr:uid="{5D4ADE85-9C5C-407F-92AD-4D370938C7C1}"/>
    <cellStyle name="輸入 2 2 4" xfId="15048" xr:uid="{B245EE95-6EB8-42B3-9AF4-FF8626DCEAF9}"/>
    <cellStyle name="輸入 2 2 5" xfId="18060" xr:uid="{29F4B40A-80E4-47C8-A322-9943BF872B3F}"/>
    <cellStyle name="輸入 2 2 6" xfId="20680" xr:uid="{871D1C12-1161-45DC-B28E-1E428DA39808}"/>
    <cellStyle name="輸入 2 2 7" xfId="23216" xr:uid="{A89AE249-919C-440D-BEE1-431D081AD306}"/>
    <cellStyle name="輸入 2 2 8" xfId="25629" xr:uid="{290D3ECE-7BC0-495A-ABF0-6425BAAEF9E1}"/>
    <cellStyle name="輸入 2 2 9" xfId="28209" xr:uid="{DEB2B5C5-E99E-48CF-9A7C-4EB69FC34167}"/>
    <cellStyle name="輸入 2 3" xfId="5665" xr:uid="{2AD058F2-EFC0-4656-8F94-7A6CC0007365}"/>
    <cellStyle name="輸入 2 3 10" xfId="38676" xr:uid="{46D8993F-61C2-4455-9A3C-977ED5B75488}"/>
    <cellStyle name="輸入 2 3 11" xfId="40390" xr:uid="{BC2EC41F-3367-442F-9C93-9139C65263B2}"/>
    <cellStyle name="輸入 2 3 2" xfId="9613" xr:uid="{75B15389-563D-4D8A-9108-16E984CC0A3B}"/>
    <cellStyle name="輸入 2 3 3" xfId="13783" xr:uid="{C5B3B9FC-2795-4688-8A86-D3F44F399F20}"/>
    <cellStyle name="輸入 2 3 4" xfId="16309" xr:uid="{D2FE9AAF-1443-46BE-A461-F163385D30C0}"/>
    <cellStyle name="輸入 2 3 5" xfId="19417" xr:uid="{BEDA43BD-EE42-4004-8ADB-56EC3E3E8438}"/>
    <cellStyle name="輸入 2 3 6" xfId="21944" xr:uid="{CA27E929-B752-4CFC-8945-F65E9B617260}"/>
    <cellStyle name="輸入 2 3 7" xfId="24372" xr:uid="{7E38CAA2-A233-4D60-8255-17C979E1F768}"/>
    <cellStyle name="輸入 2 3 8" xfId="26668" xr:uid="{7707DB01-22F4-4198-BE55-95E8D148D965}"/>
    <cellStyle name="輸入 2 3 9" xfId="29217" xr:uid="{61E25647-F781-44CE-A328-FD38A2C5BADE}"/>
    <cellStyle name="輸入 2 4" xfId="6000" xr:uid="{A0C3F98B-503C-462F-8F11-E54757256625}"/>
    <cellStyle name="輸入 2 4 10" xfId="39009" xr:uid="{A6311ACA-8836-40EF-8624-2EC3E9AE0B55}"/>
    <cellStyle name="輸入 2 4 11" xfId="36335" xr:uid="{FC40E313-0784-4697-ADA6-027716B8B81B}"/>
    <cellStyle name="輸入 2 4 2" xfId="9948" xr:uid="{FA29A29D-5636-42F9-83C8-731BE7B68A16}"/>
    <cellStyle name="輸入 2 4 3" xfId="14117" xr:uid="{A9F450A2-A7C1-43A7-8D18-5030ABCF8156}"/>
    <cellStyle name="輸入 2 4 4" xfId="16642" xr:uid="{800B5AE1-1E0D-4345-B0BB-B174CCDF6265}"/>
    <cellStyle name="輸入 2 4 5" xfId="19750" xr:uid="{09B49A53-627D-42A6-AA77-02F07F1E4972}"/>
    <cellStyle name="輸入 2 4 6" xfId="22277" xr:uid="{366A3EF6-803C-4711-9731-9892E1B7E833}"/>
    <cellStyle name="輸入 2 4 7" xfId="24705" xr:uid="{9B14B64C-7132-4A5F-A22C-15E528BFF0FF}"/>
    <cellStyle name="輸入 2 4 8" xfId="27001" xr:uid="{9787FDCF-4114-4F51-AA05-93ADBB99672F}"/>
    <cellStyle name="輸入 2 4 9" xfId="29550" xr:uid="{9054BDFA-A263-4E0E-88B7-362FED44C6FE}"/>
    <cellStyle name="輸入 2 5" xfId="6216" xr:uid="{7A7F9A4E-BE18-48F4-A849-10864CAE1865}"/>
    <cellStyle name="輸入 2 5 10" xfId="39224" xr:uid="{50D2B8AE-13F4-4223-BFB7-16D300EE9171}"/>
    <cellStyle name="輸入 2 5 11" xfId="39927" xr:uid="{95240E4C-F26E-4DE3-B9C7-0D98AC0580F0}"/>
    <cellStyle name="輸入 2 5 2" xfId="10164" xr:uid="{02DD67D2-480B-4E22-8BB6-8E6CCAE2EBB8}"/>
    <cellStyle name="輸入 2 5 3" xfId="14333" xr:uid="{AEE588BE-1089-4932-A273-69CD6F0B6BA7}"/>
    <cellStyle name="輸入 2 5 4" xfId="16857" xr:uid="{377E5947-8B84-4C0D-BDE3-16BE795DA59E}"/>
    <cellStyle name="輸入 2 5 5" xfId="19965" xr:uid="{DED98331-211F-4525-B946-0C71C9B97A26}"/>
    <cellStyle name="輸入 2 5 6" xfId="22492" xr:uid="{0B3D5338-EC74-479C-BE76-C031018E1CFA}"/>
    <cellStyle name="輸入 2 5 7" xfId="24920" xr:uid="{6147A400-3ECF-4DF5-AF73-7370ABE51DFC}"/>
    <cellStyle name="輸入 2 5 8" xfId="27216" xr:uid="{C955229E-B05C-4D40-B77F-34C4FCD22FDE}"/>
    <cellStyle name="輸入 2 5 9" xfId="29765" xr:uid="{B8244E49-28A6-43DF-8FAF-DB3420693BAD}"/>
    <cellStyle name="輸入 2 6" xfId="6431" xr:uid="{6C4970BE-0938-4FF5-AECC-C68CFEB39AC0}"/>
    <cellStyle name="輸入 2 6 10" xfId="39438" xr:uid="{7BAA322D-F919-41EF-BEE6-28C70F6C9081}"/>
    <cellStyle name="輸入 2 6 11" xfId="35857" xr:uid="{85E24E44-3920-4E92-A0E9-25E6F62DF047}"/>
    <cellStyle name="輸入 2 6 2" xfId="10379" xr:uid="{AE5EE898-85E5-43B7-9135-2A5E5A8674F9}"/>
    <cellStyle name="輸入 2 6 3" xfId="14548" xr:uid="{D9EC4023-2AA3-4FAA-AE6A-8D6CC0CB1AE4}"/>
    <cellStyle name="輸入 2 6 4" xfId="17071" xr:uid="{F786B4EC-A7A1-489E-BFD5-AF29590984D7}"/>
    <cellStyle name="輸入 2 6 5" xfId="20179" xr:uid="{7A1E3A31-57EF-40AD-BFFD-03724B038743}"/>
    <cellStyle name="輸入 2 6 6" xfId="22706" xr:uid="{FE849643-5683-49D3-B204-D6D4DA213FE9}"/>
    <cellStyle name="輸入 2 6 7" xfId="25134" xr:uid="{E4E4BDB3-DCC3-4228-80E0-3C9BF5576AED}"/>
    <cellStyle name="輸入 2 6 8" xfId="27430" xr:uid="{3058D273-5BAE-4706-94A8-6C715FA7C288}"/>
    <cellStyle name="輸入 2 6 9" xfId="29979" xr:uid="{DB6C7874-7786-4D37-9EAE-57B42B776B6B}"/>
    <cellStyle name="輸入 2 7" xfId="6457" xr:uid="{C4ECB9B8-69E9-44FC-95FD-77A5DC8484C9}"/>
    <cellStyle name="輸入 2 7 10" xfId="39464" xr:uid="{911635C0-D6D8-437A-A53F-2197570A30FE}"/>
    <cellStyle name="輸入 2 7 11" xfId="35752" xr:uid="{0A14CA2B-209D-41BC-ADC7-FF9A70F15FED}"/>
    <cellStyle name="輸入 2 7 2" xfId="10405" xr:uid="{6999179C-A637-40D5-9E8E-1E605F2D5C66}"/>
    <cellStyle name="輸入 2 7 3" xfId="14574" xr:uid="{7C31CC1B-2285-4DD6-9474-9C94D189EB30}"/>
    <cellStyle name="輸入 2 7 4" xfId="17097" xr:uid="{EBE89075-2176-49BA-A006-ECB27D9622F9}"/>
    <cellStyle name="輸入 2 7 5" xfId="20205" xr:uid="{DF668AE6-4FC4-45A6-8FBB-18F4F4227B27}"/>
    <cellStyle name="輸入 2 7 6" xfId="22732" xr:uid="{8D07EAFD-982A-4E5A-B99B-338CE617D9EC}"/>
    <cellStyle name="輸入 2 7 7" xfId="25160" xr:uid="{1EAF19AC-5EC5-4EF4-8D63-4D3ED58E87F2}"/>
    <cellStyle name="輸入 2 7 8" xfId="27456" xr:uid="{5689F1EE-D571-48B5-8D2B-98FB5435EEFC}"/>
    <cellStyle name="輸入 2 7 9" xfId="30005" xr:uid="{AA33F6DC-B143-4674-8F5E-0AF008B09216}"/>
    <cellStyle name="輸入 2 8" xfId="6827" xr:uid="{E428D8D6-5C73-4C8C-B019-90DDF676048D}"/>
    <cellStyle name="輸入 2 8 10" xfId="39830" xr:uid="{9CA4DCC8-556D-469B-8643-B1187921154B}"/>
    <cellStyle name="輸入 2 8 11" xfId="41034" xr:uid="{31E5F25C-4E07-4701-9E6E-15E700CF4F44}"/>
    <cellStyle name="輸入 2 8 2" xfId="10775" xr:uid="{09CC5D7C-20F2-4E5B-9B9E-F56A8BE5693F}"/>
    <cellStyle name="輸入 2 8 3" xfId="14944" xr:uid="{617A190A-5CAE-42E2-8706-6520915B9E8C}"/>
    <cellStyle name="輸入 2 8 4" xfId="17463" xr:uid="{F7A722ED-6E3E-4DA4-9EAB-F3F7AF479BCE}"/>
    <cellStyle name="輸入 2 8 5" xfId="20575" xr:uid="{44E64490-FC31-42CA-A2F1-3626F6593EDC}"/>
    <cellStyle name="輸入 2 8 6" xfId="23102" xr:uid="{82253B71-4295-4D6A-A95D-D41BA67A9034}"/>
    <cellStyle name="輸入 2 8 7" xfId="25526" xr:uid="{6C8AC62D-D857-459A-A2CB-B012634DCF68}"/>
    <cellStyle name="輸入 2 8 8" xfId="27822" xr:uid="{A2D99877-2B5C-456B-90C4-0222BFAC27F4}"/>
    <cellStyle name="輸入 2 8 9" xfId="30371" xr:uid="{70EA1E22-8D2A-499F-A803-5D8AE46BB87E}"/>
    <cellStyle name="輸入 2 9" xfId="7830" xr:uid="{FC63BA35-E6DD-4685-BB9D-7E8BEF283DBD}"/>
    <cellStyle name="輸入 3" xfId="3992" xr:uid="{0F65BB83-5624-4A73-BAD0-5E9784E99D8A}"/>
    <cellStyle name="輸入 3 10" xfId="37310" xr:uid="{96AD4CC0-6156-4939-BE64-FDF36E825B1E}"/>
    <cellStyle name="輸入 3 11" xfId="40983" xr:uid="{E1A27DFD-DB66-42F7-BC11-EC2F5560A3F5}"/>
    <cellStyle name="輸入 3 2" xfId="8217" xr:uid="{4332DDE5-8B1F-4D73-9207-CB92A09AFFE3}"/>
    <cellStyle name="輸入 3 3" xfId="12349" xr:uid="{10872AF3-BF3B-473A-82C5-0388B17C1680}"/>
    <cellStyle name="輸入 3 4" xfId="15047" xr:uid="{12C291B8-4ED0-4C90-A088-E7A547752206}"/>
    <cellStyle name="輸入 3 5" xfId="18059" xr:uid="{F73FEBF0-8887-4495-92FD-002AD4BFFBFC}"/>
    <cellStyle name="輸入 3 6" xfId="20679" xr:uid="{CB06E31E-1EF0-415C-9966-782040BED7CA}"/>
    <cellStyle name="輸入 3 7" xfId="23215" xr:uid="{E370A8E3-666B-4200-833D-4120D40E2839}"/>
    <cellStyle name="輸入 3 8" xfId="25628" xr:uid="{CED1C27E-030D-4705-B107-AC027E7C132C}"/>
    <cellStyle name="輸入 3 9" xfId="28208" xr:uid="{220C02C6-6BAF-4C7C-BD02-3A1D5D374A38}"/>
    <cellStyle name="輸入 4" xfId="5664" xr:uid="{3FC6B4E2-EFD0-49F1-970C-6C33B73DAA5B}"/>
    <cellStyle name="輸入 4 10" xfId="38675" xr:uid="{B2410BDC-79B5-4AF1-8A53-1549DC03BD31}"/>
    <cellStyle name="輸入 4 11" xfId="36529" xr:uid="{11011872-EB41-467D-A08E-3324125547D5}"/>
    <cellStyle name="輸入 4 2" xfId="9612" xr:uid="{4373CE52-07BB-413B-9D22-EB0ABA265FA9}"/>
    <cellStyle name="輸入 4 3" xfId="13782" xr:uid="{705F7A13-CF3B-472F-A3E0-248EEF40A2EA}"/>
    <cellStyle name="輸入 4 4" xfId="16308" xr:uid="{226E6D0F-9DEA-4DC4-989A-149954E59BDA}"/>
    <cellStyle name="輸入 4 5" xfId="19416" xr:uid="{9860F726-F413-4EC2-83E6-1A66CC4D2B00}"/>
    <cellStyle name="輸入 4 6" xfId="21943" xr:uid="{1EC42C7F-5203-4A02-8492-20A52BA10210}"/>
    <cellStyle name="輸入 4 7" xfId="24371" xr:uid="{0D687CF3-F8A2-4B29-9E8B-48E08B691A8A}"/>
    <cellStyle name="輸入 4 8" xfId="26667" xr:uid="{473769B4-4A6A-4DA8-9778-F24023C1D092}"/>
    <cellStyle name="輸入 4 9" xfId="29216" xr:uid="{5EF6C927-0F4E-43CC-BCA5-87C7EFDF86BF}"/>
    <cellStyle name="輸入 5" xfId="5999" xr:uid="{C196BD4F-0EA0-4336-9B00-A78BDFB960B0}"/>
    <cellStyle name="輸入 5 10" xfId="39008" xr:uid="{465D2068-7C9A-4501-88C8-795F0E471088}"/>
    <cellStyle name="輸入 5 11" xfId="40230" xr:uid="{588AB8D7-F6F4-4BC9-B214-6307E01C3E2A}"/>
    <cellStyle name="輸入 5 2" xfId="9947" xr:uid="{718A06E0-1254-4047-A128-55991A768C3D}"/>
    <cellStyle name="輸入 5 3" xfId="14116" xr:uid="{D84FD248-FE9A-4429-B0A1-82673BF34B3B}"/>
    <cellStyle name="輸入 5 4" xfId="16641" xr:uid="{9D13B7B2-0965-4998-B3E9-2484956A1E9D}"/>
    <cellStyle name="輸入 5 5" xfId="19749" xr:uid="{3CCD6382-30FF-4DEA-A3EA-556BAA4F0FA0}"/>
    <cellStyle name="輸入 5 6" xfId="22276" xr:uid="{D5CB6A1A-E6D3-4178-A190-9663E8281611}"/>
    <cellStyle name="輸入 5 7" xfId="24704" xr:uid="{37EC78FB-671A-4575-91B6-C93FEAD47854}"/>
    <cellStyle name="輸入 5 8" xfId="27000" xr:uid="{0D70C453-40D4-4B55-879F-E533058E19D8}"/>
    <cellStyle name="輸入 5 9" xfId="29549" xr:uid="{362705F0-5D7B-404B-ABB5-DEE6A8369CAE}"/>
    <cellStyle name="輸入 6" xfId="6215" xr:uid="{EE01B454-72DB-4C89-B147-F6284527950C}"/>
    <cellStyle name="輸入 6 10" xfId="39223" xr:uid="{78A949DF-E9B9-4112-AE41-D94D675910C7}"/>
    <cellStyle name="輸入 6 11" xfId="40130" xr:uid="{10A2F0FD-20FF-4D66-8C26-8BFA42C8E7E2}"/>
    <cellStyle name="輸入 6 2" xfId="10163" xr:uid="{CA70FAB6-B19A-4D3D-BEA4-BAD64A77E094}"/>
    <cellStyle name="輸入 6 3" xfId="14332" xr:uid="{26DF02EB-C11E-4510-A1C5-89603586CDF6}"/>
    <cellStyle name="輸入 6 4" xfId="16856" xr:uid="{38660B95-6924-4AD4-A429-CF189CE3A193}"/>
    <cellStyle name="輸入 6 5" xfId="19964" xr:uid="{9AE2BC08-467B-4053-9089-858EE403B08F}"/>
    <cellStyle name="輸入 6 6" xfId="22491" xr:uid="{0007CBFD-8F12-4BCA-B0E9-A8673A458972}"/>
    <cellStyle name="輸入 6 7" xfId="24919" xr:uid="{1CF68FF3-410F-4008-9110-6F59E2EB92FD}"/>
    <cellStyle name="輸入 6 8" xfId="27215" xr:uid="{9E472AFE-3398-4E09-8644-67390BE77113}"/>
    <cellStyle name="輸入 6 9" xfId="29764" xr:uid="{620C6709-C2AA-4418-B6C4-15AFDE632173}"/>
    <cellStyle name="輸入 7" xfId="6430" xr:uid="{630D9C97-7217-4742-963D-941F3A315B88}"/>
    <cellStyle name="輸入 7 10" xfId="39437" xr:uid="{FAC4CADA-FA89-4574-A1B7-8EDE010EE284}"/>
    <cellStyle name="輸入 7 11" xfId="35858" xr:uid="{A2D30939-D6E8-496F-BDB8-B4B478482714}"/>
    <cellStyle name="輸入 7 2" xfId="10378" xr:uid="{7DA821CD-9EDA-474D-B705-6FB327EB7939}"/>
    <cellStyle name="輸入 7 3" xfId="14547" xr:uid="{EDD51CC7-6B03-4DE4-80F4-21597E30D6EB}"/>
    <cellStyle name="輸入 7 4" xfId="17070" xr:uid="{163663ED-A80D-44C4-98FC-89B1DBF5733A}"/>
    <cellStyle name="輸入 7 5" xfId="20178" xr:uid="{5314F22B-B0FB-433B-B5B5-C6E97C0A3E14}"/>
    <cellStyle name="輸入 7 6" xfId="22705" xr:uid="{7392851C-A62F-4FFC-A8B1-A8BD2F279BCA}"/>
    <cellStyle name="輸入 7 7" xfId="25133" xr:uid="{91005673-72B8-417A-956E-4D4468A7661B}"/>
    <cellStyle name="輸入 7 8" xfId="27429" xr:uid="{06909292-8825-42B7-9063-3834B2F8F0DA}"/>
    <cellStyle name="輸入 7 9" xfId="29978" xr:uid="{8CF1AF5A-68A1-4C49-B2B4-0001A4E641E0}"/>
    <cellStyle name="輸入 8" xfId="6456" xr:uid="{FF19B31A-46AE-4B84-893D-3CAB16FCE8E4}"/>
    <cellStyle name="輸入 8 10" xfId="39463" xr:uid="{E53DBCC5-B43D-4DB9-AB6E-80BD04C1EFFA}"/>
    <cellStyle name="輸入 8 11" xfId="38271" xr:uid="{FD2CBB97-11F5-479D-9FB2-3163BF66CCE3}"/>
    <cellStyle name="輸入 8 2" xfId="10404" xr:uid="{20A07408-F492-41AE-A790-1F8A0CFB933F}"/>
    <cellStyle name="輸入 8 3" xfId="14573" xr:uid="{91D59B9E-28CA-4A7E-B5C0-9566C4C53D89}"/>
    <cellStyle name="輸入 8 4" xfId="17096" xr:uid="{7EFE3D91-8E24-4908-AFDE-CAEDEC4702EB}"/>
    <cellStyle name="輸入 8 5" xfId="20204" xr:uid="{CDC150C8-F0E8-4C34-A564-6F792C498780}"/>
    <cellStyle name="輸入 8 6" xfId="22731" xr:uid="{41A8554A-1342-4F65-8995-F6934498BAFF}"/>
    <cellStyle name="輸入 8 7" xfId="25159" xr:uid="{72683073-C8EA-4E36-AA9E-DCA75D358A61}"/>
    <cellStyle name="輸入 8 8" xfId="27455" xr:uid="{D0859A8F-09D5-441B-A9A0-283DBDDF9E4C}"/>
    <cellStyle name="輸入 8 9" xfId="30004" xr:uid="{8836C28F-F49E-49F4-AC32-A6E57792B1A2}"/>
    <cellStyle name="輸入 9" xfId="6826" xr:uid="{D54AF1F6-1BED-4274-B201-086C9F6A7F4F}"/>
    <cellStyle name="輸入 9 10" xfId="39829" xr:uid="{69ED194C-E2BB-4DE5-9F33-DD89718E7360}"/>
    <cellStyle name="輸入 9 11" xfId="41033" xr:uid="{35A38E33-37F8-4B1D-98CA-D112388F715D}"/>
    <cellStyle name="輸入 9 2" xfId="10774" xr:uid="{25A7392A-5977-4D28-9FDC-ABAF61985AEF}"/>
    <cellStyle name="輸入 9 3" xfId="14943" xr:uid="{4DA80664-42E2-462E-86E8-A98D5F1C9F57}"/>
    <cellStyle name="輸入 9 4" xfId="17462" xr:uid="{27BE0365-1EC8-4662-90E4-E78A79D981B0}"/>
    <cellStyle name="輸入 9 5" xfId="20574" xr:uid="{D27AA97D-44E5-4094-BF0C-60C8ACAF39B5}"/>
    <cellStyle name="輸入 9 6" xfId="23101" xr:uid="{0188AE57-E373-4805-AEF2-CC9AE8897A08}"/>
    <cellStyle name="輸入 9 7" xfId="25525" xr:uid="{A203CDE6-74E5-45CD-A8B4-BDDAEF4C1257}"/>
    <cellStyle name="輸入 9 8" xfId="27821" xr:uid="{E9630A58-E672-4160-9FD6-1102CEB20686}"/>
    <cellStyle name="輸入 9 9" xfId="30370" xr:uid="{AB775BB5-F351-41C5-BAF2-DF1AEF6CC276}"/>
    <cellStyle name="輸出" xfId="3597" xr:uid="{26C62704-5186-4A56-83BF-BE10655A802D}"/>
    <cellStyle name="輸出 10" xfId="11957" xr:uid="{CE17AED8-57E2-4097-8E39-11C1DBB039A7}"/>
    <cellStyle name="輸出 11" xfId="8748" xr:uid="{1103FADF-52FE-43B6-9455-179501F116C4}"/>
    <cellStyle name="輸出 12" xfId="17669" xr:uid="{DDBC8FBF-EA10-454A-8A87-A500F0A5A149}"/>
    <cellStyle name="輸出 13" xfId="14109" xr:uid="{2FB7A5C4-B7EA-4564-B74D-12FE2C9770DF}"/>
    <cellStyle name="輸出 14" xfId="13524" xr:uid="{1BA4DDA4-65E1-4196-AA96-A40B794A9A9C}"/>
    <cellStyle name="輸出 15" xfId="18515" xr:uid="{01A6DA1B-FA68-4023-8D7F-D2AC9F86720B}"/>
    <cellStyle name="輸出 16" xfId="11484" xr:uid="{83D7F29C-C6C6-4EB6-8A93-607F6E2A41AF}"/>
    <cellStyle name="輸出 17" xfId="36923" xr:uid="{8B412082-E42F-4593-B70B-F9F512A9650F}"/>
    <cellStyle name="輸出 18" xfId="34271" xr:uid="{8D77D50D-3617-4FD9-AB3B-B822EB2D7E5C}"/>
    <cellStyle name="輸出 2" xfId="3598" xr:uid="{BC46AAFD-0A1C-4829-A034-D85368A1C657}"/>
    <cellStyle name="輸出 2 10" xfId="7301" xr:uid="{06984808-61AF-4C90-83DA-B7D9FE8DF306}"/>
    <cellStyle name="輸出 2 11" xfId="17670" xr:uid="{CBB9FCF1-431D-461B-B46B-359B2378EC1F}"/>
    <cellStyle name="輸出 2 12" xfId="13776" xr:uid="{F481B9AE-527C-4F74-B24B-66A102995AB0}"/>
    <cellStyle name="輸出 2 13" xfId="13523" xr:uid="{3B6250CF-039D-49F6-A33A-D9CA88DBD71B}"/>
    <cellStyle name="輸出 2 14" xfId="8526" xr:uid="{57212BEB-FBD5-48B7-B559-3CED10FC0CBE}"/>
    <cellStyle name="輸出 2 15" xfId="15929" xr:uid="{3FC6A274-976D-46E8-9C7A-5A22800F2D61}"/>
    <cellStyle name="輸出 2 16" xfId="36924" xr:uid="{7743DA2F-11D4-4CBF-BBDA-5B4FC02F9AE9}"/>
    <cellStyle name="輸出 2 17" xfId="34272" xr:uid="{58C6F94A-570D-4C43-BABF-15134F1E38AC}"/>
    <cellStyle name="輸出 2 2" xfId="3995" xr:uid="{38D49367-3839-4AC1-BFFD-9DAAA065ED4D}"/>
    <cellStyle name="輸出 2 2 10" xfId="37313" xr:uid="{29C53B86-8095-4DE3-A99F-6C95451BD4A2}"/>
    <cellStyle name="輸出 2 2 11" xfId="40137" xr:uid="{6DCC5023-EC47-4259-99D4-D25E62206BB1}"/>
    <cellStyle name="輸出 2 2 2" xfId="8220" xr:uid="{4AB19AD7-3169-45C8-B0EF-9EFB1CE6E307}"/>
    <cellStyle name="輸出 2 2 3" xfId="12352" xr:uid="{D13611C1-2496-4A4D-A658-56032C37A5F1}"/>
    <cellStyle name="輸出 2 2 4" xfId="15050" xr:uid="{8C850AFD-D535-4010-933C-1CA9D8402275}"/>
    <cellStyle name="輸出 2 2 5" xfId="18062" xr:uid="{EB72D75B-8022-41C7-A383-194D8E1E1A1C}"/>
    <cellStyle name="輸出 2 2 6" xfId="20682" xr:uid="{C05427F5-30F4-4986-B19E-3FC0028BBAD7}"/>
    <cellStyle name="輸出 2 2 7" xfId="23218" xr:uid="{C6DD7B61-384C-478A-88B2-EDAB4DBCF99C}"/>
    <cellStyle name="輸出 2 2 8" xfId="25631" xr:uid="{C4008678-49E1-41FA-B371-79E1E6B75A05}"/>
    <cellStyle name="輸出 2 2 9" xfId="28211" xr:uid="{69D0B25D-5646-4C73-82D5-3BEC195E80AA}"/>
    <cellStyle name="輸出 2 3" xfId="5667" xr:uid="{A4C03D84-21D0-42BF-950A-A91500D2C3B5}"/>
    <cellStyle name="輸出 2 3 10" xfId="38678" xr:uid="{B90F9AFA-B359-41FA-85D0-9179903EC434}"/>
    <cellStyle name="輸出 2 3 11" xfId="36528" xr:uid="{C9D3E157-6F61-48C7-8B15-950DC9E17C22}"/>
    <cellStyle name="輸出 2 3 2" xfId="9615" xr:uid="{C43511CD-B8F9-437D-9D28-20A5CF46A902}"/>
    <cellStyle name="輸出 2 3 3" xfId="13785" xr:uid="{CF8FA62A-B745-43F5-9CDC-AC6914AF81B3}"/>
    <cellStyle name="輸出 2 3 4" xfId="16311" xr:uid="{EC133464-AC51-4177-82BE-9F24CC05A4C9}"/>
    <cellStyle name="輸出 2 3 5" xfId="19419" xr:uid="{E9A31C90-C97D-4A9B-A146-5F83EB5C43AC}"/>
    <cellStyle name="輸出 2 3 6" xfId="21946" xr:uid="{5CE0A351-89FE-42E4-B892-009C25AACFAF}"/>
    <cellStyle name="輸出 2 3 7" xfId="24374" xr:uid="{5DC49848-12FC-43C1-BB82-2588B0CAC76B}"/>
    <cellStyle name="輸出 2 3 8" xfId="26670" xr:uid="{FD807DF3-5F46-4468-A254-C2A872CE09E8}"/>
    <cellStyle name="輸出 2 3 9" xfId="29219" xr:uid="{F310592D-7529-40FE-B2B4-6C32DE1AA648}"/>
    <cellStyle name="輸出 2 4" xfId="6002" xr:uid="{74686412-922A-4056-B87D-A8085EB0DEA4}"/>
    <cellStyle name="輸出 2 4 10" xfId="39011" xr:uid="{A2811C0B-F2A6-4A09-A7EE-891850148083}"/>
    <cellStyle name="輸出 2 4 11" xfId="38248" xr:uid="{16334968-F528-4E48-B21D-9303B5D4FD3E}"/>
    <cellStyle name="輸出 2 4 2" xfId="9950" xr:uid="{D390C0B8-52AC-4BB9-B14D-E3CDDD12501B}"/>
    <cellStyle name="輸出 2 4 3" xfId="14119" xr:uid="{E82A5C84-42BA-4CFE-A094-BA9AA199EDB9}"/>
    <cellStyle name="輸出 2 4 4" xfId="16644" xr:uid="{DCBB7BB6-D35B-4ABC-AAC5-786FC2C88DB0}"/>
    <cellStyle name="輸出 2 4 5" xfId="19752" xr:uid="{CBF5718D-9D33-4512-8774-E5FE1184769F}"/>
    <cellStyle name="輸出 2 4 6" xfId="22279" xr:uid="{60DC3FAF-3D58-4F7E-8E9D-B97B52CF9ED0}"/>
    <cellStyle name="輸出 2 4 7" xfId="24707" xr:uid="{00979ACC-1942-4AFB-88C9-BE04849F60A1}"/>
    <cellStyle name="輸出 2 4 8" xfId="27003" xr:uid="{32F9030A-4D0C-44A9-A7D7-59554DD97134}"/>
    <cellStyle name="輸出 2 4 9" xfId="29552" xr:uid="{F688BB87-FD68-47B0-A08F-6B1D5D26D0DF}"/>
    <cellStyle name="輸出 2 5" xfId="6218" xr:uid="{37100D72-670C-4D49-BB2A-BB873F60D5CB}"/>
    <cellStyle name="輸出 2 5 10" xfId="39226" xr:uid="{B78AB15F-E7C0-46C2-B023-33ABD09BBF11}"/>
    <cellStyle name="輸出 2 5 11" xfId="40875" xr:uid="{DF3A3A0A-6449-4CA0-8317-166D06D77291}"/>
    <cellStyle name="輸出 2 5 2" xfId="10166" xr:uid="{F002505A-7638-4D44-9AF8-943A6977B332}"/>
    <cellStyle name="輸出 2 5 3" xfId="14335" xr:uid="{E8CCEB6E-C01B-4F36-88CA-A6DC93AEE7C2}"/>
    <cellStyle name="輸出 2 5 4" xfId="16859" xr:uid="{071A40D0-F503-4016-80B8-3A5CA407B585}"/>
    <cellStyle name="輸出 2 5 5" xfId="19967" xr:uid="{D0D1A06B-2356-4369-8628-FE43ED501D67}"/>
    <cellStyle name="輸出 2 5 6" xfId="22494" xr:uid="{223ADADE-F41B-495F-929F-B9E641E88701}"/>
    <cellStyle name="輸出 2 5 7" xfId="24922" xr:uid="{2F25DA36-4343-4886-843E-1250C64424EB}"/>
    <cellStyle name="輸出 2 5 8" xfId="27218" xr:uid="{D8458E3E-3000-43DD-B7DF-A94B0A07D139}"/>
    <cellStyle name="輸出 2 5 9" xfId="29767" xr:uid="{D92E79C5-3E37-41A5-B33B-41AA96096113}"/>
    <cellStyle name="輸出 2 6" xfId="6433" xr:uid="{1A420029-8E7E-4E0F-A6EE-103C56CDBF65}"/>
    <cellStyle name="輸出 2 6 10" xfId="39440" xr:uid="{46FD4216-B098-4CF8-91C8-965F404E48B5}"/>
    <cellStyle name="輸出 2 6 11" xfId="35855" xr:uid="{6D7A780A-ADC5-4D4D-B2DF-4DECDBF15B97}"/>
    <cellStyle name="輸出 2 6 2" xfId="10381" xr:uid="{DC850981-05C8-4574-A393-06D14BCF6DCF}"/>
    <cellStyle name="輸出 2 6 3" xfId="14550" xr:uid="{BF06FBC8-379A-4985-8EE9-F95791E1E921}"/>
    <cellStyle name="輸出 2 6 4" xfId="17073" xr:uid="{D95DEB42-4B3C-4595-B988-C9FA2A3ACB3F}"/>
    <cellStyle name="輸出 2 6 5" xfId="20181" xr:uid="{9DC3B1DF-9E1F-4B4A-BD8D-73564D0783B5}"/>
    <cellStyle name="輸出 2 6 6" xfId="22708" xr:uid="{18D1822C-C120-4616-AB4D-E0077682FFD7}"/>
    <cellStyle name="輸出 2 6 7" xfId="25136" xr:uid="{3349389C-80C6-481F-A45F-F506378057E2}"/>
    <cellStyle name="輸出 2 6 8" xfId="27432" xr:uid="{1B10DBC9-EB41-4B53-B277-637147BB770D}"/>
    <cellStyle name="輸出 2 6 9" xfId="29981" xr:uid="{C48A169A-F83A-408F-A9C6-B7CE22CAB5F4}"/>
    <cellStyle name="輸出 2 7" xfId="6829" xr:uid="{E6509784-7505-4B8C-9A5E-74FF45FD801E}"/>
    <cellStyle name="輸出 2 7 10" xfId="39832" xr:uid="{3B055265-49B9-4D39-BEEC-416CAE0DFA18}"/>
    <cellStyle name="輸出 2 7 11" xfId="41036" xr:uid="{56AC1827-8270-4635-92A5-D7A32F205C3D}"/>
    <cellStyle name="輸出 2 7 2" xfId="10777" xr:uid="{F96FB608-3117-42AD-ADA3-165AD419BC85}"/>
    <cellStyle name="輸出 2 7 3" xfId="14946" xr:uid="{7BCFF66C-EAC7-402E-B60D-DCDB46724E39}"/>
    <cellStyle name="輸出 2 7 4" xfId="17465" xr:uid="{769E10B2-CDEC-4C70-8192-CD4848754EE5}"/>
    <cellStyle name="輸出 2 7 5" xfId="20577" xr:uid="{6EDF2705-5D31-40F4-B220-9579AD3B7037}"/>
    <cellStyle name="輸出 2 7 6" xfId="23104" xr:uid="{C2082CBB-45AD-4DDE-8565-F328226C55E4}"/>
    <cellStyle name="輸出 2 7 7" xfId="25528" xr:uid="{FB4CCC87-41CF-4865-8D68-A9079CFFD953}"/>
    <cellStyle name="輸出 2 7 8" xfId="27824" xr:uid="{4407B7DE-2594-4E1B-BB17-3E6C5D9AC3E1}"/>
    <cellStyle name="輸出 2 7 9" xfId="30373" xr:uid="{4FFDCEBB-6F82-4498-8F76-5F17A55AF9E8}"/>
    <cellStyle name="輸出 2 8" xfId="7832" xr:uid="{19DF0B7E-C7A9-49A3-980A-9112A1CFCAB9}"/>
    <cellStyle name="輸出 2 9" xfId="11958" xr:uid="{9DA16831-81A2-4954-8591-0E43B07EF4C2}"/>
    <cellStyle name="輸出 3" xfId="3994" xr:uid="{DCDF2289-261E-40C8-8451-BE0071ABF9EF}"/>
    <cellStyle name="輸出 3 10" xfId="37312" xr:uid="{FABC0B61-262F-4522-A6CB-45A394B9D5F6}"/>
    <cellStyle name="輸出 3 11" xfId="40653" xr:uid="{301FBDBD-51AF-4AD0-9200-702771024EA1}"/>
    <cellStyle name="輸出 3 2" xfId="8219" xr:uid="{33038162-78E5-43CD-9520-E60E2E26B84F}"/>
    <cellStyle name="輸出 3 3" xfId="12351" xr:uid="{BA9238B5-0574-4807-AE54-719F1EC10565}"/>
    <cellStyle name="輸出 3 4" xfId="15049" xr:uid="{AC86C961-CD1A-49F1-B2F0-48CCCF758047}"/>
    <cellStyle name="輸出 3 5" xfId="18061" xr:uid="{5B784054-AA7F-401D-B3C7-1727C0955D29}"/>
    <cellStyle name="輸出 3 6" xfId="20681" xr:uid="{5D5C73D0-AD11-4057-A4B9-1F8A7D9CF28B}"/>
    <cellStyle name="輸出 3 7" xfId="23217" xr:uid="{B18812D8-27C8-4BDE-9730-352DBDF394B1}"/>
    <cellStyle name="輸出 3 8" xfId="25630" xr:uid="{DD739256-7F61-4154-9E2E-C209D5DADCE8}"/>
    <cellStyle name="輸出 3 9" xfId="28210" xr:uid="{DA4D2173-FBFD-4982-B564-D9AD34B1D3B0}"/>
    <cellStyle name="輸出 4" xfId="5666" xr:uid="{2DA6D754-FB85-41B7-9D36-A2535BB06A6A}"/>
    <cellStyle name="輸出 4 10" xfId="38677" xr:uid="{1378686D-B4AE-4DB8-B29E-D9BD01ED1354}"/>
    <cellStyle name="輸出 4 11" xfId="40393" xr:uid="{DAADD77D-543F-43F1-B073-A6013EA59EF6}"/>
    <cellStyle name="輸出 4 2" xfId="9614" xr:uid="{01313CE9-9658-49E6-B3E1-58165E73B907}"/>
    <cellStyle name="輸出 4 3" xfId="13784" xr:uid="{6CC73C52-A24F-4570-B62B-7E571D370FE0}"/>
    <cellStyle name="輸出 4 4" xfId="16310" xr:uid="{C47D5083-5D54-4402-B131-49685A3B4175}"/>
    <cellStyle name="輸出 4 5" xfId="19418" xr:uid="{AC61B95B-06DA-4567-A632-93B772D3FD55}"/>
    <cellStyle name="輸出 4 6" xfId="21945" xr:uid="{D153F462-5D60-4C76-8FFB-9F39BDFE7921}"/>
    <cellStyle name="輸出 4 7" xfId="24373" xr:uid="{FF98521F-82CA-454D-8A51-80D45C6B3970}"/>
    <cellStyle name="輸出 4 8" xfId="26669" xr:uid="{3BDF63EE-237F-4FFE-8ED4-CE3D7021B653}"/>
    <cellStyle name="輸出 4 9" xfId="29218" xr:uid="{C84D70FD-979B-44B6-AA07-5976B77A38A4}"/>
    <cellStyle name="輸出 5" xfId="6001" xr:uid="{9EA73526-A6BA-4F6C-AD02-74E49299471E}"/>
    <cellStyle name="輸出 5 10" xfId="39010" xr:uid="{38FDAC93-B62D-4409-86CD-BBF84A9AB1CE}"/>
    <cellStyle name="輸出 5 11" xfId="36334" xr:uid="{6AD1BA24-C4A8-4D32-9E4D-C04BDEE7DE6F}"/>
    <cellStyle name="輸出 5 2" xfId="9949" xr:uid="{47099B0F-8499-48BE-B639-9741561D0827}"/>
    <cellStyle name="輸出 5 3" xfId="14118" xr:uid="{51819943-0149-4E26-B24A-BC84371D216F}"/>
    <cellStyle name="輸出 5 4" xfId="16643" xr:uid="{FF298EDF-1DEE-47AD-A3F8-7F333A2C85E7}"/>
    <cellStyle name="輸出 5 5" xfId="19751" xr:uid="{EE99C3B1-DD62-4016-A261-271A49005CD4}"/>
    <cellStyle name="輸出 5 6" xfId="22278" xr:uid="{DEAAFF58-AD8A-4B7A-A76A-5BEA4A80B878}"/>
    <cellStyle name="輸出 5 7" xfId="24706" xr:uid="{BD2909D0-3623-4CB6-ABDF-E41165ADAB16}"/>
    <cellStyle name="輸出 5 8" xfId="27002" xr:uid="{7BEE55A2-B1BF-40DC-9527-98ABBB0A4F9F}"/>
    <cellStyle name="輸出 5 9" xfId="29551" xr:uid="{E4FB6919-8407-4F79-8195-35D9CAA4E723}"/>
    <cellStyle name="輸出 6" xfId="6217" xr:uid="{2D908ACF-63C4-47F3-9F60-304735E04951}"/>
    <cellStyle name="輸出 6 10" xfId="39225" xr:uid="{8FFC264D-4E36-4B6E-AB44-26BADB0E6C69}"/>
    <cellStyle name="輸出 6 11" xfId="40906" xr:uid="{627EC71A-F494-4F27-BDB0-6B2ADA09A8A8}"/>
    <cellStyle name="輸出 6 2" xfId="10165" xr:uid="{E6941DDF-3C35-4DA8-B495-5BB4838FD9D7}"/>
    <cellStyle name="輸出 6 3" xfId="14334" xr:uid="{2FCF2EE2-CD6F-4C3B-8AEA-556C136130CE}"/>
    <cellStyle name="輸出 6 4" xfId="16858" xr:uid="{8430D659-EE76-463A-88D0-BADF9FB39F6A}"/>
    <cellStyle name="輸出 6 5" xfId="19966" xr:uid="{1DD3CD94-F638-4C08-A70D-2B56789BE5A0}"/>
    <cellStyle name="輸出 6 6" xfId="22493" xr:uid="{EADF5915-1AA8-4C9E-B824-C32745B7999B}"/>
    <cellStyle name="輸出 6 7" xfId="24921" xr:uid="{B57F63AC-09A6-4248-9FF1-1D60B3DBC05D}"/>
    <cellStyle name="輸出 6 8" xfId="27217" xr:uid="{0AFA83D4-BC6D-41CA-9B9F-F2D87F75A88F}"/>
    <cellStyle name="輸出 6 9" xfId="29766" xr:uid="{7EE84A30-F438-4FB0-ACAA-2DCDF1A34165}"/>
    <cellStyle name="輸出 7" xfId="6432" xr:uid="{0DB4A1FB-C50C-4AB3-A059-BCDA2F337ACD}"/>
    <cellStyle name="輸出 7 10" xfId="39439" xr:uid="{6170872A-F933-4A6B-8B27-E8ED93C5BCDE}"/>
    <cellStyle name="輸出 7 11" xfId="35856" xr:uid="{F27BBA07-20A8-4A9A-8C6A-293DFEDDE68B}"/>
    <cellStyle name="輸出 7 2" xfId="10380" xr:uid="{0144D688-E251-416B-8D32-C3D2BC8753C8}"/>
    <cellStyle name="輸出 7 3" xfId="14549" xr:uid="{A0E6893F-7800-46FB-A342-4961E676BE9D}"/>
    <cellStyle name="輸出 7 4" xfId="17072" xr:uid="{839D78B3-8A8F-4A7D-BABF-911792C7746A}"/>
    <cellStyle name="輸出 7 5" xfId="20180" xr:uid="{6F4829A4-2BE9-4F3A-B6B9-0036FDA9C436}"/>
    <cellStyle name="輸出 7 6" xfId="22707" xr:uid="{EE4B5188-CADC-46B4-AC78-00C5BCE26505}"/>
    <cellStyle name="輸出 7 7" xfId="25135" xr:uid="{13AFCEE2-AAF6-4C27-A41B-D1960775E280}"/>
    <cellStyle name="輸出 7 8" xfId="27431" xr:uid="{3A2372B4-6E3A-421E-8E03-B06697AB0440}"/>
    <cellStyle name="輸出 7 9" xfId="29980" xr:uid="{25DA62FB-128D-438A-A80D-B801F9DE0147}"/>
    <cellStyle name="輸出 8" xfId="6828" xr:uid="{EFCB4B56-7945-4341-8C62-FDE39E4DB8D4}"/>
    <cellStyle name="輸出 8 10" xfId="39831" xr:uid="{C9D1B8C9-DF0A-445C-8C61-1A268EE37F26}"/>
    <cellStyle name="輸出 8 11" xfId="41035" xr:uid="{0B550224-D444-494A-8562-0753C4ECD350}"/>
    <cellStyle name="輸出 8 2" xfId="10776" xr:uid="{D4A1B163-FC93-408C-A507-6BFFE741BE38}"/>
    <cellStyle name="輸出 8 3" xfId="14945" xr:uid="{29ED601B-C289-4ED9-A2A0-C2F3B5C33486}"/>
    <cellStyle name="輸出 8 4" xfId="17464" xr:uid="{6AED83F0-0F51-4605-A6E5-66C06A955A34}"/>
    <cellStyle name="輸出 8 5" xfId="20576" xr:uid="{897842F9-205A-49D2-AFBF-D21789D97E0B}"/>
    <cellStyle name="輸出 8 6" xfId="23103" xr:uid="{099BB63F-6A1A-4605-B3C0-B5BD87777858}"/>
    <cellStyle name="輸出 8 7" xfId="25527" xr:uid="{61979F28-CD95-4896-874E-A9AA74DD5037}"/>
    <cellStyle name="輸出 8 8" xfId="27823" xr:uid="{ED54F818-2533-4C48-A0D8-8E59A5A3EFE5}"/>
    <cellStyle name="輸出 8 9" xfId="30372" xr:uid="{F36989DC-653C-40EE-9856-35F5BDE58F1E}"/>
    <cellStyle name="輸出 9" xfId="7831" xr:uid="{2E961091-6D20-4E1F-9CA3-A8D85D515B68}"/>
    <cellStyle name="通貨 [0.00]_Excel_MD97DL" xfId="3599" xr:uid="{41E207BA-3B5F-4A9A-AE33-23CA9460DDF8}"/>
    <cellStyle name="通貨_Excel_MD97DL" xfId="3600" xr:uid="{FE5DDF1A-99EA-4B2D-8860-3AAEF903D8A5}"/>
    <cellStyle name="連結的儲存格" xfId="3601" xr:uid="{C6B57397-4CC1-4598-8998-B85BE9E2D508}"/>
  </cellStyles>
  <dxfs count="0"/>
  <tableStyles count="1" defaultTableStyle="TableStyleMedium2" defaultPivotStyle="PivotStyleLight16">
    <tableStyle name="Table Style 1" pivot="0" count="0" xr9:uid="{329746B7-6C3B-4418-909D-662854400721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8" Type="http://schemas.openxmlformats.org/officeDocument/2006/relationships/externalLink" Target="externalLinks/externalLink2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WINDOWS/TEMP/WINDOWS/TEMP/WINDOWS/TEMP/My%20Documents/&#26360;&#24235;MCP/98.5%20AI-INHOUSE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238\D\DOCUME~1\123\LOCALS~1\Temp\KR\hayakawa\HAYAKAWA\OIL\&#28201;&#2930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0.132.6\sun426$\Extra%20File003\Report&amp;JV\FS%20Report\PL-Include-PreOpening\Documents%20and%20Settings\MWK1\Local%20Settings\Temporary%20Internet%20Files\Content.IE5\WFWMNIQ9\MCI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haseasiath-my.sharepoint.com/Users/USER/Desktop/00DATE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202244\LOCALS~1\Temp\&#12456;&#12463;&#35519;&#26619;\&#38651;&#27231;&#32113;&#35336;\&#38651;&#27231;&#32113;&#35336;\&#36890;&#29987;&#30465;\&#65321;&#65315;&#32113;&#3533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bs002\608.PCE\KR\hayakawa\HAYAKAWA\OIL\&#28201;&#29305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L\0497sae5.wk4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35201;&#38283;&#12475;\&#65297;&#12481;&#12540;&#12512;&#65288;&#26448;&#26009;&#65289;\&#65403;&#65420;&#65438;&#65409;&#65392;&#65425;&#36039;&#26009;\KR\&#28988;&#32080;\&#26089;&#24029;\&#34920;&#38754;&#24373;&#21147;&#12471;&#12540;&#12523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ornado\admin\Reporting\Emily%20Ann\Emily%20Ann\a.%20Working\End%20of%20Month%20-%20%20Budget%20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dr&#233;\Co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WINDOWS/TEMP/WINDOWS/TEMP/WINDOWS/TEMP/My%20Documents/&#26360;&#24235;MCP/98.5%20AI-INHOUSE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&#12456;&#12463;&#35519;&#26619;\&#38651;&#27231;&#32113;&#35336;\&#38651;&#27231;&#32113;&#35336;\&#36890;&#29987;&#30465;\&#65321;&#65315;&#32113;&#35336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trs003\rfac\SL\0497sae5.wk4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49.1.3\SL\0497sae5.wk4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kom%20likitubntoon/Local%20Settings/Temporary%20Internet%20Files/Content.IE5/5W39PPSB/12-46/DataWork/C_42_Q4_SGV/Bangkok%20Feedmill/DataWork/C_cpf15/BangkokFeedmill/FORM_CPF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P\IE\&#44204;&#51201;\SGS\&#50896;&#44032;_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i_Danieli\Produzione\DME-Cina\COSTO%20ORARIO%2005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IN\BUDGET97\BS969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Sectors\Transport&amp;Logistics\6%20subsectors\Container%20&amp;%20water%20based%20logistics\Clients\Royal%20Nedlloyd\ProjMetal\Models\DCFs\Basecase%20-%20INGB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NEWWK4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harts\banpu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esearch\Krongpetch\price%20char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KHKGSSMBCSB1\ibdgroup\PM\Room%20AB\Stefan%20Dziarski\Excel\FIG\CLIENTS\COF\TRANS\Monoline%20II\020823\Excel\Monoline_Regression_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P\IE\&#44204;&#51201;\SGS\&#50896;&#44032;_9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2456;&#12463;&#35519;&#26619;\&#26495;&#35895;\&#12456;&#12524;&#12461;&#26495;&#35895;\&#65411;&#65438;&#65384;&#65392;&#65420;&#65439;\&#65422;&#65404;&#65411;&#65438;&#65437;\&#65422;&#65404;&#65411;&#65438;&#65437;(6804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Groups\ASD\Financial%20Analysis\Carnaval\Acquisition\2011%20SBC\2.MODELS\Presentation%20Slide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096\cad%20drawing\05&#35519;&#36948;\Moter\SPMPLAN00A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My%20Documents/WINDOWS/TEMP/WINDOWS/TEMP/My%20Documents/&#26360;&#24235;MCP/98.5%20AI-INHOUSE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QLKT\1.%20Ho%20so%20tai%20chinh\1.%20Nam%202012\HSTC%20T10-2012\HSTC%20T10-2\HSTC_T10%202012_VGR%20(English)-final.xlsx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2001/S.P.C.2001/OQC/Athens/cp-cpk/S.P.C/OQC/PROGRAM%20FILES/RIMARTS/REBECCA/takahashi/User0/Attach/19990827_05/WINDOWS/TEMP/WINDOWS/TEMP/My%20Documents/&#26360;&#24235;MCP/98.5%20AI-INHOUSE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c_Data\weekly%20broiler%20breeder%20farm1\TANGDATA\MYJOB\std\STD_AA_AV_COBB_MED\STD-AA-AV-COBB-HB%20(version%201)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DOCUME~1\SOMPOL~1\LOCALS~1\Temp\notes335BF6\~4959558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.wha-group.com\ExAuditor\Users\sompol%20hirunrak\AppData\Local\Aura\3.0SEA_PRO1\Files\42\AF\9ca3e5c9-a3c4-4209-aba6-dbb8e66681c7000000000000005117003249\96b49aa052974aba9bf797563f99e13f.XLSM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sa%20sirinonthakan\Local%20Settings\Application%20Data\Aura\2.0\Files\41\AF\fcfb7eaa-324e-4a0c-aac3-a4619956db4c000000000000005191153177\fcfb7eaa324e4a0caac3a4619956db4c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WINDOWS/TEMP/WINDOWS/TEMP/My%20Documents/&#26360;&#24235;MCP/98.5%20AI-INHOUSE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Consolidated"/>
      <sheetName val="NCA-CF"/>
      <sheetName val="ﾃﾞｰﾀ一覧"/>
      <sheetName val="実査数量の入力シート"/>
      <sheetName val="27下期事業計画7"/>
      <sheetName val="仕切率"/>
      <sheetName val="4.ﾒｰｶｰ別ｱﾅﾛｸﾞ､ﾃﾞｼﾞﾀﾙ"/>
      <sheetName val="Imp-CCL"/>
      <sheetName val="세부내용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Model"/>
      <sheetName val="1-1.BS"/>
      <sheetName val="MSATER"/>
      <sheetName val="BB MOTOR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MONTH"/>
      <sheetName val="Sheet1"/>
      <sheetName val="ScoreCard"/>
      <sheetName val="raw data"/>
      <sheetName val="DAILY "/>
      <sheetName val="NMB"/>
      <sheetName val="SPM"/>
      <sheetName val="3-ADJ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ELIMINARIES"/>
      <sheetName val="NSC"/>
      <sheetName val="REMAINING AMOUNT "/>
      <sheetName val="letter"/>
      <sheetName val="WORKING TB Q3"/>
      <sheetName val="Standing Data"/>
      <sheetName val="Asset &amp; Liability"/>
      <sheetName val="Net asset value"/>
      <sheetName val="Lead schedule"/>
      <sheetName val="Movement schedule"/>
      <sheetName val="GL"/>
      <sheetName val="Library Procedures"/>
      <sheetName val="Lead"/>
      <sheetName val="18011120-18391010"/>
      <sheetName val="18012100-18392100 Detail"/>
      <sheetName val="18012700-1839270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DATES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DATA"/>
      <sheetName val="液晶グラフ"/>
      <sheetName val="グラフ"/>
      <sheetName val="テーブル"/>
      <sheetName val="メモリ単価"/>
      <sheetName val="1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Behaviour_THB Only "/>
      <sheetName val="Read-Only"/>
      <sheetName val="Headcount &amp; PCs Basis"/>
      <sheetName val="Table"/>
      <sheetName val="Booth"/>
      <sheetName val="PL Oracle"/>
      <sheetName val="Master"/>
      <sheetName val="Master (2)"/>
      <sheetName val="Ref"/>
      <sheetName val="Legend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Behaviour_THB Only "/>
      <sheetName val="Annex B List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30Jul"/>
      <sheetName val="ScoreCard"/>
      <sheetName val="raw data"/>
      <sheetName val="DAILY "/>
      <sheetName val="NMB"/>
      <sheetName val="SPM"/>
      <sheetName val="summary "/>
      <sheetName val="5.04"/>
      <sheetName val="5.01"/>
      <sheetName val="14"/>
      <sheetName val="raw_data"/>
      <sheetName val="DAILY_"/>
      <sheetName val="raw_data1"/>
      <sheetName val="DAILY_1"/>
      <sheetName val=" AE INTEGRAL VALUE MC 1"/>
      <sheetName val="fgbywk"/>
      <sheetName val="四半期"/>
    </sheetNames>
    <sheetDataSet>
      <sheetData sheetId="0">
        <row r="11">
          <cell r="C11">
            <v>5</v>
          </cell>
          <cell r="I11">
            <v>46.147605766910999</v>
          </cell>
        </row>
        <row r="12">
          <cell r="C12">
            <v>10</v>
          </cell>
          <cell r="I12">
            <v>36.459571031516603</v>
          </cell>
        </row>
        <row r="13">
          <cell r="C13">
            <v>15</v>
          </cell>
          <cell r="I13">
            <v>29.2948492999761</v>
          </cell>
        </row>
        <row r="14">
          <cell r="C14">
            <v>20</v>
          </cell>
          <cell r="I14">
            <v>23.898961761694199</v>
          </cell>
        </row>
        <row r="15">
          <cell r="C15">
            <v>25</v>
          </cell>
          <cell r="I15">
            <v>19.767140807658901</v>
          </cell>
        </row>
        <row r="16">
          <cell r="C16">
            <v>30</v>
          </cell>
          <cell r="I16">
            <v>16.554799037908602</v>
          </cell>
        </row>
        <row r="17">
          <cell r="C17">
            <v>35</v>
          </cell>
          <cell r="I17">
            <v>14.0222774431603</v>
          </cell>
        </row>
        <row r="18">
          <cell r="C18">
            <v>40</v>
          </cell>
          <cell r="I18">
            <v>12</v>
          </cell>
        </row>
        <row r="19">
          <cell r="C19">
            <v>45</v>
          </cell>
          <cell r="I19">
            <v>10.366050804982599</v>
          </cell>
        </row>
        <row r="20">
          <cell r="C20">
            <v>50</v>
          </cell>
          <cell r="I20">
            <v>9.0314723431173807</v>
          </cell>
        </row>
        <row r="21">
          <cell r="C21">
            <v>55</v>
          </cell>
          <cell r="I21">
            <v>7.9304566049609999</v>
          </cell>
        </row>
        <row r="22">
          <cell r="C22">
            <v>60</v>
          </cell>
          <cell r="I22">
            <v>7.01369332461294</v>
          </cell>
        </row>
        <row r="23">
          <cell r="C23">
            <v>65</v>
          </cell>
          <cell r="I23">
            <v>6.2437900664340704</v>
          </cell>
        </row>
        <row r="24">
          <cell r="C24">
            <v>70</v>
          </cell>
          <cell r="I24">
            <v>5.5920736348470603</v>
          </cell>
        </row>
        <row r="25">
          <cell r="C25">
            <v>75</v>
          </cell>
          <cell r="I25">
            <v>5.0363261912652497</v>
          </cell>
        </row>
        <row r="26">
          <cell r="C26">
            <v>80</v>
          </cell>
          <cell r="I26">
            <v>4.5591627387400298</v>
          </cell>
        </row>
        <row r="27">
          <cell r="C27">
            <v>85</v>
          </cell>
          <cell r="I27">
            <v>4.1468544989269702</v>
          </cell>
        </row>
        <row r="28">
          <cell r="C28">
            <v>90</v>
          </cell>
          <cell r="I28">
            <v>3.7884661324876001</v>
          </cell>
        </row>
        <row r="29">
          <cell r="C29">
            <v>95</v>
          </cell>
          <cell r="I29">
            <v>3.4752164458277499</v>
          </cell>
        </row>
        <row r="30">
          <cell r="C30">
            <v>100</v>
          </cell>
          <cell r="I30">
            <v>3.2000000000000099</v>
          </cell>
        </row>
        <row r="39">
          <cell r="C39">
            <v>5</v>
          </cell>
          <cell r="I39">
            <v>85.807880425358704</v>
          </cell>
        </row>
        <row r="40">
          <cell r="C40">
            <v>10</v>
          </cell>
          <cell r="I40">
            <v>65.886734219097605</v>
          </cell>
        </row>
        <row r="41">
          <cell r="C41">
            <v>15</v>
          </cell>
          <cell r="I41">
            <v>51.558717858325203</v>
          </cell>
        </row>
        <row r="42">
          <cell r="C42">
            <v>20</v>
          </cell>
          <cell r="I42">
            <v>41.044992791604997</v>
          </cell>
        </row>
        <row r="43">
          <cell r="C43">
            <v>25</v>
          </cell>
          <cell r="I43">
            <v>33.187595509445003</v>
          </cell>
        </row>
        <row r="44">
          <cell r="C44">
            <v>30</v>
          </cell>
          <cell r="I44">
            <v>27.216111418429399</v>
          </cell>
        </row>
        <row r="45">
          <cell r="C45">
            <v>35</v>
          </cell>
          <cell r="I45">
            <v>22.6075513993096</v>
          </cell>
        </row>
        <row r="46">
          <cell r="C46">
            <v>40</v>
          </cell>
          <cell r="I46">
            <v>19.000223572477299</v>
          </cell>
        </row>
        <row r="47">
          <cell r="C47">
            <v>45</v>
          </cell>
          <cell r="I47">
            <v>16.139640711436599</v>
          </cell>
        </row>
        <row r="48">
          <cell r="C48">
            <v>50</v>
          </cell>
          <cell r="I48">
            <v>13.8438604023842</v>
          </cell>
        </row>
        <row r="49">
          <cell r="C49">
            <v>55</v>
          </cell>
          <cell r="I49">
            <v>11.9808588113785</v>
          </cell>
        </row>
        <row r="50">
          <cell r="C50">
            <v>60</v>
          </cell>
          <cell r="I50">
            <v>10.4535010166239</v>
          </cell>
        </row>
        <row r="51">
          <cell r="C51">
            <v>65</v>
          </cell>
          <cell r="I51">
            <v>9.1893939348326192</v>
          </cell>
        </row>
        <row r="52">
          <cell r="C52">
            <v>70</v>
          </cell>
          <cell r="I52">
            <v>8.1339307541066894</v>
          </cell>
        </row>
        <row r="53">
          <cell r="C53">
            <v>75</v>
          </cell>
          <cell r="I53">
            <v>7.24545467937899</v>
          </cell>
        </row>
        <row r="54">
          <cell r="C54">
            <v>80</v>
          </cell>
          <cell r="I54">
            <v>6.4918510092743604</v>
          </cell>
        </row>
        <row r="55">
          <cell r="C55">
            <v>85</v>
          </cell>
          <cell r="I55">
            <v>5.8481153537461301</v>
          </cell>
        </row>
        <row r="56">
          <cell r="C56">
            <v>90</v>
          </cell>
          <cell r="I56">
            <v>5.2945977650446796</v>
          </cell>
        </row>
        <row r="57">
          <cell r="C57">
            <v>95</v>
          </cell>
          <cell r="I57">
            <v>4.8157207156032804</v>
          </cell>
        </row>
        <row r="58">
          <cell r="C58">
            <v>100</v>
          </cell>
          <cell r="I58">
            <v>4.3990331632299098</v>
          </cell>
        </row>
        <row r="67">
          <cell r="C67">
            <v>5</v>
          </cell>
          <cell r="I67">
            <v>76.002182943031997</v>
          </cell>
        </row>
        <row r="68">
          <cell r="C68">
            <v>10</v>
          </cell>
          <cell r="I68">
            <v>58.425501119724402</v>
          </cell>
        </row>
        <row r="69">
          <cell r="C69">
            <v>15</v>
          </cell>
          <cell r="I69">
            <v>45.780375338714002</v>
          </cell>
        </row>
        <row r="70">
          <cell r="C70">
            <v>20</v>
          </cell>
          <cell r="I70">
            <v>36.497102502228699</v>
          </cell>
        </row>
        <row r="71">
          <cell r="C71">
            <v>25</v>
          </cell>
          <cell r="I71">
            <v>29.554763009848799</v>
          </cell>
        </row>
        <row r="72">
          <cell r="C72">
            <v>30</v>
          </cell>
          <cell r="I72">
            <v>24.2745393969854</v>
          </cell>
        </row>
        <row r="73">
          <cell r="C73">
            <v>35</v>
          </cell>
          <cell r="I73">
            <v>20.195801617924499</v>
          </cell>
        </row>
        <row r="74">
          <cell r="C74">
            <v>40</v>
          </cell>
          <cell r="I74">
            <v>17.0000461268572</v>
          </cell>
        </row>
        <row r="75">
          <cell r="C75">
            <v>45</v>
          </cell>
          <cell r="I75">
            <v>14.4631791430656</v>
          </cell>
        </row>
        <row r="76">
          <cell r="C76">
            <v>50</v>
          </cell>
          <cell r="I76">
            <v>12.4249691982559</v>
          </cell>
        </row>
        <row r="77">
          <cell r="C77">
            <v>55</v>
          </cell>
          <cell r="I77">
            <v>10.769119208747099</v>
          </cell>
        </row>
        <row r="78">
          <cell r="C78">
            <v>60</v>
          </cell>
          <cell r="I78">
            <v>9.4100359894760004</v>
          </cell>
        </row>
        <row r="79">
          <cell r="C79">
            <v>65</v>
          </cell>
          <cell r="I79">
            <v>8.2839011194951109</v>
          </cell>
        </row>
        <row r="80">
          <cell r="C80">
            <v>70</v>
          </cell>
          <cell r="I80">
            <v>7.3425516583665402</v>
          </cell>
        </row>
        <row r="81">
          <cell r="C81">
            <v>75</v>
          </cell>
          <cell r="I81">
            <v>6.54922585890096</v>
          </cell>
        </row>
        <row r="82">
          <cell r="C82">
            <v>80</v>
          </cell>
          <cell r="I82">
            <v>5.8755653791958897</v>
          </cell>
        </row>
        <row r="83">
          <cell r="C83">
            <v>85</v>
          </cell>
          <cell r="I83">
            <v>5.2994760027768599</v>
          </cell>
        </row>
        <row r="84">
          <cell r="C84">
            <v>90</v>
          </cell>
          <cell r="I84">
            <v>4.8035827389633399</v>
          </cell>
        </row>
        <row r="85">
          <cell r="C85">
            <v>95</v>
          </cell>
          <cell r="I85">
            <v>4.3741015915673804</v>
          </cell>
        </row>
        <row r="86">
          <cell r="C86">
            <v>100</v>
          </cell>
          <cell r="I86">
            <v>4.00000686803922</v>
          </cell>
        </row>
        <row r="89">
          <cell r="I89">
            <v>98.030486356231094</v>
          </cell>
        </row>
        <row r="90">
          <cell r="I90">
            <v>74.565859348039893</v>
          </cell>
        </row>
        <row r="91">
          <cell r="I91">
            <v>57.852606418024898</v>
          </cell>
        </row>
        <row r="92">
          <cell r="I92">
            <v>45.6975706104013</v>
          </cell>
        </row>
        <row r="93">
          <cell r="I93">
            <v>36.687719785665003</v>
          </cell>
        </row>
        <row r="94">
          <cell r="I94">
            <v>29.891861157464199</v>
          </cell>
        </row>
        <row r="95">
          <cell r="I95">
            <v>24.6834272455243</v>
          </cell>
        </row>
        <row r="96">
          <cell r="I96">
            <v>20.632636257063599</v>
          </cell>
        </row>
        <row r="97">
          <cell r="I97">
            <v>17.439393580576599</v>
          </cell>
        </row>
        <row r="98">
          <cell r="I98">
            <v>14.890671712885499</v>
          </cell>
        </row>
        <row r="99">
          <cell r="I99">
            <v>12.8329134481389</v>
          </cell>
        </row>
        <row r="100">
          <cell r="I100">
            <v>11.1538398823481</v>
          </cell>
        </row>
        <row r="101">
          <cell r="I101">
            <v>9.7702559581885708</v>
          </cell>
        </row>
        <row r="102">
          <cell r="I102">
            <v>8.6197474837854795</v>
          </cell>
        </row>
        <row r="103">
          <cell r="I103">
            <v>7.6549444007942498</v>
          </cell>
        </row>
        <row r="104">
          <cell r="I104">
            <v>6.8395023279851204</v>
          </cell>
        </row>
        <row r="105">
          <cell r="I105">
            <v>6.1452511756262096</v>
          </cell>
        </row>
        <row r="106">
          <cell r="I106">
            <v>5.5501471849448096</v>
          </cell>
        </row>
        <row r="107">
          <cell r="I107">
            <v>5.0367851114868696</v>
          </cell>
        </row>
        <row r="108">
          <cell r="I108">
            <v>4.5913056370177801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4.ﾒｰｶｰ別ｱﾅﾛｸﾞ､ﾃﾞｼﾞﾀﾙ"/>
      <sheetName val="AＴＬ"/>
      <sheetName val="NMB"/>
      <sheetName val="14"/>
      <sheetName val="Cal_help"/>
      <sheetName val="0497sae5"/>
      <sheetName val="Management"/>
      <sheetName val="all dimension Machine"/>
      <sheetName val="Z-Score Summary "/>
      <sheetName val="A??"/>
      <sheetName val="4_ﾒｰｶｰ別ｱﾅﾛｸﾞ､ﾃﾞｼﾞﾀﾙ"/>
      <sheetName val="all_dimension_Machine"/>
      <sheetName val="Z-Score_Summary_"/>
      <sheetName val="Sheet1"/>
      <sheetName val="JAnuary"/>
      <sheetName val="A__"/>
      <sheetName val="#REF"/>
      <sheetName val="Example1 "/>
      <sheetName val="MONTH"/>
      <sheetName val="2.4906 (F)"/>
      <sheetName val="SUMMARY"/>
      <sheetName val="DEC 12"/>
      <sheetName val="四半期"/>
    </sheetNames>
    <sheetDataSet>
      <sheetData sheetId="0" refreshError="1">
        <row r="23">
          <cell r="A23">
            <v>2.794</v>
          </cell>
        </row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A"/>
      <sheetName val="30Aug"/>
      <sheetName val="072905 Mercury Line 3 Mtester 2"/>
      <sheetName val="初期値"/>
      <sheetName val="スラスト"/>
      <sheetName val="raw data"/>
      <sheetName val="SPM"/>
      <sheetName val="Report"/>
      <sheetName val="072905_Mercury_Line_3_Mtester_2"/>
      <sheetName val="raw_data"/>
      <sheetName val="072905_Mercury_Line_3_Mtester_1"/>
      <sheetName val="raw_data1"/>
      <sheetName val="cpk list"/>
      <sheetName val="AＴＬ"/>
      <sheetName val="表面張力シール"/>
      <sheetName val="%E8%A1%A8%E9%9D%A2%E5%BC%B5%E5%"/>
      <sheetName val="MONTH"/>
      <sheetName val="summary"/>
      <sheetName val="SEPT PLAN (SF 9-1)"/>
      <sheetName val="Cal_help"/>
      <sheetName val="SEPT_PLAN_(SF_9-1)"/>
      <sheetName val="072905_Mercury_Line_3_Mtester_3"/>
      <sheetName val="raw_data2"/>
      <sheetName val="NMB"/>
      <sheetName val=" AE INTEGRAL VALUE MC 1"/>
      <sheetName val="四半期"/>
      <sheetName val="DAILY "/>
    </sheetNames>
    <sheetDataSet>
      <sheetData sheetId="0">
        <row r="10">
          <cell r="I10">
            <v>0.41499999999999998</v>
          </cell>
        </row>
      </sheetData>
      <sheetData sheetId="1">
        <row r="10">
          <cell r="A10">
            <v>4100</v>
          </cell>
          <cell r="I10">
            <v>0.41499999999999998</v>
          </cell>
        </row>
        <row r="11">
          <cell r="I11">
            <v>0.375</v>
          </cell>
        </row>
        <row r="12">
          <cell r="I12">
            <v>0.35</v>
          </cell>
        </row>
        <row r="13">
          <cell r="I13">
            <v>0.3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_Sensitivity"/>
      <sheetName val="Exec Summary"/>
      <sheetName val="Operating Stat"/>
      <sheetName val="Depn_Amort_Royalties"/>
      <sheetName val="Cashflow"/>
      <sheetName val="Cashflow Proc,Hedging,By Prods"/>
      <sheetName val="Prodn Summaries"/>
      <sheetName val="Capital Schedule"/>
      <sheetName val="Manning Schedule"/>
      <sheetName val="ROM Valuation"/>
      <sheetName val="Mine Operating Upload"/>
      <sheetName val="Mine Capital Upload"/>
      <sheetName val="Plant Upload"/>
      <sheetName val="Geology Upload"/>
      <sheetName val="H&amp;S Upload"/>
      <sheetName val="Enviro Upload"/>
      <sheetName val="Admin Upload"/>
      <sheetName val="Camp Upload"/>
      <sheetName val="Shipping Schedule"/>
      <sheetName val="Change date"/>
      <sheetName val="End of Month -  Budget 200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P&amp;L"/>
      <sheetName val="stat_local"/>
      <sheetName val="TB-Oct07"/>
      <sheetName val="Group"/>
      <sheetName val="Total 01'05"/>
      <sheetName val="1201"/>
      <sheetName val="Accure"/>
      <sheetName val="เงินกู้ MGC"/>
      <sheetName val="CRITERIA1"/>
      <sheetName val="ELEC45-01"/>
      <sheetName val="MOTO"/>
      <sheetName val="A"/>
      <sheetName val="Inventory"/>
      <sheetName val="Overall PLATT"/>
      <sheetName val="MR.MEYER"/>
      <sheetName val="SAP Open Items Data"/>
      <sheetName val="stat_local1"/>
      <sheetName val="Total_01'05"/>
      <sheetName val="เงินกู้_MGC"/>
      <sheetName val=" nfcst_py"/>
      <sheetName val="Unearned_OLD"/>
      <sheetName val="#366-6E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สมุดรายวัน"/>
      <sheetName val="MAT"/>
      <sheetName val="F1"/>
      <sheetName val="Tb 31.12.15"/>
      <sheetName val="Group TB 31.10.2015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คำชี้แจง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FA Register"/>
      <sheetName val="Latex Qty&amp;Price (2)"/>
      <sheetName val="Trial Balance"/>
      <sheetName val="Calculation PS"/>
      <sheetName val="#REF"/>
      <sheetName val="DETAIL"/>
      <sheetName val="TB"/>
      <sheetName val="BS"/>
      <sheetName val="Sheet2"/>
      <sheetName val="NSC-BS11-02"/>
      <sheetName val="GL 2018 Q3 - ver1"/>
      <sheetName val="N-4.4"/>
      <sheetName val="発停サイクル表"/>
      <sheetName val="data"/>
      <sheetName val="TFB-1998"/>
      <sheetName val="Q2 EXPECTED"/>
      <sheetName val="BATCH_M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2017 Expense Break down"/>
      <sheetName val="Database"/>
      <sheetName val="MOULD"/>
      <sheetName val="O300"/>
      <sheetName val="Master TB"/>
      <sheetName val="R300"/>
      <sheetName val="10K4"/>
      <sheetName val="donnee lct"/>
      <sheetName val="I-Données_de_base"/>
      <sheetName val="11"/>
      <sheetName val="FEBRUARY"/>
      <sheetName val="F3-3GP"/>
      <sheetName val="AcqBS"/>
      <sheetName val="数量"/>
      <sheetName val="PNT-QUOT-#3"/>
      <sheetName val="COAT&amp;WRAP-QIOT-#3"/>
      <sheetName val="mapping"/>
      <sheetName val="Cal_help"/>
      <sheetName val="CF-C(+Graph)"/>
      <sheetName val="Statement-BAHT"/>
      <sheetName val="SCB 1 - Current"/>
      <sheetName val="SCB 2 - Current"/>
      <sheetName val="TREND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損益分岐点"/>
      <sheetName val="表紙"/>
      <sheetName val="TOTAL"/>
      <sheetName val="PL"/>
      <sheetName val="co"/>
      <sheetName val="WIP"/>
      <sheetName val="国内HSP"/>
      <sheetName val="L410"/>
      <sheetName val="ฝ่ายบัญชีและการเงิน"/>
      <sheetName val="ที่ดินอาคาร อุปกรณ์"/>
      <sheetName val="VL"/>
      <sheetName val="TN"/>
      <sheetName val="ND"/>
      <sheetName val="BD"/>
      <sheetName val="NOTE 29"/>
      <sheetName val="Library Procedures"/>
      <sheetName val="LCQ"/>
      <sheetName val="actlst01d"/>
      <sheetName val="report detial"/>
      <sheetName val="손익"/>
      <sheetName val="2005 DATA"/>
      <sheetName val="TBE_2004012"/>
      <sheetName val="iGrouping"/>
      <sheetName val="Rate"/>
      <sheetName val="detailed pl-svcs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10"/>
      <sheetName val=" Code -สิทธิรักษาพยาบาล1-9-53"/>
      <sheetName val="Salary  StructureBK. 20-12- (2)"/>
      <sheetName val="REPORT"/>
      <sheetName val="MA"/>
      <sheetName val="group type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/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769">
          <cell r="D769">
            <v>0</v>
          </cell>
        </row>
      </sheetData>
      <sheetData sheetId="102">
        <row r="769">
          <cell r="D769">
            <v>0</v>
          </cell>
        </row>
      </sheetData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>
        <row r="769">
          <cell r="D769">
            <v>0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SPM"/>
    </sheetNames>
    <sheetDataSet>
      <sheetData sheetId="0"/>
      <sheetData sheetId="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stat local"/>
      <sheetName val="14"/>
      <sheetName val="27下期事業計画7"/>
      <sheetName val="仕切率"/>
      <sheetName val="4.ﾒｰｶｰ別ｱﾅﾛｸﾞ､ﾃﾞｼﾞﾀﾙ"/>
      <sheetName val="Imp-CCL"/>
      <sheetName val="세부내용"/>
      <sheetName val="総括"/>
      <sheetName val="CODE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1-1.BS"/>
      <sheetName val="八月份CO号"/>
    </sheetNames>
    <sheetDataSet>
      <sheetData sheetId="0" refreshError="1">
        <row r="15">
          <cell r="C15">
            <v>7.3999999999999996E-2</v>
          </cell>
          <cell r="I15">
            <v>4.9000000000000002E-2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四半期"/>
      <sheetName val="3-ADJ"/>
    </sheetNames>
    <sheetDataSet>
      <sheetData sheetId="0"/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</sheetNames>
    <sheetDataSet>
      <sheetData sheetId="0" refreshError="1">
        <row r="52">
          <cell r="A52">
            <v>2.7863799999999999</v>
          </cell>
          <cell r="B52">
            <v>0</v>
          </cell>
        </row>
        <row r="53">
          <cell r="A53">
            <v>2.7879999999999998</v>
          </cell>
          <cell r="B53">
            <v>0</v>
          </cell>
        </row>
        <row r="54">
          <cell r="A54">
            <v>2.79</v>
          </cell>
          <cell r="B54">
            <v>0</v>
          </cell>
        </row>
        <row r="55">
          <cell r="A55">
            <v>2.7919999999999998</v>
          </cell>
          <cell r="B55">
            <v>115</v>
          </cell>
        </row>
        <row r="56">
          <cell r="A56">
            <v>2.794</v>
          </cell>
          <cell r="B56">
            <v>36</v>
          </cell>
        </row>
        <row r="57">
          <cell r="A57">
            <v>2.7959999999999998</v>
          </cell>
          <cell r="B57">
            <v>0</v>
          </cell>
        </row>
        <row r="58">
          <cell r="A58">
            <v>2.798</v>
          </cell>
          <cell r="B58">
            <v>5</v>
          </cell>
        </row>
        <row r="59">
          <cell r="A59">
            <v>2.8</v>
          </cell>
          <cell r="B59">
            <v>0</v>
          </cell>
        </row>
        <row r="60">
          <cell r="A60">
            <v>2.802</v>
          </cell>
          <cell r="B60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taglio"/>
      <sheetName val="Sintesi"/>
      <sheetName val="Depreciations"/>
      <sheetName val="Sintesi_WorldWide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CPCXCI"/>
      <sheetName val="PLT"/>
      <sheetName val="PLCP"/>
      <sheetName val="PLIP"/>
      <sheetName val="PLCX"/>
      <sheetName val="PLCI"/>
      <sheetName val="BS"/>
      <sheetName val="Rate"/>
      <sheetName val="NBCF1"/>
      <sheetName val="NBCF"/>
      <sheetName val="ARDAYS"/>
      <sheetName val="INVDAYS"/>
      <sheetName val="APDAY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Assumptions"/>
      <sheetName val="Beta"/>
      <sheetName val="Valuation summary"/>
      <sheetName val="Decalift-P&amp;L"/>
      <sheetName val="Stoof-P&amp;L"/>
      <sheetName val="USA-P&amp;L"/>
      <sheetName val="Int'l-P&amp;L"/>
      <sheetName val="Decalift BS"/>
      <sheetName val="CapEx &amp; Wrkg Cap"/>
      <sheetName val="Decalift-Cash Flow"/>
      <sheetName val="Ferry-P&amp;L"/>
      <sheetName val="Ferry-Cash Flow"/>
      <sheetName val="CVs"/>
      <sheetName val="PV Calcs"/>
      <sheetName val="Compare with Face"/>
      <sheetName val="Retur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_Cabin"/>
    </sheetNames>
    <sheetDataSet>
      <sheetData sheetId="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84ZF6A"/>
      <sheetName val="Sale"/>
      <sheetName val="Output for Invoice"/>
      <sheetName val="Commitment"/>
      <sheetName val="total"/>
    </sheetNames>
    <sheetDataSet>
      <sheetData sheetId="0">
        <row r="3">
          <cell r="A3">
            <v>35881</v>
          </cell>
          <cell r="D3">
            <v>35881</v>
          </cell>
        </row>
      </sheetData>
      <sheetData sheetId="1">
        <row r="3">
          <cell r="A3">
            <v>36727</v>
          </cell>
          <cell r="D3">
            <v>36727</v>
          </cell>
        </row>
      </sheetData>
      <sheetData sheetId="2">
        <row r="3">
          <cell r="A3">
            <v>36592</v>
          </cell>
          <cell r="F3">
            <v>36612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PU"/>
      <sheetName val="BCP"/>
      <sheetName val="PTTEP"/>
      <sheetName val="Sheet1"/>
      <sheetName val="Grammy"/>
      <sheetName val="Major"/>
      <sheetName val="TRAF"/>
      <sheetName val="MATCH"/>
      <sheetName val="MATCH (2)"/>
      <sheetName val="rgr"/>
      <sheetName val="Sheet3"/>
      <sheetName val="rgr (2)"/>
      <sheetName val="Sheet2"/>
      <sheetName val="Sale"/>
    </sheetNames>
    <sheetDataSet>
      <sheetData sheetId="0"/>
      <sheetData sheetId="1"/>
      <sheetData sheetId="2"/>
      <sheetData sheetId="3">
        <row r="3">
          <cell r="A3" t="e">
            <v>#N/A</v>
          </cell>
          <cell r="D3">
            <v>36965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._Regression"/>
      <sheetName val="Regression"/>
      <sheetName val="CITIZEN"/>
      <sheetName val="Sheet1"/>
      <sheetName val="Sheet2"/>
      <sheetName val="Sheet3"/>
      <sheetName val="Sheet4"/>
      <sheetName val="Sheet5"/>
      <sheetName val="Sheet6"/>
      <sheetName val="CKR"/>
      <sheetName val="CAC Rate"/>
      <sheetName val="Group"/>
    </sheetNames>
    <sheetDataSet>
      <sheetData sheetId="0" refreshError="1"/>
      <sheetData sheetId="1" refreshError="1">
        <row r="7">
          <cell r="B7" t="str">
            <v>Gross Yield, Net of Losses</v>
          </cell>
          <cell r="C7" t="str">
            <v>Premium</v>
          </cell>
        </row>
        <row r="8">
          <cell r="A8">
            <v>1</v>
          </cell>
          <cell r="B8">
            <v>11.5</v>
          </cell>
          <cell r="C8">
            <v>6.5</v>
          </cell>
        </row>
        <row r="9">
          <cell r="A9">
            <v>2</v>
          </cell>
          <cell r="B9">
            <v>10.899999999999999</v>
          </cell>
          <cell r="C9">
            <v>20</v>
          </cell>
        </row>
        <row r="10">
          <cell r="A10">
            <v>3</v>
          </cell>
          <cell r="B10">
            <v>14</v>
          </cell>
          <cell r="C10">
            <v>35</v>
          </cell>
        </row>
        <row r="11">
          <cell r="A11">
            <v>4</v>
          </cell>
          <cell r="B11">
            <v>10.5</v>
          </cell>
          <cell r="C11">
            <v>10</v>
          </cell>
        </row>
        <row r="12">
          <cell r="A12">
            <v>5</v>
          </cell>
          <cell r="B12">
            <v>13</v>
          </cell>
          <cell r="C12">
            <v>22</v>
          </cell>
        </row>
        <row r="13">
          <cell r="A13">
            <v>6</v>
          </cell>
          <cell r="B13">
            <v>10</v>
          </cell>
          <cell r="C13">
            <v>10</v>
          </cell>
        </row>
        <row r="14">
          <cell r="A14">
            <v>7</v>
          </cell>
          <cell r="B14">
            <v>11</v>
          </cell>
          <cell r="C14">
            <v>10</v>
          </cell>
        </row>
        <row r="15">
          <cell r="A15">
            <v>8</v>
          </cell>
          <cell r="B15">
            <v>10</v>
          </cell>
          <cell r="C15">
            <v>8.5</v>
          </cell>
        </row>
        <row r="16">
          <cell r="A16">
            <v>9</v>
          </cell>
          <cell r="B16">
            <v>10.5</v>
          </cell>
          <cell r="C16">
            <v>7</v>
          </cell>
        </row>
        <row r="17">
          <cell r="A17">
            <v>10</v>
          </cell>
          <cell r="B17">
            <v>11</v>
          </cell>
          <cell r="C17">
            <v>25</v>
          </cell>
        </row>
        <row r="18">
          <cell r="A18">
            <v>11</v>
          </cell>
          <cell r="B18">
            <v>13</v>
          </cell>
          <cell r="C18">
            <v>23</v>
          </cell>
        </row>
        <row r="19">
          <cell r="A19">
            <v>12</v>
          </cell>
          <cell r="B19">
            <v>13</v>
          </cell>
          <cell r="C19">
            <v>22</v>
          </cell>
        </row>
        <row r="20">
          <cell r="A20">
            <v>13</v>
          </cell>
          <cell r="B20">
            <v>6</v>
          </cell>
          <cell r="C20">
            <v>-3.7499999999999978</v>
          </cell>
        </row>
        <row r="21">
          <cell r="A21">
            <v>14</v>
          </cell>
          <cell r="B21">
            <v>6.9399999999999977</v>
          </cell>
          <cell r="C21">
            <v>-14</v>
          </cell>
        </row>
        <row r="22">
          <cell r="A22">
            <v>15</v>
          </cell>
          <cell r="B22">
            <v>9.9310000000000009</v>
          </cell>
          <cell r="C22">
            <v>17</v>
          </cell>
        </row>
        <row r="23">
          <cell r="A23">
            <v>16</v>
          </cell>
          <cell r="B23">
            <v>10.399999999999999</v>
          </cell>
          <cell r="C23">
            <v>11.72</v>
          </cell>
        </row>
        <row r="24">
          <cell r="A24">
            <v>17</v>
          </cell>
          <cell r="B24">
            <v>12.463999999999999</v>
          </cell>
          <cell r="C24">
            <v>15</v>
          </cell>
        </row>
        <row r="25">
          <cell r="A25">
            <v>18</v>
          </cell>
          <cell r="B25">
            <v>14.59</v>
          </cell>
          <cell r="C25">
            <v>8</v>
          </cell>
        </row>
        <row r="26">
          <cell r="A26">
            <v>19</v>
          </cell>
          <cell r="B26">
            <v>7.75</v>
          </cell>
          <cell r="C26">
            <v>8.5</v>
          </cell>
        </row>
        <row r="27">
          <cell r="A27">
            <v>20</v>
          </cell>
          <cell r="B27">
            <v>12.54</v>
          </cell>
          <cell r="C27">
            <v>13.25</v>
          </cell>
        </row>
        <row r="28">
          <cell r="A28">
            <v>21</v>
          </cell>
          <cell r="B28">
            <v>14</v>
          </cell>
          <cell r="C28">
            <v>20</v>
          </cell>
        </row>
        <row r="29">
          <cell r="A29">
            <v>22</v>
          </cell>
          <cell r="B29">
            <v>7.2999999999999989</v>
          </cell>
          <cell r="C29">
            <v>-20</v>
          </cell>
        </row>
        <row r="30">
          <cell r="A30">
            <v>23</v>
          </cell>
          <cell r="B30">
            <v>10.839999999999998</v>
          </cell>
          <cell r="C30">
            <v>-15</v>
          </cell>
        </row>
        <row r="31">
          <cell r="A31">
            <v>24</v>
          </cell>
          <cell r="B31">
            <v>2.7100000000000009</v>
          </cell>
          <cell r="C31">
            <v>-40</v>
          </cell>
        </row>
        <row r="32">
          <cell r="A32">
            <v>25</v>
          </cell>
          <cell r="B32">
            <v>9.7200000000000006</v>
          </cell>
          <cell r="C32">
            <v>6.9</v>
          </cell>
        </row>
        <row r="33">
          <cell r="A33">
            <v>26</v>
          </cell>
          <cell r="B33">
            <v>10.129999999999999</v>
          </cell>
          <cell r="C33">
            <v>16.3</v>
          </cell>
        </row>
        <row r="34">
          <cell r="A34">
            <v>27</v>
          </cell>
          <cell r="B34">
            <v>9.51</v>
          </cell>
          <cell r="C34">
            <v>15.2</v>
          </cell>
        </row>
        <row r="35">
          <cell r="A35">
            <v>28</v>
          </cell>
          <cell r="B35">
            <v>11.59</v>
          </cell>
          <cell r="C35">
            <v>0</v>
          </cell>
        </row>
        <row r="36">
          <cell r="A36">
            <v>29</v>
          </cell>
          <cell r="B36">
            <v>11.1</v>
          </cell>
          <cell r="C36">
            <v>15.2</v>
          </cell>
        </row>
        <row r="37">
          <cell r="A37">
            <v>30</v>
          </cell>
          <cell r="B37">
            <v>8.1199999999999992</v>
          </cell>
          <cell r="C37">
            <v>0.92</v>
          </cell>
        </row>
        <row r="38">
          <cell r="A38">
            <v>31</v>
          </cell>
          <cell r="B38">
            <v>10</v>
          </cell>
          <cell r="C38">
            <v>5</v>
          </cell>
        </row>
        <row r="39">
          <cell r="A39">
            <v>32</v>
          </cell>
          <cell r="B39">
            <v>11.25</v>
          </cell>
          <cell r="C39">
            <v>19.600000000000001</v>
          </cell>
        </row>
        <row r="40">
          <cell r="A40">
            <v>33</v>
          </cell>
          <cell r="B40">
            <v>7</v>
          </cell>
          <cell r="C40">
            <v>-7</v>
          </cell>
        </row>
        <row r="41">
          <cell r="A41">
            <v>34</v>
          </cell>
          <cell r="B41">
            <v>13.5</v>
          </cell>
          <cell r="C41">
            <v>13</v>
          </cell>
        </row>
        <row r="42">
          <cell r="A42">
            <v>35</v>
          </cell>
          <cell r="B42">
            <v>12.72</v>
          </cell>
          <cell r="C42">
            <v>15.8</v>
          </cell>
        </row>
        <row r="43">
          <cell r="A43">
            <v>36</v>
          </cell>
          <cell r="B43">
            <v>14.2</v>
          </cell>
          <cell r="C43">
            <v>18</v>
          </cell>
        </row>
        <row r="44">
          <cell r="A44">
            <v>37</v>
          </cell>
          <cell r="B44">
            <v>13.5</v>
          </cell>
          <cell r="C44">
            <v>23</v>
          </cell>
        </row>
        <row r="45">
          <cell r="A45">
            <v>38</v>
          </cell>
          <cell r="B45">
            <v>11.3</v>
          </cell>
          <cell r="C45">
            <v>18.7</v>
          </cell>
        </row>
        <row r="46">
          <cell r="A46">
            <v>39</v>
          </cell>
          <cell r="B46">
            <v>8</v>
          </cell>
          <cell r="C46">
            <v>2</v>
          </cell>
        </row>
        <row r="47">
          <cell r="A47">
            <v>40</v>
          </cell>
          <cell r="B47">
            <v>10.76</v>
          </cell>
          <cell r="C47">
            <v>28</v>
          </cell>
        </row>
        <row r="48">
          <cell r="A48">
            <v>41</v>
          </cell>
          <cell r="B48">
            <v>5.7899999999999991</v>
          </cell>
          <cell r="C48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09추"/>
      <sheetName val="8월실적"/>
    </sheetNames>
    <sheetDataSet>
      <sheetData sheetId="0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UTPUT"/>
      <sheetName val="中継"/>
      <sheetName val="入力"/>
      <sheetName val="Sheet1 (2)"/>
      <sheetName val="入力２"/>
      <sheetName val="予想"/>
      <sheetName val="ﾃｰﾌﾞﾙ"/>
      <sheetName val="ﾃﾞｲﾘｰ"/>
      <sheetName val="野村ｱｾｯﾄ"/>
      <sheetName val="株価指標 (2)"/>
      <sheetName val="指標欄2"/>
      <sheetName val="Sheet2"/>
      <sheetName val="APNET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. TOC"/>
      <sheetName val="PT. Intl Op Margin"/>
      <sheetName val="PT. NNP and Facility"/>
      <sheetName val="PT. FXE P&amp;L"/>
      <sheetName val="PT. LAC Org + Integration team"/>
      <sheetName val="PT. Carnaval Stdln Rev"/>
      <sheetName val="PT. One Time"/>
      <sheetName val="PT. FXE synergies"/>
      <sheetName val="PT. CNVL+Synergies"/>
      <sheetName val="PT. FXE CF"/>
      <sheetName val="CREDIT STA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0000000000000000000"/>
      <sheetName val="三星"/>
      <sheetName val="NMB"/>
      <sheetName val="nidec"/>
      <sheetName val="連絡用"/>
      <sheetName val="SPM-TTL"/>
      <sheetName val="SPM"/>
      <sheetName val="HDA"/>
      <sheetName val="単価(J)"/>
      <sheetName val="単価(P)"/>
      <sheetName val="TTL(%)"/>
      <sheetName val="JPN(%)"/>
      <sheetName val="PHI(%)"/>
      <sheetName val="TTL"/>
      <sheetName val="JPN"/>
      <sheetName val="PHI"/>
      <sheetName val="000000"/>
      <sheetName val="Weibull Continuous"/>
      <sheetName val="Weibull_Continuous"/>
      <sheetName val="旧、新連結実績"/>
      <sheetName val="UniqueNames"/>
      <sheetName val="両側規格のグラフ"/>
      <sheetName val="raw data"/>
      <sheetName val=" AE INTEGRAL VALUE MC 1"/>
      <sheetName val="MONTH"/>
      <sheetName val="ScoreCard"/>
      <sheetName val="Customize"/>
      <sheetName val="Sheet1"/>
      <sheetName val="All Yield"/>
      <sheetName val="DIM-1"/>
      <sheetName val="MGT"/>
      <sheetName val="HGST EXPENSE"/>
      <sheetName val="HC"/>
      <sheetName val="Lab"/>
      <sheetName val="15K.5(NHMT)"/>
      <sheetName val="Cal_help"/>
      <sheetName val="SPMPLAN00A"/>
      <sheetName val="DAILY "/>
      <sheetName val="Elect_1_"/>
      <sheetName val="KT (3)"/>
      <sheetName val="APRIL"/>
      <sheetName val="cpk list"/>
      <sheetName val="MB"/>
      <sheetName val="四半期"/>
      <sheetName val="4.ﾒｰｶｰ別ｱﾅﾛｸﾞ､ﾃﾞｼﾞﾀﾙ"/>
      <sheetName val="units lookup"/>
      <sheetName val="Rev 1 - 3100 OD Saws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A"/>
      <sheetName val="MONTH"/>
      <sheetName val="SPM"/>
      <sheetName val="ScoreCard"/>
      <sheetName val="AGING LOCAL"/>
      <sheetName val="NEW MODEL"/>
      <sheetName val="Two Step Revenue Testing Master"/>
      <sheetName val="Lab"/>
      <sheetName val="BS"/>
      <sheetName val="PRICE TOOL"/>
      <sheetName val="data 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Trang mở đầu (Cover page)"/>
      <sheetName val="Các vấn đề lưu ý"/>
      <sheetName val="Bảng CĐKT (BS)"/>
      <sheetName val="KQKD quản trị (PL)"/>
      <sheetName val="Borrowing, Lending, Capital"/>
      <sheetName val="Công nợ xấu (Doubtful debts)"/>
      <sheetName val="TNDN (CIT)"/>
      <sheetName val="Related parties transactions"/>
      <sheetName val="qhlk"/>
      <sheetName val="Financial Summary"/>
      <sheetName val="Mapping"/>
      <sheetName val="CĐPS(TB)"/>
      <sheetName val="BS"/>
      <sheetName val="NKC(GL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 refreshError="1">
        <row r="8">
          <cell r="E8" t="str">
            <v>31/10/2012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group"/>
      <sheetName val="I-203"/>
      <sheetName val="TVMData"/>
      <sheetName val="MTM2-Rework"/>
      <sheetName val="在庫＆注残"/>
      <sheetName val="COMMON"/>
      <sheetName val="Sheet2"/>
      <sheetName val="stat local"/>
      <sheetName val="Global Data"/>
      <sheetName val="NMB"/>
      <sheetName val="Menu"/>
      <sheetName val="RATE"/>
    </sheetNames>
    <sheetDataSet>
      <sheetData sheetId="0" refreshError="1">
        <row r="15">
          <cell r="C15">
            <v>7.3999999999999996E-2</v>
          </cell>
          <cell r="F15">
            <v>4.9000000000000002E-2</v>
          </cell>
          <cell r="I15">
            <v>4.9000000000000002E-2</v>
          </cell>
          <cell r="L15">
            <v>4.9000000000000002E-2</v>
          </cell>
          <cell r="O15">
            <v>4.5999999999999999E-2</v>
          </cell>
          <cell r="R15">
            <v>4.5999999999999999E-2</v>
          </cell>
          <cell r="U15">
            <v>4.5999999999999999E-2</v>
          </cell>
        </row>
        <row r="16">
          <cell r="I1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Sheet1"/>
      <sheetName val="v.Broiler Breeder"/>
      <sheetName val="v.Layer Breeder"/>
      <sheetName val="AAC"/>
      <sheetName val="AACFS"/>
      <sheetName val="AAY"/>
      <sheetName val="AV"/>
      <sheetName val="ROSS"/>
      <sheetName val="COBB"/>
      <sheetName val="HB"/>
      <sheetName val="สรุปSTD"/>
      <sheetName val="v.Hatchery"/>
      <sheetName val="v.Broiler"/>
      <sheetName val="v.รวม"/>
      <sheetName val="AA98"/>
      <sheetName val="AV43"/>
      <sheetName val="COBB (2)"/>
      <sheetName val="AAGROW"/>
      <sheetName val="AALAY"/>
      <sheetName val="AVGROW"/>
      <sheetName val="AVLAY"/>
      <sheetName val="COBBGROW"/>
      <sheetName val="ISACOM98"/>
      <sheetName val="COBBLAY"/>
      <sheetName val="AA(T)"/>
      <sheetName val="AV(T)"/>
      <sheetName val="cobb(T)"/>
      <sheetName val="$แสง"/>
      <sheetName val="$ อาหาร+น้ำหนัก"/>
      <sheetName val="วัคซีนbeed"/>
      <sheetName val="วัคซินรุ่น"/>
      <sheetName val="breedcut"/>
      <sheetName val="LAYcut"/>
      <sheetName val="aamw"/>
      <sheetName val="เทียบ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  <sheetName val="TB"/>
      <sheetName val="Accrued Interest"/>
      <sheetName val="Kfw Tranche A"/>
      <sheetName val="KBank Tranche B,SP"/>
      <sheetName val="GSB Tranche B,C"/>
      <sheetName val="SWAP"/>
      <sheetName val="Vlookup"/>
      <sheetName val="Raw Material"/>
      <sheetName val="Tariff"/>
      <sheetName val="OTHERS"/>
      <sheetName val="BS Cashflow"/>
      <sheetName val="TB - YTD"/>
      <sheetName val="Sheet1"/>
    </sheetNames>
    <sheetDataSet>
      <sheetData sheetId="0" refreshError="1"/>
      <sheetData sheetId="1" refreshError="1"/>
      <sheetData sheetId="2">
        <row r="50">
          <cell r="C50" t="str">
            <v xml:space="preserve">   ?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92">
          <cell r="B92" t="str">
            <v xml:space="preserve">   ?</v>
          </cell>
        </row>
      </sheetData>
      <sheetData sheetId="13">
        <row r="2">
          <cell r="D2">
            <v>1728412.03</v>
          </cell>
        </row>
      </sheetData>
      <sheetData sheetId="14" refreshError="1"/>
      <sheetData sheetId="15">
        <row r="6">
          <cell r="I6">
            <v>30.389199999999999</v>
          </cell>
        </row>
      </sheetData>
      <sheetData sheetId="16">
        <row r="39">
          <cell r="F39">
            <v>13565558.089246577</v>
          </cell>
        </row>
      </sheetData>
      <sheetData sheetId="17">
        <row r="7">
          <cell r="G7">
            <v>780215.2021917809</v>
          </cell>
        </row>
      </sheetData>
      <sheetData sheetId="18">
        <row r="15">
          <cell r="L15">
            <v>5073273.6994638126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geted Testing-1"/>
      <sheetName val="Test OPEX"/>
      <sheetName val="Sheet1"/>
      <sheetName val="602030"/>
      <sheetName val="603050"/>
      <sheetName val="608020"/>
      <sheetName val="608030"/>
      <sheetName val="609050"/>
      <sheetName val="Target-610010"/>
      <sheetName val="610010"/>
      <sheetName val="Target-660130"/>
      <sheetName val="660130"/>
      <sheetName val="608640"/>
      <sheetName val="608650"/>
      <sheetName val="Target-660140"/>
      <sheetName val="660140"/>
      <sheetName val="Target-660150"/>
      <sheetName val="660150"/>
      <sheetName val="Target-660540"/>
      <sheetName val="660540"/>
      <sheetName val="608050"/>
      <sheetName val="603091"/>
      <sheetName val="Audit sampling template"/>
      <sheetName val="Audit sampling"/>
      <sheetName val="KBank Tranche B,SP"/>
      <sheetName val="Tariff"/>
      <sheetName val="SalesByDev"/>
    </sheetNames>
    <sheetDataSet>
      <sheetData sheetId="0" refreshError="1"/>
      <sheetData sheetId="1">
        <row r="44">
          <cell r="C44">
            <v>61360475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  <sheetName val="Assumption"/>
      <sheetName val="Non-Statistical Sampling Master"/>
      <sheetName val="Two Step Revenue Testing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cedure"/>
      <sheetName val="Detail support tax calculation"/>
      <sheetName val="Revised"/>
      <sheetName val="DTA"/>
      <sheetName val="3-ADJ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ADJ"/>
      <sheetName val="Current"/>
      <sheetName val="27下期事業計画7"/>
      <sheetName val="仕切率"/>
      <sheetName val="Imp-CCL"/>
      <sheetName val="세부내용"/>
      <sheetName val="4.ﾒｰｶｰ別ｱﾅﾛｸﾞ､ﾃﾞｼﾞﾀﾙ"/>
      <sheetName val="A"/>
      <sheetName val="総括"/>
      <sheetName val="CODE"/>
      <sheetName val="14"/>
      <sheetName val="空表"/>
      <sheetName val="空表 (3)"/>
      <sheetName val="13"/>
      <sheetName val="12"/>
      <sheetName val="11"/>
      <sheetName val="10"/>
      <sheetName val="09"/>
      <sheetName val="08"/>
      <sheetName val="07"/>
      <sheetName val="06"/>
      <sheetName val="05 (2)"/>
      <sheetName val="05"/>
      <sheetName val="04回答"/>
      <sheetName val="04"/>
      <sheetName val="不用發出"/>
      <sheetName val="03"/>
      <sheetName val="02"/>
      <sheetName val="02(回答)"/>
      <sheetName val="01"/>
      <sheetName val="3_ADJ"/>
      <sheetName val="四半期"/>
      <sheetName val="工程不良率"/>
      <sheetName val="ENG油洩れ"/>
      <sheetName val="ドロップダウン"/>
      <sheetName val="附件11"/>
      <sheetName val="８月実績　金額順　対策検討"/>
      <sheetName val="OUTPUT"/>
      <sheetName val="stat local"/>
      <sheetName val="MONTH"/>
      <sheetName val="SPM"/>
      <sheetName val="ScoreCard"/>
      <sheetName val="AGING LOCAL"/>
      <sheetName val="NEW MODEL"/>
      <sheetName val="group"/>
      <sheetName val="I-203"/>
      <sheetName val="TVMData"/>
      <sheetName val="MTM2-Rework"/>
      <sheetName val="在庫＆注残"/>
      <sheetName val="COMMON"/>
      <sheetName val="Sheet2"/>
      <sheetName val="Consolidated"/>
      <sheetName val="NCA-CF"/>
      <sheetName val="ﾃﾞｰﾀ一覧"/>
      <sheetName val="実査数量の入力シート"/>
      <sheetName val="Model"/>
      <sheetName val="ISRDATA"/>
    </sheetNames>
    <sheetDataSet>
      <sheetData sheetId="0">
        <row r="15">
          <cell r="C15">
            <v>7.3999999999999996E-2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7CC602-2156-4A2A-B8FE-DF5A17CCE79B}">
  <dimension ref="A1:L133"/>
  <sheetViews>
    <sheetView topLeftCell="A85" zoomScaleNormal="100" zoomScaleSheetLayoutView="100" workbookViewId="0">
      <selection activeCell="K85" sqref="K85"/>
    </sheetView>
  </sheetViews>
  <sheetFormatPr defaultColWidth="9.28515625" defaultRowHeight="21.75" customHeight="1"/>
  <cols>
    <col min="1" max="2" width="1.5703125" style="6" customWidth="1"/>
    <col min="3" max="3" width="39.85546875" style="6" customWidth="1"/>
    <col min="4" max="4" width="8.28515625" style="2" customWidth="1"/>
    <col min="5" max="5" width="0.85546875" style="23" customWidth="1"/>
    <col min="6" max="6" width="11.7109375" style="4" customWidth="1"/>
    <col min="7" max="7" width="0.85546875" style="5" customWidth="1"/>
    <col min="8" max="8" width="11.7109375" style="4" customWidth="1"/>
    <col min="9" max="9" width="0.7109375" style="5" customWidth="1"/>
    <col min="10" max="10" width="11.28515625" style="4" customWidth="1"/>
    <col min="11" max="11" width="0.7109375" style="5" customWidth="1"/>
    <col min="12" max="12" width="11.28515625" style="4" customWidth="1"/>
    <col min="13" max="16384" width="9.28515625" style="6"/>
  </cols>
  <sheetData>
    <row r="1" spans="1:12" ht="21.75" customHeight="1">
      <c r="A1" s="1" t="s">
        <v>0</v>
      </c>
      <c r="B1" s="1"/>
      <c r="C1" s="1"/>
      <c r="E1" s="3"/>
    </row>
    <row r="2" spans="1:12" ht="21.75" customHeight="1">
      <c r="A2" s="1" t="s">
        <v>1</v>
      </c>
      <c r="B2" s="1"/>
      <c r="C2" s="1"/>
      <c r="E2" s="3"/>
    </row>
    <row r="3" spans="1:12" ht="21.75" customHeight="1">
      <c r="A3" s="7" t="s">
        <v>2</v>
      </c>
      <c r="B3" s="7"/>
      <c r="C3" s="7"/>
      <c r="D3" s="8"/>
      <c r="E3" s="9"/>
      <c r="F3" s="10"/>
      <c r="G3" s="11"/>
      <c r="H3" s="10"/>
      <c r="I3" s="11"/>
      <c r="J3" s="10"/>
      <c r="K3" s="11"/>
      <c r="L3" s="10"/>
    </row>
    <row r="4" spans="1:12" ht="21.75" customHeight="1">
      <c r="A4" s="1"/>
      <c r="B4" s="1"/>
      <c r="C4" s="1"/>
      <c r="E4" s="3"/>
      <c r="F4" s="12"/>
      <c r="H4" s="12"/>
      <c r="J4" s="12"/>
      <c r="L4" s="12"/>
    </row>
    <row r="5" spans="1:12" ht="21.75" customHeight="1">
      <c r="A5" s="1"/>
      <c r="B5" s="1"/>
      <c r="C5" s="1"/>
      <c r="E5" s="3"/>
      <c r="F5" s="379" t="s">
        <v>3</v>
      </c>
      <c r="G5" s="379"/>
      <c r="H5" s="379"/>
      <c r="I5" s="379"/>
      <c r="J5" s="379" t="s">
        <v>4</v>
      </c>
      <c r="K5" s="379"/>
      <c r="L5" s="379"/>
    </row>
    <row r="6" spans="1:12" ht="21.75" customHeight="1">
      <c r="A6" s="1"/>
      <c r="B6" s="1"/>
      <c r="C6" s="1"/>
      <c r="E6" s="3"/>
      <c r="F6" s="13" t="s">
        <v>5</v>
      </c>
      <c r="G6" s="13"/>
      <c r="H6" s="13" t="s">
        <v>5</v>
      </c>
      <c r="I6" s="13"/>
      <c r="J6" s="13" t="s">
        <v>5</v>
      </c>
      <c r="K6" s="13"/>
      <c r="L6" s="13" t="s">
        <v>5</v>
      </c>
    </row>
    <row r="7" spans="1:12" ht="21.75" customHeight="1">
      <c r="A7" s="14"/>
      <c r="B7" s="14"/>
      <c r="C7" s="14"/>
      <c r="E7" s="3"/>
      <c r="F7" s="15" t="s">
        <v>6</v>
      </c>
      <c r="G7" s="16"/>
      <c r="H7" s="15" t="s">
        <v>7</v>
      </c>
      <c r="I7" s="16"/>
      <c r="J7" s="15" t="s">
        <v>6</v>
      </c>
      <c r="K7" s="16"/>
      <c r="L7" s="15" t="s">
        <v>7</v>
      </c>
    </row>
    <row r="8" spans="1:12" ht="21.75" customHeight="1">
      <c r="A8" s="14"/>
      <c r="B8" s="14"/>
      <c r="C8" s="14"/>
      <c r="D8" s="17" t="s">
        <v>8</v>
      </c>
      <c r="E8" s="18"/>
      <c r="F8" s="19" t="s">
        <v>9</v>
      </c>
      <c r="G8" s="16"/>
      <c r="H8" s="19" t="s">
        <v>9</v>
      </c>
      <c r="I8" s="16"/>
      <c r="J8" s="19" t="s">
        <v>9</v>
      </c>
      <c r="K8" s="16"/>
      <c r="L8" s="19" t="s">
        <v>9</v>
      </c>
    </row>
    <row r="9" spans="1:12" ht="8.1" customHeight="1">
      <c r="A9" s="14"/>
      <c r="B9" s="14"/>
      <c r="C9" s="14"/>
      <c r="D9" s="20"/>
      <c r="E9" s="18"/>
      <c r="F9" s="21"/>
      <c r="G9" s="16"/>
      <c r="H9" s="15"/>
      <c r="I9" s="16"/>
      <c r="J9" s="21"/>
      <c r="K9" s="16"/>
      <c r="L9" s="15"/>
    </row>
    <row r="10" spans="1:12" ht="21.75" customHeight="1">
      <c r="A10" s="22" t="s">
        <v>10</v>
      </c>
      <c r="B10" s="22"/>
      <c r="C10" s="22"/>
      <c r="F10" s="24"/>
      <c r="J10" s="24"/>
    </row>
    <row r="11" spans="1:12" ht="8.1" customHeight="1">
      <c r="A11" s="22"/>
      <c r="B11" s="22"/>
      <c r="C11" s="22"/>
      <c r="F11" s="24"/>
      <c r="J11" s="24"/>
    </row>
    <row r="12" spans="1:12" ht="21.75" customHeight="1">
      <c r="A12" s="22" t="s">
        <v>11</v>
      </c>
      <c r="B12" s="22"/>
      <c r="C12" s="22"/>
      <c r="F12" s="24"/>
      <c r="J12" s="24"/>
    </row>
    <row r="13" spans="1:12" ht="8.1" customHeight="1">
      <c r="A13" s="22"/>
      <c r="B13" s="22"/>
      <c r="C13" s="22"/>
      <c r="F13" s="24"/>
      <c r="J13" s="24"/>
    </row>
    <row r="14" spans="1:12" ht="21.75" customHeight="1">
      <c r="A14" s="14" t="s">
        <v>12</v>
      </c>
      <c r="B14" s="14"/>
      <c r="C14" s="14"/>
      <c r="D14" s="25">
        <v>10</v>
      </c>
      <c r="E14" s="26"/>
      <c r="F14" s="27">
        <v>200150610</v>
      </c>
      <c r="G14" s="28"/>
      <c r="H14" s="28">
        <v>15098884</v>
      </c>
      <c r="I14" s="26"/>
      <c r="J14" s="27">
        <v>30332127</v>
      </c>
      <c r="K14" s="28"/>
      <c r="L14" s="28">
        <v>5852573</v>
      </c>
    </row>
    <row r="15" spans="1:12" ht="21.75" customHeight="1">
      <c r="A15" s="14" t="s">
        <v>155</v>
      </c>
      <c r="B15" s="14"/>
      <c r="C15" s="14"/>
      <c r="D15" s="25">
        <v>12</v>
      </c>
      <c r="E15" s="26"/>
      <c r="F15" s="27">
        <v>63135320</v>
      </c>
      <c r="G15" s="28"/>
      <c r="H15" s="28">
        <v>55681489</v>
      </c>
      <c r="I15" s="26"/>
      <c r="J15" s="27">
        <v>41570994</v>
      </c>
      <c r="K15" s="28"/>
      <c r="L15" s="28">
        <v>26020487</v>
      </c>
    </row>
    <row r="16" spans="1:12" ht="21.75" customHeight="1">
      <c r="A16" s="29" t="s">
        <v>163</v>
      </c>
      <c r="B16" s="29"/>
      <c r="C16" s="14"/>
      <c r="D16" s="25">
        <v>30.3</v>
      </c>
      <c r="E16" s="26"/>
      <c r="F16" s="27" t="s">
        <v>14</v>
      </c>
      <c r="G16" s="28"/>
      <c r="H16" s="28">
        <v>116400</v>
      </c>
      <c r="I16" s="28"/>
      <c r="J16" s="27">
        <v>831000000</v>
      </c>
      <c r="K16" s="28"/>
      <c r="L16" s="28">
        <v>2116400</v>
      </c>
    </row>
    <row r="17" spans="1:12" ht="21.75" customHeight="1">
      <c r="A17" s="6" t="s">
        <v>15</v>
      </c>
      <c r="B17" s="14"/>
      <c r="C17" s="14"/>
      <c r="D17" s="25">
        <v>15</v>
      </c>
      <c r="E17" s="26"/>
      <c r="F17" s="27">
        <v>191428497</v>
      </c>
      <c r="G17" s="28"/>
      <c r="H17" s="28">
        <v>140081050</v>
      </c>
      <c r="I17" s="28"/>
      <c r="J17" s="27" t="s">
        <v>14</v>
      </c>
      <c r="K17" s="28"/>
      <c r="L17" s="28" t="s">
        <v>14</v>
      </c>
    </row>
    <row r="18" spans="1:12" ht="21.75" customHeight="1">
      <c r="A18" s="14" t="s">
        <v>16</v>
      </c>
      <c r="B18" s="14"/>
      <c r="C18" s="14"/>
      <c r="D18" s="26"/>
      <c r="E18" s="26"/>
      <c r="F18" s="30">
        <v>8991702</v>
      </c>
      <c r="G18" s="28"/>
      <c r="H18" s="31">
        <v>31530</v>
      </c>
      <c r="I18" s="28"/>
      <c r="J18" s="30">
        <v>132012</v>
      </c>
      <c r="K18" s="28"/>
      <c r="L18" s="31">
        <v>19924</v>
      </c>
    </row>
    <row r="19" spans="1:12" ht="8.1" customHeight="1">
      <c r="A19" s="14"/>
      <c r="B19" s="14"/>
      <c r="C19" s="14"/>
      <c r="F19" s="32"/>
      <c r="G19" s="12"/>
      <c r="H19" s="12"/>
      <c r="I19" s="12"/>
      <c r="J19" s="32"/>
      <c r="K19" s="12"/>
      <c r="L19" s="12"/>
    </row>
    <row r="20" spans="1:12" ht="21.75" customHeight="1">
      <c r="A20" s="22" t="s">
        <v>17</v>
      </c>
      <c r="B20" s="22"/>
      <c r="C20" s="22"/>
      <c r="F20" s="33">
        <f>SUM(F14:F18)</f>
        <v>463706129</v>
      </c>
      <c r="G20" s="12"/>
      <c r="H20" s="10">
        <f>SUM(H14:H18)</f>
        <v>211009353</v>
      </c>
      <c r="I20" s="12"/>
      <c r="J20" s="33">
        <f>SUM(J14:J18)</f>
        <v>903035133</v>
      </c>
      <c r="K20" s="12"/>
      <c r="L20" s="10">
        <f>SUM(L14:L18)</f>
        <v>34009384</v>
      </c>
    </row>
    <row r="21" spans="1:12" ht="21.75" customHeight="1">
      <c r="A21" s="22"/>
      <c r="B21" s="22"/>
      <c r="C21" s="22"/>
      <c r="F21" s="32"/>
      <c r="G21" s="12"/>
      <c r="H21" s="12"/>
      <c r="I21" s="12"/>
      <c r="J21" s="32"/>
      <c r="K21" s="12"/>
      <c r="L21" s="12"/>
    </row>
    <row r="22" spans="1:12" ht="21.75" customHeight="1">
      <c r="A22" s="34" t="s">
        <v>18</v>
      </c>
      <c r="B22" s="34"/>
      <c r="C22" s="22"/>
      <c r="F22" s="24"/>
      <c r="G22" s="12"/>
      <c r="I22" s="12"/>
      <c r="J22" s="24"/>
      <c r="K22" s="12"/>
    </row>
    <row r="23" spans="1:12" ht="8.1" customHeight="1">
      <c r="A23" s="22"/>
      <c r="B23" s="22"/>
      <c r="C23" s="22"/>
      <c r="F23" s="24"/>
      <c r="G23" s="12"/>
      <c r="I23" s="12"/>
      <c r="J23" s="24"/>
      <c r="K23" s="12"/>
    </row>
    <row r="24" spans="1:12" ht="21.75" customHeight="1">
      <c r="A24" s="29" t="s">
        <v>19</v>
      </c>
      <c r="B24" s="29"/>
      <c r="C24" s="14"/>
      <c r="D24" s="35">
        <v>11</v>
      </c>
      <c r="E24" s="36"/>
      <c r="F24" s="37">
        <v>491017</v>
      </c>
      <c r="G24" s="38"/>
      <c r="H24" s="38">
        <v>617554</v>
      </c>
      <c r="I24" s="38"/>
      <c r="J24" s="37">
        <v>491017</v>
      </c>
      <c r="K24" s="38"/>
      <c r="L24" s="38">
        <v>617554</v>
      </c>
    </row>
    <row r="25" spans="1:12" ht="21.75" customHeight="1">
      <c r="A25" s="6" t="s">
        <v>20</v>
      </c>
      <c r="C25" s="14"/>
      <c r="D25" s="35">
        <v>14</v>
      </c>
      <c r="E25" s="36"/>
      <c r="F25" s="37">
        <v>1415340364</v>
      </c>
      <c r="G25" s="38"/>
      <c r="H25" s="38">
        <v>535555977</v>
      </c>
      <c r="I25" s="38"/>
      <c r="J25" s="37" t="s">
        <v>14</v>
      </c>
      <c r="K25" s="38"/>
      <c r="L25" s="38" t="s">
        <v>14</v>
      </c>
    </row>
    <row r="26" spans="1:12" ht="21.75" customHeight="1">
      <c r="A26" s="6" t="s">
        <v>21</v>
      </c>
      <c r="C26" s="14"/>
      <c r="D26" s="35">
        <v>15</v>
      </c>
      <c r="E26" s="36"/>
      <c r="F26" s="37">
        <v>154348203</v>
      </c>
      <c r="G26" s="38"/>
      <c r="H26" s="38">
        <v>107186756</v>
      </c>
      <c r="I26" s="38"/>
      <c r="J26" s="37" t="s">
        <v>14</v>
      </c>
      <c r="K26" s="38"/>
      <c r="L26" s="38" t="s">
        <v>14</v>
      </c>
    </row>
    <row r="27" spans="1:12" ht="21.75" customHeight="1">
      <c r="A27" s="6" t="s">
        <v>22</v>
      </c>
      <c r="C27" s="14"/>
      <c r="D27" s="35">
        <v>16</v>
      </c>
      <c r="E27" s="36"/>
      <c r="F27" s="37" t="s">
        <v>14</v>
      </c>
      <c r="G27" s="38"/>
      <c r="H27" s="38" t="s">
        <v>14</v>
      </c>
      <c r="I27" s="38"/>
      <c r="J27" s="37">
        <v>2185566594</v>
      </c>
      <c r="K27" s="38"/>
      <c r="L27" s="38">
        <v>2185566594</v>
      </c>
    </row>
    <row r="28" spans="1:12" ht="21.75" customHeight="1">
      <c r="A28" s="29" t="s">
        <v>23</v>
      </c>
      <c r="B28" s="29"/>
      <c r="C28" s="14"/>
      <c r="D28" s="36"/>
      <c r="E28" s="36"/>
      <c r="F28" s="37">
        <v>24055616</v>
      </c>
      <c r="G28" s="38"/>
      <c r="H28" s="38">
        <v>23931748</v>
      </c>
      <c r="I28" s="38"/>
      <c r="J28" s="37" t="s">
        <v>14</v>
      </c>
      <c r="K28" s="38"/>
      <c r="L28" s="38" t="s">
        <v>14</v>
      </c>
    </row>
    <row r="29" spans="1:12" ht="21.75" customHeight="1">
      <c r="A29" s="14" t="s">
        <v>24</v>
      </c>
      <c r="B29" s="14"/>
      <c r="C29" s="14"/>
      <c r="D29" s="35">
        <v>17</v>
      </c>
      <c r="E29" s="36"/>
      <c r="F29" s="37">
        <v>329979675</v>
      </c>
      <c r="G29" s="38"/>
      <c r="H29" s="38">
        <v>275166491</v>
      </c>
      <c r="I29" s="38"/>
      <c r="J29" s="37">
        <v>322646457</v>
      </c>
      <c r="K29" s="38"/>
      <c r="L29" s="38">
        <v>267837200</v>
      </c>
    </row>
    <row r="30" spans="1:12" ht="21.75" customHeight="1">
      <c r="A30" s="14" t="s">
        <v>25</v>
      </c>
      <c r="B30" s="14"/>
      <c r="C30" s="14"/>
      <c r="D30" s="35">
        <v>17</v>
      </c>
      <c r="E30" s="36"/>
      <c r="F30" s="37">
        <v>13145967</v>
      </c>
      <c r="G30" s="38"/>
      <c r="H30" s="38">
        <v>6101525</v>
      </c>
      <c r="I30" s="38"/>
      <c r="J30" s="37">
        <v>9230721</v>
      </c>
      <c r="K30" s="38"/>
      <c r="L30" s="38">
        <v>5259484</v>
      </c>
    </row>
    <row r="31" spans="1:12" ht="21.75" customHeight="1">
      <c r="A31" s="39" t="s">
        <v>26</v>
      </c>
      <c r="B31" s="14"/>
      <c r="C31" s="14"/>
      <c r="D31" s="36"/>
      <c r="E31" s="36"/>
      <c r="F31" s="37">
        <v>2779236</v>
      </c>
      <c r="G31" s="38"/>
      <c r="H31" s="38">
        <v>1</v>
      </c>
      <c r="I31" s="38"/>
      <c r="J31" s="37">
        <v>2779235</v>
      </c>
      <c r="K31" s="38"/>
      <c r="L31" s="38" t="s">
        <v>14</v>
      </c>
    </row>
    <row r="32" spans="1:12" ht="21.75" customHeight="1">
      <c r="A32" s="14" t="s">
        <v>27</v>
      </c>
      <c r="B32" s="14"/>
      <c r="C32" s="14"/>
      <c r="D32" s="35">
        <v>18</v>
      </c>
      <c r="E32" s="36"/>
      <c r="F32" s="37">
        <v>101362699</v>
      </c>
      <c r="G32" s="38"/>
      <c r="H32" s="38">
        <v>119179685</v>
      </c>
      <c r="I32" s="38"/>
      <c r="J32" s="37">
        <v>1680171</v>
      </c>
      <c r="K32" s="38"/>
      <c r="L32" s="38">
        <v>1691704</v>
      </c>
    </row>
    <row r="33" spans="1:12" ht="21.75" customHeight="1">
      <c r="A33" s="14" t="s">
        <v>28</v>
      </c>
      <c r="B33" s="14"/>
      <c r="C33" s="14"/>
      <c r="D33" s="35"/>
      <c r="E33" s="36"/>
      <c r="F33" s="40">
        <v>791307</v>
      </c>
      <c r="G33" s="38"/>
      <c r="H33" s="41">
        <v>384307</v>
      </c>
      <c r="I33" s="38"/>
      <c r="J33" s="40">
        <v>720456</v>
      </c>
      <c r="K33" s="38"/>
      <c r="L33" s="41">
        <v>319455</v>
      </c>
    </row>
    <row r="34" spans="1:12" ht="8.1" customHeight="1">
      <c r="A34" s="14"/>
      <c r="B34" s="14"/>
      <c r="C34" s="14"/>
      <c r="F34" s="32"/>
      <c r="G34" s="12"/>
      <c r="H34" s="12"/>
      <c r="I34" s="12"/>
      <c r="J34" s="32"/>
      <c r="K34" s="12"/>
      <c r="L34" s="12"/>
    </row>
    <row r="35" spans="1:12" ht="21.75" customHeight="1">
      <c r="A35" s="22" t="s">
        <v>29</v>
      </c>
      <c r="B35" s="22"/>
      <c r="C35" s="22"/>
      <c r="F35" s="33">
        <f>SUM(F24:F34)</f>
        <v>2042294084</v>
      </c>
      <c r="G35" s="12"/>
      <c r="H35" s="10">
        <f>SUM(H24:H34)</f>
        <v>1068124044</v>
      </c>
      <c r="I35" s="12"/>
      <c r="J35" s="33">
        <f>SUM(J24:J34)</f>
        <v>2523114651</v>
      </c>
      <c r="K35" s="12"/>
      <c r="L35" s="10">
        <f>SUM(L24:L34)</f>
        <v>2461291991</v>
      </c>
    </row>
    <row r="36" spans="1:12" ht="8.1" customHeight="1">
      <c r="A36" s="22"/>
      <c r="B36" s="22"/>
      <c r="C36" s="22"/>
      <c r="F36" s="32"/>
      <c r="G36" s="12"/>
      <c r="H36" s="12"/>
      <c r="I36" s="12"/>
      <c r="J36" s="32"/>
      <c r="K36" s="12"/>
      <c r="L36" s="12"/>
    </row>
    <row r="37" spans="1:12" ht="21.75" customHeight="1" thickBot="1">
      <c r="A37" s="22" t="s">
        <v>30</v>
      </c>
      <c r="B37" s="22"/>
      <c r="C37" s="22"/>
      <c r="F37" s="42">
        <f>F20+F35</f>
        <v>2506000213</v>
      </c>
      <c r="G37" s="12"/>
      <c r="H37" s="43">
        <f>H20+H35</f>
        <v>1279133397</v>
      </c>
      <c r="I37" s="12"/>
      <c r="J37" s="42">
        <f>J20+J35</f>
        <v>3426149784</v>
      </c>
      <c r="K37" s="12"/>
      <c r="L37" s="43">
        <f>L20+L35</f>
        <v>2495301375</v>
      </c>
    </row>
    <row r="38" spans="1:12" ht="18" customHeight="1" thickTop="1">
      <c r="A38" s="22"/>
      <c r="B38" s="22"/>
      <c r="C38" s="22"/>
      <c r="F38" s="5"/>
      <c r="H38" s="5"/>
      <c r="J38" s="5"/>
      <c r="L38" s="5"/>
    </row>
    <row r="39" spans="1:12" ht="18" customHeight="1">
      <c r="A39" s="22"/>
      <c r="B39" s="22"/>
      <c r="C39" s="22"/>
      <c r="F39" s="5"/>
      <c r="H39" s="5"/>
      <c r="J39" s="5"/>
      <c r="L39" s="5"/>
    </row>
    <row r="40" spans="1:12" ht="18" customHeight="1">
      <c r="A40" s="22"/>
      <c r="B40" s="22"/>
      <c r="C40" s="22"/>
      <c r="F40" s="5"/>
      <c r="H40" s="5"/>
      <c r="J40" s="5"/>
      <c r="L40" s="5"/>
    </row>
    <row r="41" spans="1:12" ht="18" customHeight="1">
      <c r="A41" s="22"/>
      <c r="B41" s="22"/>
      <c r="C41" s="22"/>
      <c r="F41" s="5"/>
      <c r="H41" s="5"/>
      <c r="J41" s="5"/>
      <c r="L41" s="5"/>
    </row>
    <row r="42" spans="1:12" ht="18" customHeight="1">
      <c r="A42" s="22"/>
      <c r="B42" s="22"/>
      <c r="C42" s="22"/>
      <c r="F42" s="5"/>
      <c r="H42" s="5"/>
      <c r="J42" s="5"/>
      <c r="L42" s="5"/>
    </row>
    <row r="43" spans="1:12" ht="18" customHeight="1">
      <c r="A43" s="22"/>
      <c r="B43" s="22"/>
      <c r="C43" s="22"/>
      <c r="F43" s="5"/>
      <c r="H43" s="5"/>
      <c r="J43" s="5"/>
      <c r="L43" s="5"/>
    </row>
    <row r="44" spans="1:12" ht="18" customHeight="1">
      <c r="A44" s="22"/>
      <c r="B44" s="22"/>
      <c r="C44" s="22"/>
      <c r="F44" s="5"/>
      <c r="H44" s="5"/>
      <c r="J44" s="5"/>
      <c r="L44" s="5"/>
    </row>
    <row r="45" spans="1:12" ht="21.95" customHeight="1">
      <c r="A45" s="44" t="s">
        <v>31</v>
      </c>
      <c r="B45" s="44"/>
      <c r="C45" s="45"/>
      <c r="D45" s="8"/>
      <c r="E45" s="46"/>
      <c r="F45" s="10"/>
      <c r="G45" s="11"/>
      <c r="H45" s="10"/>
      <c r="I45" s="11"/>
      <c r="J45" s="10"/>
      <c r="K45" s="11"/>
      <c r="L45" s="10"/>
    </row>
    <row r="46" spans="1:12" ht="21.75" customHeight="1">
      <c r="A46" s="1" t="str">
        <f>+A1</f>
        <v>บริษัท เชฎฐ์ เอเชีย จำกัด</v>
      </c>
      <c r="B46" s="1"/>
      <c r="C46" s="1"/>
      <c r="E46" s="3"/>
    </row>
    <row r="47" spans="1:12" ht="21.75" customHeight="1">
      <c r="A47" s="1" t="s">
        <v>32</v>
      </c>
      <c r="B47" s="1"/>
      <c r="C47" s="1"/>
      <c r="E47" s="3"/>
    </row>
    <row r="48" spans="1:12" ht="21.75" customHeight="1">
      <c r="A48" s="7" t="str">
        <f>A3</f>
        <v>ณ วันที่ 31 ธันวาคม พ.ศ. 2564</v>
      </c>
      <c r="B48" s="7"/>
      <c r="C48" s="7"/>
      <c r="D48" s="8"/>
      <c r="E48" s="9"/>
      <c r="F48" s="10"/>
      <c r="G48" s="11"/>
      <c r="H48" s="10"/>
      <c r="I48" s="11"/>
      <c r="J48" s="10"/>
      <c r="K48" s="11"/>
      <c r="L48" s="10"/>
    </row>
    <row r="49" spans="1:12" ht="21.75" customHeight="1">
      <c r="A49" s="1"/>
      <c r="B49" s="1"/>
      <c r="C49" s="14"/>
      <c r="E49" s="3"/>
      <c r="F49" s="47"/>
      <c r="H49" s="47"/>
      <c r="J49" s="47"/>
      <c r="L49" s="47"/>
    </row>
    <row r="50" spans="1:12" ht="21.75" customHeight="1">
      <c r="A50" s="1"/>
      <c r="B50" s="1"/>
      <c r="C50" s="14"/>
      <c r="E50" s="3"/>
      <c r="F50" s="379" t="s">
        <v>3</v>
      </c>
      <c r="G50" s="379"/>
      <c r="H50" s="379"/>
      <c r="I50" s="379"/>
      <c r="J50" s="379" t="s">
        <v>4</v>
      </c>
      <c r="K50" s="379"/>
      <c r="L50" s="379"/>
    </row>
    <row r="51" spans="1:12" ht="21.75" customHeight="1">
      <c r="A51" s="1"/>
      <c r="B51" s="1"/>
      <c r="C51" s="14"/>
      <c r="E51" s="3"/>
      <c r="F51" s="13" t="s">
        <v>5</v>
      </c>
      <c r="G51" s="13"/>
      <c r="H51" s="13" t="s">
        <v>5</v>
      </c>
      <c r="I51" s="13"/>
      <c r="J51" s="13" t="s">
        <v>5</v>
      </c>
      <c r="K51" s="13"/>
      <c r="L51" s="13" t="s">
        <v>5</v>
      </c>
    </row>
    <row r="52" spans="1:12" ht="21.75" customHeight="1">
      <c r="A52" s="48"/>
      <c r="B52" s="48"/>
      <c r="C52" s="48"/>
      <c r="D52" s="49"/>
      <c r="E52" s="3"/>
      <c r="F52" s="15" t="s">
        <v>6</v>
      </c>
      <c r="G52" s="16"/>
      <c r="H52" s="15" t="s">
        <v>7</v>
      </c>
      <c r="I52" s="16"/>
      <c r="J52" s="15" t="s">
        <v>6</v>
      </c>
      <c r="K52" s="16"/>
      <c r="L52" s="15" t="s">
        <v>7</v>
      </c>
    </row>
    <row r="53" spans="1:12" ht="21.75" customHeight="1">
      <c r="C53" s="22"/>
      <c r="D53" s="17" t="s">
        <v>8</v>
      </c>
      <c r="E53" s="18"/>
      <c r="F53" s="19" t="s">
        <v>9</v>
      </c>
      <c r="G53" s="16"/>
      <c r="H53" s="19" t="s">
        <v>9</v>
      </c>
      <c r="I53" s="16"/>
      <c r="J53" s="19" t="s">
        <v>9</v>
      </c>
      <c r="K53" s="16"/>
      <c r="L53" s="19" t="s">
        <v>9</v>
      </c>
    </row>
    <row r="54" spans="1:12" ht="21.75" customHeight="1">
      <c r="A54" s="22" t="s">
        <v>33</v>
      </c>
      <c r="B54" s="22"/>
      <c r="C54" s="22"/>
      <c r="F54" s="24"/>
      <c r="G54" s="50"/>
      <c r="I54" s="50"/>
      <c r="J54" s="24"/>
      <c r="K54" s="50"/>
    </row>
    <row r="55" spans="1:12" ht="6" customHeight="1">
      <c r="A55" s="14"/>
      <c r="B55" s="14"/>
      <c r="C55" s="14"/>
      <c r="F55" s="32"/>
      <c r="H55" s="12"/>
      <c r="J55" s="32"/>
      <c r="L55" s="12"/>
    </row>
    <row r="56" spans="1:12" ht="21.75" customHeight="1">
      <c r="A56" s="22" t="s">
        <v>34</v>
      </c>
      <c r="B56" s="22"/>
      <c r="C56" s="22"/>
      <c r="F56" s="24"/>
      <c r="J56" s="24"/>
    </row>
    <row r="57" spans="1:12" ht="6" customHeight="1">
      <c r="A57" s="14"/>
      <c r="B57" s="14"/>
      <c r="C57" s="14"/>
      <c r="F57" s="32"/>
      <c r="H57" s="12"/>
      <c r="J57" s="32"/>
      <c r="L57" s="12"/>
    </row>
    <row r="58" spans="1:12" ht="21.75" customHeight="1">
      <c r="A58" s="14" t="s">
        <v>36</v>
      </c>
      <c r="B58" s="14"/>
      <c r="C58" s="14"/>
      <c r="D58" s="52">
        <v>19</v>
      </c>
      <c r="E58" s="53"/>
      <c r="F58" s="54">
        <v>16532740</v>
      </c>
      <c r="G58" s="53"/>
      <c r="H58" s="55">
        <v>20079320</v>
      </c>
      <c r="I58" s="55"/>
      <c r="J58" s="54">
        <v>13179335</v>
      </c>
      <c r="K58" s="53"/>
      <c r="L58" s="55">
        <v>16321817</v>
      </c>
    </row>
    <row r="59" spans="1:12" ht="21.75" customHeight="1">
      <c r="A59" s="51" t="s">
        <v>35</v>
      </c>
      <c r="B59" s="14"/>
      <c r="C59" s="14"/>
      <c r="D59" s="52">
        <v>20</v>
      </c>
      <c r="E59" s="53"/>
      <c r="F59" s="54">
        <v>59421779</v>
      </c>
      <c r="G59" s="53"/>
      <c r="H59" s="55">
        <v>28657428</v>
      </c>
      <c r="I59" s="55"/>
      <c r="J59" s="54" t="s">
        <v>14</v>
      </c>
      <c r="K59" s="53"/>
      <c r="L59" s="55">
        <v>10031371</v>
      </c>
    </row>
    <row r="60" spans="1:12" ht="21.75" customHeight="1">
      <c r="A60" s="6" t="s">
        <v>162</v>
      </c>
      <c r="C60" s="14"/>
      <c r="D60" s="52">
        <v>30.4</v>
      </c>
      <c r="E60" s="53"/>
      <c r="F60" s="54" t="s">
        <v>14</v>
      </c>
      <c r="G60" s="53"/>
      <c r="H60" s="55">
        <v>35406806</v>
      </c>
      <c r="I60" s="55"/>
      <c r="J60" s="54" t="s">
        <v>14</v>
      </c>
      <c r="K60" s="53"/>
      <c r="L60" s="55">
        <v>5163889</v>
      </c>
    </row>
    <row r="61" spans="1:12" ht="21.75" customHeight="1">
      <c r="A61" s="6" t="s">
        <v>37</v>
      </c>
      <c r="C61" s="14"/>
      <c r="D61" s="52"/>
      <c r="E61" s="53"/>
      <c r="F61" s="54"/>
      <c r="G61" s="53"/>
      <c r="H61" s="55"/>
      <c r="I61" s="53"/>
      <c r="J61" s="54"/>
      <c r="K61" s="53"/>
      <c r="L61" s="55"/>
    </row>
    <row r="62" spans="1:12" ht="21.75" customHeight="1">
      <c r="B62" s="6" t="s">
        <v>38</v>
      </c>
      <c r="D62" s="52">
        <v>20</v>
      </c>
      <c r="E62" s="53"/>
      <c r="F62" s="54">
        <v>191295056</v>
      </c>
      <c r="G62" s="53"/>
      <c r="H62" s="55">
        <v>192066129</v>
      </c>
      <c r="I62" s="55"/>
      <c r="J62" s="54">
        <v>56646126</v>
      </c>
      <c r="K62" s="53"/>
      <c r="L62" s="55">
        <v>61451019</v>
      </c>
    </row>
    <row r="63" spans="1:12" ht="21.75" customHeight="1">
      <c r="A63" s="14" t="s">
        <v>39</v>
      </c>
      <c r="B63" s="14"/>
      <c r="C63" s="14"/>
      <c r="D63" s="52"/>
      <c r="E63" s="53"/>
      <c r="F63" s="54"/>
      <c r="G63" s="53"/>
      <c r="H63" s="55"/>
      <c r="I63" s="53"/>
      <c r="J63" s="54"/>
      <c r="K63" s="53"/>
      <c r="L63" s="55"/>
    </row>
    <row r="64" spans="1:12" ht="21.75" customHeight="1">
      <c r="B64" s="14" t="s">
        <v>38</v>
      </c>
      <c r="C64" s="14"/>
      <c r="D64" s="52">
        <v>20</v>
      </c>
      <c r="E64" s="53"/>
      <c r="F64" s="54">
        <v>2600342</v>
      </c>
      <c r="G64" s="53"/>
      <c r="H64" s="55">
        <v>2398992</v>
      </c>
      <c r="I64" s="55"/>
      <c r="J64" s="54">
        <v>3009098</v>
      </c>
      <c r="K64" s="53"/>
      <c r="L64" s="55">
        <v>2626876</v>
      </c>
    </row>
    <row r="65" spans="1:12" ht="21.75" customHeight="1">
      <c r="A65" s="6" t="s">
        <v>40</v>
      </c>
      <c r="C65" s="14"/>
      <c r="D65" s="53"/>
      <c r="E65" s="53"/>
      <c r="F65" s="54">
        <v>17991505</v>
      </c>
      <c r="G65" s="53"/>
      <c r="H65" s="55">
        <v>17437284</v>
      </c>
      <c r="I65" s="53"/>
      <c r="J65" s="54">
        <v>3476240</v>
      </c>
      <c r="K65" s="53"/>
      <c r="L65" s="55">
        <v>5860894</v>
      </c>
    </row>
    <row r="66" spans="1:12" ht="21.75" customHeight="1">
      <c r="A66" s="14" t="s">
        <v>41</v>
      </c>
      <c r="B66" s="14"/>
      <c r="C66" s="14"/>
      <c r="D66" s="53"/>
      <c r="E66" s="53"/>
      <c r="F66" s="56" t="s">
        <v>14</v>
      </c>
      <c r="G66" s="53"/>
      <c r="H66" s="57">
        <v>23830</v>
      </c>
      <c r="I66" s="53"/>
      <c r="J66" s="56" t="s">
        <v>14</v>
      </c>
      <c r="K66" s="53"/>
      <c r="L66" s="57">
        <v>23830</v>
      </c>
    </row>
    <row r="67" spans="1:12" ht="6" customHeight="1">
      <c r="A67" s="14"/>
      <c r="B67" s="14"/>
      <c r="C67" s="14"/>
      <c r="F67" s="32"/>
      <c r="H67" s="12"/>
      <c r="J67" s="32"/>
      <c r="L67" s="12"/>
    </row>
    <row r="68" spans="1:12" ht="21.75" customHeight="1">
      <c r="A68" s="22" t="s">
        <v>42</v>
      </c>
      <c r="B68" s="22"/>
      <c r="C68" s="22"/>
      <c r="F68" s="33">
        <f>SUM(F58:F67)</f>
        <v>287841422</v>
      </c>
      <c r="H68" s="10">
        <f>SUM(H58:H67)</f>
        <v>296069789</v>
      </c>
      <c r="J68" s="33">
        <f>SUM(J58:J67)</f>
        <v>76310799</v>
      </c>
      <c r="L68" s="10">
        <f>SUM(L58:L67)</f>
        <v>101479696</v>
      </c>
    </row>
    <row r="69" spans="1:12" ht="21.75" customHeight="1">
      <c r="F69" s="32"/>
      <c r="H69" s="12"/>
      <c r="J69" s="32"/>
      <c r="L69" s="12"/>
    </row>
    <row r="70" spans="1:12" ht="21.75" customHeight="1">
      <c r="A70" s="22" t="s">
        <v>43</v>
      </c>
      <c r="B70" s="22"/>
      <c r="C70" s="22"/>
      <c r="F70" s="24"/>
      <c r="J70" s="24"/>
    </row>
    <row r="71" spans="1:12" ht="6" customHeight="1">
      <c r="A71" s="14"/>
      <c r="B71" s="14"/>
      <c r="C71" s="14"/>
      <c r="F71" s="32"/>
      <c r="H71" s="12"/>
      <c r="J71" s="32"/>
      <c r="L71" s="12"/>
    </row>
    <row r="72" spans="1:12" ht="21.75" customHeight="1">
      <c r="A72" s="14" t="s">
        <v>44</v>
      </c>
      <c r="B72" s="14"/>
      <c r="C72" s="14"/>
      <c r="D72" s="58">
        <v>20</v>
      </c>
      <c r="E72" s="59"/>
      <c r="F72" s="60">
        <v>274738575</v>
      </c>
      <c r="G72" s="59"/>
      <c r="H72" s="61">
        <v>219729732</v>
      </c>
      <c r="I72" s="59"/>
      <c r="J72" s="60">
        <v>172609727</v>
      </c>
      <c r="K72" s="59"/>
      <c r="L72" s="61">
        <v>219451955</v>
      </c>
    </row>
    <row r="73" spans="1:12" ht="21.75" customHeight="1">
      <c r="A73" s="14" t="s">
        <v>181</v>
      </c>
      <c r="B73" s="14"/>
      <c r="C73" s="14"/>
      <c r="D73" s="58">
        <v>20</v>
      </c>
      <c r="E73" s="59"/>
      <c r="F73" s="60">
        <v>10911506</v>
      </c>
      <c r="G73" s="59"/>
      <c r="H73" s="61">
        <v>4009319</v>
      </c>
      <c r="I73" s="59"/>
      <c r="J73" s="60">
        <v>6384308</v>
      </c>
      <c r="K73" s="59"/>
      <c r="L73" s="61">
        <v>2901752</v>
      </c>
    </row>
    <row r="74" spans="1:12" ht="21.75" customHeight="1">
      <c r="A74" s="14" t="s">
        <v>45</v>
      </c>
      <c r="B74" s="14"/>
      <c r="C74" s="14"/>
      <c r="D74" s="58">
        <v>21</v>
      </c>
      <c r="E74" s="59"/>
      <c r="F74" s="60">
        <v>10168700</v>
      </c>
      <c r="G74" s="59"/>
      <c r="H74" s="61">
        <v>10520977</v>
      </c>
      <c r="I74" s="59"/>
      <c r="J74" s="60">
        <v>8238167</v>
      </c>
      <c r="K74" s="59"/>
      <c r="L74" s="61">
        <v>8189376</v>
      </c>
    </row>
    <row r="75" spans="1:12" ht="21.75" customHeight="1">
      <c r="A75" s="14" t="s">
        <v>46</v>
      </c>
      <c r="B75" s="14"/>
      <c r="C75" s="14"/>
      <c r="D75" s="58"/>
      <c r="E75" s="59"/>
      <c r="F75" s="62">
        <v>4741250</v>
      </c>
      <c r="G75" s="59"/>
      <c r="H75" s="63">
        <v>0</v>
      </c>
      <c r="I75" s="59"/>
      <c r="J75" s="62">
        <v>4675000</v>
      </c>
      <c r="K75" s="59"/>
      <c r="L75" s="63">
        <v>0</v>
      </c>
    </row>
    <row r="76" spans="1:12" ht="6.6" customHeight="1">
      <c r="A76" s="14"/>
      <c r="B76" s="14"/>
      <c r="C76" s="14"/>
      <c r="F76" s="32"/>
      <c r="H76" s="12"/>
      <c r="J76" s="32"/>
      <c r="L76" s="12"/>
    </row>
    <row r="77" spans="1:12" ht="21.75" customHeight="1">
      <c r="A77" s="22" t="s">
        <v>47</v>
      </c>
      <c r="B77" s="22"/>
      <c r="C77" s="22"/>
      <c r="F77" s="64">
        <f>SUM(F72:F75)</f>
        <v>300560031</v>
      </c>
      <c r="H77" s="11">
        <f>SUM(H72:H75)</f>
        <v>234260028</v>
      </c>
      <c r="J77" s="64">
        <f>SUM(J72:J75)</f>
        <v>191907202</v>
      </c>
      <c r="L77" s="11">
        <f>SUM(L72:L75)</f>
        <v>230543083</v>
      </c>
    </row>
    <row r="78" spans="1:12" ht="6" customHeight="1">
      <c r="A78" s="14"/>
      <c r="B78" s="14"/>
      <c r="C78" s="14"/>
      <c r="F78" s="32"/>
      <c r="H78" s="12"/>
      <c r="J78" s="32"/>
      <c r="L78" s="12"/>
    </row>
    <row r="79" spans="1:12" ht="21.75" customHeight="1">
      <c r="A79" s="22" t="s">
        <v>48</v>
      </c>
      <c r="B79" s="22"/>
      <c r="C79" s="22"/>
      <c r="F79" s="64">
        <f>F68+F77</f>
        <v>588401453</v>
      </c>
      <c r="H79" s="11">
        <f>H68+H77</f>
        <v>530329817</v>
      </c>
      <c r="J79" s="64">
        <f>J68+J77</f>
        <v>268218001</v>
      </c>
      <c r="L79" s="11">
        <f>L68+L77</f>
        <v>332022779</v>
      </c>
    </row>
    <row r="80" spans="1:12" ht="21.75" customHeight="1">
      <c r="F80" s="12"/>
      <c r="H80" s="12"/>
      <c r="J80" s="12"/>
      <c r="L80" s="12"/>
    </row>
    <row r="81" spans="1:12" ht="21.75" customHeight="1">
      <c r="F81" s="65"/>
      <c r="G81" s="65"/>
      <c r="H81" s="65"/>
      <c r="I81" s="65"/>
      <c r="J81" s="65"/>
      <c r="K81" s="65"/>
      <c r="L81" s="65"/>
    </row>
    <row r="82" spans="1:12" ht="21.75" customHeight="1">
      <c r="F82" s="65"/>
      <c r="G82" s="65"/>
      <c r="H82" s="65"/>
      <c r="I82" s="65"/>
      <c r="J82" s="65"/>
      <c r="K82" s="65"/>
      <c r="L82" s="65"/>
    </row>
    <row r="83" spans="1:12" ht="21.75" customHeight="1">
      <c r="F83" s="65"/>
      <c r="G83" s="65"/>
      <c r="H83" s="65"/>
      <c r="I83" s="65"/>
      <c r="J83" s="65"/>
      <c r="K83" s="65"/>
      <c r="L83" s="65"/>
    </row>
    <row r="84" spans="1:12" ht="21.75" customHeight="1">
      <c r="F84" s="65"/>
      <c r="G84" s="65"/>
      <c r="H84" s="65"/>
      <c r="I84" s="65"/>
      <c r="J84" s="65"/>
      <c r="K84" s="65"/>
      <c r="L84" s="65"/>
    </row>
    <row r="85" spans="1:12" ht="21.75" customHeight="1">
      <c r="F85" s="65"/>
      <c r="G85" s="65"/>
      <c r="H85" s="65"/>
      <c r="I85" s="65"/>
      <c r="J85" s="65"/>
      <c r="K85" s="65"/>
      <c r="L85" s="65"/>
    </row>
    <row r="86" spans="1:12" ht="21.75" customHeight="1">
      <c r="F86" s="65"/>
      <c r="G86" s="65"/>
      <c r="H86" s="65"/>
      <c r="I86" s="65"/>
      <c r="J86" s="65"/>
      <c r="K86" s="65"/>
      <c r="L86" s="65"/>
    </row>
    <row r="87" spans="1:12" ht="21.75" customHeight="1">
      <c r="F87" s="65"/>
      <c r="G87" s="65"/>
      <c r="H87" s="65"/>
      <c r="I87" s="65"/>
      <c r="J87" s="65"/>
      <c r="K87" s="65"/>
      <c r="L87" s="65"/>
    </row>
    <row r="88" spans="1:12" ht="15.75" customHeight="1">
      <c r="F88" s="12"/>
      <c r="H88" s="12"/>
      <c r="J88" s="12"/>
      <c r="L88" s="12"/>
    </row>
    <row r="89" spans="1:12" ht="21.95" customHeight="1">
      <c r="A89" s="66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9" s="67"/>
      <c r="C89" s="67"/>
      <c r="D89" s="8"/>
      <c r="E89" s="46"/>
      <c r="F89" s="10"/>
      <c r="G89" s="11"/>
      <c r="H89" s="10"/>
      <c r="I89" s="11"/>
      <c r="J89" s="10"/>
      <c r="K89" s="11"/>
      <c r="L89" s="10"/>
    </row>
    <row r="90" spans="1:12" ht="21.75" customHeight="1">
      <c r="A90" s="22" t="str">
        <f>A46</f>
        <v>บริษัท เชฎฐ์ เอเชีย จำกัด</v>
      </c>
      <c r="B90" s="68"/>
      <c r="C90" s="68"/>
      <c r="F90" s="12"/>
      <c r="H90" s="12"/>
      <c r="J90" s="12"/>
      <c r="L90" s="12"/>
    </row>
    <row r="91" spans="1:12" ht="21.75" customHeight="1">
      <c r="A91" s="1" t="s">
        <v>32</v>
      </c>
      <c r="B91" s="68"/>
      <c r="C91" s="68"/>
      <c r="F91" s="12"/>
      <c r="H91" s="12"/>
      <c r="J91" s="12"/>
      <c r="L91" s="12"/>
    </row>
    <row r="92" spans="1:12" ht="21.75" customHeight="1">
      <c r="A92" s="69" t="str">
        <f>A48</f>
        <v>ณ วันที่ 31 ธันวาคม พ.ศ. 2564</v>
      </c>
      <c r="B92" s="70"/>
      <c r="C92" s="70"/>
      <c r="D92" s="8"/>
      <c r="E92" s="46"/>
      <c r="F92" s="10"/>
      <c r="G92" s="11"/>
      <c r="H92" s="10"/>
      <c r="I92" s="11"/>
      <c r="J92" s="10"/>
      <c r="K92" s="11"/>
      <c r="L92" s="10"/>
    </row>
    <row r="93" spans="1:12" ht="21.75" customHeight="1">
      <c r="F93" s="12"/>
      <c r="H93" s="12"/>
      <c r="J93" s="12"/>
      <c r="L93" s="12"/>
    </row>
    <row r="94" spans="1:12" ht="21.75" customHeight="1">
      <c r="A94" s="1"/>
      <c r="B94" s="1"/>
      <c r="C94" s="1"/>
      <c r="E94" s="3"/>
      <c r="F94" s="379" t="s">
        <v>3</v>
      </c>
      <c r="G94" s="379"/>
      <c r="H94" s="379"/>
      <c r="I94" s="379"/>
      <c r="J94" s="379" t="s">
        <v>4</v>
      </c>
      <c r="K94" s="379"/>
      <c r="L94" s="379"/>
    </row>
    <row r="95" spans="1:12" ht="21.75" customHeight="1">
      <c r="A95" s="1"/>
      <c r="B95" s="1"/>
      <c r="C95" s="1"/>
      <c r="E95" s="3"/>
      <c r="F95" s="13" t="s">
        <v>5</v>
      </c>
      <c r="G95" s="13"/>
      <c r="H95" s="13" t="s">
        <v>5</v>
      </c>
      <c r="I95" s="13"/>
      <c r="J95" s="13" t="s">
        <v>5</v>
      </c>
      <c r="K95" s="13"/>
      <c r="L95" s="13" t="s">
        <v>5</v>
      </c>
    </row>
    <row r="96" spans="1:12" ht="21.75" customHeight="1">
      <c r="A96" s="14"/>
      <c r="B96" s="14"/>
      <c r="C96" s="14"/>
      <c r="E96" s="3"/>
      <c r="F96" s="15" t="s">
        <v>6</v>
      </c>
      <c r="G96" s="16"/>
      <c r="H96" s="15" t="s">
        <v>7</v>
      </c>
      <c r="I96" s="16"/>
      <c r="J96" s="15" t="s">
        <v>6</v>
      </c>
      <c r="K96" s="16"/>
      <c r="L96" s="15" t="s">
        <v>7</v>
      </c>
    </row>
    <row r="97" spans="1:12" ht="21.75" customHeight="1">
      <c r="A97" s="14"/>
      <c r="B97" s="14"/>
      <c r="C97" s="14"/>
      <c r="D97" s="17" t="s">
        <v>8</v>
      </c>
      <c r="E97" s="18"/>
      <c r="F97" s="19" t="s">
        <v>9</v>
      </c>
      <c r="G97" s="16"/>
      <c r="H97" s="19" t="s">
        <v>9</v>
      </c>
      <c r="I97" s="16"/>
      <c r="J97" s="19" t="s">
        <v>9</v>
      </c>
      <c r="K97" s="16"/>
      <c r="L97" s="19" t="s">
        <v>9</v>
      </c>
    </row>
    <row r="98" spans="1:12" ht="8.1" customHeight="1">
      <c r="A98" s="14"/>
      <c r="B98" s="14"/>
      <c r="C98" s="14"/>
      <c r="D98" s="20"/>
      <c r="E98" s="18"/>
      <c r="F98" s="21"/>
      <c r="G98" s="16"/>
      <c r="H98" s="15"/>
      <c r="I98" s="16"/>
      <c r="J98" s="21"/>
      <c r="K98" s="16"/>
      <c r="L98" s="15"/>
    </row>
    <row r="99" spans="1:12" ht="21.75" customHeight="1">
      <c r="A99" s="22" t="s">
        <v>180</v>
      </c>
      <c r="B99" s="14"/>
      <c r="C99" s="14"/>
      <c r="D99" s="20"/>
      <c r="E99" s="18"/>
      <c r="F99" s="21"/>
      <c r="G99" s="16"/>
      <c r="H99" s="15"/>
      <c r="I99" s="16"/>
      <c r="J99" s="21"/>
      <c r="K99" s="16"/>
      <c r="L99" s="15"/>
    </row>
    <row r="100" spans="1:12" ht="21.75" customHeight="1">
      <c r="A100" s="22" t="s">
        <v>49</v>
      </c>
      <c r="B100" s="22"/>
      <c r="C100" s="22"/>
      <c r="E100" s="2"/>
      <c r="F100" s="24"/>
      <c r="J100" s="24"/>
    </row>
    <row r="101" spans="1:12" ht="6" customHeight="1">
      <c r="A101" s="14"/>
      <c r="B101" s="14"/>
      <c r="C101" s="14"/>
      <c r="F101" s="32"/>
      <c r="H101" s="12"/>
      <c r="J101" s="32"/>
      <c r="L101" s="12"/>
    </row>
    <row r="102" spans="1:12" ht="21.75" customHeight="1">
      <c r="A102" s="14" t="s">
        <v>50</v>
      </c>
      <c r="B102" s="14"/>
      <c r="C102" s="22"/>
      <c r="D102" s="71">
        <v>22</v>
      </c>
      <c r="E102" s="2"/>
      <c r="F102" s="24"/>
      <c r="J102" s="24"/>
    </row>
    <row r="103" spans="1:12" ht="21.75" customHeight="1">
      <c r="A103" s="14"/>
      <c r="B103" s="14" t="s">
        <v>51</v>
      </c>
      <c r="C103" s="14"/>
      <c r="E103" s="2"/>
      <c r="F103" s="24"/>
      <c r="J103" s="24"/>
    </row>
    <row r="104" spans="1:12" ht="21.75" customHeight="1">
      <c r="A104" s="14"/>
      <c r="B104" s="14"/>
      <c r="C104" s="14" t="s">
        <v>52</v>
      </c>
      <c r="E104" s="2"/>
      <c r="F104" s="72"/>
      <c r="H104" s="5"/>
      <c r="J104" s="72"/>
      <c r="L104" s="5"/>
    </row>
    <row r="105" spans="1:12" ht="21.75" customHeight="1" thickBot="1">
      <c r="A105" s="14"/>
      <c r="B105" s="14"/>
      <c r="C105" s="14" t="s">
        <v>53</v>
      </c>
      <c r="E105" s="2"/>
      <c r="F105" s="42">
        <v>784220900</v>
      </c>
      <c r="J105" s="42">
        <v>784220900</v>
      </c>
    </row>
    <row r="106" spans="1:12" ht="21.75" customHeight="1" thickTop="1">
      <c r="A106" s="14"/>
      <c r="B106" s="14"/>
      <c r="C106" s="14" t="s">
        <v>54</v>
      </c>
      <c r="E106" s="2"/>
      <c r="F106" s="72"/>
      <c r="H106" s="5"/>
      <c r="J106" s="72"/>
      <c r="L106" s="5"/>
    </row>
    <row r="107" spans="1:12" ht="21.75" customHeight="1" thickBot="1">
      <c r="A107" s="14"/>
      <c r="B107" s="14"/>
      <c r="C107" s="14" t="s">
        <v>55</v>
      </c>
      <c r="E107" s="2"/>
      <c r="F107" s="32"/>
      <c r="H107" s="43">
        <v>509743600</v>
      </c>
      <c r="J107" s="32"/>
      <c r="L107" s="43">
        <v>509743600</v>
      </c>
    </row>
    <row r="108" spans="1:12" ht="6" customHeight="1" thickTop="1">
      <c r="A108" s="14"/>
      <c r="B108" s="14"/>
      <c r="C108" s="14"/>
      <c r="F108" s="32"/>
      <c r="H108" s="12"/>
      <c r="J108" s="32"/>
      <c r="L108" s="12"/>
    </row>
    <row r="109" spans="1:12" ht="21.75" customHeight="1">
      <c r="A109" s="14"/>
      <c r="B109" s="14" t="s">
        <v>56</v>
      </c>
      <c r="C109" s="14"/>
      <c r="E109" s="2"/>
      <c r="F109" s="32"/>
      <c r="H109" s="12"/>
      <c r="J109" s="32"/>
      <c r="L109" s="12"/>
    </row>
    <row r="110" spans="1:12" ht="21.75" customHeight="1">
      <c r="C110" s="14" t="s">
        <v>52</v>
      </c>
      <c r="E110" s="2"/>
      <c r="F110" s="32"/>
      <c r="H110" s="12"/>
      <c r="J110" s="32"/>
      <c r="L110" s="12"/>
    </row>
    <row r="111" spans="1:12" ht="21.75" customHeight="1">
      <c r="C111" s="14" t="s">
        <v>57</v>
      </c>
      <c r="E111" s="2"/>
      <c r="F111" s="32">
        <v>784220900</v>
      </c>
      <c r="J111" s="32">
        <v>784220900</v>
      </c>
    </row>
    <row r="112" spans="1:12" ht="21.75" customHeight="1">
      <c r="C112" s="14" t="s">
        <v>172</v>
      </c>
      <c r="E112" s="2"/>
      <c r="F112" s="32"/>
      <c r="H112" s="12"/>
      <c r="J112" s="32"/>
      <c r="L112" s="12"/>
    </row>
    <row r="113" spans="1:12" ht="21.75" customHeight="1">
      <c r="C113" s="14" t="s">
        <v>58</v>
      </c>
      <c r="E113" s="2"/>
      <c r="F113" s="32"/>
      <c r="H113" s="12">
        <v>509743600</v>
      </c>
      <c r="J113" s="32"/>
      <c r="L113" s="12">
        <v>509743600</v>
      </c>
    </row>
    <row r="114" spans="1:12" ht="21.75" customHeight="1">
      <c r="A114" s="6" t="s">
        <v>59</v>
      </c>
      <c r="C114" s="14"/>
      <c r="D114" s="71" t="s">
        <v>170</v>
      </c>
      <c r="E114" s="2"/>
      <c r="F114" s="32">
        <v>1751423994</v>
      </c>
      <c r="H114" s="12">
        <v>1127981294</v>
      </c>
      <c r="J114" s="32">
        <v>1751423994</v>
      </c>
      <c r="L114" s="12">
        <v>1127981294</v>
      </c>
    </row>
    <row r="115" spans="1:12" ht="21.75" customHeight="1">
      <c r="A115" s="6" t="s">
        <v>60</v>
      </c>
      <c r="C115" s="14"/>
      <c r="E115" s="2"/>
      <c r="F115" s="32"/>
      <c r="H115" s="12"/>
      <c r="J115" s="32"/>
      <c r="L115" s="12"/>
    </row>
    <row r="116" spans="1:12" ht="21.75" customHeight="1">
      <c r="B116" s="6" t="s">
        <v>61</v>
      </c>
      <c r="C116" s="14"/>
      <c r="D116" s="73" t="s">
        <v>171</v>
      </c>
      <c r="E116" s="2"/>
      <c r="F116" s="74">
        <v>-1414794490</v>
      </c>
      <c r="G116" s="75"/>
      <c r="H116" s="76">
        <v>-1414794490</v>
      </c>
      <c r="I116" s="75"/>
      <c r="J116" s="32">
        <v>0</v>
      </c>
      <c r="K116" s="75"/>
      <c r="L116" s="76">
        <v>0</v>
      </c>
    </row>
    <row r="117" spans="1:12" ht="21.75" customHeight="1">
      <c r="A117" s="14" t="s">
        <v>62</v>
      </c>
      <c r="B117" s="14"/>
      <c r="C117" s="14"/>
      <c r="F117" s="74"/>
      <c r="G117" s="75"/>
      <c r="H117" s="76"/>
      <c r="I117" s="75"/>
      <c r="J117" s="32"/>
      <c r="K117" s="75"/>
      <c r="L117" s="76"/>
    </row>
    <row r="118" spans="1:12" ht="21.75" customHeight="1">
      <c r="A118" s="14"/>
      <c r="B118" s="14" t="s">
        <v>63</v>
      </c>
      <c r="C118" s="14"/>
      <c r="F118" s="77">
        <f>'8'!L28</f>
        <v>796726705</v>
      </c>
      <c r="G118" s="75"/>
      <c r="H118" s="78">
        <v>525868976</v>
      </c>
      <c r="I118" s="75"/>
      <c r="J118" s="33">
        <f>'9'!J25</f>
        <v>622286889</v>
      </c>
      <c r="K118" s="75"/>
      <c r="L118" s="78">
        <v>525553702</v>
      </c>
    </row>
    <row r="119" spans="1:12" ht="6" customHeight="1">
      <c r="A119" s="14"/>
      <c r="B119" s="14"/>
      <c r="C119" s="14"/>
      <c r="F119" s="32"/>
      <c r="H119" s="12"/>
      <c r="J119" s="32"/>
      <c r="L119" s="12"/>
    </row>
    <row r="120" spans="1:12" ht="21.75" customHeight="1">
      <c r="A120" s="22" t="s">
        <v>179</v>
      </c>
      <c r="B120" s="22"/>
      <c r="C120" s="22"/>
      <c r="F120" s="32">
        <f>SUM(F111:F118)</f>
        <v>1917577109</v>
      </c>
      <c r="H120" s="12">
        <f>SUM(H112:H118)</f>
        <v>748799380</v>
      </c>
      <c r="J120" s="32">
        <f>SUM(J111:J118)</f>
        <v>3157931783</v>
      </c>
      <c r="L120" s="12">
        <f>SUM(L112:L118)</f>
        <v>2163278596</v>
      </c>
    </row>
    <row r="121" spans="1:12" ht="21.75" customHeight="1">
      <c r="A121" s="14" t="s">
        <v>64</v>
      </c>
      <c r="B121" s="14"/>
      <c r="C121" s="22"/>
      <c r="F121" s="33">
        <f>'8'!P28</f>
        <v>21651</v>
      </c>
      <c r="H121" s="10">
        <v>4200</v>
      </c>
      <c r="J121" s="33">
        <v>0</v>
      </c>
      <c r="L121" s="10">
        <v>0</v>
      </c>
    </row>
    <row r="122" spans="1:12" ht="6" customHeight="1">
      <c r="A122" s="22"/>
      <c r="B122" s="22"/>
      <c r="C122" s="22"/>
      <c r="F122" s="32"/>
      <c r="H122" s="12"/>
      <c r="J122" s="32"/>
      <c r="L122" s="12"/>
    </row>
    <row r="123" spans="1:12" ht="21.75" customHeight="1">
      <c r="A123" s="22" t="s">
        <v>65</v>
      </c>
      <c r="B123" s="22"/>
      <c r="C123" s="22"/>
      <c r="F123" s="33">
        <f>F120+F121</f>
        <v>1917598760</v>
      </c>
      <c r="H123" s="10">
        <f>H120+H121</f>
        <v>748803580</v>
      </c>
      <c r="J123" s="33">
        <f>J120+J121</f>
        <v>3157931783</v>
      </c>
      <c r="L123" s="10">
        <f>L120+L121</f>
        <v>2163278596</v>
      </c>
    </row>
    <row r="124" spans="1:12" ht="6" customHeight="1">
      <c r="A124" s="14"/>
      <c r="B124" s="14"/>
      <c r="C124" s="14"/>
      <c r="F124" s="32"/>
      <c r="H124" s="12"/>
      <c r="J124" s="32"/>
      <c r="L124" s="12"/>
    </row>
    <row r="125" spans="1:12" ht="21.75" customHeight="1" thickBot="1">
      <c r="A125" s="22" t="s">
        <v>66</v>
      </c>
      <c r="B125" s="22"/>
      <c r="C125" s="22"/>
      <c r="F125" s="42">
        <f>F123+F79</f>
        <v>2506000213</v>
      </c>
      <c r="H125" s="43">
        <f>H123+H79</f>
        <v>1279133397</v>
      </c>
      <c r="J125" s="42">
        <f>J123+J79</f>
        <v>3426149784</v>
      </c>
      <c r="L125" s="43">
        <f>L123+L79</f>
        <v>2495301375</v>
      </c>
    </row>
    <row r="126" spans="1:12" ht="21.75" customHeight="1" thickTop="1"/>
    <row r="127" spans="1:12" ht="21.75" customHeight="1">
      <c r="F127" s="79"/>
      <c r="G127" s="79"/>
      <c r="H127" s="79"/>
      <c r="I127" s="79"/>
      <c r="J127" s="79"/>
      <c r="K127" s="79"/>
      <c r="L127" s="79"/>
    </row>
    <row r="128" spans="1:12" ht="21.75" customHeight="1">
      <c r="F128" s="79"/>
      <c r="G128" s="79"/>
      <c r="H128" s="79"/>
      <c r="I128" s="79"/>
      <c r="J128" s="79"/>
      <c r="K128" s="79"/>
      <c r="L128" s="79"/>
    </row>
    <row r="129" spans="1:12" ht="21.75" customHeight="1">
      <c r="F129" s="79"/>
      <c r="G129" s="79"/>
      <c r="H129" s="79"/>
      <c r="I129" s="79"/>
      <c r="J129" s="79"/>
      <c r="K129" s="79"/>
      <c r="L129" s="79"/>
    </row>
    <row r="130" spans="1:12" ht="21.75" customHeight="1">
      <c r="F130" s="79"/>
      <c r="G130" s="79"/>
      <c r="H130" s="79"/>
      <c r="I130" s="79"/>
      <c r="J130" s="79"/>
      <c r="K130" s="79"/>
      <c r="L130" s="79"/>
    </row>
    <row r="131" spans="1:12" ht="21.75" customHeight="1">
      <c r="F131" s="79"/>
      <c r="G131" s="79"/>
      <c r="H131" s="79"/>
      <c r="I131" s="79"/>
      <c r="J131" s="79"/>
      <c r="K131" s="79"/>
      <c r="L131" s="79"/>
    </row>
    <row r="132" spans="1:12" ht="15" customHeight="1"/>
    <row r="133" spans="1:12" ht="21.95" customHeight="1">
      <c r="A133" s="45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133" s="45"/>
      <c r="C133" s="45"/>
      <c r="D133" s="8"/>
      <c r="E133" s="46"/>
      <c r="F133" s="10"/>
      <c r="G133" s="11"/>
      <c r="H133" s="10"/>
      <c r="I133" s="11"/>
      <c r="J133" s="10"/>
      <c r="K133" s="11"/>
      <c r="L133" s="10"/>
    </row>
  </sheetData>
  <mergeCells count="6">
    <mergeCell ref="F5:I5"/>
    <mergeCell ref="J5:L5"/>
    <mergeCell ref="F50:I50"/>
    <mergeCell ref="J50:L50"/>
    <mergeCell ref="F94:I94"/>
    <mergeCell ref="J94:L94"/>
  </mergeCells>
  <pageMargins left="0.8" right="0.5" top="0.5" bottom="0.6" header="0.49" footer="0.4"/>
  <pageSetup paperSize="9" scale="90" firstPageNumber="4" orientation="portrait" useFirstPageNumber="1" horizontalDpi="1200" verticalDpi="1200" r:id="rId1"/>
  <headerFooter>
    <oddFooter>&amp;R&amp;"Browallia New,Regular"&amp;12&amp;P</oddFooter>
  </headerFooter>
  <rowBreaks count="2" manualBreakCount="2">
    <brk id="45" max="15" man="1"/>
    <brk id="8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671A68-218D-4A3B-86E7-866FF08B44C2}">
  <dimension ref="A1:L46"/>
  <sheetViews>
    <sheetView zoomScaleNormal="100" zoomScaleSheetLayoutView="100" workbookViewId="0">
      <selection activeCell="Q13" sqref="Q13"/>
    </sheetView>
  </sheetViews>
  <sheetFormatPr defaultColWidth="9.28515625" defaultRowHeight="21.75" customHeight="1"/>
  <cols>
    <col min="1" max="2" width="1.5703125" style="85" customWidth="1"/>
    <col min="3" max="3" width="30.85546875" style="85" customWidth="1"/>
    <col min="4" max="4" width="7.42578125" style="131" customWidth="1"/>
    <col min="5" max="5" width="0.7109375" style="104" customWidth="1"/>
    <col min="6" max="6" width="11.5703125" style="83" customWidth="1"/>
    <col min="7" max="7" width="0.7109375" style="104" customWidth="1"/>
    <col min="8" max="8" width="11.5703125" style="83" customWidth="1"/>
    <col min="9" max="9" width="0.7109375" style="104" customWidth="1"/>
    <col min="10" max="10" width="11.5703125" style="83" customWidth="1"/>
    <col min="11" max="11" width="0.5703125" style="104" customWidth="1"/>
    <col min="12" max="12" width="11.5703125" style="83" customWidth="1"/>
    <col min="13" max="16384" width="9.28515625" style="85"/>
  </cols>
  <sheetData>
    <row r="1" spans="1:12" ht="21.75" customHeight="1">
      <c r="A1" s="80" t="str">
        <f>'4-6'!A1</f>
        <v>บริษัท เชฎฐ์ เอเชีย จำกัด</v>
      </c>
      <c r="B1" s="80"/>
      <c r="C1" s="80"/>
      <c r="D1" s="81"/>
      <c r="E1" s="82"/>
      <c r="G1" s="84"/>
      <c r="I1" s="82"/>
      <c r="K1" s="84"/>
    </row>
    <row r="2" spans="1:12" ht="21.75" customHeight="1">
      <c r="A2" s="80" t="s">
        <v>67</v>
      </c>
      <c r="B2" s="80"/>
      <c r="C2" s="80"/>
      <c r="D2" s="81"/>
      <c r="E2" s="82"/>
      <c r="G2" s="84"/>
      <c r="I2" s="82"/>
      <c r="K2" s="84"/>
    </row>
    <row r="3" spans="1:12" ht="21.75" customHeight="1">
      <c r="A3" s="86" t="s">
        <v>68</v>
      </c>
      <c r="B3" s="86"/>
      <c r="C3" s="86"/>
      <c r="D3" s="87"/>
      <c r="E3" s="88"/>
      <c r="F3" s="89"/>
      <c r="G3" s="90"/>
      <c r="H3" s="89"/>
      <c r="I3" s="88"/>
      <c r="J3" s="89"/>
      <c r="K3" s="90"/>
      <c r="L3" s="89"/>
    </row>
    <row r="4" spans="1:12" ht="18.600000000000001" customHeight="1">
      <c r="A4" s="80"/>
      <c r="B4" s="80"/>
      <c r="C4" s="80"/>
      <c r="D4" s="81"/>
      <c r="E4" s="91"/>
      <c r="F4" s="92"/>
      <c r="G4" s="84"/>
      <c r="H4" s="92"/>
      <c r="I4" s="91"/>
      <c r="J4" s="92"/>
      <c r="K4" s="84"/>
      <c r="L4" s="92"/>
    </row>
    <row r="5" spans="1:12" ht="18.600000000000001" customHeight="1">
      <c r="A5" s="80"/>
      <c r="B5" s="80"/>
      <c r="C5" s="80"/>
      <c r="D5" s="81"/>
      <c r="E5" s="91"/>
      <c r="F5" s="380" t="s">
        <v>3</v>
      </c>
      <c r="G5" s="380"/>
      <c r="H5" s="380"/>
      <c r="I5" s="91"/>
      <c r="J5" s="380" t="s">
        <v>4</v>
      </c>
      <c r="K5" s="380"/>
      <c r="L5" s="380"/>
    </row>
    <row r="6" spans="1:12" s="6" customFormat="1" ht="18.600000000000001" customHeight="1">
      <c r="A6" s="14"/>
      <c r="B6" s="14"/>
      <c r="C6" s="14"/>
      <c r="D6" s="93"/>
      <c r="E6" s="94"/>
      <c r="F6" s="15" t="s">
        <v>6</v>
      </c>
      <c r="G6" s="94"/>
      <c r="H6" s="15" t="s">
        <v>7</v>
      </c>
      <c r="I6" s="94"/>
      <c r="J6" s="15" t="s">
        <v>6</v>
      </c>
      <c r="K6" s="94"/>
      <c r="L6" s="15" t="s">
        <v>7</v>
      </c>
    </row>
    <row r="7" spans="1:12" s="6" customFormat="1" ht="18.600000000000001" customHeight="1">
      <c r="A7" s="14"/>
      <c r="B7" s="14"/>
      <c r="C7" s="14"/>
      <c r="D7" s="95" t="s">
        <v>8</v>
      </c>
      <c r="E7" s="96"/>
      <c r="F7" s="19" t="s">
        <v>9</v>
      </c>
      <c r="G7" s="16"/>
      <c r="H7" s="19" t="s">
        <v>9</v>
      </c>
      <c r="I7" s="96"/>
      <c r="J7" s="19" t="s">
        <v>9</v>
      </c>
      <c r="K7" s="16"/>
      <c r="L7" s="19" t="s">
        <v>9</v>
      </c>
    </row>
    <row r="8" spans="1:12" s="6" customFormat="1" ht="18.600000000000001" customHeight="1">
      <c r="A8" s="97"/>
      <c r="B8" s="97"/>
      <c r="C8" s="14"/>
      <c r="D8" s="98"/>
      <c r="E8" s="96"/>
      <c r="F8" s="24"/>
      <c r="G8" s="99"/>
      <c r="H8" s="4"/>
      <c r="I8" s="96"/>
      <c r="J8" s="24"/>
      <c r="K8" s="99"/>
      <c r="L8" s="4"/>
    </row>
    <row r="9" spans="1:12" s="6" customFormat="1" ht="18.600000000000001" customHeight="1">
      <c r="A9" s="100" t="s">
        <v>69</v>
      </c>
      <c r="B9" s="100"/>
      <c r="C9" s="14"/>
      <c r="D9" s="93">
        <v>23</v>
      </c>
      <c r="E9" s="96"/>
      <c r="F9" s="72">
        <v>504804916</v>
      </c>
      <c r="G9" s="101"/>
      <c r="H9" s="5">
        <v>381664169</v>
      </c>
      <c r="I9" s="102"/>
      <c r="J9" s="72">
        <v>17745272</v>
      </c>
      <c r="K9" s="101"/>
      <c r="L9" s="5">
        <v>3858056</v>
      </c>
    </row>
    <row r="10" spans="1:12" ht="18.600000000000001" customHeight="1">
      <c r="A10" s="100" t="s">
        <v>70</v>
      </c>
      <c r="B10" s="100"/>
      <c r="C10" s="100"/>
      <c r="D10" s="103">
        <v>24</v>
      </c>
      <c r="F10" s="105">
        <v>276268387</v>
      </c>
      <c r="G10" s="106"/>
      <c r="H10" s="107">
        <v>348532978</v>
      </c>
      <c r="I10" s="108"/>
      <c r="J10" s="105">
        <v>336896014</v>
      </c>
      <c r="K10" s="106"/>
      <c r="L10" s="107">
        <v>348476797</v>
      </c>
    </row>
    <row r="11" spans="1:12" ht="18.600000000000001" customHeight="1">
      <c r="A11" s="100" t="s">
        <v>71</v>
      </c>
      <c r="B11" s="100"/>
      <c r="C11" s="100"/>
      <c r="D11" s="103"/>
      <c r="F11" s="109">
        <v>-238227040</v>
      </c>
      <c r="G11" s="106"/>
      <c r="H11" s="110">
        <v>-233836140</v>
      </c>
      <c r="I11" s="108"/>
      <c r="J11" s="109">
        <v>-157828466</v>
      </c>
      <c r="K11" s="106"/>
      <c r="L11" s="110">
        <v>-175202293</v>
      </c>
    </row>
    <row r="12" spans="1:12" s="6" customFormat="1" ht="6" customHeight="1">
      <c r="A12" s="14"/>
      <c r="B12" s="14"/>
      <c r="C12" s="14"/>
      <c r="D12" s="98"/>
      <c r="E12" s="96"/>
      <c r="F12" s="24"/>
      <c r="G12" s="99"/>
      <c r="H12" s="4"/>
      <c r="I12" s="96"/>
      <c r="J12" s="24"/>
      <c r="K12" s="99"/>
      <c r="L12" s="4"/>
    </row>
    <row r="13" spans="1:12" ht="18.600000000000001" customHeight="1">
      <c r="A13" s="97" t="s">
        <v>72</v>
      </c>
      <c r="B13" s="97"/>
      <c r="C13" s="100"/>
      <c r="D13" s="97"/>
      <c r="E13" s="111"/>
      <c r="F13" s="112">
        <f>SUM(F9:F11)</f>
        <v>542846263</v>
      </c>
      <c r="G13" s="113"/>
      <c r="H13" s="92">
        <f>SUM(H9:H11)</f>
        <v>496361007</v>
      </c>
      <c r="I13" s="111"/>
      <c r="J13" s="112">
        <f>SUM(J9:J11)</f>
        <v>196812820</v>
      </c>
      <c r="K13" s="113"/>
      <c r="L13" s="92">
        <f>SUM(L9:L11)</f>
        <v>177132560</v>
      </c>
    </row>
    <row r="14" spans="1:12" ht="6" customHeight="1">
      <c r="A14" s="100"/>
      <c r="B14" s="100"/>
      <c r="C14" s="100"/>
      <c r="D14" s="103"/>
      <c r="F14" s="112"/>
      <c r="G14" s="114"/>
      <c r="H14" s="92"/>
      <c r="J14" s="112"/>
      <c r="K14" s="114"/>
      <c r="L14" s="92"/>
    </row>
    <row r="15" spans="1:12" ht="18.600000000000001" customHeight="1">
      <c r="A15" s="100" t="s">
        <v>73</v>
      </c>
      <c r="B15" s="100"/>
      <c r="C15" s="100"/>
      <c r="D15" s="103"/>
      <c r="F15" s="112">
        <v>3993540</v>
      </c>
      <c r="G15" s="114"/>
      <c r="H15" s="92">
        <v>2193342</v>
      </c>
      <c r="J15" s="112">
        <v>1413052</v>
      </c>
      <c r="K15" s="114"/>
      <c r="L15" s="92">
        <v>320771</v>
      </c>
    </row>
    <row r="16" spans="1:12" ht="18.600000000000001" customHeight="1">
      <c r="A16" s="100" t="s">
        <v>74</v>
      </c>
      <c r="B16" s="100"/>
      <c r="C16" s="100"/>
      <c r="D16" s="103"/>
      <c r="E16" s="113"/>
      <c r="F16" s="112">
        <v>-95717831</v>
      </c>
      <c r="G16" s="115"/>
      <c r="H16" s="92">
        <v>-100513407</v>
      </c>
      <c r="I16" s="113"/>
      <c r="J16" s="112">
        <v>-67169103</v>
      </c>
      <c r="K16" s="115"/>
      <c r="L16" s="92">
        <v>-77405439</v>
      </c>
    </row>
    <row r="17" spans="1:12" ht="18.600000000000001" customHeight="1">
      <c r="A17" s="100" t="s">
        <v>75</v>
      </c>
      <c r="B17" s="100"/>
      <c r="C17" s="100"/>
      <c r="D17" s="116" t="s">
        <v>166</v>
      </c>
      <c r="E17" s="113"/>
      <c r="F17" s="112">
        <v>-101713261</v>
      </c>
      <c r="G17" s="115"/>
      <c r="H17" s="92">
        <v>-188658784</v>
      </c>
      <c r="I17" s="113"/>
      <c r="J17" s="112" t="s">
        <v>14</v>
      </c>
      <c r="K17" s="115"/>
      <c r="L17" s="92">
        <v>0</v>
      </c>
    </row>
    <row r="18" spans="1:12" ht="18.600000000000001" customHeight="1">
      <c r="A18" s="100" t="s">
        <v>77</v>
      </c>
      <c r="B18" s="100"/>
      <c r="C18" s="100"/>
      <c r="D18" s="85"/>
      <c r="E18" s="113"/>
      <c r="F18" s="117">
        <v>-2843</v>
      </c>
      <c r="G18" s="115"/>
      <c r="H18" s="89">
        <v>-3011563</v>
      </c>
      <c r="I18" s="113"/>
      <c r="J18" s="117">
        <v>-2670</v>
      </c>
      <c r="K18" s="115"/>
      <c r="L18" s="89">
        <v>-1802513</v>
      </c>
    </row>
    <row r="19" spans="1:12" ht="6" customHeight="1">
      <c r="A19" s="100"/>
      <c r="B19" s="100"/>
      <c r="C19" s="100"/>
      <c r="D19" s="103"/>
      <c r="F19" s="112"/>
      <c r="G19" s="114"/>
      <c r="H19" s="92"/>
      <c r="J19" s="112"/>
      <c r="K19" s="114"/>
      <c r="L19" s="92"/>
    </row>
    <row r="20" spans="1:12" ht="18.600000000000001" customHeight="1">
      <c r="A20" s="97" t="s">
        <v>78</v>
      </c>
      <c r="B20" s="97"/>
      <c r="C20" s="97"/>
      <c r="D20" s="81"/>
      <c r="E20" s="111"/>
      <c r="F20" s="112"/>
      <c r="G20" s="118"/>
      <c r="H20" s="92"/>
      <c r="I20" s="111"/>
      <c r="J20" s="112"/>
      <c r="K20" s="118"/>
      <c r="L20" s="92"/>
    </row>
    <row r="21" spans="1:12" ht="18.600000000000001" customHeight="1">
      <c r="A21" s="97"/>
      <c r="B21" s="97" t="s">
        <v>174</v>
      </c>
      <c r="C21" s="97"/>
      <c r="D21" s="81"/>
      <c r="E21" s="119"/>
      <c r="F21" s="112">
        <f>SUM(F13,F15:F18)</f>
        <v>349405868</v>
      </c>
      <c r="G21" s="118"/>
      <c r="H21" s="92">
        <f>SUM(H13,H15:H18)</f>
        <v>206370595</v>
      </c>
      <c r="I21" s="119"/>
      <c r="J21" s="112">
        <f>SUM(J13,J15:J18)</f>
        <v>131054099</v>
      </c>
      <c r="K21" s="118"/>
      <c r="L21" s="92">
        <f>SUM(L13,L15:L18)</f>
        <v>98245379</v>
      </c>
    </row>
    <row r="22" spans="1:12" ht="18.600000000000001" customHeight="1">
      <c r="A22" s="100" t="s">
        <v>80</v>
      </c>
      <c r="B22" s="100"/>
      <c r="C22" s="100"/>
      <c r="D22" s="103">
        <v>26</v>
      </c>
      <c r="F22" s="109">
        <v>-10721541</v>
      </c>
      <c r="G22" s="106"/>
      <c r="H22" s="110">
        <v>-13413469</v>
      </c>
      <c r="I22" s="108"/>
      <c r="J22" s="109">
        <v>-9159237</v>
      </c>
      <c r="K22" s="106"/>
      <c r="L22" s="110">
        <v>-9298988</v>
      </c>
    </row>
    <row r="23" spans="1:12" ht="6" customHeight="1">
      <c r="A23" s="100"/>
      <c r="B23" s="100"/>
      <c r="C23" s="100"/>
      <c r="D23" s="103"/>
      <c r="F23" s="120"/>
      <c r="G23" s="121"/>
      <c r="H23" s="122"/>
      <c r="J23" s="120"/>
      <c r="K23" s="121"/>
      <c r="L23" s="122"/>
    </row>
    <row r="24" spans="1:12" ht="18.600000000000001" customHeight="1">
      <c r="A24" s="97" t="s">
        <v>81</v>
      </c>
      <c r="B24" s="97"/>
      <c r="C24" s="100"/>
      <c r="D24" s="103"/>
      <c r="F24" s="120">
        <f>SUM(F21,F22)</f>
        <v>338684327</v>
      </c>
      <c r="G24" s="121"/>
      <c r="H24" s="122">
        <f>SUM(H21,H22)</f>
        <v>192957126</v>
      </c>
      <c r="J24" s="120">
        <f>SUM(J21,J22)</f>
        <v>121894862</v>
      </c>
      <c r="K24" s="121"/>
      <c r="L24" s="122">
        <f>SUM(L21,L22)</f>
        <v>88946391</v>
      </c>
    </row>
    <row r="25" spans="1:12" ht="18.600000000000001" customHeight="1">
      <c r="A25" s="100" t="s">
        <v>79</v>
      </c>
      <c r="B25" s="100"/>
      <c r="C25" s="97"/>
      <c r="D25" s="103">
        <v>27</v>
      </c>
      <c r="E25" s="115"/>
      <c r="F25" s="117">
        <v>-67809147</v>
      </c>
      <c r="G25" s="115"/>
      <c r="H25" s="89">
        <v>-21574051</v>
      </c>
      <c r="I25" s="115"/>
      <c r="J25" s="117">
        <v>-25161675</v>
      </c>
      <c r="K25" s="115"/>
      <c r="L25" s="89">
        <v>-17978436</v>
      </c>
    </row>
    <row r="26" spans="1:12" ht="6" customHeight="1">
      <c r="A26" s="100"/>
      <c r="B26" s="100"/>
      <c r="C26" s="100"/>
      <c r="D26" s="103"/>
      <c r="F26" s="112"/>
      <c r="G26" s="115"/>
      <c r="H26" s="92"/>
      <c r="J26" s="112"/>
      <c r="K26" s="115"/>
      <c r="L26" s="92"/>
    </row>
    <row r="27" spans="1:12" ht="18.600000000000001" customHeight="1" thickBot="1">
      <c r="A27" s="97" t="s">
        <v>82</v>
      </c>
      <c r="B27" s="97"/>
      <c r="C27" s="97"/>
      <c r="D27" s="81"/>
      <c r="E27" s="111"/>
      <c r="F27" s="123">
        <f>SUM(F24,F25)</f>
        <v>270875180</v>
      </c>
      <c r="G27" s="115"/>
      <c r="H27" s="124">
        <f>SUM(H24,H25)</f>
        <v>171383075</v>
      </c>
      <c r="I27" s="111"/>
      <c r="J27" s="123">
        <f>SUM(J24,J25)</f>
        <v>96733187</v>
      </c>
      <c r="K27" s="115"/>
      <c r="L27" s="124">
        <f>SUM(L24,L25)</f>
        <v>70967955</v>
      </c>
    </row>
    <row r="28" spans="1:12" ht="18.600000000000001" customHeight="1" thickTop="1">
      <c r="A28" s="97"/>
      <c r="B28" s="97"/>
      <c r="C28" s="97"/>
      <c r="D28" s="81"/>
      <c r="E28" s="111"/>
      <c r="F28" s="112"/>
      <c r="G28" s="115"/>
      <c r="H28" s="92"/>
      <c r="I28" s="111"/>
      <c r="J28" s="112"/>
      <c r="K28" s="115"/>
      <c r="L28" s="92"/>
    </row>
    <row r="29" spans="1:12" ht="18.600000000000001" customHeight="1" thickBot="1">
      <c r="A29" s="97" t="s">
        <v>109</v>
      </c>
      <c r="B29" s="97"/>
      <c r="C29" s="97"/>
      <c r="D29" s="81"/>
      <c r="E29" s="111"/>
      <c r="F29" s="123">
        <f>F27</f>
        <v>270875180</v>
      </c>
      <c r="G29" s="115"/>
      <c r="H29" s="124">
        <f>H27</f>
        <v>171383075</v>
      </c>
      <c r="I29" s="111"/>
      <c r="J29" s="123">
        <f>J27</f>
        <v>96733187</v>
      </c>
      <c r="K29" s="115"/>
      <c r="L29" s="124">
        <f>L27</f>
        <v>70967955</v>
      </c>
    </row>
    <row r="30" spans="1:12" ht="18.600000000000001" customHeight="1" thickTop="1">
      <c r="A30" s="97"/>
      <c r="B30" s="97"/>
      <c r="C30" s="97"/>
      <c r="D30" s="81"/>
      <c r="E30" s="111"/>
      <c r="F30" s="112"/>
      <c r="G30" s="115"/>
      <c r="H30" s="92"/>
      <c r="I30" s="111"/>
      <c r="J30" s="112"/>
      <c r="K30" s="115"/>
      <c r="L30" s="92"/>
    </row>
    <row r="31" spans="1:12" ht="18.600000000000001" customHeight="1">
      <c r="A31" s="97" t="s">
        <v>83</v>
      </c>
      <c r="B31" s="100"/>
      <c r="C31" s="97"/>
      <c r="D31" s="81"/>
      <c r="E31" s="111"/>
      <c r="F31" s="112"/>
      <c r="G31" s="115"/>
      <c r="H31" s="92"/>
      <c r="I31" s="111"/>
      <c r="J31" s="112"/>
      <c r="K31" s="115"/>
      <c r="L31" s="92"/>
    </row>
    <row r="32" spans="1:12" ht="18.600000000000001" customHeight="1">
      <c r="A32" s="100"/>
      <c r="B32" s="100" t="s">
        <v>84</v>
      </c>
      <c r="C32" s="97"/>
      <c r="D32" s="81"/>
      <c r="E32" s="111"/>
      <c r="F32" s="112">
        <f>F29-F33</f>
        <v>270857729</v>
      </c>
      <c r="G32" s="115"/>
      <c r="H32" s="92">
        <v>71266462</v>
      </c>
      <c r="I32" s="111"/>
      <c r="J32" s="112">
        <f>J29</f>
        <v>96733187</v>
      </c>
      <c r="K32" s="115"/>
      <c r="L32" s="92">
        <v>70967955</v>
      </c>
    </row>
    <row r="33" spans="1:12" ht="18.600000000000001" customHeight="1">
      <c r="A33" s="100"/>
      <c r="B33" s="100" t="s">
        <v>85</v>
      </c>
      <c r="C33" s="97"/>
      <c r="D33" s="81"/>
      <c r="E33" s="111"/>
      <c r="F33" s="117">
        <v>17451</v>
      </c>
      <c r="G33" s="115"/>
      <c r="H33" s="89">
        <v>100116613</v>
      </c>
      <c r="I33" s="111"/>
      <c r="J33" s="117">
        <v>0</v>
      </c>
      <c r="K33" s="115"/>
      <c r="L33" s="89">
        <v>0</v>
      </c>
    </row>
    <row r="34" spans="1:12" ht="6" customHeight="1">
      <c r="A34" s="100"/>
      <c r="B34" s="100"/>
      <c r="C34" s="97"/>
      <c r="D34" s="81"/>
      <c r="E34" s="111"/>
      <c r="F34" s="112"/>
      <c r="G34" s="115"/>
      <c r="H34" s="92"/>
      <c r="I34" s="111"/>
      <c r="J34" s="112"/>
      <c r="K34" s="115"/>
      <c r="L34" s="92"/>
    </row>
    <row r="35" spans="1:12" ht="18.600000000000001" customHeight="1" thickBot="1">
      <c r="A35" s="100"/>
      <c r="B35" s="100"/>
      <c r="C35" s="97"/>
      <c r="D35" s="81"/>
      <c r="E35" s="111"/>
      <c r="F35" s="123">
        <f>F27</f>
        <v>270875180</v>
      </c>
      <c r="G35" s="118"/>
      <c r="H35" s="124">
        <f>H27</f>
        <v>171383075</v>
      </c>
      <c r="I35" s="111"/>
      <c r="J35" s="123">
        <f>J27</f>
        <v>96733187</v>
      </c>
      <c r="K35" s="118"/>
      <c r="L35" s="124">
        <f>L27</f>
        <v>70967955</v>
      </c>
    </row>
    <row r="36" spans="1:12" ht="18.600000000000001" customHeight="1" thickTop="1">
      <c r="A36" s="100"/>
      <c r="B36" s="100"/>
      <c r="C36" s="97"/>
      <c r="D36" s="81"/>
      <c r="E36" s="111"/>
      <c r="F36" s="112"/>
      <c r="G36" s="115"/>
      <c r="H36" s="92"/>
      <c r="I36" s="111"/>
      <c r="J36" s="112"/>
      <c r="K36" s="115"/>
      <c r="L36" s="92"/>
    </row>
    <row r="37" spans="1:12" ht="18.600000000000001" customHeight="1">
      <c r="A37" s="97" t="s">
        <v>86</v>
      </c>
      <c r="B37" s="100"/>
      <c r="C37" s="97"/>
      <c r="D37" s="81"/>
      <c r="E37" s="111"/>
      <c r="F37" s="112"/>
      <c r="G37" s="115"/>
      <c r="H37" s="92"/>
      <c r="I37" s="111"/>
      <c r="J37" s="112"/>
      <c r="K37" s="115"/>
      <c r="L37" s="92"/>
    </row>
    <row r="38" spans="1:12" ht="18.600000000000001" customHeight="1">
      <c r="A38" s="100"/>
      <c r="B38" s="100" t="s">
        <v>84</v>
      </c>
      <c r="C38" s="97"/>
      <c r="D38" s="81"/>
      <c r="E38" s="111"/>
      <c r="F38" s="112">
        <f>F32</f>
        <v>270857729</v>
      </c>
      <c r="G38" s="115"/>
      <c r="H38" s="92">
        <v>71266462</v>
      </c>
      <c r="I38" s="111"/>
      <c r="J38" s="112">
        <f>J35</f>
        <v>96733187</v>
      </c>
      <c r="K38" s="115"/>
      <c r="L38" s="92">
        <v>70967955</v>
      </c>
    </row>
    <row r="39" spans="1:12" ht="18.600000000000001" customHeight="1">
      <c r="A39" s="100"/>
      <c r="B39" s="100" t="s">
        <v>85</v>
      </c>
      <c r="C39" s="97"/>
      <c r="D39" s="81"/>
      <c r="E39" s="111"/>
      <c r="F39" s="117">
        <v>17451</v>
      </c>
      <c r="G39" s="115"/>
      <c r="H39" s="89">
        <v>100116613</v>
      </c>
      <c r="I39" s="111"/>
      <c r="J39" s="117">
        <v>0</v>
      </c>
      <c r="K39" s="115"/>
      <c r="L39" s="89">
        <v>0</v>
      </c>
    </row>
    <row r="40" spans="1:12" ht="6" customHeight="1">
      <c r="A40" s="100"/>
      <c r="B40" s="100"/>
      <c r="C40" s="97"/>
      <c r="D40" s="81"/>
      <c r="E40" s="111"/>
      <c r="F40" s="112"/>
      <c r="G40" s="115"/>
      <c r="H40" s="92"/>
      <c r="I40" s="111"/>
      <c r="J40" s="112"/>
      <c r="K40" s="115"/>
      <c r="L40" s="92"/>
    </row>
    <row r="41" spans="1:12" ht="18.600000000000001" customHeight="1" thickBot="1">
      <c r="A41" s="100"/>
      <c r="B41" s="100"/>
      <c r="C41" s="97"/>
      <c r="D41" s="81"/>
      <c r="E41" s="111"/>
      <c r="F41" s="123">
        <f>SUM(F38:F39)</f>
        <v>270875180</v>
      </c>
      <c r="G41" s="92"/>
      <c r="H41" s="124">
        <f t="shared" ref="H41:L41" si="0">SUM(H38:H39)</f>
        <v>171383075</v>
      </c>
      <c r="I41" s="92"/>
      <c r="J41" s="123">
        <f t="shared" si="0"/>
        <v>96733187</v>
      </c>
      <c r="K41" s="92"/>
      <c r="L41" s="124">
        <f t="shared" si="0"/>
        <v>70967955</v>
      </c>
    </row>
    <row r="42" spans="1:12" ht="18.600000000000001" customHeight="1" thickTop="1">
      <c r="A42" s="100"/>
      <c r="B42" s="100"/>
      <c r="C42" s="97"/>
      <c r="D42" s="81"/>
      <c r="E42" s="111"/>
      <c r="F42" s="112"/>
      <c r="G42" s="115"/>
      <c r="H42" s="92"/>
      <c r="I42" s="111"/>
      <c r="J42" s="112"/>
      <c r="K42" s="115"/>
      <c r="L42" s="92"/>
    </row>
    <row r="43" spans="1:12" ht="18.600000000000001" customHeight="1">
      <c r="A43" s="97" t="s">
        <v>87</v>
      </c>
      <c r="B43" s="97"/>
      <c r="C43" s="97"/>
      <c r="D43" s="103"/>
      <c r="E43" s="111"/>
      <c r="F43" s="112"/>
      <c r="G43" s="118"/>
      <c r="H43" s="92"/>
      <c r="I43" s="111"/>
      <c r="J43" s="112"/>
      <c r="K43" s="118"/>
      <c r="L43" s="92"/>
    </row>
    <row r="44" spans="1:12" ht="18.600000000000001" customHeight="1">
      <c r="A44" s="100" t="s">
        <v>88</v>
      </c>
      <c r="B44" s="100"/>
      <c r="C44" s="100"/>
      <c r="D44" s="103">
        <v>28</v>
      </c>
      <c r="F44" s="125">
        <f>F32/7391013</f>
        <v>36.646901987589523</v>
      </c>
      <c r="G44" s="126"/>
      <c r="H44" s="127">
        <f>H32/174457</f>
        <v>408.50445668560161</v>
      </c>
      <c r="I44" s="128"/>
      <c r="J44" s="125">
        <f>J32/7391013</f>
        <v>13.087947078431604</v>
      </c>
      <c r="K44" s="126"/>
      <c r="L44" s="127">
        <f>L32/174457</f>
        <v>406.79339321437374</v>
      </c>
    </row>
    <row r="45" spans="1:12" ht="23.25" customHeight="1">
      <c r="A45" s="100"/>
      <c r="B45" s="100"/>
      <c r="C45" s="100"/>
      <c r="D45" s="103"/>
      <c r="F45" s="127"/>
      <c r="G45" s="126"/>
      <c r="H45" s="127"/>
      <c r="I45" s="128"/>
      <c r="J45" s="127"/>
      <c r="K45" s="126"/>
      <c r="L45" s="127"/>
    </row>
    <row r="46" spans="1:12" s="6" customFormat="1" ht="21.95" customHeight="1">
      <c r="A46" s="45" t="str">
        <f>'4-6'!A133</f>
        <v>หมายเหตุประกอบงบการเงินรวมและงบการเงินเฉพาะกิจการเป็นส่วนหนึ่งของงบการเงินนี้</v>
      </c>
      <c r="B46" s="45"/>
      <c r="C46" s="45"/>
      <c r="D46" s="129"/>
      <c r="E46" s="130"/>
      <c r="F46" s="10"/>
      <c r="G46" s="130"/>
      <c r="H46" s="10"/>
      <c r="I46" s="130"/>
      <c r="J46" s="10"/>
      <c r="K46" s="130"/>
      <c r="L46" s="10"/>
    </row>
  </sheetData>
  <mergeCells count="2">
    <mergeCell ref="F5:H5"/>
    <mergeCell ref="J5:L5"/>
  </mergeCells>
  <pageMargins left="0.8" right="0.5" top="0.5" bottom="0.6" header="0.49" footer="0.4"/>
  <pageSetup paperSize="9" firstPageNumber="7" orientation="portrait" useFirstPageNumber="1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1EFC3F-0622-4C80-A0A5-E468DB2AD31F}">
  <dimension ref="A1:R40"/>
  <sheetViews>
    <sheetView topLeftCell="A15" zoomScaleNormal="100" zoomScaleSheetLayoutView="100" zoomScalePageLayoutView="91" workbookViewId="0">
      <selection activeCell="D38" sqref="D38"/>
    </sheetView>
  </sheetViews>
  <sheetFormatPr defaultColWidth="9.42578125" defaultRowHeight="14.25" customHeight="1"/>
  <cols>
    <col min="1" max="2" width="1.42578125" style="134" customWidth="1"/>
    <col min="3" max="3" width="40.28515625" style="134" customWidth="1"/>
    <col min="4" max="4" width="7.7109375" style="133" customWidth="1"/>
    <col min="5" max="5" width="0.7109375" style="134" customWidth="1"/>
    <col min="6" max="6" width="11.42578125" style="135" customWidth="1"/>
    <col min="7" max="7" width="1.28515625" style="135" customWidth="1"/>
    <col min="8" max="8" width="11.42578125" style="135" customWidth="1"/>
    <col min="9" max="9" width="0.7109375" style="136" customWidth="1"/>
    <col min="10" max="10" width="16.28515625" style="135" bestFit="1" customWidth="1"/>
    <col min="11" max="11" width="1" style="169" customWidth="1"/>
    <col min="12" max="12" width="11.28515625" style="135" customWidth="1"/>
    <col min="13" max="13" width="0.7109375" style="137" customWidth="1"/>
    <col min="14" max="14" width="11.5703125" style="135" customWidth="1"/>
    <col min="15" max="15" width="0.7109375" style="162" customWidth="1"/>
    <col min="16" max="16" width="11.5703125" style="135" customWidth="1"/>
    <col min="17" max="17" width="0.7109375" style="162" customWidth="1"/>
    <col min="18" max="18" width="12.5703125" style="135" customWidth="1"/>
    <col min="19" max="16384" width="9.42578125" style="134"/>
  </cols>
  <sheetData>
    <row r="1" spans="1:18" ht="21.75" customHeight="1">
      <c r="A1" s="1" t="s">
        <v>0</v>
      </c>
      <c r="B1" s="132"/>
      <c r="C1" s="132"/>
      <c r="O1" s="138"/>
      <c r="Q1" s="138"/>
    </row>
    <row r="2" spans="1:18" ht="21.75" customHeight="1">
      <c r="A2" s="132" t="s">
        <v>89</v>
      </c>
      <c r="B2" s="139"/>
      <c r="C2" s="139"/>
      <c r="E2" s="139"/>
      <c r="F2" s="140"/>
      <c r="G2" s="140"/>
      <c r="H2" s="140"/>
      <c r="I2" s="141"/>
      <c r="J2" s="140"/>
      <c r="K2" s="208"/>
      <c r="L2" s="140"/>
      <c r="M2" s="142"/>
      <c r="N2" s="140"/>
      <c r="O2" s="138"/>
      <c r="P2" s="140"/>
      <c r="Q2" s="138"/>
      <c r="R2" s="140"/>
    </row>
    <row r="3" spans="1:18" ht="21.75" customHeight="1">
      <c r="A3" s="143" t="s">
        <v>68</v>
      </c>
      <c r="B3" s="144"/>
      <c r="C3" s="144"/>
      <c r="D3" s="145"/>
      <c r="E3" s="144"/>
      <c r="F3" s="146"/>
      <c r="G3" s="146"/>
      <c r="H3" s="146"/>
      <c r="I3" s="147"/>
      <c r="J3" s="146"/>
      <c r="K3" s="146"/>
      <c r="L3" s="146"/>
      <c r="M3" s="147"/>
      <c r="N3" s="146"/>
      <c r="O3" s="147"/>
      <c r="P3" s="146"/>
      <c r="Q3" s="147"/>
      <c r="R3" s="146"/>
    </row>
    <row r="4" spans="1:18" ht="18.600000000000001" customHeight="1">
      <c r="F4" s="148"/>
      <c r="G4" s="148"/>
      <c r="H4" s="148"/>
      <c r="I4" s="138"/>
      <c r="J4" s="148"/>
      <c r="K4" s="148"/>
      <c r="L4" s="148"/>
      <c r="M4" s="138"/>
      <c r="N4" s="148"/>
      <c r="O4" s="138"/>
      <c r="P4" s="149"/>
      <c r="Q4" s="138"/>
      <c r="R4" s="149"/>
    </row>
    <row r="5" spans="1:18" ht="18.600000000000001" customHeight="1">
      <c r="D5" s="150"/>
      <c r="F5" s="381" t="s">
        <v>3</v>
      </c>
      <c r="G5" s="381"/>
      <c r="H5" s="381"/>
      <c r="I5" s="381"/>
      <c r="J5" s="381"/>
      <c r="K5" s="381"/>
      <c r="L5" s="381"/>
      <c r="M5" s="381"/>
      <c r="N5" s="381"/>
      <c r="O5" s="381"/>
      <c r="P5" s="381"/>
      <c r="Q5" s="381"/>
      <c r="R5" s="381"/>
    </row>
    <row r="6" spans="1:18" ht="18.600000000000001" customHeight="1">
      <c r="D6" s="150"/>
      <c r="F6" s="382" t="s">
        <v>90</v>
      </c>
      <c r="G6" s="382"/>
      <c r="H6" s="382"/>
      <c r="I6" s="382"/>
      <c r="J6" s="382"/>
      <c r="K6" s="382"/>
      <c r="L6" s="382"/>
      <c r="M6" s="382"/>
      <c r="N6" s="382"/>
      <c r="O6" s="151"/>
      <c r="P6" s="140"/>
      <c r="Q6" s="151"/>
      <c r="R6" s="140"/>
    </row>
    <row r="7" spans="1:18" ht="18.600000000000001" customHeight="1">
      <c r="D7" s="150"/>
      <c r="F7" s="150"/>
      <c r="G7" s="150"/>
      <c r="H7" s="150"/>
      <c r="I7" s="151"/>
      <c r="J7" s="150" t="s">
        <v>91</v>
      </c>
      <c r="K7" s="209"/>
      <c r="L7" s="152" t="s">
        <v>62</v>
      </c>
      <c r="M7" s="153"/>
      <c r="N7" s="150" t="s">
        <v>92</v>
      </c>
      <c r="O7" s="154"/>
      <c r="P7" s="150" t="s">
        <v>93</v>
      </c>
      <c r="Q7" s="154"/>
      <c r="R7" s="150"/>
    </row>
    <row r="8" spans="1:18" ht="18.600000000000001" customHeight="1">
      <c r="D8" s="150"/>
      <c r="F8" s="150" t="s">
        <v>94</v>
      </c>
      <c r="G8" s="150"/>
      <c r="H8" s="150" t="s">
        <v>95</v>
      </c>
      <c r="I8" s="151"/>
      <c r="J8" s="150" t="s">
        <v>96</v>
      </c>
      <c r="K8" s="209"/>
      <c r="L8" s="150" t="s">
        <v>97</v>
      </c>
      <c r="M8" s="151"/>
      <c r="N8" s="150" t="s">
        <v>98</v>
      </c>
      <c r="O8" s="154"/>
      <c r="P8" s="150" t="s">
        <v>99</v>
      </c>
      <c r="Q8" s="154"/>
      <c r="R8" s="150" t="s">
        <v>92</v>
      </c>
    </row>
    <row r="9" spans="1:18" ht="18.600000000000001" customHeight="1">
      <c r="D9" s="150"/>
      <c r="F9" s="150" t="s">
        <v>100</v>
      </c>
      <c r="G9" s="150"/>
      <c r="H9" s="150" t="s">
        <v>101</v>
      </c>
      <c r="I9" s="151"/>
      <c r="J9" s="150" t="s">
        <v>61</v>
      </c>
      <c r="K9" s="209"/>
      <c r="L9" s="155" t="s">
        <v>102</v>
      </c>
      <c r="M9" s="153"/>
      <c r="N9" s="150" t="s">
        <v>103</v>
      </c>
      <c r="O9" s="154"/>
      <c r="P9" s="150" t="s">
        <v>104</v>
      </c>
      <c r="Q9" s="154"/>
      <c r="R9" s="150" t="s">
        <v>105</v>
      </c>
    </row>
    <row r="10" spans="1:18" ht="18.600000000000001" customHeight="1">
      <c r="D10" s="156" t="s">
        <v>8</v>
      </c>
      <c r="F10" s="157" t="s">
        <v>9</v>
      </c>
      <c r="G10" s="150"/>
      <c r="H10" s="157" t="s">
        <v>9</v>
      </c>
      <c r="I10" s="158"/>
      <c r="J10" s="157" t="s">
        <v>9</v>
      </c>
      <c r="K10" s="209"/>
      <c r="L10" s="159" t="s">
        <v>9</v>
      </c>
      <c r="M10" s="153"/>
      <c r="N10" s="157" t="s">
        <v>9</v>
      </c>
      <c r="O10" s="154"/>
      <c r="P10" s="157" t="s">
        <v>9</v>
      </c>
      <c r="Q10" s="154"/>
      <c r="R10" s="157" t="s">
        <v>9</v>
      </c>
    </row>
    <row r="11" spans="1:18" ht="6" customHeight="1">
      <c r="A11" s="160"/>
      <c r="D11" s="161"/>
    </row>
    <row r="12" spans="1:18" ht="18.600000000000001" customHeight="1">
      <c r="A12" s="132" t="s">
        <v>106</v>
      </c>
      <c r="B12" s="163"/>
      <c r="F12" s="135">
        <v>5000000</v>
      </c>
      <c r="H12" s="135">
        <v>0</v>
      </c>
      <c r="I12" s="135"/>
      <c r="J12" s="135">
        <v>0</v>
      </c>
      <c r="L12" s="135">
        <v>454602514</v>
      </c>
      <c r="M12" s="135"/>
      <c r="N12" s="135">
        <f>SUM(F12:L12)</f>
        <v>459602514</v>
      </c>
      <c r="O12" s="135"/>
      <c r="P12" s="135">
        <v>15038991</v>
      </c>
      <c r="Q12" s="135"/>
      <c r="R12" s="135">
        <f>SUM(N12:P12)</f>
        <v>474641505</v>
      </c>
    </row>
    <row r="13" spans="1:18" ht="6" customHeight="1">
      <c r="I13" s="164"/>
      <c r="M13" s="165"/>
      <c r="O13" s="166"/>
      <c r="Q13" s="166"/>
    </row>
    <row r="14" spans="1:18" ht="18.600000000000001" customHeight="1">
      <c r="A14" s="160" t="s">
        <v>175</v>
      </c>
      <c r="D14" s="161"/>
    </row>
    <row r="15" spans="1:18" ht="18.600000000000001" customHeight="1">
      <c r="A15" s="160"/>
      <c r="B15" s="134" t="s">
        <v>107</v>
      </c>
      <c r="D15" s="161">
        <v>22</v>
      </c>
      <c r="F15" s="135">
        <v>102779000</v>
      </c>
      <c r="H15" s="135">
        <v>0</v>
      </c>
      <c r="J15" s="135">
        <v>0</v>
      </c>
      <c r="L15" s="135">
        <v>0</v>
      </c>
      <c r="N15" s="135">
        <f>SUM(F15:M15)</f>
        <v>102779000</v>
      </c>
      <c r="P15" s="135">
        <v>0</v>
      </c>
      <c r="R15" s="135">
        <f>SUM(N15:P15)</f>
        <v>102779000</v>
      </c>
    </row>
    <row r="16" spans="1:18" ht="18.600000000000001" customHeight="1">
      <c r="B16" s="167" t="s">
        <v>109</v>
      </c>
      <c r="D16" s="161"/>
      <c r="F16" s="169">
        <v>0</v>
      </c>
      <c r="G16" s="169"/>
      <c r="H16" s="169">
        <v>0</v>
      </c>
      <c r="I16" s="137"/>
      <c r="J16" s="169">
        <v>0</v>
      </c>
      <c r="L16" s="169">
        <f>'7'!H38</f>
        <v>71266462</v>
      </c>
      <c r="N16" s="169">
        <f>SUM(F16:M16)</f>
        <v>71266462</v>
      </c>
      <c r="O16" s="138"/>
      <c r="P16" s="169">
        <v>100116613</v>
      </c>
      <c r="Q16" s="138"/>
      <c r="R16" s="169">
        <f t="shared" ref="R16" si="0">SUM(N16:P16)</f>
        <v>171383075</v>
      </c>
    </row>
    <row r="17" spans="1:18" ht="18.600000000000001" customHeight="1">
      <c r="A17" s="160"/>
      <c r="B17" s="134" t="s">
        <v>108</v>
      </c>
      <c r="D17" s="161" t="s">
        <v>171</v>
      </c>
      <c r="F17" s="168">
        <v>401964600</v>
      </c>
      <c r="H17" s="168">
        <f>'4-6'!L114</f>
        <v>1127981294</v>
      </c>
      <c r="J17" s="168">
        <v>-1414794490</v>
      </c>
      <c r="L17" s="168">
        <v>0</v>
      </c>
      <c r="N17" s="168">
        <f>SUM(F17:M17)</f>
        <v>115151404</v>
      </c>
      <c r="P17" s="168">
        <v>-115151404</v>
      </c>
      <c r="R17" s="168">
        <f>SUM(N17:P17)</f>
        <v>0</v>
      </c>
    </row>
    <row r="18" spans="1:18" ht="6" customHeight="1">
      <c r="I18" s="164"/>
      <c r="M18" s="165"/>
      <c r="O18" s="166"/>
      <c r="Q18" s="166"/>
    </row>
    <row r="19" spans="1:18" ht="18.600000000000001" customHeight="1" thickBot="1">
      <c r="A19" s="132" t="s">
        <v>110</v>
      </c>
      <c r="D19" s="161"/>
      <c r="F19" s="170">
        <f>SUM(F12:F17)</f>
        <v>509743600</v>
      </c>
      <c r="G19" s="169"/>
      <c r="H19" s="170">
        <f>SUM(H12:H17)</f>
        <v>1127981294</v>
      </c>
      <c r="I19" s="169"/>
      <c r="J19" s="170">
        <f>SUM(J12:J17)</f>
        <v>-1414794490</v>
      </c>
      <c r="L19" s="170">
        <f>SUM(L12:L17)</f>
        <v>525868976</v>
      </c>
      <c r="M19" s="169"/>
      <c r="N19" s="170">
        <f>SUM(N12:N17)</f>
        <v>748799380</v>
      </c>
      <c r="O19" s="169"/>
      <c r="P19" s="170">
        <f>SUM(P12:P17)</f>
        <v>4200</v>
      </c>
      <c r="Q19" s="169"/>
      <c r="R19" s="170">
        <f>SUM(R12:R17)</f>
        <v>748803580</v>
      </c>
    </row>
    <row r="20" spans="1:18" ht="18.600000000000001" customHeight="1" thickTop="1">
      <c r="A20" s="160"/>
      <c r="D20" s="161"/>
    </row>
    <row r="21" spans="1:18" ht="18.600000000000001" customHeight="1">
      <c r="A21" s="132" t="s">
        <v>111</v>
      </c>
      <c r="D21" s="161"/>
      <c r="F21" s="171">
        <f>SUM(F19)</f>
        <v>509743600</v>
      </c>
      <c r="G21" s="169"/>
      <c r="H21" s="171">
        <f>H19</f>
        <v>1127981294</v>
      </c>
      <c r="I21" s="169"/>
      <c r="J21" s="171">
        <f>SUM(J19)</f>
        <v>-1414794490</v>
      </c>
      <c r="L21" s="171">
        <f>SUM(L19)</f>
        <v>525868976</v>
      </c>
      <c r="M21" s="169"/>
      <c r="N21" s="171">
        <f>SUM(N19)</f>
        <v>748799380</v>
      </c>
      <c r="O21" s="169"/>
      <c r="P21" s="171">
        <f>SUM(P19)</f>
        <v>4200</v>
      </c>
      <c r="Q21" s="169"/>
      <c r="R21" s="171">
        <f>SUM(N21:P21)</f>
        <v>748803580</v>
      </c>
    </row>
    <row r="22" spans="1:18" ht="6" customHeight="1">
      <c r="F22" s="172"/>
      <c r="H22" s="172"/>
      <c r="I22" s="164"/>
      <c r="J22" s="172"/>
      <c r="L22" s="172"/>
      <c r="M22" s="165"/>
      <c r="N22" s="172"/>
      <c r="O22" s="166"/>
      <c r="P22" s="172"/>
      <c r="Q22" s="166"/>
      <c r="R22" s="172"/>
    </row>
    <row r="23" spans="1:18" ht="18.600000000000001" customHeight="1">
      <c r="A23" s="160" t="s">
        <v>175</v>
      </c>
      <c r="D23" s="161"/>
      <c r="F23" s="172"/>
      <c r="H23" s="172"/>
      <c r="J23" s="172"/>
      <c r="L23" s="172"/>
      <c r="N23" s="172"/>
      <c r="P23" s="172"/>
      <c r="R23" s="172"/>
    </row>
    <row r="24" spans="1:18" ht="18.600000000000001" customHeight="1">
      <c r="A24" s="160"/>
      <c r="B24" s="134" t="s">
        <v>107</v>
      </c>
      <c r="D24" s="161">
        <v>22</v>
      </c>
      <c r="F24" s="172">
        <v>274477300</v>
      </c>
      <c r="H24" s="172">
        <v>645522700</v>
      </c>
      <c r="J24" s="172">
        <v>0</v>
      </c>
      <c r="L24" s="172">
        <v>0</v>
      </c>
      <c r="N24" s="172">
        <f>SUM(F24:M24)</f>
        <v>920000000</v>
      </c>
      <c r="P24" s="172">
        <v>0</v>
      </c>
      <c r="R24" s="172">
        <f>SUM(N24:P24)</f>
        <v>920000000</v>
      </c>
    </row>
    <row r="25" spans="1:18" ht="18.600000000000001" customHeight="1">
      <c r="A25" s="160"/>
      <c r="B25" s="134" t="s">
        <v>164</v>
      </c>
      <c r="D25" s="161">
        <v>22</v>
      </c>
      <c r="F25" s="172">
        <v>0</v>
      </c>
      <c r="H25" s="172">
        <v>-22080000</v>
      </c>
      <c r="J25" s="172">
        <v>0</v>
      </c>
      <c r="L25" s="172">
        <v>0</v>
      </c>
      <c r="N25" s="172">
        <f>SUM(F25:M25)</f>
        <v>-22080000</v>
      </c>
      <c r="P25" s="172">
        <v>0</v>
      </c>
      <c r="R25" s="172">
        <f>SUM(N25:P25)</f>
        <v>-22080000</v>
      </c>
    </row>
    <row r="26" spans="1:18" ht="18.600000000000001" customHeight="1">
      <c r="B26" s="167" t="s">
        <v>109</v>
      </c>
      <c r="D26" s="161"/>
      <c r="F26" s="173">
        <v>0</v>
      </c>
      <c r="G26" s="169"/>
      <c r="H26" s="173">
        <v>0</v>
      </c>
      <c r="J26" s="173">
        <v>0</v>
      </c>
      <c r="L26" s="117">
        <f>'7'!F38</f>
        <v>270857729</v>
      </c>
      <c r="N26" s="173">
        <f>SUM(F26:M26)</f>
        <v>270857729</v>
      </c>
      <c r="P26" s="173">
        <f>'7'!F39</f>
        <v>17451</v>
      </c>
      <c r="R26" s="173">
        <f t="shared" ref="R26" si="1">SUM(N26:P26)</f>
        <v>270875180</v>
      </c>
    </row>
    <row r="27" spans="1:18" ht="6" customHeight="1">
      <c r="F27" s="172"/>
      <c r="H27" s="172"/>
      <c r="I27" s="164"/>
      <c r="J27" s="172"/>
      <c r="L27" s="172"/>
      <c r="M27" s="165"/>
      <c r="N27" s="172"/>
      <c r="O27" s="166"/>
      <c r="P27" s="172"/>
      <c r="Q27" s="166"/>
      <c r="R27" s="172"/>
    </row>
    <row r="28" spans="1:18" ht="18.600000000000001" customHeight="1" thickBot="1">
      <c r="A28" s="132" t="s">
        <v>112</v>
      </c>
      <c r="D28" s="161"/>
      <c r="F28" s="174">
        <f>SUM(F21:F26)</f>
        <v>784220900</v>
      </c>
      <c r="G28" s="169"/>
      <c r="H28" s="174">
        <f>SUM(H21:H26)</f>
        <v>1751423994</v>
      </c>
      <c r="I28" s="169"/>
      <c r="J28" s="174">
        <f>SUM(J21:J26)</f>
        <v>-1414794490</v>
      </c>
      <c r="L28" s="174">
        <f>SUM(L21:L26)</f>
        <v>796726705</v>
      </c>
      <c r="M28" s="169"/>
      <c r="N28" s="174">
        <f>SUM(N21:N26)</f>
        <v>1917577109</v>
      </c>
      <c r="O28" s="169"/>
      <c r="P28" s="174">
        <f>SUM(P21:P26)</f>
        <v>21651</v>
      </c>
      <c r="Q28" s="169"/>
      <c r="R28" s="174">
        <f>SUM(R21:R26)</f>
        <v>1917598760</v>
      </c>
    </row>
    <row r="29" spans="1:18" s="136" customFormat="1" ht="21" customHeight="1" thickTop="1">
      <c r="A29" s="134"/>
      <c r="B29" s="134"/>
      <c r="C29" s="134"/>
      <c r="D29" s="133"/>
      <c r="E29" s="134"/>
      <c r="F29" s="135"/>
      <c r="G29" s="135"/>
      <c r="H29" s="135"/>
      <c r="J29" s="135"/>
      <c r="K29" s="169"/>
      <c r="L29" s="135"/>
      <c r="M29" s="137"/>
      <c r="N29" s="135"/>
      <c r="O29" s="138"/>
      <c r="P29" s="135"/>
      <c r="Q29" s="138"/>
      <c r="R29" s="135"/>
    </row>
    <row r="30" spans="1:18" s="136" customFormat="1" ht="15" customHeight="1">
      <c r="A30" s="134"/>
      <c r="B30" s="134"/>
      <c r="C30" s="134"/>
      <c r="D30" s="133"/>
      <c r="E30" s="134"/>
      <c r="F30" s="135"/>
      <c r="G30" s="135"/>
      <c r="H30" s="135"/>
      <c r="J30" s="135"/>
      <c r="K30" s="169"/>
      <c r="L30" s="135"/>
      <c r="M30" s="137"/>
      <c r="N30" s="135"/>
      <c r="O30" s="138"/>
      <c r="P30" s="135"/>
      <c r="Q30" s="138"/>
      <c r="R30" s="135"/>
    </row>
    <row r="31" spans="1:18" ht="21.95" customHeight="1">
      <c r="A31" s="144" t="str">
        <f>'4-6'!A45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31" s="144"/>
      <c r="C31" s="144"/>
      <c r="D31" s="145"/>
      <c r="E31" s="144"/>
      <c r="F31" s="168"/>
      <c r="G31" s="168"/>
      <c r="H31" s="168"/>
      <c r="I31" s="175"/>
      <c r="J31" s="168"/>
      <c r="K31" s="168"/>
      <c r="L31" s="168"/>
      <c r="M31" s="175"/>
      <c r="N31" s="168"/>
      <c r="O31" s="147"/>
      <c r="P31" s="168"/>
      <c r="Q31" s="147"/>
      <c r="R31" s="168"/>
    </row>
    <row r="32" spans="1:18" s="136" customFormat="1" ht="14.25" customHeight="1">
      <c r="A32" s="134"/>
      <c r="B32" s="134"/>
      <c r="C32" s="134"/>
      <c r="D32" s="133"/>
      <c r="E32" s="134"/>
      <c r="F32" s="135"/>
      <c r="G32" s="135"/>
      <c r="H32" s="135"/>
      <c r="J32" s="135"/>
      <c r="K32" s="169"/>
      <c r="L32" s="135"/>
      <c r="M32" s="137"/>
      <c r="N32" s="135"/>
      <c r="O32" s="138"/>
      <c r="P32" s="135"/>
      <c r="Q32" s="138"/>
      <c r="R32" s="135"/>
    </row>
    <row r="33" spans="1:18" s="136" customFormat="1" ht="14.25" customHeight="1">
      <c r="A33" s="134"/>
      <c r="B33" s="134"/>
      <c r="C33" s="134"/>
      <c r="D33" s="133"/>
      <c r="E33" s="134"/>
      <c r="F33" s="135"/>
      <c r="G33" s="135"/>
      <c r="H33" s="135"/>
      <c r="J33" s="135"/>
      <c r="K33" s="169"/>
      <c r="L33" s="135"/>
      <c r="M33" s="137"/>
      <c r="N33" s="135"/>
      <c r="O33" s="138"/>
      <c r="P33" s="135"/>
      <c r="Q33" s="138"/>
      <c r="R33" s="135"/>
    </row>
    <row r="34" spans="1:18" s="136" customFormat="1" ht="14.25" customHeight="1">
      <c r="A34" s="134"/>
      <c r="B34" s="134"/>
      <c r="C34" s="134"/>
      <c r="D34" s="133"/>
      <c r="E34" s="134"/>
      <c r="F34" s="135"/>
      <c r="G34" s="135"/>
      <c r="H34" s="135"/>
      <c r="J34" s="135"/>
      <c r="K34" s="169"/>
      <c r="L34" s="135"/>
      <c r="M34" s="137"/>
      <c r="N34" s="135"/>
      <c r="O34" s="138"/>
      <c r="P34" s="135"/>
      <c r="Q34" s="138"/>
      <c r="R34" s="135"/>
    </row>
    <row r="35" spans="1:18" s="136" customFormat="1" ht="14.25" customHeight="1">
      <c r="A35" s="134"/>
      <c r="B35" s="134"/>
      <c r="C35" s="134"/>
      <c r="D35" s="133"/>
      <c r="E35" s="134"/>
      <c r="F35" s="135"/>
      <c r="G35" s="135"/>
      <c r="H35" s="135"/>
      <c r="J35" s="135"/>
      <c r="K35" s="169"/>
      <c r="L35" s="135"/>
      <c r="M35" s="137"/>
      <c r="N35" s="135"/>
      <c r="O35" s="138"/>
      <c r="P35" s="135"/>
      <c r="Q35" s="138"/>
      <c r="R35" s="135"/>
    </row>
    <row r="36" spans="1:18" s="136" customFormat="1" ht="14.25" customHeight="1">
      <c r="A36" s="134"/>
      <c r="B36" s="134"/>
      <c r="C36" s="134"/>
      <c r="D36" s="133"/>
      <c r="E36" s="134"/>
      <c r="F36" s="135"/>
      <c r="G36" s="135"/>
      <c r="H36" s="135"/>
      <c r="J36" s="135"/>
      <c r="K36" s="169"/>
      <c r="L36" s="135"/>
      <c r="M36" s="137"/>
      <c r="N36" s="135"/>
      <c r="O36" s="138"/>
      <c r="P36" s="135"/>
      <c r="Q36" s="138"/>
      <c r="R36" s="135"/>
    </row>
    <row r="37" spans="1:18" s="136" customFormat="1" ht="14.25" customHeight="1">
      <c r="A37" s="134"/>
      <c r="B37" s="134"/>
      <c r="C37" s="134"/>
      <c r="D37" s="133"/>
      <c r="E37" s="134"/>
      <c r="F37" s="135"/>
      <c r="G37" s="135"/>
      <c r="H37" s="135"/>
      <c r="J37" s="135"/>
      <c r="K37" s="169"/>
      <c r="L37" s="135"/>
      <c r="M37" s="137"/>
      <c r="N37" s="135"/>
      <c r="O37" s="138"/>
      <c r="P37" s="135"/>
      <c r="Q37" s="138"/>
      <c r="R37" s="135"/>
    </row>
    <row r="38" spans="1:18" s="136" customFormat="1" ht="14.25" customHeight="1">
      <c r="A38" s="134"/>
      <c r="B38" s="134"/>
      <c r="C38" s="134"/>
      <c r="D38" s="133"/>
      <c r="E38" s="134"/>
      <c r="F38" s="135"/>
      <c r="G38" s="135"/>
      <c r="H38" s="135"/>
      <c r="J38" s="135"/>
      <c r="K38" s="169"/>
      <c r="L38" s="135"/>
      <c r="M38" s="137"/>
      <c r="N38" s="135"/>
      <c r="O38" s="138"/>
      <c r="P38" s="135"/>
      <c r="Q38" s="138"/>
      <c r="R38" s="135"/>
    </row>
    <row r="39" spans="1:18" s="136" customFormat="1" ht="14.25" customHeight="1">
      <c r="A39" s="134"/>
      <c r="B39" s="134"/>
      <c r="C39" s="134"/>
      <c r="D39" s="133"/>
      <c r="E39" s="134"/>
      <c r="F39" s="135"/>
      <c r="G39" s="135"/>
      <c r="H39" s="135"/>
      <c r="J39" s="135"/>
      <c r="K39" s="169"/>
      <c r="L39" s="135"/>
      <c r="M39" s="137"/>
      <c r="N39" s="135"/>
      <c r="O39" s="138"/>
      <c r="P39" s="135"/>
      <c r="Q39" s="138"/>
      <c r="R39" s="135"/>
    </row>
    <row r="40" spans="1:18" s="136" customFormat="1" ht="14.25" customHeight="1">
      <c r="A40" s="134"/>
      <c r="B40" s="134"/>
      <c r="C40" s="134"/>
      <c r="D40" s="133"/>
      <c r="E40" s="134"/>
      <c r="F40" s="135"/>
      <c r="G40" s="135"/>
      <c r="H40" s="135"/>
      <c r="J40" s="135"/>
      <c r="K40" s="169"/>
      <c r="L40" s="135"/>
      <c r="M40" s="137"/>
      <c r="N40" s="135"/>
      <c r="O40" s="138"/>
      <c r="P40" s="135"/>
      <c r="Q40" s="138"/>
      <c r="R40" s="135"/>
    </row>
  </sheetData>
  <mergeCells count="2">
    <mergeCell ref="F5:R5"/>
    <mergeCell ref="F6:N6"/>
  </mergeCells>
  <pageMargins left="0.3" right="0.3" top="0.5" bottom="0.6" header="0.49" footer="0.4"/>
  <pageSetup paperSize="9" firstPageNumber="8" fitToHeight="0" orientation="landscape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0334A4-CDC8-46BC-9632-A54BF2C05EF4}">
  <dimension ref="A1:L83"/>
  <sheetViews>
    <sheetView topLeftCell="A6" zoomScaleNormal="100" zoomScaleSheetLayoutView="100" zoomScalePageLayoutView="80" workbookViewId="0">
      <selection activeCell="E13" sqref="E13"/>
    </sheetView>
  </sheetViews>
  <sheetFormatPr defaultColWidth="9.42578125" defaultRowHeight="20.100000000000001" customHeight="1"/>
  <cols>
    <col min="1" max="2" width="1.5703125" style="176" customWidth="1"/>
    <col min="3" max="3" width="52.140625" style="176" customWidth="1"/>
    <col min="4" max="4" width="8.5703125" style="176" customWidth="1"/>
    <col min="5" max="5" width="0.7109375" style="176" customWidth="1"/>
    <col min="6" max="6" width="14.5703125" style="179" customWidth="1"/>
    <col min="7" max="7" width="0.7109375" style="176" customWidth="1"/>
    <col min="8" max="8" width="14.5703125" style="179" customWidth="1"/>
    <col min="9" max="9" width="0.7109375" style="176" customWidth="1"/>
    <col min="10" max="10" width="14.5703125" style="179" customWidth="1"/>
    <col min="11" max="11" width="0.7109375" style="176" customWidth="1"/>
    <col min="12" max="12" width="14.42578125" style="179" customWidth="1"/>
    <col min="13" max="16384" width="9.42578125" style="176"/>
  </cols>
  <sheetData>
    <row r="1" spans="1:12" ht="21.75" customHeight="1">
      <c r="A1" s="1" t="s">
        <v>0</v>
      </c>
      <c r="C1" s="177"/>
      <c r="E1" s="178"/>
      <c r="G1" s="178"/>
      <c r="I1" s="178"/>
      <c r="K1" s="178"/>
    </row>
    <row r="2" spans="1:12" ht="21.75" customHeight="1">
      <c r="A2" s="177" t="s">
        <v>113</v>
      </c>
      <c r="C2" s="180"/>
      <c r="D2" s="180"/>
      <c r="E2" s="178"/>
      <c r="F2" s="181"/>
      <c r="G2" s="178"/>
      <c r="H2" s="181"/>
      <c r="I2" s="178"/>
      <c r="J2" s="181"/>
      <c r="K2" s="178"/>
      <c r="L2" s="181"/>
    </row>
    <row r="3" spans="1:12" ht="21.75" customHeight="1">
      <c r="A3" s="182" t="s">
        <v>68</v>
      </c>
      <c r="B3" s="183"/>
      <c r="C3" s="183"/>
      <c r="D3" s="183"/>
      <c r="E3" s="184"/>
      <c r="F3" s="184"/>
      <c r="G3" s="184"/>
      <c r="H3" s="184"/>
      <c r="I3" s="184"/>
      <c r="J3" s="184"/>
      <c r="K3" s="184"/>
      <c r="L3" s="184"/>
    </row>
    <row r="4" spans="1:12" ht="20.45" customHeight="1"/>
    <row r="5" spans="1:12" ht="20.45" customHeight="1">
      <c r="F5" s="383" t="s">
        <v>4</v>
      </c>
      <c r="G5" s="383"/>
      <c r="H5" s="383"/>
      <c r="I5" s="383"/>
      <c r="J5" s="383"/>
      <c r="K5" s="383"/>
      <c r="L5" s="383"/>
    </row>
    <row r="6" spans="1:12" ht="20.45" customHeight="1">
      <c r="E6" s="185"/>
      <c r="F6" s="185" t="s">
        <v>94</v>
      </c>
      <c r="G6" s="185"/>
      <c r="H6" s="186" t="s">
        <v>95</v>
      </c>
      <c r="I6" s="185"/>
      <c r="J6" s="186" t="s">
        <v>62</v>
      </c>
      <c r="K6" s="187"/>
      <c r="L6" s="185" t="s">
        <v>92</v>
      </c>
    </row>
    <row r="7" spans="1:12" ht="20.45" customHeight="1">
      <c r="E7" s="185"/>
      <c r="F7" s="185" t="s">
        <v>100</v>
      </c>
      <c r="G7" s="185"/>
      <c r="H7" s="186" t="s">
        <v>114</v>
      </c>
      <c r="I7" s="185"/>
      <c r="J7" s="186" t="s">
        <v>63</v>
      </c>
      <c r="K7" s="187"/>
      <c r="L7" s="150" t="s">
        <v>105</v>
      </c>
    </row>
    <row r="8" spans="1:12" ht="20.45" customHeight="1">
      <c r="D8" s="156" t="s">
        <v>8</v>
      </c>
      <c r="E8" s="185"/>
      <c r="F8" s="188" t="s">
        <v>9</v>
      </c>
      <c r="G8" s="185"/>
      <c r="H8" s="189" t="s">
        <v>9</v>
      </c>
      <c r="I8" s="185"/>
      <c r="J8" s="189" t="s">
        <v>9</v>
      </c>
      <c r="K8" s="187"/>
      <c r="L8" s="188" t="s">
        <v>9</v>
      </c>
    </row>
    <row r="9" spans="1:12" ht="6" customHeight="1">
      <c r="A9" s="190"/>
      <c r="B9" s="191"/>
      <c r="C9" s="192"/>
      <c r="D9" s="193"/>
      <c r="E9" s="178"/>
      <c r="G9" s="178"/>
      <c r="I9" s="178"/>
      <c r="L9" s="194"/>
    </row>
    <row r="10" spans="1:12" ht="20.45" customHeight="1">
      <c r="A10" s="190" t="s">
        <v>106</v>
      </c>
      <c r="E10" s="178"/>
      <c r="F10" s="195">
        <v>5000000</v>
      </c>
      <c r="G10" s="196"/>
      <c r="H10" s="195">
        <v>0</v>
      </c>
      <c r="I10" s="196"/>
      <c r="J10" s="195">
        <v>454585747</v>
      </c>
      <c r="L10" s="195">
        <f>SUM(F10:J10)</f>
        <v>459585747</v>
      </c>
    </row>
    <row r="11" spans="1:12" ht="6" customHeight="1">
      <c r="A11" s="190"/>
      <c r="E11" s="178"/>
    </row>
    <row r="12" spans="1:12" ht="20.45" customHeight="1">
      <c r="A12" s="160" t="s">
        <v>175</v>
      </c>
      <c r="B12" s="191"/>
      <c r="C12" s="192"/>
      <c r="D12" s="193"/>
      <c r="E12" s="178"/>
      <c r="G12" s="178"/>
      <c r="I12" s="178"/>
      <c r="L12" s="194"/>
    </row>
    <row r="13" spans="1:12" ht="20.45" customHeight="1">
      <c r="A13" s="190"/>
      <c r="B13" s="191" t="s">
        <v>107</v>
      </c>
      <c r="C13" s="192"/>
      <c r="D13" s="193">
        <v>22</v>
      </c>
      <c r="E13" s="178"/>
      <c r="F13" s="179">
        <v>504743600</v>
      </c>
      <c r="G13" s="178"/>
      <c r="H13" s="179">
        <v>1127981294</v>
      </c>
      <c r="I13" s="178"/>
      <c r="J13" s="179">
        <v>0</v>
      </c>
      <c r="L13" s="194">
        <f>SUM(F13:K13)</f>
        <v>1632724894</v>
      </c>
    </row>
    <row r="14" spans="1:12" ht="20.45" customHeight="1">
      <c r="B14" s="176" t="s">
        <v>109</v>
      </c>
      <c r="C14" s="192"/>
      <c r="D14" s="193"/>
      <c r="E14" s="178"/>
      <c r="F14" s="197">
        <v>0</v>
      </c>
      <c r="G14" s="178"/>
      <c r="H14" s="197">
        <v>0</v>
      </c>
      <c r="I14" s="178"/>
      <c r="J14" s="197">
        <v>70967955</v>
      </c>
      <c r="L14" s="198">
        <f>SUM(F14:K14)</f>
        <v>70967955</v>
      </c>
    </row>
    <row r="15" spans="1:12" ht="6" customHeight="1">
      <c r="A15" s="190"/>
      <c r="E15" s="178"/>
    </row>
    <row r="16" spans="1:12" ht="20.45" customHeight="1" thickBot="1">
      <c r="A16" s="177" t="s">
        <v>110</v>
      </c>
      <c r="B16" s="191"/>
      <c r="C16" s="192"/>
      <c r="D16" s="193"/>
      <c r="E16" s="178"/>
      <c r="F16" s="199">
        <f>SUM(F10:F14)</f>
        <v>509743600</v>
      </c>
      <c r="G16" s="178"/>
      <c r="H16" s="199">
        <f>SUM(H10:H14)</f>
        <v>1127981294</v>
      </c>
      <c r="I16" s="178"/>
      <c r="J16" s="199">
        <f>SUM(J10:J14)</f>
        <v>525553702</v>
      </c>
      <c r="L16" s="200">
        <f>SUM(L10:L14)</f>
        <v>2163278596</v>
      </c>
    </row>
    <row r="17" spans="1:12" ht="20.45" customHeight="1" thickTop="1">
      <c r="A17" s="190"/>
      <c r="B17" s="191"/>
      <c r="C17" s="192"/>
      <c r="D17" s="193"/>
      <c r="E17" s="178"/>
      <c r="G17" s="178"/>
      <c r="I17" s="178"/>
      <c r="L17" s="194"/>
    </row>
    <row r="18" spans="1:12" ht="20.45" customHeight="1">
      <c r="A18" s="190" t="s">
        <v>111</v>
      </c>
      <c r="E18" s="178"/>
      <c r="F18" s="201">
        <f>SUM(F16)</f>
        <v>509743600</v>
      </c>
      <c r="G18" s="179"/>
      <c r="H18" s="201">
        <f>SUM(H16)</f>
        <v>1127981294</v>
      </c>
      <c r="I18" s="179"/>
      <c r="J18" s="201">
        <f>SUM(J16)</f>
        <v>525553702</v>
      </c>
      <c r="K18" s="179"/>
      <c r="L18" s="201">
        <f>SUM(F18:J18)</f>
        <v>2163278596</v>
      </c>
    </row>
    <row r="19" spans="1:12" ht="6" customHeight="1">
      <c r="A19" s="190"/>
      <c r="E19" s="178"/>
      <c r="F19" s="201"/>
      <c r="H19" s="201"/>
      <c r="J19" s="201"/>
      <c r="L19" s="201"/>
    </row>
    <row r="20" spans="1:12" ht="20.45" customHeight="1">
      <c r="A20" s="160" t="s">
        <v>175</v>
      </c>
      <c r="B20" s="191"/>
      <c r="C20" s="192"/>
      <c r="D20" s="193"/>
      <c r="E20" s="178"/>
      <c r="F20" s="201"/>
      <c r="G20" s="178"/>
      <c r="H20" s="201"/>
      <c r="I20" s="178"/>
      <c r="J20" s="201"/>
      <c r="L20" s="202"/>
    </row>
    <row r="21" spans="1:12" ht="20.45" customHeight="1">
      <c r="A21" s="190"/>
      <c r="B21" s="191" t="s">
        <v>107</v>
      </c>
      <c r="C21" s="192"/>
      <c r="D21" s="193">
        <v>22</v>
      </c>
      <c r="E21" s="178"/>
      <c r="F21" s="172">
        <v>274477300</v>
      </c>
      <c r="G21" s="178"/>
      <c r="H21" s="201">
        <v>645522700</v>
      </c>
      <c r="I21" s="178"/>
      <c r="J21" s="201">
        <v>0</v>
      </c>
      <c r="L21" s="202">
        <f>SUM(F21:J21)</f>
        <v>920000000</v>
      </c>
    </row>
    <row r="22" spans="1:12" ht="20.45" customHeight="1">
      <c r="A22" s="190"/>
      <c r="B22" s="191" t="s">
        <v>164</v>
      </c>
      <c r="C22" s="192"/>
      <c r="D22" s="193">
        <v>22</v>
      </c>
      <c r="E22" s="178"/>
      <c r="F22" s="172">
        <v>0</v>
      </c>
      <c r="G22" s="178"/>
      <c r="H22" s="201">
        <v>-22080000</v>
      </c>
      <c r="I22" s="178"/>
      <c r="J22" s="201">
        <v>0</v>
      </c>
      <c r="L22" s="202">
        <f>SUM(F22:J22)</f>
        <v>-22080000</v>
      </c>
    </row>
    <row r="23" spans="1:12" ht="20.45" customHeight="1">
      <c r="B23" s="176" t="s">
        <v>109</v>
      </c>
      <c r="C23" s="192"/>
      <c r="D23" s="193"/>
      <c r="E23" s="178"/>
      <c r="F23" s="203">
        <v>0</v>
      </c>
      <c r="G23" s="178"/>
      <c r="H23" s="203">
        <v>0</v>
      </c>
      <c r="I23" s="178"/>
      <c r="J23" s="203">
        <f>'7'!J38</f>
        <v>96733187</v>
      </c>
      <c r="L23" s="204">
        <f>SUM(F23:J23)</f>
        <v>96733187</v>
      </c>
    </row>
    <row r="24" spans="1:12" ht="6" customHeight="1">
      <c r="A24" s="190"/>
      <c r="E24" s="178"/>
      <c r="F24" s="201"/>
      <c r="H24" s="201"/>
      <c r="J24" s="201"/>
      <c r="L24" s="201"/>
    </row>
    <row r="25" spans="1:12" ht="20.45" customHeight="1" thickBot="1">
      <c r="A25" s="177" t="s">
        <v>112</v>
      </c>
      <c r="B25" s="191"/>
      <c r="C25" s="192"/>
      <c r="D25" s="193"/>
      <c r="E25" s="178"/>
      <c r="F25" s="205">
        <f>SUM(F18:F24)</f>
        <v>784220900</v>
      </c>
      <c r="G25" s="179"/>
      <c r="H25" s="205">
        <f>SUM(H18:H24)</f>
        <v>1751423994</v>
      </c>
      <c r="I25" s="179"/>
      <c r="J25" s="205">
        <f>SUM(J18:J24)</f>
        <v>622286889</v>
      </c>
      <c r="K25" s="179"/>
      <c r="L25" s="205">
        <f>SUM(F25:J25)</f>
        <v>3157931783</v>
      </c>
    </row>
    <row r="26" spans="1:12" ht="20.45" customHeight="1" thickTop="1">
      <c r="A26" s="190"/>
      <c r="B26" s="191"/>
      <c r="C26" s="192"/>
      <c r="D26" s="193"/>
      <c r="E26" s="178"/>
      <c r="G26" s="178"/>
      <c r="I26" s="178"/>
      <c r="L26" s="194"/>
    </row>
    <row r="27" spans="1:12" ht="20.45" customHeight="1">
      <c r="A27" s="190"/>
      <c r="B27" s="191"/>
      <c r="C27" s="192"/>
      <c r="D27" s="193"/>
      <c r="E27" s="178"/>
      <c r="G27" s="178"/>
      <c r="I27" s="178"/>
      <c r="L27" s="194"/>
    </row>
    <row r="28" spans="1:12" ht="19.5" customHeight="1">
      <c r="A28" s="190"/>
      <c r="B28" s="191"/>
      <c r="C28" s="192"/>
      <c r="D28" s="193"/>
      <c r="E28" s="178"/>
      <c r="G28" s="178"/>
      <c r="I28" s="178"/>
      <c r="L28" s="194"/>
    </row>
    <row r="29" spans="1:12" ht="21.95" customHeight="1">
      <c r="A29" s="183" t="str">
        <f>'4-6'!A45</f>
        <v>หมายเหตุประกอบงบการเงินรวมและงบการเงินเฉพาะกิจการเป็นส่วนหนึ่งของงบการเงินนี้</v>
      </c>
      <c r="B29" s="183"/>
      <c r="C29" s="183"/>
      <c r="D29" s="183"/>
      <c r="E29" s="184"/>
      <c r="F29" s="197"/>
      <c r="G29" s="184"/>
      <c r="H29" s="197"/>
      <c r="I29" s="184"/>
      <c r="J29" s="197"/>
      <c r="K29" s="184"/>
      <c r="L29" s="197"/>
    </row>
    <row r="30" spans="1:12" ht="20.100000000000001" customHeight="1">
      <c r="E30" s="178"/>
      <c r="G30" s="178"/>
      <c r="I30" s="178"/>
      <c r="K30" s="178"/>
    </row>
    <row r="31" spans="1:12" ht="20.100000000000001" customHeight="1">
      <c r="E31" s="178"/>
      <c r="G31" s="178"/>
      <c r="I31" s="178"/>
      <c r="K31" s="178"/>
    </row>
    <row r="32" spans="1:12" ht="20.100000000000001" customHeight="1">
      <c r="E32" s="178"/>
      <c r="G32" s="178"/>
      <c r="I32" s="178"/>
      <c r="K32" s="178"/>
    </row>
    <row r="33" spans="5:11" ht="20.100000000000001" customHeight="1">
      <c r="E33" s="178"/>
      <c r="G33" s="178"/>
      <c r="I33" s="178"/>
      <c r="K33" s="178"/>
    </row>
    <row r="34" spans="5:11" ht="20.100000000000001" customHeight="1">
      <c r="E34" s="178"/>
      <c r="G34" s="178"/>
      <c r="I34" s="178"/>
      <c r="K34" s="178"/>
    </row>
    <row r="35" spans="5:11" ht="20.100000000000001" customHeight="1">
      <c r="E35" s="178"/>
      <c r="G35" s="178"/>
      <c r="I35" s="178"/>
      <c r="K35" s="178"/>
    </row>
    <row r="36" spans="5:11" ht="20.100000000000001" customHeight="1">
      <c r="E36" s="178"/>
      <c r="G36" s="178"/>
      <c r="I36" s="178"/>
      <c r="K36" s="178"/>
    </row>
    <row r="37" spans="5:11" ht="20.100000000000001" customHeight="1">
      <c r="E37" s="178"/>
      <c r="G37" s="178"/>
      <c r="I37" s="178"/>
      <c r="K37" s="178"/>
    </row>
    <row r="38" spans="5:11" ht="20.100000000000001" customHeight="1">
      <c r="E38" s="178"/>
      <c r="G38" s="178"/>
      <c r="I38" s="178"/>
      <c r="K38" s="178"/>
    </row>
    <row r="39" spans="5:11" ht="20.100000000000001" customHeight="1">
      <c r="E39" s="178"/>
      <c r="G39" s="178"/>
      <c r="I39" s="178"/>
      <c r="K39" s="178"/>
    </row>
    <row r="40" spans="5:11" ht="20.100000000000001" customHeight="1">
      <c r="E40" s="178"/>
      <c r="G40" s="178"/>
      <c r="I40" s="178"/>
      <c r="K40" s="178"/>
    </row>
    <row r="41" spans="5:11" s="179" customFormat="1" ht="20.100000000000001" customHeight="1">
      <c r="E41" s="178"/>
      <c r="G41" s="178"/>
      <c r="I41" s="178"/>
      <c r="K41" s="178"/>
    </row>
    <row r="42" spans="5:11" s="179" customFormat="1" ht="20.100000000000001" customHeight="1">
      <c r="E42" s="178"/>
      <c r="G42" s="178"/>
      <c r="I42" s="178"/>
      <c r="K42" s="178"/>
    </row>
    <row r="43" spans="5:11" s="179" customFormat="1" ht="20.100000000000001" customHeight="1">
      <c r="E43" s="178"/>
      <c r="G43" s="178"/>
      <c r="I43" s="178"/>
      <c r="K43" s="178"/>
    </row>
    <row r="44" spans="5:11" s="179" customFormat="1" ht="20.100000000000001" customHeight="1">
      <c r="E44" s="178"/>
      <c r="G44" s="178"/>
      <c r="I44" s="178"/>
      <c r="K44" s="178"/>
    </row>
    <row r="45" spans="5:11" s="179" customFormat="1" ht="20.100000000000001" customHeight="1">
      <c r="E45" s="178"/>
      <c r="G45" s="178"/>
      <c r="I45" s="178"/>
      <c r="K45" s="178"/>
    </row>
    <row r="46" spans="5:11" s="179" customFormat="1" ht="20.100000000000001" customHeight="1">
      <c r="E46" s="178"/>
      <c r="G46" s="178"/>
      <c r="I46" s="178"/>
      <c r="K46" s="178"/>
    </row>
    <row r="47" spans="5:11" s="179" customFormat="1" ht="20.100000000000001" customHeight="1">
      <c r="E47" s="178"/>
      <c r="G47" s="178"/>
      <c r="I47" s="178"/>
      <c r="K47" s="178"/>
    </row>
    <row r="48" spans="5:11" s="179" customFormat="1" ht="20.100000000000001" customHeight="1">
      <c r="E48" s="178"/>
      <c r="G48" s="178"/>
      <c r="I48" s="178"/>
      <c r="K48" s="178"/>
    </row>
    <row r="49" spans="5:11" s="179" customFormat="1" ht="20.100000000000001" customHeight="1">
      <c r="E49" s="178"/>
      <c r="G49" s="178"/>
      <c r="I49" s="178"/>
      <c r="K49" s="178"/>
    </row>
    <row r="50" spans="5:11" s="179" customFormat="1" ht="20.100000000000001" customHeight="1">
      <c r="E50" s="178"/>
      <c r="G50" s="178"/>
      <c r="I50" s="178"/>
      <c r="K50" s="178"/>
    </row>
    <row r="51" spans="5:11" s="179" customFormat="1" ht="20.100000000000001" customHeight="1">
      <c r="E51" s="178"/>
      <c r="G51" s="178"/>
      <c r="I51" s="178"/>
      <c r="K51" s="178"/>
    </row>
    <row r="52" spans="5:11" s="179" customFormat="1" ht="20.100000000000001" customHeight="1">
      <c r="E52" s="178"/>
      <c r="G52" s="178"/>
      <c r="I52" s="178"/>
      <c r="K52" s="178"/>
    </row>
    <row r="53" spans="5:11" s="179" customFormat="1" ht="20.100000000000001" customHeight="1">
      <c r="E53" s="178"/>
      <c r="G53" s="178"/>
      <c r="I53" s="178"/>
      <c r="K53" s="178"/>
    </row>
    <row r="54" spans="5:11" s="179" customFormat="1" ht="20.100000000000001" customHeight="1">
      <c r="E54" s="178"/>
      <c r="G54" s="178"/>
      <c r="I54" s="178"/>
      <c r="K54" s="178"/>
    </row>
    <row r="55" spans="5:11" s="179" customFormat="1" ht="20.100000000000001" customHeight="1">
      <c r="E55" s="178"/>
      <c r="G55" s="178"/>
      <c r="I55" s="178"/>
      <c r="K55" s="178"/>
    </row>
    <row r="56" spans="5:11" s="179" customFormat="1" ht="20.100000000000001" customHeight="1">
      <c r="E56" s="178"/>
      <c r="G56" s="178"/>
      <c r="I56" s="178"/>
      <c r="K56" s="178"/>
    </row>
    <row r="57" spans="5:11" s="179" customFormat="1" ht="20.100000000000001" customHeight="1">
      <c r="E57" s="178"/>
      <c r="G57" s="178"/>
      <c r="I57" s="178"/>
      <c r="K57" s="178"/>
    </row>
    <row r="58" spans="5:11" s="179" customFormat="1" ht="20.100000000000001" customHeight="1">
      <c r="E58" s="178"/>
      <c r="G58" s="178"/>
      <c r="I58" s="178"/>
      <c r="K58" s="178"/>
    </row>
    <row r="59" spans="5:11" s="179" customFormat="1" ht="20.100000000000001" customHeight="1">
      <c r="E59" s="178"/>
      <c r="G59" s="178"/>
      <c r="I59" s="178"/>
      <c r="K59" s="178"/>
    </row>
    <row r="60" spans="5:11" s="179" customFormat="1" ht="20.100000000000001" customHeight="1">
      <c r="E60" s="178"/>
      <c r="G60" s="178"/>
      <c r="I60" s="178"/>
      <c r="K60" s="178"/>
    </row>
    <row r="61" spans="5:11" s="179" customFormat="1" ht="20.100000000000001" customHeight="1">
      <c r="E61" s="178"/>
      <c r="G61" s="178"/>
      <c r="I61" s="178"/>
      <c r="K61" s="178"/>
    </row>
    <row r="62" spans="5:11" s="179" customFormat="1" ht="20.100000000000001" customHeight="1">
      <c r="E62" s="178"/>
      <c r="G62" s="178"/>
      <c r="I62" s="178"/>
      <c r="K62" s="178"/>
    </row>
    <row r="63" spans="5:11" s="179" customFormat="1" ht="20.100000000000001" customHeight="1">
      <c r="E63" s="178"/>
      <c r="G63" s="178"/>
      <c r="I63" s="178"/>
      <c r="K63" s="178"/>
    </row>
    <row r="64" spans="5:11" s="179" customFormat="1" ht="20.100000000000001" customHeight="1">
      <c r="E64" s="178"/>
      <c r="G64" s="178"/>
      <c r="I64" s="178"/>
      <c r="K64" s="178"/>
    </row>
    <row r="65" spans="5:11" s="179" customFormat="1" ht="20.100000000000001" customHeight="1">
      <c r="E65" s="178"/>
      <c r="G65" s="178"/>
      <c r="I65" s="178"/>
      <c r="K65" s="178"/>
    </row>
    <row r="66" spans="5:11" s="179" customFormat="1" ht="20.100000000000001" customHeight="1">
      <c r="E66" s="178"/>
      <c r="G66" s="178"/>
      <c r="I66" s="178"/>
      <c r="K66" s="178"/>
    </row>
    <row r="67" spans="5:11" s="179" customFormat="1" ht="20.100000000000001" customHeight="1">
      <c r="E67" s="178"/>
      <c r="G67" s="178"/>
      <c r="I67" s="178"/>
      <c r="K67" s="178"/>
    </row>
    <row r="68" spans="5:11" s="179" customFormat="1" ht="20.100000000000001" customHeight="1">
      <c r="E68" s="178"/>
      <c r="G68" s="178"/>
      <c r="I68" s="178"/>
      <c r="K68" s="178"/>
    </row>
    <row r="69" spans="5:11" s="179" customFormat="1" ht="20.100000000000001" customHeight="1">
      <c r="E69" s="178"/>
      <c r="G69" s="178"/>
      <c r="I69" s="178"/>
      <c r="K69" s="178"/>
    </row>
    <row r="70" spans="5:11" s="179" customFormat="1" ht="20.100000000000001" customHeight="1">
      <c r="E70" s="178"/>
      <c r="G70" s="178"/>
      <c r="I70" s="178"/>
      <c r="K70" s="178"/>
    </row>
    <row r="71" spans="5:11" s="179" customFormat="1" ht="20.100000000000001" customHeight="1">
      <c r="E71" s="178"/>
      <c r="G71" s="178"/>
      <c r="I71" s="178"/>
      <c r="K71" s="178"/>
    </row>
    <row r="72" spans="5:11" s="179" customFormat="1" ht="20.100000000000001" customHeight="1">
      <c r="E72" s="178"/>
      <c r="G72" s="178"/>
      <c r="I72" s="178"/>
      <c r="K72" s="178"/>
    </row>
    <row r="73" spans="5:11" s="179" customFormat="1" ht="20.100000000000001" customHeight="1">
      <c r="E73" s="178"/>
      <c r="G73" s="178"/>
      <c r="I73" s="178"/>
      <c r="K73" s="178"/>
    </row>
    <row r="74" spans="5:11" s="179" customFormat="1" ht="20.100000000000001" customHeight="1">
      <c r="E74" s="178"/>
      <c r="G74" s="178"/>
      <c r="I74" s="178"/>
      <c r="K74" s="178"/>
    </row>
    <row r="75" spans="5:11" s="179" customFormat="1" ht="20.100000000000001" customHeight="1">
      <c r="E75" s="178"/>
      <c r="G75" s="178"/>
      <c r="I75" s="178"/>
      <c r="K75" s="178"/>
    </row>
    <row r="76" spans="5:11" s="179" customFormat="1" ht="20.100000000000001" customHeight="1">
      <c r="E76" s="178"/>
      <c r="G76" s="178"/>
      <c r="I76" s="178"/>
      <c r="K76" s="178"/>
    </row>
    <row r="77" spans="5:11" s="179" customFormat="1" ht="20.100000000000001" customHeight="1">
      <c r="E77" s="178"/>
      <c r="G77" s="178"/>
      <c r="I77" s="178"/>
      <c r="K77" s="178"/>
    </row>
    <row r="78" spans="5:11" s="179" customFormat="1" ht="20.100000000000001" customHeight="1">
      <c r="E78" s="178"/>
      <c r="G78" s="178"/>
      <c r="I78" s="178"/>
      <c r="K78" s="178"/>
    </row>
    <row r="79" spans="5:11" s="179" customFormat="1" ht="20.100000000000001" customHeight="1">
      <c r="E79" s="178"/>
      <c r="G79" s="178"/>
      <c r="I79" s="178"/>
      <c r="K79" s="178"/>
    </row>
    <row r="80" spans="5:11" s="179" customFormat="1" ht="20.100000000000001" customHeight="1">
      <c r="E80" s="178"/>
      <c r="G80" s="178"/>
      <c r="I80" s="178"/>
      <c r="K80" s="178"/>
    </row>
    <row r="81" spans="5:11" s="179" customFormat="1" ht="20.100000000000001" customHeight="1">
      <c r="E81" s="178"/>
      <c r="G81" s="178"/>
      <c r="I81" s="178"/>
      <c r="K81" s="178"/>
    </row>
    <row r="82" spans="5:11" s="179" customFormat="1" ht="20.100000000000001" customHeight="1">
      <c r="E82" s="178"/>
      <c r="G82" s="178"/>
      <c r="I82" s="178"/>
      <c r="K82" s="178"/>
    </row>
    <row r="83" spans="5:11" s="179" customFormat="1" ht="20.100000000000001" customHeight="1">
      <c r="E83" s="178"/>
      <c r="G83" s="178"/>
      <c r="I83" s="178"/>
      <c r="K83" s="178"/>
    </row>
  </sheetData>
  <mergeCells count="1">
    <mergeCell ref="F5:L5"/>
  </mergeCells>
  <pageMargins left="1" right="1" top="0.5" bottom="0.6" header="0.49" footer="0.4"/>
  <pageSetup paperSize="9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9A056-7AE9-4ADF-AFA7-5346231944E4}">
  <sheetPr>
    <tabColor rgb="FFFFFF00"/>
  </sheetPr>
  <dimension ref="A1:S98"/>
  <sheetViews>
    <sheetView view="pageBreakPreview" topLeftCell="A5" zoomScale="70" zoomScaleNormal="70" zoomScaleSheetLayoutView="70" zoomScalePageLayoutView="90" workbookViewId="0">
      <selection activeCell="C47" sqref="C47"/>
    </sheetView>
  </sheetViews>
  <sheetFormatPr defaultColWidth="9.42578125" defaultRowHeight="19.350000000000001" customHeight="1"/>
  <cols>
    <col min="1" max="2" width="1.5703125" style="217" customWidth="1"/>
    <col min="3" max="3" width="42.7109375" style="217" customWidth="1"/>
    <col min="4" max="4" width="7.5703125" style="217" customWidth="1"/>
    <col min="5" max="5" width="0.5703125" style="283" customWidth="1"/>
    <col min="6" max="6" width="12" style="245" bestFit="1" customWidth="1"/>
    <col min="7" max="7" width="0.5703125" style="283" customWidth="1"/>
    <col min="8" max="8" width="12.28515625" style="245" customWidth="1"/>
    <col min="9" max="9" width="0.5703125" style="283" customWidth="1"/>
    <col min="10" max="10" width="13" style="294" bestFit="1" customWidth="1"/>
    <col min="11" max="11" width="0.5703125" style="283" customWidth="1"/>
    <col min="12" max="12" width="11.28515625" style="245" customWidth="1"/>
    <col min="13" max="13" width="9.5703125" style="217" bestFit="1" customWidth="1"/>
    <col min="14" max="14" width="10.5703125" style="217" bestFit="1" customWidth="1"/>
    <col min="15" max="16384" width="9.42578125" style="217"/>
  </cols>
  <sheetData>
    <row r="1" spans="1:14" ht="20.65" customHeight="1">
      <c r="A1" s="1" t="s">
        <v>0</v>
      </c>
      <c r="B1" s="210"/>
      <c r="C1" s="210"/>
      <c r="D1" s="211"/>
      <c r="E1" s="212"/>
      <c r="F1" s="213"/>
      <c r="G1" s="212"/>
      <c r="H1" s="213"/>
      <c r="I1" s="214"/>
      <c r="J1" s="215"/>
      <c r="K1" s="214"/>
      <c r="L1" s="216"/>
      <c r="N1" s="218"/>
    </row>
    <row r="2" spans="1:14" ht="20.65" customHeight="1">
      <c r="A2" s="212" t="s">
        <v>115</v>
      </c>
      <c r="B2" s="212"/>
      <c r="C2" s="212"/>
      <c r="D2" s="211"/>
      <c r="E2" s="212"/>
      <c r="F2" s="213"/>
      <c r="G2" s="212"/>
      <c r="H2" s="213"/>
      <c r="I2" s="214"/>
      <c r="J2" s="215"/>
      <c r="K2" s="214"/>
      <c r="L2" s="216"/>
      <c r="N2" s="218"/>
    </row>
    <row r="3" spans="1:14" ht="20.65" customHeight="1">
      <c r="A3" s="219" t="s">
        <v>68</v>
      </c>
      <c r="B3" s="219"/>
      <c r="C3" s="219"/>
      <c r="D3" s="220"/>
      <c r="E3" s="219"/>
      <c r="F3" s="221"/>
      <c r="G3" s="219"/>
      <c r="H3" s="221"/>
      <c r="I3" s="222"/>
      <c r="J3" s="223"/>
      <c r="K3" s="222"/>
      <c r="L3" s="224"/>
      <c r="N3" s="218"/>
    </row>
    <row r="4" spans="1:14" ht="20.65" customHeight="1">
      <c r="A4" s="211"/>
      <c r="B4" s="211"/>
      <c r="C4" s="211"/>
      <c r="D4" s="211"/>
      <c r="E4" s="214"/>
      <c r="F4" s="216"/>
      <c r="G4" s="214"/>
      <c r="H4" s="216"/>
      <c r="I4" s="214"/>
      <c r="J4" s="215"/>
      <c r="K4" s="214"/>
      <c r="L4" s="216"/>
    </row>
    <row r="5" spans="1:14" ht="20.65" customHeight="1">
      <c r="A5" s="211"/>
      <c r="B5" s="211"/>
      <c r="C5" s="211"/>
      <c r="D5" s="211"/>
      <c r="E5" s="225"/>
      <c r="F5" s="384" t="s">
        <v>3</v>
      </c>
      <c r="G5" s="384"/>
      <c r="H5" s="384"/>
      <c r="I5" s="226"/>
      <c r="J5" s="384" t="s">
        <v>4</v>
      </c>
      <c r="K5" s="384"/>
      <c r="L5" s="384"/>
    </row>
    <row r="6" spans="1:14" ht="20.65" customHeight="1">
      <c r="A6" s="211"/>
      <c r="B6" s="211"/>
      <c r="C6" s="211"/>
      <c r="D6" s="211"/>
      <c r="E6" s="227"/>
      <c r="F6" s="228" t="s">
        <v>6</v>
      </c>
      <c r="G6" s="229"/>
      <c r="H6" s="228" t="s">
        <v>7</v>
      </c>
      <c r="I6" s="230"/>
      <c r="J6" s="231" t="s">
        <v>6</v>
      </c>
      <c r="K6" s="229"/>
      <c r="L6" s="228" t="s">
        <v>7</v>
      </c>
    </row>
    <row r="7" spans="1:14" ht="20.65" customHeight="1">
      <c r="A7" s="211"/>
      <c r="B7" s="211"/>
      <c r="C7" s="211"/>
      <c r="D7" s="232" t="s">
        <v>8</v>
      </c>
      <c r="E7" s="227"/>
      <c r="F7" s="233" t="s">
        <v>9</v>
      </c>
      <c r="G7" s="230"/>
      <c r="H7" s="233" t="s">
        <v>9</v>
      </c>
      <c r="I7" s="230"/>
      <c r="J7" s="234" t="s">
        <v>9</v>
      </c>
      <c r="K7" s="230"/>
      <c r="L7" s="233" t="s">
        <v>9</v>
      </c>
    </row>
    <row r="8" spans="1:14" ht="6" customHeight="1">
      <c r="A8" s="211"/>
      <c r="B8" s="211"/>
      <c r="C8" s="211"/>
      <c r="D8" s="211"/>
      <c r="E8" s="227"/>
      <c r="F8" s="235"/>
      <c r="G8" s="230"/>
      <c r="H8" s="236"/>
      <c r="I8" s="230"/>
      <c r="J8" s="237"/>
      <c r="K8" s="230"/>
      <c r="L8" s="236"/>
    </row>
    <row r="9" spans="1:14" ht="20.65" customHeight="1">
      <c r="A9" s="212" t="s">
        <v>116</v>
      </c>
      <c r="B9" s="212"/>
      <c r="C9" s="212"/>
      <c r="D9" s="214"/>
      <c r="E9" s="214"/>
      <c r="F9" s="238"/>
      <c r="G9" s="214"/>
      <c r="H9" s="216"/>
      <c r="I9" s="214"/>
      <c r="J9" s="239"/>
      <c r="K9" s="214"/>
      <c r="L9" s="216"/>
    </row>
    <row r="10" spans="1:14" ht="20.65" customHeight="1">
      <c r="A10" s="214" t="s">
        <v>81</v>
      </c>
      <c r="B10" s="211"/>
      <c r="C10" s="211"/>
      <c r="D10" s="227"/>
      <c r="E10" s="227"/>
      <c r="F10" s="240">
        <f>'7'!F24</f>
        <v>338684327</v>
      </c>
      <c r="G10" s="241"/>
      <c r="H10" s="242">
        <f>'7'!H24</f>
        <v>192957126</v>
      </c>
      <c r="I10" s="241"/>
      <c r="J10" s="243">
        <f>'7'!J24</f>
        <v>121894862</v>
      </c>
      <c r="K10" s="241"/>
      <c r="L10" s="242">
        <f>'7'!L24</f>
        <v>88946391</v>
      </c>
    </row>
    <row r="11" spans="1:14" ht="20.65" customHeight="1">
      <c r="A11" s="214" t="s">
        <v>117</v>
      </c>
      <c r="B11" s="211"/>
      <c r="C11" s="211"/>
      <c r="D11" s="227"/>
      <c r="E11" s="227"/>
      <c r="F11" s="240"/>
      <c r="G11" s="241"/>
      <c r="H11" s="242"/>
      <c r="I11" s="241"/>
      <c r="J11" s="243"/>
      <c r="K11" s="241"/>
      <c r="L11" s="242"/>
    </row>
    <row r="12" spans="1:14" ht="20.65" customHeight="1">
      <c r="A12" s="211"/>
      <c r="B12" s="214" t="s">
        <v>75</v>
      </c>
      <c r="C12" s="214"/>
      <c r="D12" s="244" t="s">
        <v>76</v>
      </c>
      <c r="E12" s="227"/>
      <c r="F12" s="240">
        <v>36265584</v>
      </c>
      <c r="G12" s="241"/>
      <c r="H12" s="242">
        <v>95505164</v>
      </c>
      <c r="I12" s="241"/>
      <c r="J12" s="243">
        <v>0</v>
      </c>
      <c r="K12" s="241"/>
      <c r="L12" s="242">
        <v>0</v>
      </c>
    </row>
    <row r="13" spans="1:14" ht="20.65" customHeight="1">
      <c r="A13" s="214"/>
      <c r="B13" s="214" t="s">
        <v>157</v>
      </c>
      <c r="C13" s="214"/>
      <c r="D13" s="244">
        <v>16</v>
      </c>
      <c r="E13" s="227"/>
      <c r="F13" s="240">
        <v>7758401</v>
      </c>
      <c r="G13" s="241"/>
      <c r="H13" s="242">
        <f>9100930-H14</f>
        <v>6650153</v>
      </c>
      <c r="I13" s="241"/>
      <c r="J13" s="243">
        <v>7642510</v>
      </c>
      <c r="K13" s="241"/>
      <c r="L13" s="242">
        <f>9106277-L14</f>
        <v>6481028</v>
      </c>
    </row>
    <row r="14" spans="1:14" ht="20.65" customHeight="1">
      <c r="A14" s="214"/>
      <c r="B14" s="214" t="s">
        <v>149</v>
      </c>
      <c r="C14" s="214"/>
      <c r="D14" s="244">
        <v>16</v>
      </c>
      <c r="E14" s="227"/>
      <c r="F14" s="240">
        <v>2950584</v>
      </c>
      <c r="G14" s="241"/>
      <c r="H14" s="245">
        <v>2450777</v>
      </c>
      <c r="I14" s="241"/>
      <c r="J14" s="243">
        <v>3282939</v>
      </c>
      <c r="K14" s="241"/>
      <c r="L14" s="242">
        <v>2625249</v>
      </c>
    </row>
    <row r="15" spans="1:14" ht="20.65" customHeight="1">
      <c r="A15" s="214"/>
      <c r="B15" s="214" t="s">
        <v>150</v>
      </c>
      <c r="C15" s="214"/>
      <c r="D15" s="244"/>
      <c r="E15" s="227"/>
      <c r="F15" s="240">
        <v>156004</v>
      </c>
      <c r="G15" s="241"/>
      <c r="H15" s="242">
        <v>0</v>
      </c>
      <c r="I15" s="241"/>
      <c r="J15" s="243">
        <v>156004</v>
      </c>
      <c r="K15" s="241"/>
      <c r="L15" s="242">
        <v>0</v>
      </c>
    </row>
    <row r="16" spans="1:14" ht="20.65" customHeight="1">
      <c r="A16" s="214"/>
      <c r="B16" s="214" t="s">
        <v>158</v>
      </c>
      <c r="C16" s="214"/>
      <c r="D16" s="244"/>
      <c r="E16" s="227"/>
      <c r="F16" s="240">
        <v>-17790</v>
      </c>
      <c r="G16" s="241"/>
      <c r="H16" s="242">
        <v>0</v>
      </c>
      <c r="I16" s="241"/>
      <c r="J16" s="243">
        <v>-17791</v>
      </c>
      <c r="K16" s="241"/>
      <c r="L16" s="242">
        <v>0</v>
      </c>
    </row>
    <row r="17" spans="1:12" ht="20.65" customHeight="1">
      <c r="A17" s="214"/>
      <c r="B17" s="214" t="s">
        <v>156</v>
      </c>
      <c r="C17" s="214"/>
      <c r="D17" s="244">
        <v>16</v>
      </c>
      <c r="E17" s="227"/>
      <c r="F17" s="240">
        <v>2843</v>
      </c>
      <c r="G17" s="241"/>
      <c r="H17" s="242">
        <v>0</v>
      </c>
      <c r="I17" s="241"/>
      <c r="J17" s="243">
        <v>2671</v>
      </c>
      <c r="K17" s="241"/>
      <c r="L17" s="242">
        <v>0</v>
      </c>
    </row>
    <row r="18" spans="1:12" ht="20.65" customHeight="1">
      <c r="A18" s="214"/>
      <c r="B18" s="214" t="s">
        <v>148</v>
      </c>
      <c r="C18" s="214"/>
      <c r="D18" s="244"/>
      <c r="E18" s="227"/>
      <c r="F18" s="240">
        <v>-123868</v>
      </c>
      <c r="G18" s="241"/>
      <c r="H18" s="242">
        <v>0</v>
      </c>
      <c r="I18" s="241"/>
      <c r="J18" s="243">
        <v>0</v>
      </c>
      <c r="K18" s="241"/>
      <c r="L18" s="242">
        <v>0</v>
      </c>
    </row>
    <row r="19" spans="1:12" ht="20.65" customHeight="1">
      <c r="A19" s="211"/>
      <c r="B19" s="214" t="s">
        <v>118</v>
      </c>
      <c r="C19" s="214"/>
      <c r="D19" s="244">
        <v>20</v>
      </c>
      <c r="E19" s="227"/>
      <c r="F19" s="246">
        <v>1141056</v>
      </c>
      <c r="G19" s="247"/>
      <c r="H19" s="248">
        <v>1084267</v>
      </c>
      <c r="I19" s="247"/>
      <c r="J19" s="243">
        <v>848791</v>
      </c>
      <c r="K19" s="247"/>
      <c r="L19" s="242">
        <v>803099</v>
      </c>
    </row>
    <row r="20" spans="1:12" ht="18.75">
      <c r="A20" s="211"/>
      <c r="B20" s="249" t="s">
        <v>69</v>
      </c>
      <c r="C20" s="214"/>
      <c r="D20" s="244">
        <v>22</v>
      </c>
      <c r="E20" s="227"/>
      <c r="F20" s="246">
        <v>-500592687</v>
      </c>
      <c r="G20" s="247"/>
      <c r="H20" s="248">
        <v>-381664169</v>
      </c>
      <c r="I20" s="247"/>
      <c r="J20" s="243">
        <v>-17745272</v>
      </c>
      <c r="K20" s="247"/>
      <c r="L20" s="242">
        <v>-3858056</v>
      </c>
    </row>
    <row r="21" spans="1:12" ht="18.75">
      <c r="A21" s="211"/>
      <c r="B21" s="214" t="s">
        <v>80</v>
      </c>
      <c r="C21" s="214"/>
      <c r="D21" s="244">
        <v>25</v>
      </c>
      <c r="E21" s="227"/>
      <c r="F21" s="246">
        <v>10721541</v>
      </c>
      <c r="G21" s="247"/>
      <c r="H21" s="248">
        <v>13413469</v>
      </c>
      <c r="I21" s="247"/>
      <c r="J21" s="239">
        <v>9159237</v>
      </c>
      <c r="K21" s="247"/>
      <c r="L21" s="216">
        <v>9298988</v>
      </c>
    </row>
    <row r="22" spans="1:12" ht="6" customHeight="1">
      <c r="A22" s="211"/>
      <c r="B22" s="214"/>
      <c r="C22" s="214"/>
      <c r="D22" s="244"/>
      <c r="E22" s="227"/>
      <c r="F22" s="246"/>
      <c r="G22" s="247"/>
      <c r="H22" s="248"/>
      <c r="I22" s="247"/>
      <c r="J22" s="250"/>
      <c r="K22" s="247"/>
      <c r="L22" s="251"/>
    </row>
    <row r="23" spans="1:12" ht="20.65" customHeight="1">
      <c r="A23" s="214" t="s">
        <v>119</v>
      </c>
      <c r="B23" s="214"/>
      <c r="C23" s="214"/>
      <c r="D23" s="244"/>
      <c r="E23" s="227"/>
      <c r="F23" s="240"/>
      <c r="G23" s="241"/>
      <c r="H23" s="242"/>
      <c r="I23" s="241"/>
      <c r="J23" s="243"/>
      <c r="K23" s="241"/>
      <c r="L23" s="242"/>
    </row>
    <row r="24" spans="1:12" ht="20.65" customHeight="1">
      <c r="A24" s="214"/>
      <c r="B24" s="249" t="s">
        <v>13</v>
      </c>
      <c r="C24" s="214"/>
      <c r="D24" s="214"/>
      <c r="E24" s="227"/>
      <c r="F24" s="246">
        <v>-17282259</v>
      </c>
      <c r="G24" s="247"/>
      <c r="H24" s="248">
        <v>-21189906</v>
      </c>
      <c r="I24" s="247"/>
      <c r="J24" s="252">
        <v>-25302381</v>
      </c>
      <c r="K24" s="247"/>
      <c r="L24" s="253">
        <v>-17464409</v>
      </c>
    </row>
    <row r="25" spans="1:12" ht="20.65" customHeight="1">
      <c r="A25" s="214"/>
      <c r="B25" s="249" t="s">
        <v>16</v>
      </c>
      <c r="C25" s="214"/>
      <c r="D25" s="214"/>
      <c r="E25" s="227"/>
      <c r="F25" s="246">
        <v>-8960172</v>
      </c>
      <c r="G25" s="247"/>
      <c r="H25" s="248">
        <v>1008672</v>
      </c>
      <c r="I25" s="247"/>
      <c r="J25" s="252">
        <v>-112089</v>
      </c>
      <c r="K25" s="247"/>
      <c r="L25" s="253">
        <v>834750</v>
      </c>
    </row>
    <row r="26" spans="1:12" ht="20.65" customHeight="1">
      <c r="A26" s="214"/>
      <c r="B26" s="249" t="s">
        <v>120</v>
      </c>
      <c r="C26" s="214"/>
      <c r="D26" s="214"/>
      <c r="E26" s="227"/>
      <c r="F26" s="246">
        <v>-849531568</v>
      </c>
      <c r="G26" s="247"/>
      <c r="H26" s="248">
        <v>134572938</v>
      </c>
      <c r="I26" s="247"/>
      <c r="J26" s="252">
        <v>0</v>
      </c>
      <c r="K26" s="247"/>
      <c r="L26" s="253">
        <v>0</v>
      </c>
    </row>
    <row r="27" spans="1:12" ht="20.65" customHeight="1">
      <c r="A27" s="214"/>
      <c r="B27" s="249" t="s">
        <v>121</v>
      </c>
      <c r="C27" s="214"/>
      <c r="D27" s="214"/>
      <c r="E27" s="227"/>
      <c r="F27" s="246">
        <v>-2195187</v>
      </c>
      <c r="G27" s="247"/>
      <c r="H27" s="248">
        <v>-42509856</v>
      </c>
      <c r="I27" s="247"/>
      <c r="J27" s="252">
        <v>0</v>
      </c>
      <c r="K27" s="247"/>
      <c r="L27" s="253">
        <v>0</v>
      </c>
    </row>
    <row r="28" spans="1:12" ht="20.65" customHeight="1">
      <c r="A28" s="214"/>
      <c r="B28" s="249" t="s">
        <v>28</v>
      </c>
      <c r="C28" s="214"/>
      <c r="D28" s="214"/>
      <c r="E28" s="227"/>
      <c r="F28" s="246">
        <v>-407000</v>
      </c>
      <c r="G28" s="247"/>
      <c r="H28" s="248">
        <v>11409504</v>
      </c>
      <c r="I28" s="247"/>
      <c r="J28" s="252">
        <v>-401001</v>
      </c>
      <c r="K28" s="247"/>
      <c r="L28" s="253">
        <v>11409504</v>
      </c>
    </row>
    <row r="29" spans="1:12" ht="20.65" customHeight="1">
      <c r="A29" s="214"/>
      <c r="B29" s="254" t="s">
        <v>36</v>
      </c>
      <c r="C29" s="214"/>
      <c r="D29" s="214"/>
      <c r="E29" s="227"/>
      <c r="F29" s="246">
        <v>-3592780</v>
      </c>
      <c r="G29" s="247"/>
      <c r="H29" s="248">
        <v>-149088691</v>
      </c>
      <c r="I29" s="247"/>
      <c r="J29" s="252">
        <v>-3188683</v>
      </c>
      <c r="K29" s="247"/>
      <c r="L29" s="253">
        <v>7396797</v>
      </c>
    </row>
    <row r="30" spans="1:12" ht="20.65" customHeight="1">
      <c r="A30" s="214"/>
      <c r="B30" s="254" t="s">
        <v>41</v>
      </c>
      <c r="C30" s="214"/>
      <c r="D30" s="214"/>
      <c r="E30" s="227"/>
      <c r="F30" s="252">
        <v>-23830</v>
      </c>
      <c r="G30" s="247"/>
      <c r="H30" s="248">
        <v>0</v>
      </c>
      <c r="I30" s="247"/>
      <c r="J30" s="252">
        <v>-23830</v>
      </c>
      <c r="K30" s="247"/>
      <c r="L30" s="253">
        <v>0</v>
      </c>
    </row>
    <row r="31" spans="1:12" ht="20.65" customHeight="1">
      <c r="A31" s="214"/>
      <c r="B31" s="254" t="s">
        <v>46</v>
      </c>
      <c r="C31" s="214"/>
      <c r="D31" s="244"/>
      <c r="E31" s="227"/>
      <c r="F31" s="255">
        <v>66250</v>
      </c>
      <c r="G31" s="247"/>
      <c r="H31" s="251">
        <v>23830</v>
      </c>
      <c r="I31" s="247"/>
      <c r="J31" s="250">
        <v>4675000</v>
      </c>
      <c r="K31" s="247"/>
      <c r="L31" s="251">
        <v>23830</v>
      </c>
    </row>
    <row r="32" spans="1:12" ht="20.65" customHeight="1">
      <c r="A32" s="214"/>
      <c r="B32" s="249" t="s">
        <v>45</v>
      </c>
      <c r="C32" s="214"/>
      <c r="D32" s="295">
        <v>20</v>
      </c>
      <c r="E32" s="227"/>
      <c r="F32" s="257">
        <v>-1493333</v>
      </c>
      <c r="G32" s="247"/>
      <c r="H32" s="258">
        <v>-2990059</v>
      </c>
      <c r="I32" s="247"/>
      <c r="J32" s="259">
        <v>-800000</v>
      </c>
      <c r="K32" s="247"/>
      <c r="L32" s="258">
        <v>-490559</v>
      </c>
    </row>
    <row r="33" spans="1:14" ht="6" customHeight="1">
      <c r="A33" s="256"/>
      <c r="B33" s="214"/>
      <c r="C33" s="214"/>
      <c r="D33" s="227"/>
      <c r="E33" s="227"/>
      <c r="F33" s="260"/>
      <c r="G33" s="241"/>
      <c r="H33" s="261"/>
      <c r="I33" s="241"/>
      <c r="J33" s="262"/>
      <c r="K33" s="241"/>
      <c r="L33" s="261"/>
    </row>
    <row r="34" spans="1:14" ht="20.65" customHeight="1">
      <c r="A34" s="214" t="s">
        <v>122</v>
      </c>
      <c r="B34" s="214"/>
      <c r="C34" s="256"/>
      <c r="D34" s="227"/>
      <c r="E34" s="227"/>
      <c r="F34" s="240">
        <f>SUM(F10:F32)</f>
        <v>-986473884</v>
      </c>
      <c r="G34" s="241"/>
      <c r="H34" s="242">
        <f>SUM(H10:H32)</f>
        <v>-138366781</v>
      </c>
      <c r="I34" s="241"/>
      <c r="J34" s="243">
        <f>SUM(J10:J32)</f>
        <v>100070967</v>
      </c>
      <c r="K34" s="241"/>
      <c r="L34" s="242">
        <f>SUM(L10:L32)</f>
        <v>106006612</v>
      </c>
    </row>
    <row r="35" spans="1:14" ht="6" customHeight="1">
      <c r="A35" s="214"/>
      <c r="B35" s="211"/>
      <c r="C35" s="212"/>
      <c r="D35" s="227"/>
      <c r="E35" s="227"/>
      <c r="F35" s="240"/>
      <c r="G35" s="263"/>
      <c r="H35" s="242"/>
      <c r="I35" s="263"/>
      <c r="J35" s="243"/>
      <c r="K35" s="241"/>
      <c r="L35" s="242"/>
      <c r="N35" s="264"/>
    </row>
    <row r="36" spans="1:14" ht="20.65" customHeight="1">
      <c r="A36" s="214"/>
      <c r="B36" s="265" t="s">
        <v>123</v>
      </c>
      <c r="C36" s="211"/>
      <c r="D36" s="211"/>
      <c r="E36" s="211"/>
      <c r="F36" s="240">
        <v>337760577</v>
      </c>
      <c r="G36" s="263"/>
      <c r="H36" s="242">
        <v>299974042</v>
      </c>
      <c r="I36" s="263"/>
      <c r="J36" s="243">
        <v>17745928</v>
      </c>
      <c r="K36" s="241"/>
      <c r="L36" s="242">
        <v>3858056</v>
      </c>
      <c r="M36" s="264"/>
      <c r="N36" s="264"/>
    </row>
    <row r="37" spans="1:14" ht="20.65" customHeight="1">
      <c r="A37" s="212"/>
      <c r="B37" s="214" t="s">
        <v>124</v>
      </c>
      <c r="C37" s="211"/>
      <c r="D37" s="212"/>
      <c r="E37" s="227"/>
      <c r="F37" s="246">
        <v>-10566599</v>
      </c>
      <c r="G37" s="266"/>
      <c r="H37" s="248">
        <f>-13845863+1500000</f>
        <v>-12345863</v>
      </c>
      <c r="I37" s="266"/>
      <c r="J37" s="250">
        <v>-9304979</v>
      </c>
      <c r="K37" s="266"/>
      <c r="L37" s="251">
        <f>-9794544+1500000</f>
        <v>-8294544</v>
      </c>
      <c r="M37" s="264"/>
    </row>
    <row r="38" spans="1:14" ht="20.65" customHeight="1">
      <c r="A38" s="214"/>
      <c r="B38" s="214" t="s">
        <v>125</v>
      </c>
      <c r="C38" s="211"/>
      <c r="D38" s="212"/>
      <c r="E38" s="244"/>
      <c r="F38" s="267">
        <v>-34089511</v>
      </c>
      <c r="G38" s="266"/>
      <c r="H38" s="268">
        <v>-34233324</v>
      </c>
      <c r="I38" s="266"/>
      <c r="J38" s="259">
        <v>-12263578</v>
      </c>
      <c r="K38" s="266"/>
      <c r="L38" s="258">
        <v>-15587489</v>
      </c>
    </row>
    <row r="39" spans="1:14" ht="6" customHeight="1">
      <c r="A39" s="256"/>
      <c r="B39" s="214"/>
      <c r="C39" s="214"/>
      <c r="D39" s="227"/>
      <c r="E39" s="227"/>
      <c r="F39" s="260"/>
      <c r="G39" s="241"/>
      <c r="H39" s="261"/>
      <c r="I39" s="241"/>
      <c r="J39" s="262"/>
      <c r="K39" s="241"/>
      <c r="L39" s="261"/>
    </row>
    <row r="40" spans="1:14" ht="20.65" customHeight="1">
      <c r="A40" s="212" t="s">
        <v>159</v>
      </c>
      <c r="B40" s="214"/>
      <c r="C40" s="212"/>
      <c r="D40" s="244"/>
      <c r="E40" s="244"/>
      <c r="F40" s="267">
        <f>SUM(F34:F38)</f>
        <v>-693369417</v>
      </c>
      <c r="G40" s="266"/>
      <c r="H40" s="268">
        <f>SUM(H34:H38)</f>
        <v>115028074</v>
      </c>
      <c r="I40" s="266"/>
      <c r="J40" s="269">
        <f>SUM(J34:J38)</f>
        <v>96248338</v>
      </c>
      <c r="K40" s="266"/>
      <c r="L40" s="268">
        <f>SUM(L34:L38)</f>
        <v>85982635</v>
      </c>
    </row>
    <row r="41" spans="1:14" ht="20.65" customHeight="1">
      <c r="A41" s="212"/>
      <c r="B41" s="214"/>
      <c r="C41" s="212"/>
      <c r="D41" s="244"/>
      <c r="E41" s="244"/>
      <c r="F41" s="248"/>
      <c r="G41" s="266"/>
      <c r="H41" s="248"/>
      <c r="I41" s="266"/>
      <c r="J41" s="270"/>
      <c r="K41" s="266"/>
      <c r="L41" s="248"/>
    </row>
    <row r="42" spans="1:14" ht="20.65" customHeight="1">
      <c r="A42" s="212"/>
      <c r="B42" s="214"/>
      <c r="C42" s="212"/>
      <c r="D42" s="244"/>
      <c r="E42" s="244"/>
      <c r="F42" s="248"/>
      <c r="G42" s="266"/>
      <c r="H42" s="248"/>
      <c r="I42" s="266"/>
      <c r="J42" s="270"/>
      <c r="K42" s="266"/>
      <c r="L42" s="248"/>
    </row>
    <row r="43" spans="1:14" ht="20.65" customHeight="1">
      <c r="A43" s="212"/>
      <c r="B43" s="214"/>
      <c r="C43" s="212"/>
      <c r="D43" s="244"/>
      <c r="E43" s="244"/>
      <c r="F43" s="248"/>
      <c r="G43" s="266"/>
      <c r="H43" s="248"/>
      <c r="I43" s="266"/>
      <c r="J43" s="270"/>
      <c r="K43" s="266"/>
      <c r="L43" s="248"/>
    </row>
    <row r="44" spans="1:14" ht="20.65" customHeight="1">
      <c r="A44" s="212"/>
      <c r="B44" s="214"/>
      <c r="C44" s="212"/>
      <c r="D44" s="244"/>
      <c r="E44" s="244"/>
      <c r="F44" s="248"/>
      <c r="G44" s="266"/>
      <c r="H44" s="248"/>
      <c r="I44" s="266"/>
      <c r="J44" s="270"/>
      <c r="K44" s="266"/>
      <c r="L44" s="248"/>
    </row>
    <row r="45" spans="1:14" ht="20.65" customHeight="1">
      <c r="A45" s="212"/>
      <c r="B45" s="214"/>
      <c r="C45" s="212"/>
      <c r="D45" s="244"/>
      <c r="E45" s="244"/>
      <c r="F45" s="248"/>
      <c r="G45" s="266"/>
      <c r="H45" s="248"/>
      <c r="I45" s="266"/>
      <c r="J45" s="270"/>
      <c r="K45" s="266"/>
      <c r="L45" s="248"/>
    </row>
    <row r="46" spans="1:14" ht="23.25" customHeight="1">
      <c r="A46" s="212"/>
      <c r="B46" s="214"/>
      <c r="C46" s="212"/>
      <c r="D46" s="244"/>
      <c r="E46" s="244"/>
      <c r="F46" s="248"/>
      <c r="G46" s="266"/>
      <c r="H46" s="248"/>
      <c r="I46" s="266"/>
      <c r="J46" s="270"/>
      <c r="K46" s="266"/>
      <c r="L46" s="248"/>
    </row>
    <row r="47" spans="1:14" ht="11.25" customHeight="1">
      <c r="A47" s="212"/>
      <c r="B47" s="214"/>
      <c r="C47" s="212"/>
      <c r="D47" s="244"/>
      <c r="E47" s="244"/>
      <c r="F47" s="248"/>
      <c r="G47" s="266"/>
      <c r="H47" s="248"/>
      <c r="I47" s="266"/>
      <c r="J47" s="270"/>
      <c r="K47" s="266"/>
      <c r="L47" s="248"/>
    </row>
    <row r="48" spans="1:14" ht="22.15" customHeight="1">
      <c r="A48" s="271" t="s">
        <v>31</v>
      </c>
      <c r="B48" s="219"/>
      <c r="C48" s="219"/>
      <c r="D48" s="220"/>
      <c r="E48" s="222"/>
      <c r="F48" s="224"/>
      <c r="G48" s="222"/>
      <c r="H48" s="224"/>
      <c r="I48" s="222"/>
      <c r="J48" s="223"/>
      <c r="K48" s="222"/>
      <c r="L48" s="224"/>
    </row>
    <row r="49" spans="1:14" ht="20.65" customHeight="1">
      <c r="A49" s="210" t="str">
        <f>A1</f>
        <v>บริษัท เชฎฐ์ เอเชีย จำกัด</v>
      </c>
      <c r="B49" s="210"/>
      <c r="C49" s="210"/>
      <c r="D49" s="211"/>
      <c r="E49" s="212"/>
      <c r="F49" s="213"/>
      <c r="G49" s="212"/>
      <c r="H49" s="213"/>
      <c r="I49" s="214"/>
      <c r="J49" s="215"/>
      <c r="K49" s="214"/>
      <c r="L49" s="216"/>
      <c r="N49" s="218"/>
    </row>
    <row r="50" spans="1:14" ht="20.65" customHeight="1">
      <c r="A50" s="212" t="s">
        <v>126</v>
      </c>
      <c r="B50" s="212"/>
      <c r="C50" s="212"/>
      <c r="D50" s="211"/>
      <c r="E50" s="212"/>
      <c r="F50" s="213"/>
      <c r="G50" s="212"/>
      <c r="H50" s="213"/>
      <c r="I50" s="214"/>
      <c r="J50" s="215"/>
      <c r="K50" s="214"/>
      <c r="L50" s="216"/>
      <c r="N50" s="218"/>
    </row>
    <row r="51" spans="1:14" ht="20.65" customHeight="1">
      <c r="A51" s="219" t="str">
        <f>+A3</f>
        <v>สำหรับปีสิ้นสุดวันที่ 31 ธันวาคม พ.ศ. 2564</v>
      </c>
      <c r="B51" s="219"/>
      <c r="C51" s="219"/>
      <c r="D51" s="220"/>
      <c r="E51" s="219"/>
      <c r="F51" s="221"/>
      <c r="G51" s="219"/>
      <c r="H51" s="221"/>
      <c r="I51" s="222"/>
      <c r="J51" s="223"/>
      <c r="K51" s="222"/>
      <c r="L51" s="224"/>
      <c r="N51" s="218"/>
    </row>
    <row r="52" spans="1:14" ht="20.65" customHeight="1">
      <c r="A52" s="211"/>
      <c r="B52" s="211"/>
      <c r="C52" s="211"/>
      <c r="D52" s="211"/>
      <c r="E52" s="214"/>
      <c r="F52" s="216"/>
      <c r="G52" s="214"/>
      <c r="H52" s="216"/>
      <c r="I52" s="214"/>
      <c r="J52" s="215"/>
      <c r="K52" s="214"/>
      <c r="L52" s="216"/>
    </row>
    <row r="53" spans="1:14" ht="20.65" customHeight="1">
      <c r="A53" s="211"/>
      <c r="B53" s="211"/>
      <c r="C53" s="211"/>
      <c r="D53" s="211"/>
      <c r="E53" s="225"/>
      <c r="F53" s="384" t="s">
        <v>3</v>
      </c>
      <c r="G53" s="384"/>
      <c r="H53" s="384"/>
      <c r="I53" s="226"/>
      <c r="J53" s="384" t="s">
        <v>4</v>
      </c>
      <c r="K53" s="384"/>
      <c r="L53" s="384"/>
    </row>
    <row r="54" spans="1:14" ht="20.65" customHeight="1">
      <c r="A54" s="211"/>
      <c r="B54" s="211"/>
      <c r="C54" s="211"/>
      <c r="D54" s="211"/>
      <c r="E54" s="227"/>
      <c r="F54" s="228" t="s">
        <v>6</v>
      </c>
      <c r="G54" s="229"/>
      <c r="H54" s="228" t="s">
        <v>7</v>
      </c>
      <c r="I54" s="230"/>
      <c r="J54" s="231" t="s">
        <v>6</v>
      </c>
      <c r="K54" s="229"/>
      <c r="L54" s="228" t="s">
        <v>7</v>
      </c>
    </row>
    <row r="55" spans="1:14" ht="20.65" customHeight="1">
      <c r="A55" s="211"/>
      <c r="B55" s="211"/>
      <c r="C55" s="211"/>
      <c r="D55" s="232" t="s">
        <v>8</v>
      </c>
      <c r="E55" s="227"/>
      <c r="F55" s="233" t="s">
        <v>9</v>
      </c>
      <c r="G55" s="230"/>
      <c r="H55" s="233" t="s">
        <v>9</v>
      </c>
      <c r="I55" s="230"/>
      <c r="J55" s="234" t="s">
        <v>9</v>
      </c>
      <c r="K55" s="230"/>
      <c r="L55" s="233" t="s">
        <v>9</v>
      </c>
    </row>
    <row r="56" spans="1:14" ht="6" customHeight="1">
      <c r="A56" s="211"/>
      <c r="B56" s="211"/>
      <c r="C56" s="211"/>
      <c r="D56" s="227"/>
      <c r="E56" s="227"/>
      <c r="F56" s="235"/>
      <c r="G56" s="230"/>
      <c r="H56" s="236"/>
      <c r="I56" s="230"/>
      <c r="J56" s="237"/>
      <c r="K56" s="230"/>
      <c r="L56" s="236"/>
    </row>
    <row r="57" spans="1:14" ht="20.65" customHeight="1">
      <c r="A57" s="212" t="s">
        <v>127</v>
      </c>
      <c r="B57" s="212"/>
      <c r="C57" s="212"/>
      <c r="D57" s="212"/>
      <c r="E57" s="212"/>
      <c r="F57" s="272"/>
      <c r="G57" s="273"/>
      <c r="H57" s="213"/>
      <c r="I57" s="273"/>
      <c r="J57" s="274"/>
      <c r="K57" s="275"/>
      <c r="L57" s="276"/>
    </row>
    <row r="58" spans="1:14" ht="20.65" customHeight="1">
      <c r="A58" s="212"/>
      <c r="B58" s="214" t="s">
        <v>160</v>
      </c>
      <c r="C58" s="212"/>
      <c r="D58" s="212"/>
      <c r="E58" s="212"/>
      <c r="F58" s="238">
        <v>126537</v>
      </c>
      <c r="G58" s="277"/>
      <c r="H58" s="216">
        <v>108075</v>
      </c>
      <c r="I58" s="273"/>
      <c r="J58" s="262">
        <v>126537</v>
      </c>
      <c r="K58" s="275"/>
      <c r="L58" s="261">
        <v>108075</v>
      </c>
    </row>
    <row r="59" spans="1:14" ht="20.65" customHeight="1">
      <c r="A59" s="214"/>
      <c r="B59" s="249" t="s">
        <v>128</v>
      </c>
      <c r="C59" s="214"/>
      <c r="D59" s="244">
        <v>29.3</v>
      </c>
      <c r="E59" s="244"/>
      <c r="F59" s="246">
        <v>0</v>
      </c>
      <c r="G59" s="266"/>
      <c r="H59" s="248">
        <v>-8205301</v>
      </c>
      <c r="I59" s="266"/>
      <c r="J59" s="278">
        <v>-910000000</v>
      </c>
      <c r="K59" s="266"/>
      <c r="L59" s="248">
        <v>-135218533</v>
      </c>
    </row>
    <row r="60" spans="1:14" ht="20.65" customHeight="1">
      <c r="A60" s="214"/>
      <c r="B60" s="249" t="s">
        <v>129</v>
      </c>
      <c r="C60" s="214"/>
      <c r="D60" s="244">
        <v>29.3</v>
      </c>
      <c r="E60" s="244"/>
      <c r="F60" s="246">
        <v>116400</v>
      </c>
      <c r="G60" s="266"/>
      <c r="H60" s="248">
        <v>68142524</v>
      </c>
      <c r="I60" s="266"/>
      <c r="J60" s="278">
        <v>81116400</v>
      </c>
      <c r="K60" s="266"/>
      <c r="L60" s="248">
        <v>594395312</v>
      </c>
    </row>
    <row r="61" spans="1:14" ht="20.65" customHeight="1">
      <c r="A61" s="214"/>
      <c r="B61" s="214" t="s">
        <v>130</v>
      </c>
      <c r="C61" s="214"/>
      <c r="D61" s="244">
        <v>15</v>
      </c>
      <c r="E61" s="244"/>
      <c r="F61" s="246">
        <v>0</v>
      </c>
      <c r="G61" s="266"/>
      <c r="H61" s="248">
        <v>0</v>
      </c>
      <c r="I61" s="266"/>
      <c r="J61" s="278">
        <v>0</v>
      </c>
      <c r="K61" s="266"/>
      <c r="L61" s="248">
        <v>-655620700</v>
      </c>
    </row>
    <row r="62" spans="1:14" ht="20.65" customHeight="1">
      <c r="A62" s="214"/>
      <c r="B62" s="214" t="s">
        <v>131</v>
      </c>
      <c r="C62" s="214"/>
      <c r="D62" s="244">
        <v>16</v>
      </c>
      <c r="E62" s="244"/>
      <c r="F62" s="246">
        <v>-55455145</v>
      </c>
      <c r="G62" s="266"/>
      <c r="H62" s="248">
        <v>-126243753</v>
      </c>
      <c r="I62" s="266"/>
      <c r="J62" s="278">
        <v>-60010155</v>
      </c>
      <c r="K62" s="266"/>
      <c r="L62" s="248">
        <v>-126243753</v>
      </c>
    </row>
    <row r="63" spans="1:14" ht="20.65" customHeight="1">
      <c r="A63" s="214"/>
      <c r="B63" s="214" t="s">
        <v>151</v>
      </c>
      <c r="C63" s="214"/>
      <c r="D63" s="244"/>
      <c r="E63" s="244"/>
      <c r="F63" s="267">
        <v>-2935239</v>
      </c>
      <c r="G63" s="266"/>
      <c r="H63" s="268">
        <v>0</v>
      </c>
      <c r="I63" s="266"/>
      <c r="J63" s="269">
        <v>-2935239</v>
      </c>
      <c r="K63" s="266"/>
      <c r="L63" s="279">
        <v>0</v>
      </c>
    </row>
    <row r="64" spans="1:14" ht="6" customHeight="1">
      <c r="A64" s="280"/>
      <c r="B64" s="280"/>
      <c r="C64" s="280"/>
      <c r="D64" s="227"/>
      <c r="E64" s="227"/>
      <c r="F64" s="238"/>
      <c r="G64" s="214"/>
      <c r="H64" s="216"/>
      <c r="I64" s="214"/>
      <c r="J64" s="239"/>
      <c r="K64" s="214"/>
      <c r="L64" s="216"/>
    </row>
    <row r="65" spans="1:12" ht="20.65" customHeight="1">
      <c r="A65" s="212" t="s">
        <v>132</v>
      </c>
      <c r="B65" s="212"/>
      <c r="C65" s="212"/>
      <c r="D65" s="227"/>
      <c r="E65" s="227"/>
      <c r="F65" s="267">
        <f>SUM(F58:F63)</f>
        <v>-58147447</v>
      </c>
      <c r="G65" s="266"/>
      <c r="H65" s="268">
        <f>SUM(H58:H63)</f>
        <v>-66198455</v>
      </c>
      <c r="I65" s="266"/>
      <c r="J65" s="269">
        <f>SUM(J58:J63)</f>
        <v>-891702457</v>
      </c>
      <c r="K65" s="266"/>
      <c r="L65" s="268">
        <f>SUM(L58:L63)</f>
        <v>-322579599</v>
      </c>
    </row>
    <row r="66" spans="1:12" ht="20.65" customHeight="1">
      <c r="A66" s="212"/>
      <c r="B66" s="212"/>
      <c r="C66" s="212"/>
      <c r="D66" s="227"/>
      <c r="E66" s="227"/>
      <c r="F66" s="246"/>
      <c r="G66" s="266"/>
      <c r="H66" s="248"/>
      <c r="I66" s="266"/>
      <c r="J66" s="278"/>
      <c r="K66" s="266"/>
      <c r="L66" s="248"/>
    </row>
    <row r="67" spans="1:12" ht="20.65" customHeight="1">
      <c r="A67" s="212" t="s">
        <v>133</v>
      </c>
      <c r="B67" s="214"/>
      <c r="C67" s="214"/>
      <c r="D67" s="244"/>
      <c r="E67" s="244"/>
      <c r="F67" s="240"/>
      <c r="G67" s="281"/>
      <c r="H67" s="242"/>
      <c r="I67" s="282"/>
      <c r="J67" s="243"/>
      <c r="K67" s="241"/>
      <c r="L67" s="242"/>
    </row>
    <row r="68" spans="1:12" ht="20.65" customHeight="1">
      <c r="A68" s="212"/>
      <c r="B68" s="214" t="s">
        <v>134</v>
      </c>
      <c r="C68" s="214"/>
      <c r="D68" s="244">
        <v>21</v>
      </c>
      <c r="E68" s="244"/>
      <c r="F68" s="240">
        <v>920000000</v>
      </c>
      <c r="G68" s="281"/>
      <c r="H68" s="242">
        <v>102779000</v>
      </c>
      <c r="I68" s="282"/>
      <c r="J68" s="243">
        <v>920000000</v>
      </c>
      <c r="K68" s="241"/>
      <c r="L68" s="242">
        <v>102779000</v>
      </c>
    </row>
    <row r="69" spans="1:12" ht="20.65" customHeight="1">
      <c r="A69" s="212"/>
      <c r="B69" s="214" t="s">
        <v>152</v>
      </c>
      <c r="C69" s="214"/>
      <c r="D69" s="244">
        <v>21</v>
      </c>
      <c r="E69" s="244"/>
      <c r="F69" s="240">
        <v>-27600000</v>
      </c>
      <c r="G69" s="281"/>
      <c r="H69" s="242">
        <v>0</v>
      </c>
      <c r="I69" s="282"/>
      <c r="J69" s="243">
        <v>-27600000</v>
      </c>
      <c r="K69" s="241"/>
      <c r="L69" s="242">
        <v>0</v>
      </c>
    </row>
    <row r="70" spans="1:12" ht="20.65" customHeight="1">
      <c r="A70" s="212"/>
      <c r="B70" s="214" t="s">
        <v>135</v>
      </c>
      <c r="C70" s="214"/>
      <c r="D70" s="244">
        <v>19</v>
      </c>
      <c r="E70" s="214"/>
      <c r="F70" s="240">
        <v>60000000</v>
      </c>
      <c r="G70" s="281"/>
      <c r="H70" s="242">
        <v>13366129</v>
      </c>
      <c r="I70" s="282"/>
      <c r="J70" s="243">
        <v>0</v>
      </c>
      <c r="K70" s="241"/>
      <c r="L70" s="242">
        <v>10031371</v>
      </c>
    </row>
    <row r="71" spans="1:12" ht="20.65" customHeight="1">
      <c r="A71" s="212"/>
      <c r="B71" s="214" t="s">
        <v>153</v>
      </c>
      <c r="C71" s="214"/>
      <c r="D71" s="244">
        <v>19</v>
      </c>
      <c r="E71" s="214"/>
      <c r="F71" s="240">
        <v>-28657428</v>
      </c>
      <c r="G71" s="281"/>
      <c r="H71" s="242">
        <v>0</v>
      </c>
      <c r="I71" s="282"/>
      <c r="J71" s="243">
        <v>-10031371</v>
      </c>
      <c r="K71" s="241"/>
      <c r="L71" s="242">
        <v>0</v>
      </c>
    </row>
    <row r="72" spans="1:12" ht="20.65" customHeight="1">
      <c r="A72" s="212"/>
      <c r="B72" s="249" t="s">
        <v>136</v>
      </c>
      <c r="C72" s="214"/>
      <c r="D72" s="244"/>
      <c r="E72" s="214"/>
      <c r="F72" s="240"/>
      <c r="G72" s="281"/>
      <c r="H72" s="242"/>
      <c r="I72" s="282"/>
      <c r="J72" s="243"/>
      <c r="K72" s="241"/>
      <c r="L72" s="242"/>
    </row>
    <row r="73" spans="1:12" ht="20.65" customHeight="1">
      <c r="B73" s="249"/>
      <c r="C73" s="249" t="s">
        <v>137</v>
      </c>
      <c r="D73" s="244">
        <v>29.4</v>
      </c>
      <c r="E73" s="214"/>
      <c r="F73" s="240">
        <v>0</v>
      </c>
      <c r="G73" s="281"/>
      <c r="H73" s="242">
        <v>28211479</v>
      </c>
      <c r="I73" s="282"/>
      <c r="J73" s="243">
        <v>0</v>
      </c>
      <c r="K73" s="241"/>
      <c r="L73" s="242">
        <v>9184272</v>
      </c>
    </row>
    <row r="74" spans="1:12" ht="20.65" customHeight="1">
      <c r="A74" s="212"/>
      <c r="B74" s="249" t="s">
        <v>138</v>
      </c>
      <c r="C74" s="249"/>
      <c r="D74" s="244"/>
      <c r="E74" s="214"/>
      <c r="F74" s="240"/>
      <c r="G74" s="281"/>
      <c r="H74" s="242"/>
      <c r="I74" s="282"/>
      <c r="J74" s="243"/>
      <c r="K74" s="241"/>
      <c r="L74" s="242"/>
    </row>
    <row r="75" spans="1:12" ht="20.65" customHeight="1">
      <c r="B75" s="249"/>
      <c r="C75" s="249" t="s">
        <v>137</v>
      </c>
      <c r="D75" s="244">
        <v>29.4</v>
      </c>
      <c r="E75" s="214"/>
      <c r="F75" s="240">
        <v>-35406806</v>
      </c>
      <c r="G75" s="281"/>
      <c r="H75" s="242">
        <v>-188148594</v>
      </c>
      <c r="I75" s="282"/>
      <c r="J75" s="243">
        <v>-5163889</v>
      </c>
      <c r="K75" s="241"/>
      <c r="L75" s="242">
        <v>-4020383</v>
      </c>
    </row>
    <row r="76" spans="1:12" ht="20.65" customHeight="1">
      <c r="A76" s="212"/>
      <c r="B76" s="214" t="s">
        <v>139</v>
      </c>
      <c r="C76" s="214"/>
      <c r="D76" s="244">
        <v>19</v>
      </c>
      <c r="E76" s="214"/>
      <c r="F76" s="240">
        <v>272160000</v>
      </c>
      <c r="G76" s="281"/>
      <c r="H76" s="242">
        <v>140280000</v>
      </c>
      <c r="I76" s="282"/>
      <c r="J76" s="243">
        <v>12000000</v>
      </c>
      <c r="K76" s="241"/>
      <c r="L76" s="242">
        <v>139280000</v>
      </c>
    </row>
    <row r="77" spans="1:12" ht="20.65" customHeight="1">
      <c r="A77" s="212"/>
      <c r="B77" s="214" t="s">
        <v>154</v>
      </c>
      <c r="C77" s="214"/>
      <c r="D77" s="244">
        <v>19</v>
      </c>
      <c r="E77" s="214"/>
      <c r="F77" s="240">
        <v>-900000</v>
      </c>
      <c r="G77" s="281"/>
      <c r="H77" s="242">
        <f>-1500000</f>
        <v>-1500000</v>
      </c>
      <c r="I77" s="282"/>
      <c r="J77" s="243">
        <v>0</v>
      </c>
      <c r="K77" s="241"/>
      <c r="L77" s="242">
        <f>-1500000</f>
        <v>-1500000</v>
      </c>
    </row>
    <row r="78" spans="1:12" ht="20.65" customHeight="1">
      <c r="A78" s="212"/>
      <c r="B78" s="214" t="s">
        <v>140</v>
      </c>
      <c r="C78" s="214"/>
      <c r="D78" s="244">
        <v>19</v>
      </c>
      <c r="E78" s="214"/>
      <c r="F78" s="240">
        <v>-219340176</v>
      </c>
      <c r="G78" s="281"/>
      <c r="H78" s="242">
        <v>-171750215</v>
      </c>
      <c r="I78" s="282"/>
      <c r="J78" s="243">
        <v>-65365067</v>
      </c>
      <c r="K78" s="241"/>
      <c r="L78" s="242">
        <v>-37032634</v>
      </c>
    </row>
    <row r="79" spans="1:12" ht="20.65" customHeight="1">
      <c r="B79" s="283" t="s">
        <v>141</v>
      </c>
      <c r="D79" s="284"/>
      <c r="F79" s="285">
        <v>-3687000</v>
      </c>
      <c r="G79" s="281"/>
      <c r="H79" s="286">
        <v>-2756000</v>
      </c>
      <c r="I79" s="282"/>
      <c r="J79" s="287">
        <v>-3906000</v>
      </c>
      <c r="K79" s="241"/>
      <c r="L79" s="286">
        <v>-2906000</v>
      </c>
    </row>
    <row r="80" spans="1:12" ht="6" customHeight="1">
      <c r="A80" s="280"/>
      <c r="B80" s="214"/>
      <c r="C80" s="280"/>
      <c r="D80" s="244"/>
      <c r="E80" s="244"/>
      <c r="F80" s="240"/>
      <c r="G80" s="281"/>
      <c r="H80" s="242"/>
      <c r="I80" s="282"/>
      <c r="J80" s="243"/>
      <c r="K80" s="241"/>
      <c r="L80" s="242"/>
    </row>
    <row r="81" spans="1:19" ht="20.65" customHeight="1">
      <c r="A81" s="212" t="s">
        <v>161</v>
      </c>
      <c r="B81" s="212"/>
      <c r="C81" s="212"/>
      <c r="D81" s="227"/>
      <c r="E81" s="227"/>
      <c r="F81" s="285">
        <f>SUM(F68:F79)</f>
        <v>936568590</v>
      </c>
      <c r="G81" s="281"/>
      <c r="H81" s="286">
        <f>SUM(H68:H79)</f>
        <v>-79518201</v>
      </c>
      <c r="I81" s="282"/>
      <c r="J81" s="287">
        <f>SUM(J68:J79)</f>
        <v>819933673</v>
      </c>
      <c r="K81" s="241"/>
      <c r="L81" s="286">
        <f>SUM(L68:L79)</f>
        <v>215815626</v>
      </c>
    </row>
    <row r="82" spans="1:19" ht="6" customHeight="1">
      <c r="A82" s="212"/>
      <c r="B82" s="212"/>
      <c r="C82" s="212"/>
      <c r="D82" s="227"/>
      <c r="E82" s="227"/>
      <c r="F82" s="240"/>
      <c r="G82" s="281"/>
      <c r="H82" s="242"/>
      <c r="I82" s="282"/>
      <c r="J82" s="243"/>
      <c r="K82" s="241"/>
      <c r="L82" s="242"/>
    </row>
    <row r="83" spans="1:19" ht="20.65" customHeight="1">
      <c r="A83" s="212" t="s">
        <v>142</v>
      </c>
      <c r="B83" s="212"/>
      <c r="C83" s="212"/>
      <c r="D83" s="227"/>
      <c r="E83" s="227"/>
      <c r="F83" s="240">
        <f>F40+F65+F81</f>
        <v>185051726</v>
      </c>
      <c r="G83" s="241"/>
      <c r="H83" s="242">
        <f>H40+H65+H81</f>
        <v>-30688582</v>
      </c>
      <c r="I83" s="241"/>
      <c r="J83" s="243">
        <f>J40+J65+J81</f>
        <v>24479554</v>
      </c>
      <c r="K83" s="241"/>
      <c r="L83" s="242">
        <f>L40+L65+L81</f>
        <v>-20781338</v>
      </c>
    </row>
    <row r="84" spans="1:19" ht="20.65" customHeight="1">
      <c r="A84" s="214" t="s">
        <v>143</v>
      </c>
      <c r="B84" s="212"/>
      <c r="C84" s="212"/>
      <c r="D84" s="244"/>
      <c r="E84" s="227"/>
      <c r="F84" s="285">
        <v>15098884</v>
      </c>
      <c r="G84" s="241"/>
      <c r="H84" s="286">
        <v>45787466</v>
      </c>
      <c r="I84" s="241"/>
      <c r="J84" s="287">
        <v>5852573</v>
      </c>
      <c r="K84" s="241"/>
      <c r="L84" s="286">
        <v>26633911</v>
      </c>
    </row>
    <row r="85" spans="1:19" ht="6" customHeight="1">
      <c r="A85" s="280"/>
      <c r="B85" s="214"/>
      <c r="C85" s="280"/>
      <c r="D85" s="244"/>
      <c r="E85" s="244"/>
      <c r="F85" s="240"/>
      <c r="G85" s="281"/>
      <c r="H85" s="242"/>
      <c r="I85" s="282"/>
      <c r="J85" s="243"/>
      <c r="K85" s="241"/>
      <c r="L85" s="242"/>
    </row>
    <row r="86" spans="1:19" ht="20.65" customHeight="1" thickBot="1">
      <c r="A86" s="212" t="s">
        <v>144</v>
      </c>
      <c r="B86" s="212"/>
      <c r="C86" s="212"/>
      <c r="D86" s="244">
        <v>9</v>
      </c>
      <c r="E86" s="227"/>
      <c r="F86" s="288">
        <f>SUM(F83:F84)</f>
        <v>200150610</v>
      </c>
      <c r="G86" s="281"/>
      <c r="H86" s="289">
        <f>SUM(H83:H84)</f>
        <v>15098884</v>
      </c>
      <c r="I86" s="282"/>
      <c r="J86" s="290">
        <f>SUM(J83:J84)</f>
        <v>30332127</v>
      </c>
      <c r="K86" s="241"/>
      <c r="L86" s="289">
        <f>SUM(L83:L84)</f>
        <v>5852573</v>
      </c>
      <c r="M86" s="291"/>
      <c r="O86" s="291"/>
      <c r="Q86" s="291"/>
      <c r="S86" s="291"/>
    </row>
    <row r="87" spans="1:19" ht="20.65" customHeight="1" thickTop="1">
      <c r="A87" s="212"/>
      <c r="B87" s="212"/>
      <c r="C87" s="212"/>
      <c r="D87" s="227"/>
      <c r="E87" s="227"/>
      <c r="F87" s="248"/>
      <c r="G87" s="266"/>
      <c r="H87" s="248"/>
      <c r="I87" s="266"/>
      <c r="J87" s="248"/>
      <c r="K87" s="266"/>
      <c r="L87" s="248"/>
    </row>
    <row r="88" spans="1:19" ht="20.65" customHeight="1">
      <c r="A88" s="212" t="s">
        <v>145</v>
      </c>
      <c r="B88" s="212"/>
      <c r="C88" s="212"/>
      <c r="D88" s="227"/>
      <c r="E88" s="227"/>
      <c r="F88" s="242"/>
      <c r="G88" s="281"/>
      <c r="H88" s="242"/>
      <c r="I88" s="282"/>
      <c r="J88" s="292"/>
      <c r="K88" s="241"/>
      <c r="L88" s="242"/>
    </row>
    <row r="89" spans="1:19" ht="6" customHeight="1">
      <c r="A89" s="212"/>
      <c r="B89" s="212"/>
      <c r="C89" s="212"/>
      <c r="D89" s="227"/>
      <c r="E89" s="227"/>
      <c r="F89" s="242"/>
      <c r="G89" s="281"/>
      <c r="H89" s="242"/>
      <c r="I89" s="282"/>
      <c r="J89" s="292"/>
      <c r="K89" s="241"/>
      <c r="L89" s="242"/>
    </row>
    <row r="90" spans="1:19" ht="20.65" customHeight="1">
      <c r="A90" s="214" t="s">
        <v>146</v>
      </c>
      <c r="B90" s="214"/>
      <c r="C90" s="214"/>
      <c r="D90" s="244"/>
      <c r="E90" s="244"/>
      <c r="F90" s="242"/>
      <c r="G90" s="281"/>
      <c r="H90" s="242"/>
      <c r="I90" s="282"/>
      <c r="J90" s="292"/>
      <c r="K90" s="241"/>
      <c r="L90" s="242"/>
    </row>
    <row r="91" spans="1:19" ht="6" customHeight="1">
      <c r="A91" s="214"/>
      <c r="B91" s="214"/>
      <c r="C91" s="214"/>
      <c r="D91" s="244"/>
      <c r="E91" s="244"/>
      <c r="F91" s="242"/>
      <c r="G91" s="281"/>
      <c r="H91" s="242"/>
      <c r="I91" s="282"/>
      <c r="J91" s="292"/>
      <c r="K91" s="241"/>
      <c r="L91" s="242"/>
    </row>
    <row r="92" spans="1:19" ht="20.65" customHeight="1">
      <c r="A92" s="214"/>
      <c r="B92" s="256" t="s">
        <v>147</v>
      </c>
      <c r="C92" s="280"/>
      <c r="D92" s="244">
        <v>16</v>
      </c>
      <c r="E92" s="227"/>
      <c r="F92" s="246">
        <v>10227777</v>
      </c>
      <c r="G92" s="214"/>
      <c r="H92" s="248">
        <v>2116434</v>
      </c>
      <c r="I92" s="206"/>
      <c r="J92" s="278">
        <v>7486926.6799999997</v>
      </c>
      <c r="K92" s="206"/>
      <c r="L92" s="207">
        <v>2116434</v>
      </c>
    </row>
    <row r="93" spans="1:19" ht="20.65" customHeight="1">
      <c r="A93" s="214"/>
      <c r="B93" s="256"/>
      <c r="C93" s="280"/>
      <c r="D93" s="280"/>
      <c r="E93" s="280"/>
      <c r="F93" s="280"/>
      <c r="G93" s="280"/>
      <c r="H93" s="280"/>
      <c r="I93" s="280"/>
      <c r="J93" s="293"/>
      <c r="K93" s="280"/>
      <c r="L93" s="280"/>
    </row>
    <row r="94" spans="1:19" ht="20.65" customHeight="1">
      <c r="A94" s="214"/>
      <c r="B94" s="256"/>
      <c r="C94" s="280"/>
      <c r="D94" s="280"/>
      <c r="E94" s="280"/>
      <c r="F94" s="280"/>
      <c r="G94" s="280"/>
      <c r="H94" s="280"/>
      <c r="I94" s="280"/>
      <c r="J94" s="293"/>
      <c r="K94" s="280"/>
      <c r="L94" s="280"/>
    </row>
    <row r="95" spans="1:19" ht="20.65" customHeight="1">
      <c r="A95" s="214"/>
      <c r="B95" s="256"/>
      <c r="C95" s="280"/>
      <c r="D95" s="280"/>
      <c r="E95" s="280"/>
      <c r="F95" s="280"/>
      <c r="G95" s="280"/>
      <c r="H95" s="280"/>
      <c r="I95" s="280"/>
      <c r="J95" s="293"/>
      <c r="K95" s="280"/>
      <c r="L95" s="280"/>
    </row>
    <row r="96" spans="1:19" ht="9.75" customHeight="1">
      <c r="A96" s="214"/>
      <c r="B96" s="256"/>
      <c r="C96" s="280"/>
      <c r="D96" s="280"/>
      <c r="E96" s="280"/>
      <c r="F96" s="280"/>
      <c r="G96" s="280"/>
      <c r="H96" s="280"/>
      <c r="I96" s="280"/>
      <c r="J96" s="293"/>
      <c r="K96" s="280"/>
      <c r="L96" s="280"/>
    </row>
    <row r="97" spans="1:12" ht="13.5" customHeight="1">
      <c r="A97" s="214"/>
      <c r="B97" s="256"/>
      <c r="C97" s="280"/>
      <c r="D97" s="280"/>
      <c r="E97" s="280"/>
      <c r="F97" s="280"/>
      <c r="G97" s="280"/>
      <c r="H97" s="280"/>
      <c r="I97" s="280"/>
      <c r="J97" s="293"/>
      <c r="K97" s="280"/>
      <c r="L97" s="280"/>
    </row>
    <row r="98" spans="1:12" ht="22.15" customHeight="1">
      <c r="A98" s="271" t="s">
        <v>31</v>
      </c>
      <c r="B98" s="219"/>
      <c r="C98" s="219"/>
      <c r="D98" s="220"/>
      <c r="E98" s="222"/>
      <c r="F98" s="224"/>
      <c r="G98" s="222"/>
      <c r="H98" s="224"/>
      <c r="I98" s="222"/>
      <c r="J98" s="223"/>
      <c r="K98" s="222"/>
      <c r="L98" s="224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3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E48CD-9F79-4156-9A35-47408263E282}">
  <dimension ref="A1:L97"/>
  <sheetViews>
    <sheetView tabSelected="1" topLeftCell="A18" zoomScale="90" zoomScaleNormal="90" zoomScaleSheetLayoutView="70" zoomScalePageLayoutView="90" workbookViewId="0">
      <selection activeCell="H41" sqref="H41"/>
    </sheetView>
  </sheetViews>
  <sheetFormatPr defaultColWidth="9.42578125" defaultRowHeight="19.350000000000001" customHeight="1"/>
  <cols>
    <col min="1" max="2" width="1.5703125" style="304" customWidth="1"/>
    <col min="3" max="3" width="42" style="304" customWidth="1"/>
    <col min="4" max="4" width="7.5703125" style="304" customWidth="1"/>
    <col min="5" max="5" width="0.5703125" style="366" customWidth="1"/>
    <col min="6" max="6" width="12" style="331" bestFit="1" customWidth="1"/>
    <col min="7" max="7" width="0.5703125" style="366" customWidth="1"/>
    <col min="8" max="8" width="12.28515625" style="331" customWidth="1"/>
    <col min="9" max="9" width="0.5703125" style="366" customWidth="1"/>
    <col min="10" max="10" width="13" style="376" bestFit="1" customWidth="1"/>
    <col min="11" max="11" width="0.5703125" style="366" customWidth="1"/>
    <col min="12" max="12" width="13" style="331" customWidth="1"/>
    <col min="13" max="16384" width="9.42578125" style="304"/>
  </cols>
  <sheetData>
    <row r="1" spans="1:12" ht="21.75" customHeight="1">
      <c r="A1" s="296" t="s">
        <v>0</v>
      </c>
      <c r="B1" s="297"/>
      <c r="C1" s="297"/>
      <c r="D1" s="298"/>
      <c r="E1" s="299"/>
      <c r="F1" s="300"/>
      <c r="G1" s="299"/>
      <c r="H1" s="300"/>
      <c r="I1" s="301"/>
      <c r="J1" s="302"/>
      <c r="K1" s="301"/>
      <c r="L1" s="303"/>
    </row>
    <row r="2" spans="1:12" ht="21.75" customHeight="1">
      <c r="A2" s="299" t="s">
        <v>115</v>
      </c>
      <c r="B2" s="299"/>
      <c r="C2" s="299"/>
      <c r="D2" s="298"/>
      <c r="E2" s="299"/>
      <c r="F2" s="300"/>
      <c r="G2" s="299"/>
      <c r="H2" s="300"/>
      <c r="I2" s="301"/>
      <c r="J2" s="302"/>
      <c r="K2" s="301"/>
      <c r="L2" s="303"/>
    </row>
    <row r="3" spans="1:12" ht="21.75" customHeight="1">
      <c r="A3" s="305" t="s">
        <v>68</v>
      </c>
      <c r="B3" s="305"/>
      <c r="C3" s="305"/>
      <c r="D3" s="306"/>
      <c r="E3" s="305"/>
      <c r="F3" s="307"/>
      <c r="G3" s="305"/>
      <c r="H3" s="307"/>
      <c r="I3" s="308"/>
      <c r="J3" s="309"/>
      <c r="K3" s="308"/>
      <c r="L3" s="310"/>
    </row>
    <row r="4" spans="1:12" ht="20.65" customHeight="1">
      <c r="A4" s="298"/>
      <c r="B4" s="298"/>
      <c r="C4" s="298"/>
      <c r="D4" s="298"/>
      <c r="E4" s="301"/>
      <c r="F4" s="303"/>
      <c r="G4" s="301"/>
      <c r="H4" s="303"/>
      <c r="I4" s="301"/>
      <c r="J4" s="302"/>
      <c r="K4" s="301"/>
      <c r="L4" s="303"/>
    </row>
    <row r="5" spans="1:12" ht="20.85" customHeight="1">
      <c r="A5" s="298"/>
      <c r="B5" s="298"/>
      <c r="C5" s="298"/>
      <c r="D5" s="298"/>
      <c r="E5" s="311"/>
      <c r="F5" s="385" t="s">
        <v>3</v>
      </c>
      <c r="G5" s="385"/>
      <c r="H5" s="385"/>
      <c r="I5" s="312"/>
      <c r="J5" s="385" t="s">
        <v>4</v>
      </c>
      <c r="K5" s="385"/>
      <c r="L5" s="385"/>
    </row>
    <row r="6" spans="1:12" ht="20.65" customHeight="1">
      <c r="A6" s="298"/>
      <c r="B6" s="298"/>
      <c r="C6" s="298"/>
      <c r="D6" s="298"/>
      <c r="E6" s="313"/>
      <c r="F6" s="314" t="s">
        <v>6</v>
      </c>
      <c r="G6" s="315"/>
      <c r="H6" s="314" t="s">
        <v>7</v>
      </c>
      <c r="I6" s="316"/>
      <c r="J6" s="317" t="s">
        <v>6</v>
      </c>
      <c r="K6" s="315"/>
      <c r="L6" s="314" t="s">
        <v>7</v>
      </c>
    </row>
    <row r="7" spans="1:12" ht="20.65" customHeight="1">
      <c r="A7" s="298"/>
      <c r="B7" s="298"/>
      <c r="C7" s="298"/>
      <c r="D7" s="318" t="s">
        <v>8</v>
      </c>
      <c r="E7" s="313"/>
      <c r="F7" s="319" t="s">
        <v>9</v>
      </c>
      <c r="G7" s="316"/>
      <c r="H7" s="319" t="s">
        <v>9</v>
      </c>
      <c r="I7" s="316"/>
      <c r="J7" s="320" t="s">
        <v>9</v>
      </c>
      <c r="K7" s="316"/>
      <c r="L7" s="319" t="s">
        <v>9</v>
      </c>
    </row>
    <row r="8" spans="1:12" ht="6" customHeight="1">
      <c r="A8" s="298"/>
      <c r="B8" s="298"/>
      <c r="C8" s="298"/>
      <c r="D8" s="298"/>
      <c r="E8" s="313"/>
      <c r="F8" s="321"/>
      <c r="G8" s="316"/>
      <c r="H8" s="322"/>
      <c r="I8" s="316"/>
      <c r="J8" s="323"/>
      <c r="K8" s="316"/>
      <c r="L8" s="322"/>
    </row>
    <row r="9" spans="1:12" ht="20.65" customHeight="1">
      <c r="A9" s="299" t="s">
        <v>116</v>
      </c>
      <c r="B9" s="299"/>
      <c r="C9" s="299"/>
      <c r="D9" s="301"/>
      <c r="E9" s="301"/>
      <c r="F9" s="324"/>
      <c r="G9" s="301"/>
      <c r="H9" s="303"/>
      <c r="I9" s="301"/>
      <c r="J9" s="325"/>
      <c r="K9" s="301"/>
      <c r="L9" s="303"/>
    </row>
    <row r="10" spans="1:12" ht="20.65" customHeight="1">
      <c r="A10" s="301" t="s">
        <v>81</v>
      </c>
      <c r="B10" s="298"/>
      <c r="C10" s="298"/>
      <c r="D10" s="313"/>
      <c r="E10" s="313"/>
      <c r="F10" s="326">
        <f>'7'!F24</f>
        <v>338684327</v>
      </c>
      <c r="G10" s="327"/>
      <c r="H10" s="328">
        <f>'7'!H24</f>
        <v>192957126</v>
      </c>
      <c r="I10" s="327"/>
      <c r="J10" s="329">
        <f>'7'!J24</f>
        <v>121894862</v>
      </c>
      <c r="K10" s="327"/>
      <c r="L10" s="328">
        <f>'7'!L24</f>
        <v>88946391</v>
      </c>
    </row>
    <row r="11" spans="1:12" ht="20.65" customHeight="1">
      <c r="A11" s="301" t="s">
        <v>117</v>
      </c>
      <c r="B11" s="298"/>
      <c r="C11" s="298"/>
      <c r="D11" s="313"/>
      <c r="E11" s="313"/>
      <c r="F11" s="326"/>
      <c r="G11" s="327"/>
      <c r="H11" s="328"/>
      <c r="I11" s="327"/>
      <c r="J11" s="329"/>
      <c r="K11" s="327"/>
      <c r="L11" s="328"/>
    </row>
    <row r="12" spans="1:12" ht="20.65" customHeight="1">
      <c r="A12" s="298"/>
      <c r="B12" s="301" t="s">
        <v>75</v>
      </c>
      <c r="C12" s="301"/>
      <c r="D12" s="330" t="s">
        <v>166</v>
      </c>
      <c r="E12" s="313"/>
      <c r="F12" s="326">
        <v>101713261</v>
      </c>
      <c r="G12" s="327"/>
      <c r="H12" s="328">
        <v>188658784</v>
      </c>
      <c r="I12" s="327"/>
      <c r="J12" s="329">
        <v>0</v>
      </c>
      <c r="K12" s="327"/>
      <c r="L12" s="328">
        <v>0</v>
      </c>
    </row>
    <row r="13" spans="1:12" ht="20.65" customHeight="1">
      <c r="A13" s="301"/>
      <c r="B13" s="301" t="s">
        <v>157</v>
      </c>
      <c r="C13" s="301"/>
      <c r="D13" s="330">
        <v>17</v>
      </c>
      <c r="E13" s="313"/>
      <c r="F13" s="326">
        <v>7758401</v>
      </c>
      <c r="G13" s="327"/>
      <c r="H13" s="328">
        <v>6650153</v>
      </c>
      <c r="I13" s="327"/>
      <c r="J13" s="329">
        <v>7642510</v>
      </c>
      <c r="K13" s="327"/>
      <c r="L13" s="328">
        <v>6481028</v>
      </c>
    </row>
    <row r="14" spans="1:12" ht="20.65" customHeight="1">
      <c r="A14" s="301"/>
      <c r="B14" s="301" t="s">
        <v>149</v>
      </c>
      <c r="C14" s="301"/>
      <c r="D14" s="330">
        <v>17</v>
      </c>
      <c r="E14" s="313"/>
      <c r="F14" s="326">
        <v>2950584</v>
      </c>
      <c r="G14" s="327"/>
      <c r="H14" s="331">
        <v>2450777</v>
      </c>
      <c r="I14" s="327"/>
      <c r="J14" s="329">
        <v>3282939</v>
      </c>
      <c r="K14" s="327"/>
      <c r="L14" s="328">
        <v>2625249</v>
      </c>
    </row>
    <row r="15" spans="1:12" ht="20.65" customHeight="1">
      <c r="A15" s="301"/>
      <c r="B15" s="301" t="s">
        <v>150</v>
      </c>
      <c r="C15" s="301"/>
      <c r="D15" s="330"/>
      <c r="E15" s="313"/>
      <c r="F15" s="326">
        <v>156004</v>
      </c>
      <c r="G15" s="327"/>
      <c r="H15" s="328">
        <v>0</v>
      </c>
      <c r="I15" s="327"/>
      <c r="J15" s="329">
        <v>156004</v>
      </c>
      <c r="K15" s="327"/>
      <c r="L15" s="328">
        <v>0</v>
      </c>
    </row>
    <row r="16" spans="1:12" ht="20.65" customHeight="1">
      <c r="A16" s="301"/>
      <c r="B16" s="301" t="s">
        <v>158</v>
      </c>
      <c r="C16" s="301"/>
      <c r="D16" s="330"/>
      <c r="E16" s="313"/>
      <c r="F16" s="326">
        <v>-17790</v>
      </c>
      <c r="G16" s="327"/>
      <c r="H16" s="328">
        <v>0</v>
      </c>
      <c r="I16" s="327"/>
      <c r="J16" s="329">
        <v>-17790</v>
      </c>
      <c r="K16" s="327"/>
      <c r="L16" s="328">
        <v>0</v>
      </c>
    </row>
    <row r="17" spans="1:12" ht="20.65" customHeight="1">
      <c r="A17" s="301"/>
      <c r="B17" s="301" t="s">
        <v>156</v>
      </c>
      <c r="C17" s="301"/>
      <c r="D17" s="330">
        <v>17</v>
      </c>
      <c r="E17" s="313"/>
      <c r="F17" s="326">
        <v>2843</v>
      </c>
      <c r="G17" s="327"/>
      <c r="H17" s="328">
        <v>0</v>
      </c>
      <c r="I17" s="327"/>
      <c r="J17" s="329">
        <v>2671</v>
      </c>
      <c r="K17" s="327"/>
      <c r="L17" s="328">
        <v>0</v>
      </c>
    </row>
    <row r="18" spans="1:12" ht="20.65" customHeight="1">
      <c r="A18" s="301"/>
      <c r="B18" s="301" t="s">
        <v>176</v>
      </c>
      <c r="C18" s="301"/>
      <c r="D18" s="330"/>
      <c r="E18" s="313"/>
      <c r="F18" s="326"/>
      <c r="G18" s="327"/>
      <c r="H18" s="328"/>
      <c r="I18" s="327"/>
      <c r="J18" s="329"/>
      <c r="K18" s="327"/>
      <c r="L18" s="328"/>
    </row>
    <row r="19" spans="1:12" ht="20.65" customHeight="1">
      <c r="A19" s="301"/>
      <c r="B19" s="301"/>
      <c r="C19" s="301" t="s">
        <v>167</v>
      </c>
      <c r="D19" s="330"/>
      <c r="E19" s="313"/>
      <c r="F19" s="326">
        <v>-123868</v>
      </c>
      <c r="G19" s="327"/>
      <c r="H19" s="328">
        <v>0</v>
      </c>
      <c r="I19" s="327"/>
      <c r="J19" s="329">
        <v>0</v>
      </c>
      <c r="K19" s="327"/>
      <c r="L19" s="328">
        <v>0</v>
      </c>
    </row>
    <row r="20" spans="1:12" ht="20.65" customHeight="1">
      <c r="A20" s="298"/>
      <c r="B20" s="301" t="s">
        <v>118</v>
      </c>
      <c r="C20" s="301"/>
      <c r="D20" s="330">
        <v>21</v>
      </c>
      <c r="E20" s="313"/>
      <c r="F20" s="332">
        <v>1141056</v>
      </c>
      <c r="G20" s="333"/>
      <c r="H20" s="334">
        <v>1084267</v>
      </c>
      <c r="I20" s="333"/>
      <c r="J20" s="329">
        <v>848791</v>
      </c>
      <c r="K20" s="333"/>
      <c r="L20" s="328">
        <v>803099</v>
      </c>
    </row>
    <row r="21" spans="1:12" ht="18.75">
      <c r="A21" s="298"/>
      <c r="B21" s="335" t="s">
        <v>69</v>
      </c>
      <c r="C21" s="301"/>
      <c r="D21" s="330">
        <v>23</v>
      </c>
      <c r="E21" s="313"/>
      <c r="F21" s="332">
        <v>-504804916</v>
      </c>
      <c r="G21" s="333"/>
      <c r="H21" s="334">
        <v>-381664169</v>
      </c>
      <c r="I21" s="333"/>
      <c r="J21" s="329">
        <v>-17745272</v>
      </c>
      <c r="K21" s="333"/>
      <c r="L21" s="328">
        <v>-3858056</v>
      </c>
    </row>
    <row r="22" spans="1:12" ht="18.75">
      <c r="A22" s="298"/>
      <c r="B22" s="301" t="s">
        <v>80</v>
      </c>
      <c r="C22" s="301"/>
      <c r="D22" s="330">
        <v>26</v>
      </c>
      <c r="E22" s="313"/>
      <c r="F22" s="332">
        <v>10721541</v>
      </c>
      <c r="G22" s="333"/>
      <c r="H22" s="334">
        <v>13413469</v>
      </c>
      <c r="I22" s="333"/>
      <c r="J22" s="325">
        <v>9159237</v>
      </c>
      <c r="K22" s="333"/>
      <c r="L22" s="303">
        <v>9298988</v>
      </c>
    </row>
    <row r="23" spans="1:12" ht="6" customHeight="1">
      <c r="A23" s="298"/>
      <c r="B23" s="301"/>
      <c r="C23" s="301"/>
      <c r="D23" s="330"/>
      <c r="E23" s="313"/>
      <c r="F23" s="332"/>
      <c r="G23" s="333"/>
      <c r="H23" s="334"/>
      <c r="I23" s="333"/>
      <c r="J23" s="336"/>
      <c r="K23" s="333"/>
      <c r="L23" s="337"/>
    </row>
    <row r="24" spans="1:12" ht="20.65" customHeight="1">
      <c r="A24" s="301" t="s">
        <v>119</v>
      </c>
      <c r="B24" s="301"/>
      <c r="C24" s="301"/>
      <c r="D24" s="330"/>
      <c r="E24" s="313"/>
      <c r="F24" s="326"/>
      <c r="G24" s="327"/>
      <c r="H24" s="328"/>
      <c r="I24" s="327"/>
      <c r="J24" s="329"/>
      <c r="K24" s="327"/>
      <c r="L24" s="328"/>
    </row>
    <row r="25" spans="1:12" ht="20.65" customHeight="1">
      <c r="A25" s="301"/>
      <c r="B25" s="335" t="s">
        <v>13</v>
      </c>
      <c r="C25" s="301"/>
      <c r="D25" s="301"/>
      <c r="E25" s="313"/>
      <c r="F25" s="332">
        <v>-7453831</v>
      </c>
      <c r="G25" s="333"/>
      <c r="H25" s="334">
        <v>-21189906</v>
      </c>
      <c r="I25" s="333"/>
      <c r="J25" s="338">
        <v>-15551163</v>
      </c>
      <c r="K25" s="333"/>
      <c r="L25" s="339">
        <v>-17464409</v>
      </c>
    </row>
    <row r="26" spans="1:12" ht="20.65" customHeight="1">
      <c r="A26" s="301"/>
      <c r="B26" s="335" t="s">
        <v>16</v>
      </c>
      <c r="C26" s="301"/>
      <c r="D26" s="301"/>
      <c r="E26" s="313"/>
      <c r="F26" s="332">
        <v>-8960172</v>
      </c>
      <c r="G26" s="333"/>
      <c r="H26" s="334">
        <v>1008672</v>
      </c>
      <c r="I26" s="333"/>
      <c r="J26" s="338">
        <v>-112088</v>
      </c>
      <c r="K26" s="333"/>
      <c r="L26" s="339">
        <v>834750</v>
      </c>
    </row>
    <row r="27" spans="1:12" ht="20.65" customHeight="1">
      <c r="A27" s="301"/>
      <c r="B27" s="335" t="s">
        <v>120</v>
      </c>
      <c r="C27" s="301"/>
      <c r="D27" s="301"/>
      <c r="E27" s="313"/>
      <c r="F27" s="332">
        <v>-844240613</v>
      </c>
      <c r="G27" s="333"/>
      <c r="H27" s="334">
        <v>45390813</v>
      </c>
      <c r="I27" s="333"/>
      <c r="J27" s="329">
        <v>0</v>
      </c>
      <c r="K27" s="333"/>
      <c r="L27" s="339">
        <v>0</v>
      </c>
    </row>
    <row r="28" spans="1:12" ht="20.65" customHeight="1">
      <c r="A28" s="301"/>
      <c r="B28" s="335" t="s">
        <v>121</v>
      </c>
      <c r="C28" s="301"/>
      <c r="D28" s="301"/>
      <c r="E28" s="313"/>
      <c r="F28" s="332">
        <v>-72933819</v>
      </c>
      <c r="G28" s="333"/>
      <c r="H28" s="334">
        <v>-46481351</v>
      </c>
      <c r="I28" s="333"/>
      <c r="J28" s="329">
        <v>0</v>
      </c>
      <c r="K28" s="333"/>
      <c r="L28" s="339">
        <v>0</v>
      </c>
    </row>
    <row r="29" spans="1:12" ht="20.65" customHeight="1">
      <c r="A29" s="301"/>
      <c r="B29" s="335" t="s">
        <v>28</v>
      </c>
      <c r="C29" s="301"/>
      <c r="D29" s="301"/>
      <c r="E29" s="313"/>
      <c r="F29" s="332">
        <v>-407000</v>
      </c>
      <c r="G29" s="333"/>
      <c r="H29" s="334">
        <v>11409504</v>
      </c>
      <c r="I29" s="333"/>
      <c r="J29" s="338">
        <v>-401001</v>
      </c>
      <c r="K29" s="333"/>
      <c r="L29" s="339">
        <v>11409504</v>
      </c>
    </row>
    <row r="30" spans="1:12" ht="20.65" customHeight="1">
      <c r="A30" s="301"/>
      <c r="B30" s="340" t="s">
        <v>36</v>
      </c>
      <c r="C30" s="301"/>
      <c r="D30" s="301"/>
      <c r="E30" s="313"/>
      <c r="F30" s="332">
        <v>-3592780</v>
      </c>
      <c r="G30" s="333"/>
      <c r="H30" s="334">
        <v>-149088691</v>
      </c>
      <c r="I30" s="333"/>
      <c r="J30" s="338">
        <v>-3188682</v>
      </c>
      <c r="K30" s="333"/>
      <c r="L30" s="339">
        <v>7396797</v>
      </c>
    </row>
    <row r="31" spans="1:12" ht="20.65" customHeight="1">
      <c r="A31" s="301"/>
      <c r="B31" s="340" t="s">
        <v>41</v>
      </c>
      <c r="C31" s="301"/>
      <c r="D31" s="301"/>
      <c r="E31" s="313"/>
      <c r="F31" s="338">
        <v>-23830</v>
      </c>
      <c r="G31" s="333"/>
      <c r="H31" s="334">
        <v>0</v>
      </c>
      <c r="I31" s="333"/>
      <c r="J31" s="338">
        <v>-23830</v>
      </c>
      <c r="K31" s="333"/>
      <c r="L31" s="339">
        <v>0</v>
      </c>
    </row>
    <row r="32" spans="1:12" ht="20.65" customHeight="1">
      <c r="A32" s="301"/>
      <c r="B32" s="340" t="s">
        <v>46</v>
      </c>
      <c r="C32" s="301"/>
      <c r="D32" s="330"/>
      <c r="E32" s="313"/>
      <c r="F32" s="341">
        <v>66250</v>
      </c>
      <c r="G32" s="333"/>
      <c r="H32" s="342">
        <v>23830</v>
      </c>
      <c r="I32" s="333"/>
      <c r="J32" s="370">
        <v>0</v>
      </c>
      <c r="K32" s="333"/>
      <c r="L32" s="342">
        <v>23830</v>
      </c>
    </row>
    <row r="33" spans="1:12" ht="6" customHeight="1">
      <c r="A33" s="343"/>
      <c r="B33" s="301"/>
      <c r="C33" s="301"/>
      <c r="D33" s="313"/>
      <c r="E33" s="313"/>
      <c r="F33" s="344"/>
      <c r="G33" s="327"/>
      <c r="H33" s="345"/>
      <c r="I33" s="327"/>
      <c r="J33" s="346"/>
      <c r="K33" s="327"/>
      <c r="L33" s="345"/>
    </row>
    <row r="34" spans="1:12" ht="20.65" customHeight="1">
      <c r="A34" s="301" t="s">
        <v>122</v>
      </c>
      <c r="B34" s="301"/>
      <c r="C34" s="343"/>
      <c r="D34" s="313"/>
      <c r="E34" s="313"/>
      <c r="F34" s="326">
        <f>SUM(F10:F32)</f>
        <v>-979364352</v>
      </c>
      <c r="G34" s="327"/>
      <c r="H34" s="328">
        <f>SUM(H10:H32)</f>
        <v>-135376722</v>
      </c>
      <c r="I34" s="327"/>
      <c r="J34" s="329">
        <f>SUM(J10:J32)</f>
        <v>105947188</v>
      </c>
      <c r="K34" s="327"/>
      <c r="L34" s="328">
        <f>SUM(L10:L32)</f>
        <v>106497171</v>
      </c>
    </row>
    <row r="35" spans="1:12" ht="6" customHeight="1">
      <c r="A35" s="301"/>
      <c r="B35" s="298"/>
      <c r="C35" s="299"/>
      <c r="D35" s="313"/>
      <c r="E35" s="313"/>
      <c r="F35" s="326"/>
      <c r="G35" s="347"/>
      <c r="H35" s="328"/>
      <c r="I35" s="347"/>
      <c r="J35" s="329"/>
      <c r="K35" s="327"/>
      <c r="L35" s="328"/>
    </row>
    <row r="36" spans="1:12" ht="20.65" customHeight="1">
      <c r="A36" s="301"/>
      <c r="B36" s="348" t="s">
        <v>123</v>
      </c>
      <c r="C36" s="298"/>
      <c r="D36" s="298"/>
      <c r="E36" s="298"/>
      <c r="F36" s="326">
        <v>341972806</v>
      </c>
      <c r="G36" s="347"/>
      <c r="H36" s="328">
        <v>299974042</v>
      </c>
      <c r="I36" s="347"/>
      <c r="J36" s="329">
        <v>17745928</v>
      </c>
      <c r="K36" s="327"/>
      <c r="L36" s="328">
        <v>3858056</v>
      </c>
    </row>
    <row r="37" spans="1:12" ht="20.65" customHeight="1">
      <c r="A37" s="299"/>
      <c r="B37" s="301" t="s">
        <v>124</v>
      </c>
      <c r="C37" s="298"/>
      <c r="D37" s="299"/>
      <c r="E37" s="313"/>
      <c r="F37" s="332">
        <v>-11379898</v>
      </c>
      <c r="G37" s="349"/>
      <c r="H37" s="334">
        <v>-12345863</v>
      </c>
      <c r="I37" s="349"/>
      <c r="J37" s="336">
        <v>-9839374</v>
      </c>
      <c r="K37" s="349"/>
      <c r="L37" s="337">
        <f>-9794544+1500000</f>
        <v>-8294544</v>
      </c>
    </row>
    <row r="38" spans="1:12" ht="20.65" customHeight="1">
      <c r="A38" s="299"/>
      <c r="B38" s="301" t="s">
        <v>125</v>
      </c>
      <c r="C38" s="298"/>
      <c r="D38" s="299"/>
      <c r="E38" s="313"/>
      <c r="F38" s="332">
        <v>-43917940</v>
      </c>
      <c r="G38" s="349"/>
      <c r="H38" s="334">
        <v>-34233324</v>
      </c>
      <c r="I38" s="349"/>
      <c r="J38" s="336">
        <v>-22014796</v>
      </c>
      <c r="K38" s="349"/>
      <c r="L38" s="337">
        <v>-15587489</v>
      </c>
    </row>
    <row r="39" spans="1:12" ht="20.65" customHeight="1">
      <c r="A39" s="301"/>
      <c r="B39" s="335" t="s">
        <v>168</v>
      </c>
      <c r="C39" s="298"/>
      <c r="D39" s="330">
        <v>21</v>
      </c>
      <c r="E39" s="313"/>
      <c r="F39" s="350">
        <v>-1493333</v>
      </c>
      <c r="G39" s="333"/>
      <c r="H39" s="351">
        <v>-2990059</v>
      </c>
      <c r="I39" s="333"/>
      <c r="J39" s="370">
        <v>-800000</v>
      </c>
      <c r="K39" s="333"/>
      <c r="L39" s="369">
        <v>-490559</v>
      </c>
    </row>
    <row r="40" spans="1:12" ht="6" customHeight="1">
      <c r="A40" s="343"/>
      <c r="B40" s="301"/>
      <c r="C40" s="301"/>
      <c r="D40" s="313"/>
      <c r="E40" s="313"/>
      <c r="F40" s="344"/>
      <c r="G40" s="327"/>
      <c r="H40" s="345"/>
      <c r="I40" s="327"/>
      <c r="J40" s="346"/>
      <c r="K40" s="327"/>
      <c r="L40" s="345"/>
    </row>
    <row r="41" spans="1:12" ht="20.65" customHeight="1">
      <c r="A41" s="299" t="s">
        <v>159</v>
      </c>
      <c r="B41" s="301"/>
      <c r="C41" s="299"/>
      <c r="D41" s="330"/>
      <c r="E41" s="330"/>
      <c r="F41" s="350">
        <f>SUM(F34:F39)</f>
        <v>-694182717</v>
      </c>
      <c r="G41" s="349"/>
      <c r="H41" s="351">
        <f>SUM(H34:H39)</f>
        <v>115028074</v>
      </c>
      <c r="I41" s="349"/>
      <c r="J41" s="352">
        <f>SUM(J34:J39)</f>
        <v>91038946</v>
      </c>
      <c r="K41" s="349"/>
      <c r="L41" s="351">
        <f>SUM(L34:L39)</f>
        <v>85982635</v>
      </c>
    </row>
    <row r="42" spans="1:12" ht="20.65" customHeight="1">
      <c r="A42" s="299"/>
      <c r="B42" s="301"/>
      <c r="C42" s="299"/>
      <c r="D42" s="330"/>
      <c r="E42" s="330"/>
      <c r="F42" s="334"/>
      <c r="G42" s="349"/>
      <c r="H42" s="334"/>
      <c r="I42" s="349"/>
      <c r="J42" s="353"/>
      <c r="K42" s="349"/>
      <c r="L42" s="334"/>
    </row>
    <row r="43" spans="1:12" ht="20.65" customHeight="1">
      <c r="A43" s="299"/>
      <c r="B43" s="301"/>
      <c r="C43" s="299"/>
      <c r="D43" s="330"/>
      <c r="E43" s="330"/>
      <c r="F43" s="334"/>
      <c r="G43" s="349"/>
      <c r="H43" s="334"/>
      <c r="I43" s="349"/>
      <c r="J43" s="353"/>
      <c r="K43" s="349"/>
      <c r="L43" s="334"/>
    </row>
    <row r="44" spans="1:12" ht="20.65" customHeight="1">
      <c r="A44" s="299"/>
      <c r="B44" s="301"/>
      <c r="C44" s="299"/>
      <c r="D44" s="330"/>
      <c r="E44" s="330"/>
      <c r="F44" s="334"/>
      <c r="G44" s="349"/>
      <c r="H44" s="334"/>
      <c r="I44" s="349"/>
      <c r="J44" s="353"/>
      <c r="K44" s="349"/>
      <c r="L44" s="334"/>
    </row>
    <row r="45" spans="1:12" ht="20.65" customHeight="1">
      <c r="A45" s="299"/>
      <c r="B45" s="301"/>
      <c r="C45" s="299"/>
      <c r="D45" s="330"/>
      <c r="E45" s="330"/>
      <c r="F45" s="334"/>
      <c r="G45" s="349"/>
      <c r="H45" s="334"/>
      <c r="I45" s="349"/>
      <c r="J45" s="353"/>
      <c r="K45" s="349"/>
      <c r="L45" s="334"/>
    </row>
    <row r="46" spans="1:12" ht="20.65" customHeight="1">
      <c r="A46" s="299"/>
      <c r="B46" s="301"/>
      <c r="C46" s="299"/>
      <c r="D46" s="330"/>
      <c r="E46" s="330"/>
      <c r="F46" s="334"/>
      <c r="G46" s="349"/>
      <c r="H46" s="334"/>
      <c r="I46" s="349"/>
      <c r="J46" s="353"/>
      <c r="K46" s="349"/>
      <c r="L46" s="334"/>
    </row>
    <row r="47" spans="1:12" ht="15" customHeight="1">
      <c r="A47" s="299"/>
      <c r="B47" s="301"/>
      <c r="C47" s="299"/>
      <c r="D47" s="330"/>
      <c r="E47" s="330"/>
      <c r="F47" s="334"/>
      <c r="G47" s="349"/>
      <c r="H47" s="334"/>
      <c r="I47" s="349"/>
      <c r="J47" s="353"/>
      <c r="K47" s="349"/>
      <c r="L47" s="334"/>
    </row>
    <row r="48" spans="1:12" ht="21.95" customHeight="1">
      <c r="A48" s="354" t="s">
        <v>31</v>
      </c>
      <c r="B48" s="305"/>
      <c r="C48" s="305"/>
      <c r="D48" s="306"/>
      <c r="E48" s="308"/>
      <c r="F48" s="310"/>
      <c r="G48" s="308"/>
      <c r="H48" s="310"/>
      <c r="I48" s="308"/>
      <c r="J48" s="309"/>
      <c r="K48" s="308"/>
      <c r="L48" s="310"/>
    </row>
    <row r="49" spans="1:12" ht="21.75" customHeight="1">
      <c r="A49" s="297" t="str">
        <f>A1</f>
        <v>บริษัท เชฎฐ์ เอเชีย จำกัด</v>
      </c>
      <c r="B49" s="297"/>
      <c r="C49" s="297"/>
      <c r="D49" s="298"/>
      <c r="E49" s="299"/>
      <c r="F49" s="300"/>
      <c r="G49" s="299"/>
      <c r="H49" s="300"/>
      <c r="I49" s="301"/>
      <c r="J49" s="302"/>
      <c r="K49" s="301"/>
      <c r="L49" s="303"/>
    </row>
    <row r="50" spans="1:12" ht="21.75" customHeight="1">
      <c r="A50" s="299" t="s">
        <v>126</v>
      </c>
      <c r="B50" s="299"/>
      <c r="C50" s="299"/>
      <c r="D50" s="298"/>
      <c r="E50" s="299"/>
      <c r="F50" s="300"/>
      <c r="G50" s="299"/>
      <c r="H50" s="300"/>
      <c r="I50" s="301"/>
      <c r="J50" s="302"/>
      <c r="K50" s="301"/>
      <c r="L50" s="303"/>
    </row>
    <row r="51" spans="1:12" ht="21.75" customHeight="1">
      <c r="A51" s="305" t="str">
        <f>+A3</f>
        <v>สำหรับปีสิ้นสุดวันที่ 31 ธันวาคม พ.ศ. 2564</v>
      </c>
      <c r="B51" s="305"/>
      <c r="C51" s="305"/>
      <c r="D51" s="306"/>
      <c r="E51" s="305"/>
      <c r="F51" s="307"/>
      <c r="G51" s="305"/>
      <c r="H51" s="307"/>
      <c r="I51" s="308"/>
      <c r="J51" s="309"/>
      <c r="K51" s="308"/>
      <c r="L51" s="310"/>
    </row>
    <row r="52" spans="1:12" ht="20.65" customHeight="1">
      <c r="A52" s="298"/>
      <c r="B52" s="298"/>
      <c r="C52" s="298"/>
      <c r="D52" s="298"/>
      <c r="E52" s="301"/>
      <c r="F52" s="303"/>
      <c r="G52" s="301"/>
      <c r="H52" s="303"/>
      <c r="I52" s="301"/>
      <c r="J52" s="302"/>
      <c r="K52" s="301"/>
      <c r="L52" s="303"/>
    </row>
    <row r="53" spans="1:12" ht="20.65" customHeight="1">
      <c r="A53" s="298"/>
      <c r="B53" s="298"/>
      <c r="C53" s="298"/>
      <c r="D53" s="298"/>
      <c r="E53" s="311"/>
      <c r="F53" s="385" t="s">
        <v>3</v>
      </c>
      <c r="G53" s="385"/>
      <c r="H53" s="385"/>
      <c r="I53" s="312"/>
      <c r="J53" s="385" t="s">
        <v>4</v>
      </c>
      <c r="K53" s="385"/>
      <c r="L53" s="385"/>
    </row>
    <row r="54" spans="1:12" ht="20.65" customHeight="1">
      <c r="A54" s="298"/>
      <c r="B54" s="298"/>
      <c r="C54" s="298"/>
      <c r="D54" s="298"/>
      <c r="E54" s="313"/>
      <c r="F54" s="314" t="s">
        <v>6</v>
      </c>
      <c r="G54" s="315"/>
      <c r="H54" s="314" t="s">
        <v>7</v>
      </c>
      <c r="I54" s="316"/>
      <c r="J54" s="317" t="s">
        <v>6</v>
      </c>
      <c r="K54" s="315"/>
      <c r="L54" s="314" t="s">
        <v>7</v>
      </c>
    </row>
    <row r="55" spans="1:12" ht="20.65" customHeight="1">
      <c r="A55" s="298"/>
      <c r="B55" s="298"/>
      <c r="C55" s="298"/>
      <c r="D55" s="318" t="s">
        <v>8</v>
      </c>
      <c r="E55" s="313"/>
      <c r="F55" s="319" t="s">
        <v>9</v>
      </c>
      <c r="G55" s="316"/>
      <c r="H55" s="319" t="s">
        <v>9</v>
      </c>
      <c r="I55" s="316"/>
      <c r="J55" s="320" t="s">
        <v>9</v>
      </c>
      <c r="K55" s="316"/>
      <c r="L55" s="319" t="s">
        <v>9</v>
      </c>
    </row>
    <row r="56" spans="1:12" ht="6" customHeight="1">
      <c r="A56" s="298"/>
      <c r="B56" s="298"/>
      <c r="C56" s="298"/>
      <c r="D56" s="313"/>
      <c r="E56" s="313"/>
      <c r="F56" s="321"/>
      <c r="G56" s="316"/>
      <c r="H56" s="322"/>
      <c r="I56" s="316"/>
      <c r="J56" s="323"/>
      <c r="K56" s="316"/>
      <c r="L56" s="322"/>
    </row>
    <row r="57" spans="1:12" ht="20.65" customHeight="1">
      <c r="A57" s="299" t="s">
        <v>127</v>
      </c>
      <c r="B57" s="299"/>
      <c r="C57" s="299"/>
      <c r="D57" s="299"/>
      <c r="E57" s="299"/>
      <c r="F57" s="355"/>
      <c r="G57" s="356"/>
      <c r="H57" s="300"/>
      <c r="I57" s="356"/>
      <c r="J57" s="357"/>
      <c r="K57" s="358"/>
      <c r="L57" s="359"/>
    </row>
    <row r="58" spans="1:12" ht="20.65" customHeight="1">
      <c r="A58" s="299"/>
      <c r="B58" s="301" t="s">
        <v>160</v>
      </c>
      <c r="C58" s="299"/>
      <c r="D58" s="299"/>
      <c r="E58" s="299"/>
      <c r="F58" s="324">
        <v>126537</v>
      </c>
      <c r="G58" s="360"/>
      <c r="H58" s="303">
        <v>108075</v>
      </c>
      <c r="I58" s="356"/>
      <c r="J58" s="346">
        <v>126537</v>
      </c>
      <c r="K58" s="358"/>
      <c r="L58" s="345">
        <v>108075</v>
      </c>
    </row>
    <row r="59" spans="1:12" ht="20.65" customHeight="1">
      <c r="A59" s="301"/>
      <c r="B59" s="335" t="s">
        <v>177</v>
      </c>
      <c r="C59" s="301"/>
      <c r="D59" s="330">
        <v>30.3</v>
      </c>
      <c r="E59" s="330"/>
      <c r="F59" s="332">
        <v>0</v>
      </c>
      <c r="G59" s="349"/>
      <c r="H59" s="334">
        <v>-8205301</v>
      </c>
      <c r="I59" s="349"/>
      <c r="J59" s="361">
        <v>-910000000</v>
      </c>
      <c r="K59" s="349"/>
      <c r="L59" s="334">
        <v>-135218533</v>
      </c>
    </row>
    <row r="60" spans="1:12" ht="20.65" customHeight="1">
      <c r="A60" s="301"/>
      <c r="B60" s="335" t="s">
        <v>178</v>
      </c>
      <c r="C60" s="301"/>
      <c r="D60" s="330">
        <v>30.3</v>
      </c>
      <c r="E60" s="330"/>
      <c r="F60" s="332">
        <v>116400</v>
      </c>
      <c r="G60" s="349"/>
      <c r="H60" s="334">
        <v>68142524</v>
      </c>
      <c r="I60" s="349"/>
      <c r="J60" s="361">
        <v>81116400</v>
      </c>
      <c r="K60" s="349"/>
      <c r="L60" s="334">
        <v>594395312</v>
      </c>
    </row>
    <row r="61" spans="1:12" ht="20.65" customHeight="1">
      <c r="A61" s="301"/>
      <c r="B61" s="301" t="s">
        <v>130</v>
      </c>
      <c r="C61" s="301"/>
      <c r="D61" s="330">
        <v>16</v>
      </c>
      <c r="E61" s="330"/>
      <c r="F61" s="332">
        <v>0</v>
      </c>
      <c r="G61" s="349"/>
      <c r="H61" s="334">
        <v>0</v>
      </c>
      <c r="I61" s="349"/>
      <c r="J61" s="361">
        <v>0</v>
      </c>
      <c r="K61" s="349"/>
      <c r="L61" s="334">
        <v>-655620700</v>
      </c>
    </row>
    <row r="62" spans="1:12" ht="20.65" customHeight="1">
      <c r="A62" s="301"/>
      <c r="B62" s="301" t="s">
        <v>131</v>
      </c>
      <c r="C62" s="301"/>
      <c r="D62" s="330"/>
      <c r="E62" s="330"/>
      <c r="F62" s="332">
        <v>-55455145</v>
      </c>
      <c r="G62" s="349"/>
      <c r="H62" s="334">
        <v>-126243753</v>
      </c>
      <c r="I62" s="349"/>
      <c r="J62" s="361">
        <v>-55335155</v>
      </c>
      <c r="K62" s="349"/>
      <c r="L62" s="334">
        <v>-126243753</v>
      </c>
    </row>
    <row r="63" spans="1:12" ht="20.65" customHeight="1">
      <c r="A63" s="301"/>
      <c r="B63" s="301" t="s">
        <v>151</v>
      </c>
      <c r="C63" s="301"/>
      <c r="D63" s="330"/>
      <c r="E63" s="330"/>
      <c r="F63" s="350">
        <v>-2935239</v>
      </c>
      <c r="G63" s="349"/>
      <c r="H63" s="351">
        <v>0</v>
      </c>
      <c r="I63" s="349"/>
      <c r="J63" s="352">
        <v>-2935239</v>
      </c>
      <c r="K63" s="349"/>
      <c r="L63" s="362">
        <v>0</v>
      </c>
    </row>
    <row r="64" spans="1:12" ht="6" customHeight="1">
      <c r="A64" s="363"/>
      <c r="B64" s="363"/>
      <c r="C64" s="363"/>
      <c r="D64" s="313"/>
      <c r="E64" s="313"/>
      <c r="F64" s="324"/>
      <c r="G64" s="301"/>
      <c r="H64" s="303"/>
      <c r="I64" s="301"/>
      <c r="J64" s="325"/>
      <c r="K64" s="301"/>
      <c r="L64" s="303"/>
    </row>
    <row r="65" spans="1:12" ht="20.65" customHeight="1">
      <c r="A65" s="299" t="s">
        <v>169</v>
      </c>
      <c r="B65" s="299"/>
      <c r="C65" s="299"/>
      <c r="D65" s="313"/>
      <c r="E65" s="313"/>
      <c r="F65" s="350">
        <f>SUM(F58:F63)</f>
        <v>-58147447</v>
      </c>
      <c r="G65" s="349"/>
      <c r="H65" s="351">
        <f>SUM(H58:H63)</f>
        <v>-66198455</v>
      </c>
      <c r="I65" s="349"/>
      <c r="J65" s="352">
        <f>SUM(J58:J63)</f>
        <v>-887027457</v>
      </c>
      <c r="K65" s="349"/>
      <c r="L65" s="351">
        <f>SUM(L58:L63)</f>
        <v>-322579599</v>
      </c>
    </row>
    <row r="66" spans="1:12" ht="20.65" customHeight="1">
      <c r="A66" s="299"/>
      <c r="B66" s="299"/>
      <c r="C66" s="299"/>
      <c r="D66" s="313"/>
      <c r="E66" s="313"/>
      <c r="F66" s="332"/>
      <c r="G66" s="349"/>
      <c r="H66" s="334"/>
      <c r="I66" s="349"/>
      <c r="J66" s="361"/>
      <c r="K66" s="349"/>
      <c r="L66" s="334"/>
    </row>
    <row r="67" spans="1:12" ht="20.65" customHeight="1">
      <c r="A67" s="299" t="s">
        <v>133</v>
      </c>
      <c r="B67" s="301"/>
      <c r="C67" s="301"/>
      <c r="D67" s="330"/>
      <c r="E67" s="330"/>
      <c r="F67" s="326"/>
      <c r="G67" s="364"/>
      <c r="H67" s="328"/>
      <c r="I67" s="365"/>
      <c r="J67" s="329"/>
      <c r="K67" s="327"/>
      <c r="L67" s="328"/>
    </row>
    <row r="68" spans="1:12" ht="20.65" customHeight="1">
      <c r="A68" s="299"/>
      <c r="B68" s="301" t="s">
        <v>134</v>
      </c>
      <c r="C68" s="301"/>
      <c r="D68" s="330">
        <v>22</v>
      </c>
      <c r="E68" s="330"/>
      <c r="F68" s="326">
        <v>920000000</v>
      </c>
      <c r="G68" s="364"/>
      <c r="H68" s="328">
        <v>102779000</v>
      </c>
      <c r="I68" s="365"/>
      <c r="J68" s="329">
        <v>920000000</v>
      </c>
      <c r="K68" s="327"/>
      <c r="L68" s="328">
        <v>102779000</v>
      </c>
    </row>
    <row r="69" spans="1:12" ht="20.65" customHeight="1">
      <c r="A69" s="299"/>
      <c r="B69" s="301" t="s">
        <v>152</v>
      </c>
      <c r="C69" s="301"/>
      <c r="D69" s="330">
        <v>22</v>
      </c>
      <c r="E69" s="330"/>
      <c r="F69" s="326">
        <v>-27600000</v>
      </c>
      <c r="G69" s="364"/>
      <c r="H69" s="328">
        <v>0</v>
      </c>
      <c r="I69" s="365"/>
      <c r="J69" s="329">
        <v>-27600000</v>
      </c>
      <c r="K69" s="327"/>
      <c r="L69" s="328">
        <v>0</v>
      </c>
    </row>
    <row r="70" spans="1:12" ht="20.65" customHeight="1">
      <c r="A70" s="299"/>
      <c r="B70" s="301" t="s">
        <v>135</v>
      </c>
      <c r="C70" s="301"/>
      <c r="D70" s="330">
        <v>20</v>
      </c>
      <c r="E70" s="301"/>
      <c r="F70" s="326">
        <v>60000000</v>
      </c>
      <c r="G70" s="364"/>
      <c r="H70" s="328">
        <v>13366129</v>
      </c>
      <c r="I70" s="365"/>
      <c r="J70" s="329">
        <v>0</v>
      </c>
      <c r="K70" s="327"/>
      <c r="L70" s="328">
        <v>10031371</v>
      </c>
    </row>
    <row r="71" spans="1:12" ht="20.65" customHeight="1">
      <c r="A71" s="299"/>
      <c r="B71" s="301" t="s">
        <v>173</v>
      </c>
      <c r="C71" s="301"/>
      <c r="D71" s="330">
        <v>20</v>
      </c>
      <c r="E71" s="301"/>
      <c r="F71" s="326">
        <v>-28657428</v>
      </c>
      <c r="G71" s="364"/>
      <c r="H71" s="328">
        <v>0</v>
      </c>
      <c r="I71" s="365"/>
      <c r="J71" s="329">
        <v>-10031371</v>
      </c>
      <c r="K71" s="327"/>
      <c r="L71" s="328">
        <v>0</v>
      </c>
    </row>
    <row r="72" spans="1:12" ht="20.65" customHeight="1">
      <c r="A72" s="299"/>
      <c r="B72" s="335" t="s">
        <v>136</v>
      </c>
      <c r="C72" s="301"/>
      <c r="D72" s="330"/>
      <c r="E72" s="301"/>
      <c r="F72" s="326"/>
      <c r="G72" s="364"/>
      <c r="H72" s="328"/>
      <c r="I72" s="365"/>
      <c r="J72" s="329"/>
      <c r="K72" s="327"/>
      <c r="L72" s="328"/>
    </row>
    <row r="73" spans="1:12" ht="20.65" customHeight="1">
      <c r="B73" s="335"/>
      <c r="C73" s="335" t="s">
        <v>137</v>
      </c>
      <c r="D73" s="330">
        <v>30.4</v>
      </c>
      <c r="E73" s="301"/>
      <c r="F73" s="326">
        <v>0</v>
      </c>
      <c r="G73" s="364"/>
      <c r="H73" s="328">
        <v>28211479</v>
      </c>
      <c r="I73" s="365"/>
      <c r="J73" s="329">
        <v>0</v>
      </c>
      <c r="K73" s="327"/>
      <c r="L73" s="328">
        <v>9184272</v>
      </c>
    </row>
    <row r="74" spans="1:12" ht="20.65" customHeight="1">
      <c r="A74" s="299"/>
      <c r="B74" s="335" t="s">
        <v>138</v>
      </c>
      <c r="C74" s="335"/>
      <c r="D74" s="330"/>
      <c r="E74" s="301"/>
      <c r="F74" s="326"/>
      <c r="G74" s="364"/>
      <c r="H74" s="328"/>
      <c r="I74" s="365"/>
      <c r="J74" s="329"/>
      <c r="K74" s="327"/>
      <c r="L74" s="328"/>
    </row>
    <row r="75" spans="1:12" ht="20.65" customHeight="1">
      <c r="B75" s="335"/>
      <c r="C75" s="335" t="s">
        <v>137</v>
      </c>
      <c r="D75" s="330">
        <v>30.4</v>
      </c>
      <c r="E75" s="301"/>
      <c r="F75" s="326">
        <v>-35406806</v>
      </c>
      <c r="G75" s="364"/>
      <c r="H75" s="328">
        <v>-188148594</v>
      </c>
      <c r="I75" s="365"/>
      <c r="J75" s="329">
        <v>-5163889</v>
      </c>
      <c r="K75" s="327"/>
      <c r="L75" s="328">
        <v>-4020383</v>
      </c>
    </row>
    <row r="76" spans="1:12" ht="20.65" customHeight="1">
      <c r="A76" s="299"/>
      <c r="B76" s="301" t="s">
        <v>139</v>
      </c>
      <c r="C76" s="301"/>
      <c r="D76" s="330">
        <v>20</v>
      </c>
      <c r="E76" s="301"/>
      <c r="F76" s="326">
        <v>272160000</v>
      </c>
      <c r="G76" s="364"/>
      <c r="H76" s="328">
        <v>140280000</v>
      </c>
      <c r="I76" s="365"/>
      <c r="J76" s="329">
        <v>12000000</v>
      </c>
      <c r="K76" s="327"/>
      <c r="L76" s="328">
        <v>139280000</v>
      </c>
    </row>
    <row r="77" spans="1:12" ht="20.65" customHeight="1">
      <c r="A77" s="299"/>
      <c r="B77" s="301" t="s">
        <v>140</v>
      </c>
      <c r="C77" s="301"/>
      <c r="D77" s="330">
        <v>20</v>
      </c>
      <c r="E77" s="301"/>
      <c r="F77" s="326">
        <v>-219340176</v>
      </c>
      <c r="G77" s="364"/>
      <c r="H77" s="328">
        <v>-171750215</v>
      </c>
      <c r="I77" s="365"/>
      <c r="J77" s="329">
        <v>-65365067</v>
      </c>
      <c r="K77" s="327"/>
      <c r="L77" s="328">
        <v>-37032634</v>
      </c>
    </row>
    <row r="78" spans="1:12" ht="20.65" customHeight="1">
      <c r="A78" s="299"/>
      <c r="B78" s="301" t="s">
        <v>154</v>
      </c>
      <c r="C78" s="301"/>
      <c r="D78" s="330">
        <v>20</v>
      </c>
      <c r="E78" s="301"/>
      <c r="F78" s="326">
        <v>-900000</v>
      </c>
      <c r="G78" s="364"/>
      <c r="H78" s="328">
        <f>-1500000</f>
        <v>-1500000</v>
      </c>
      <c r="I78" s="365"/>
      <c r="J78" s="329">
        <v>0</v>
      </c>
      <c r="K78" s="327"/>
      <c r="L78" s="328">
        <f>-1500000</f>
        <v>-1500000</v>
      </c>
    </row>
    <row r="79" spans="1:12" ht="20.65" customHeight="1">
      <c r="B79" s="366" t="s">
        <v>141</v>
      </c>
      <c r="D79" s="367"/>
      <c r="F79" s="368">
        <v>-2873700</v>
      </c>
      <c r="G79" s="364"/>
      <c r="H79" s="369">
        <v>-2756000</v>
      </c>
      <c r="I79" s="365"/>
      <c r="J79" s="370">
        <v>-3371608</v>
      </c>
      <c r="K79" s="327"/>
      <c r="L79" s="369">
        <v>-2906000</v>
      </c>
    </row>
    <row r="80" spans="1:12" ht="6" customHeight="1">
      <c r="A80" s="363"/>
      <c r="B80" s="301"/>
      <c r="C80" s="363"/>
      <c r="D80" s="330"/>
      <c r="E80" s="330"/>
      <c r="F80" s="326"/>
      <c r="G80" s="364"/>
      <c r="H80" s="328"/>
      <c r="I80" s="365"/>
      <c r="J80" s="329"/>
      <c r="K80" s="327"/>
      <c r="L80" s="328"/>
    </row>
    <row r="81" spans="1:12" ht="20.65" customHeight="1">
      <c r="A81" s="299" t="s">
        <v>161</v>
      </c>
      <c r="B81" s="299"/>
      <c r="C81" s="299"/>
      <c r="D81" s="313"/>
      <c r="E81" s="313"/>
      <c r="F81" s="368">
        <f>SUM(F68:F79)</f>
        <v>937381890</v>
      </c>
      <c r="G81" s="364"/>
      <c r="H81" s="369">
        <f>SUM(H68:H79)</f>
        <v>-79518201</v>
      </c>
      <c r="I81" s="365"/>
      <c r="J81" s="370">
        <f>SUM(J68:J79)</f>
        <v>820468065</v>
      </c>
      <c r="K81" s="327"/>
      <c r="L81" s="369">
        <f>SUM(L68:L79)</f>
        <v>215815626</v>
      </c>
    </row>
    <row r="82" spans="1:12" ht="6" customHeight="1">
      <c r="A82" s="299"/>
      <c r="B82" s="299"/>
      <c r="C82" s="299"/>
      <c r="D82" s="313"/>
      <c r="E82" s="313"/>
      <c r="F82" s="326"/>
      <c r="G82" s="364"/>
      <c r="H82" s="328"/>
      <c r="I82" s="365"/>
      <c r="J82" s="329"/>
      <c r="K82" s="327"/>
      <c r="L82" s="328"/>
    </row>
    <row r="83" spans="1:12" ht="20.65" customHeight="1">
      <c r="A83" s="299" t="s">
        <v>165</v>
      </c>
      <c r="B83" s="299"/>
      <c r="C83" s="299"/>
      <c r="D83" s="313"/>
      <c r="E83" s="313"/>
      <c r="F83" s="326">
        <f>F41+F65+F81</f>
        <v>185051726</v>
      </c>
      <c r="G83" s="327"/>
      <c r="H83" s="328">
        <f>H41+H65+H81</f>
        <v>-30688582</v>
      </c>
      <c r="I83" s="327"/>
      <c r="J83" s="329">
        <f>J41+J65+J81</f>
        <v>24479554</v>
      </c>
      <c r="K83" s="327"/>
      <c r="L83" s="328">
        <f>L41+L65+L81</f>
        <v>-20781338</v>
      </c>
    </row>
    <row r="84" spans="1:12" ht="20.65" customHeight="1">
      <c r="A84" s="301" t="s">
        <v>143</v>
      </c>
      <c r="B84" s="299"/>
      <c r="C84" s="299"/>
      <c r="D84" s="330"/>
      <c r="E84" s="313"/>
      <c r="F84" s="368">
        <v>15098884</v>
      </c>
      <c r="G84" s="327"/>
      <c r="H84" s="369">
        <v>45787466</v>
      </c>
      <c r="I84" s="327"/>
      <c r="J84" s="370">
        <v>5852573</v>
      </c>
      <c r="K84" s="327"/>
      <c r="L84" s="369">
        <v>26633911</v>
      </c>
    </row>
    <row r="85" spans="1:12" ht="6" customHeight="1">
      <c r="A85" s="363"/>
      <c r="B85" s="301"/>
      <c r="C85" s="363"/>
      <c r="D85" s="330"/>
      <c r="E85" s="330"/>
      <c r="F85" s="326"/>
      <c r="G85" s="364"/>
      <c r="H85" s="328"/>
      <c r="I85" s="365"/>
      <c r="J85" s="329"/>
      <c r="K85" s="327"/>
      <c r="L85" s="328"/>
    </row>
    <row r="86" spans="1:12" ht="20.65" customHeight="1" thickBot="1">
      <c r="A86" s="299" t="s">
        <v>144</v>
      </c>
      <c r="B86" s="299"/>
      <c r="C86" s="299"/>
      <c r="D86" s="330">
        <v>10</v>
      </c>
      <c r="E86" s="313"/>
      <c r="F86" s="371">
        <f>SUM(F83:F84)</f>
        <v>200150610</v>
      </c>
      <c r="G86" s="364"/>
      <c r="H86" s="372">
        <f>SUM(H83:H84)</f>
        <v>15098884</v>
      </c>
      <c r="I86" s="365"/>
      <c r="J86" s="373">
        <f>SUM(J83:J84)</f>
        <v>30332127</v>
      </c>
      <c r="K86" s="327"/>
      <c r="L86" s="372">
        <f>SUM(L83:L84)</f>
        <v>5852573</v>
      </c>
    </row>
    <row r="87" spans="1:12" ht="20.65" customHeight="1" thickTop="1">
      <c r="A87" s="299"/>
      <c r="B87" s="299"/>
      <c r="C87" s="299"/>
      <c r="D87" s="313"/>
      <c r="E87" s="313"/>
      <c r="F87" s="334"/>
      <c r="G87" s="349"/>
      <c r="H87" s="334"/>
      <c r="I87" s="349"/>
      <c r="J87" s="334"/>
      <c r="K87" s="349"/>
      <c r="L87" s="334"/>
    </row>
    <row r="88" spans="1:12" ht="20.65" customHeight="1">
      <c r="A88" s="299" t="s">
        <v>145</v>
      </c>
      <c r="B88" s="299"/>
      <c r="C88" s="299"/>
      <c r="D88" s="313"/>
      <c r="E88" s="313"/>
      <c r="F88" s="328"/>
      <c r="G88" s="364"/>
      <c r="H88" s="328"/>
      <c r="I88" s="365"/>
      <c r="J88" s="374"/>
      <c r="K88" s="327"/>
      <c r="L88" s="328"/>
    </row>
    <row r="89" spans="1:12" ht="6" customHeight="1">
      <c r="A89" s="299"/>
      <c r="B89" s="299"/>
      <c r="C89" s="299"/>
      <c r="D89" s="313"/>
      <c r="E89" s="313"/>
      <c r="F89" s="328"/>
      <c r="G89" s="364"/>
      <c r="H89" s="328"/>
      <c r="I89" s="365"/>
      <c r="J89" s="374"/>
      <c r="K89" s="327"/>
      <c r="L89" s="328"/>
    </row>
    <row r="90" spans="1:12" ht="20.65" customHeight="1">
      <c r="A90" s="301" t="s">
        <v>146</v>
      </c>
      <c r="B90" s="301"/>
      <c r="C90" s="301"/>
      <c r="D90" s="330"/>
      <c r="E90" s="330"/>
      <c r="F90" s="328"/>
      <c r="G90" s="364"/>
      <c r="H90" s="328"/>
      <c r="I90" s="365"/>
      <c r="J90" s="374"/>
      <c r="K90" s="327"/>
      <c r="L90" s="328"/>
    </row>
    <row r="91" spans="1:12" ht="6" customHeight="1">
      <c r="A91" s="301"/>
      <c r="B91" s="301"/>
      <c r="C91" s="301"/>
      <c r="D91" s="330"/>
      <c r="E91" s="330"/>
      <c r="F91" s="328"/>
      <c r="G91" s="364"/>
      <c r="H91" s="328"/>
      <c r="I91" s="365"/>
      <c r="J91" s="374"/>
      <c r="K91" s="327"/>
      <c r="L91" s="328"/>
    </row>
    <row r="92" spans="1:12" ht="20.65" customHeight="1">
      <c r="A92" s="301"/>
      <c r="B92" s="343" t="s">
        <v>147</v>
      </c>
      <c r="C92" s="363"/>
      <c r="D92" s="330">
        <v>17</v>
      </c>
      <c r="E92" s="313"/>
      <c r="F92" s="332">
        <v>10227777</v>
      </c>
      <c r="G92" s="301"/>
      <c r="H92" s="334">
        <v>2116434</v>
      </c>
      <c r="I92" s="206"/>
      <c r="J92" s="361">
        <v>7486926.6799999997</v>
      </c>
      <c r="K92" s="206"/>
      <c r="L92" s="207">
        <v>2116434</v>
      </c>
    </row>
    <row r="93" spans="1:12" ht="20.65" customHeight="1">
      <c r="A93" s="301"/>
      <c r="B93" s="343" t="s">
        <v>182</v>
      </c>
      <c r="C93" s="363"/>
      <c r="D93" s="363"/>
      <c r="E93" s="363"/>
      <c r="F93" s="332">
        <v>4675000</v>
      </c>
      <c r="G93" s="301"/>
      <c r="H93" s="328">
        <v>0</v>
      </c>
      <c r="I93" s="206"/>
      <c r="J93" s="332">
        <v>4675000</v>
      </c>
      <c r="K93" s="206"/>
      <c r="L93" s="328">
        <v>0</v>
      </c>
    </row>
    <row r="94" spans="1:12" ht="20.65" customHeight="1">
      <c r="A94" s="301"/>
      <c r="B94" s="343"/>
      <c r="C94" s="363"/>
      <c r="D94" s="363"/>
      <c r="E94" s="363"/>
      <c r="F94" s="377"/>
      <c r="G94" s="363"/>
      <c r="H94" s="363"/>
      <c r="I94" s="363"/>
      <c r="J94" s="378"/>
      <c r="K94" s="363"/>
      <c r="L94" s="363"/>
    </row>
    <row r="95" spans="1:12" ht="20.65" customHeight="1">
      <c r="A95" s="301"/>
      <c r="B95" s="343"/>
      <c r="C95" s="363"/>
      <c r="D95" s="363"/>
      <c r="E95" s="363"/>
      <c r="F95" s="363"/>
      <c r="G95" s="363"/>
      <c r="H95" s="363"/>
      <c r="I95" s="363"/>
      <c r="J95" s="375"/>
      <c r="K95" s="363"/>
      <c r="L95" s="363"/>
    </row>
    <row r="96" spans="1:12" ht="21" customHeight="1">
      <c r="A96" s="301"/>
      <c r="B96" s="343"/>
      <c r="C96" s="363"/>
      <c r="D96" s="363"/>
      <c r="E96" s="363"/>
      <c r="F96" s="363"/>
      <c r="G96" s="363"/>
      <c r="H96" s="363"/>
      <c r="I96" s="363"/>
      <c r="J96" s="375"/>
      <c r="K96" s="363"/>
      <c r="L96" s="363"/>
    </row>
    <row r="97" spans="1:12" ht="21.95" customHeight="1">
      <c r="A97" s="354" t="s">
        <v>31</v>
      </c>
      <c r="B97" s="305"/>
      <c r="C97" s="305"/>
      <c r="D97" s="306"/>
      <c r="E97" s="308"/>
      <c r="F97" s="310"/>
      <c r="G97" s="308"/>
      <c r="H97" s="310"/>
      <c r="I97" s="308"/>
      <c r="J97" s="309"/>
      <c r="K97" s="308"/>
      <c r="L97" s="310"/>
    </row>
  </sheetData>
  <mergeCells count="4">
    <mergeCell ref="F5:H5"/>
    <mergeCell ref="J5:L5"/>
    <mergeCell ref="F53:H53"/>
    <mergeCell ref="J53:L53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&amp;R&amp;"Browallia New,Regular"&amp;12&amp;P</oddFooter>
  </headerFooter>
  <rowBreaks count="1" manualBreakCount="1">
    <brk id="48" max="16383" man="1"/>
  </rowBreaks>
  <ignoredErrors>
    <ignoredError sqref="H78:L86 F81:F86 F65:L65 F40:L40 F10:L10 F35:L37 G34:L34 F41:G41 I41:L4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4-6</vt:lpstr>
      <vt:lpstr>7</vt:lpstr>
      <vt:lpstr>8</vt:lpstr>
      <vt:lpstr>9</vt:lpstr>
      <vt:lpstr>10-11_</vt:lpstr>
      <vt:lpstr>10-11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Praphensri Puttaluck</dc:creator>
  <cp:lastModifiedBy>Praphensri Puttaluck</cp:lastModifiedBy>
  <cp:lastPrinted>2022-04-28T03:04:20Z</cp:lastPrinted>
  <dcterms:created xsi:type="dcterms:W3CDTF">2022-02-28T01:58:40Z</dcterms:created>
  <dcterms:modified xsi:type="dcterms:W3CDTF">2022-04-28T03:04:53Z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