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Co., Ltd\Chase Asia_Sep2022 Q3\"/>
    </mc:Choice>
  </mc:AlternateContent>
  <xr:revisionPtr revIDLastSave="0" documentId="13_ncr:1_{1417502F-2B75-4558-9D5C-6BD90256985C}" xr6:coauthVersionLast="47" xr6:coauthVersionMax="47" xr10:uidLastSave="{00000000-0000-0000-0000-000000000000}"/>
  <bookViews>
    <workbookView xWindow="-120" yWindow="-120" windowWidth="24240" windowHeight="13140" xr2:uid="{0A318648-C6C9-4258-9A4E-9963B58FEC1A}"/>
  </bookViews>
  <sheets>
    <sheet name="3-5" sheetId="1" r:id="rId1"/>
    <sheet name="6" sheetId="2" r:id="rId2"/>
    <sheet name="7" sheetId="6" r:id="rId3"/>
    <sheet name="8" sheetId="3" r:id="rId4"/>
    <sheet name="9" sheetId="4" r:id="rId5"/>
    <sheet name="10-1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??SHEET" localSheetId="5" hidden="1">{#N/A,#N/A,FALSE,"CCTV"}</definedName>
    <definedName name="____??SHEET" hidden="1">{#N/A,#N/A,FALSE,"CCTV"}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5" hidden="1">{"'Sheet1'!$L$16"}</definedName>
    <definedName name="_____________________________A3" hidden="1">{"'Sheet1'!$L$16"}</definedName>
    <definedName name="_____________________________NSO2" localSheetId="5" hidden="1">{"'Sheet1'!$L$16"}</definedName>
    <definedName name="_____________________________NSO2" hidden="1">{"'Sheet1'!$L$16"}</definedName>
    <definedName name="____________________________a10" localSheetId="5" hidden="1">{"'Sheet1'!$L$16"}</definedName>
    <definedName name="____________________________a10" hidden="1">{"'Sheet1'!$L$16"}</definedName>
    <definedName name="____________________________a11" localSheetId="5" hidden="1">{"'Sheet1'!$L$16"}</definedName>
    <definedName name="____________________________a11" hidden="1">{"'Sheet1'!$L$16"}</definedName>
    <definedName name="____________________________a12" localSheetId="5" hidden="1">{"'Sheet1'!$L$16"}</definedName>
    <definedName name="____________________________a12" hidden="1">{"'Sheet1'!$L$16"}</definedName>
    <definedName name="____________________________a2" localSheetId="5" hidden="1">{"'Sheet1'!$L$16"}</definedName>
    <definedName name="____________________________a2" hidden="1">{"'Sheet1'!$L$16"}</definedName>
    <definedName name="____________________________a3" localSheetId="5" hidden="1">{"'Sheet1'!$L$16"}</definedName>
    <definedName name="____________________________a3" hidden="1">{"'Sheet1'!$L$16"}</definedName>
    <definedName name="____________________________a4" localSheetId="5" hidden="1">{"'Sheet1'!$L$16"}</definedName>
    <definedName name="____________________________a4" hidden="1">{"'Sheet1'!$L$16"}</definedName>
    <definedName name="____________________________a5" localSheetId="5" hidden="1">{"'Sheet1'!$L$16"}</definedName>
    <definedName name="____________________________a5" hidden="1">{"'Sheet1'!$L$16"}</definedName>
    <definedName name="____________________________a7" localSheetId="5" hidden="1">{"'Sheet1'!$L$16"}</definedName>
    <definedName name="____________________________a7" hidden="1">{"'Sheet1'!$L$16"}</definedName>
    <definedName name="____________________________a8" localSheetId="5" hidden="1">{"'Sheet1'!$L$16"}</definedName>
    <definedName name="____________________________a8" hidden="1">{"'Sheet1'!$L$16"}</definedName>
    <definedName name="____________________________a9" localSheetId="5" hidden="1">{"'Sheet1'!$L$16"}</definedName>
    <definedName name="____________________________a9" hidden="1">{"'Sheet1'!$L$16"}</definedName>
    <definedName name="____________________________f5" localSheetId="5" hidden="1">{"'Sheet1'!$L$16"}</definedName>
    <definedName name="____________________________f5" hidden="1">{"'Sheet1'!$L$16"}</definedName>
    <definedName name="____________________________NSO2" localSheetId="5" hidden="1">{"'Sheet1'!$L$16"}</definedName>
    <definedName name="____________________________NSO2" hidden="1">{"'Sheet1'!$L$16"}</definedName>
    <definedName name="___________________________a10" localSheetId="5" hidden="1">{"'Sheet1'!$L$16"}</definedName>
    <definedName name="___________________________a10" hidden="1">{"'Sheet1'!$L$16"}</definedName>
    <definedName name="___________________________a11" localSheetId="5" hidden="1">{"'Sheet1'!$L$16"}</definedName>
    <definedName name="___________________________a11" hidden="1">{"'Sheet1'!$L$16"}</definedName>
    <definedName name="___________________________a12" localSheetId="5" hidden="1">{"'Sheet1'!$L$16"}</definedName>
    <definedName name="___________________________a12" hidden="1">{"'Sheet1'!$L$16"}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5" hidden="1">{"'Sheet1'!$L$16"}</definedName>
    <definedName name="___________________________a2" hidden="1">{"'Sheet1'!$L$16"}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5" hidden="1">{"'Sheet1'!$L$16"}</definedName>
    <definedName name="___________________________a4" hidden="1">{"'Sheet1'!$L$16"}</definedName>
    <definedName name="___________________________a5" localSheetId="5" hidden="1">{"'Sheet1'!$L$16"}</definedName>
    <definedName name="___________________________a5" hidden="1">{"'Sheet1'!$L$16"}</definedName>
    <definedName name="___________________________a7" localSheetId="5" hidden="1">{"'Sheet1'!$L$16"}</definedName>
    <definedName name="___________________________a7" hidden="1">{"'Sheet1'!$L$16"}</definedName>
    <definedName name="___________________________a8" localSheetId="5" hidden="1">{"'Sheet1'!$L$16"}</definedName>
    <definedName name="___________________________a8" hidden="1">{"'Sheet1'!$L$16"}</definedName>
    <definedName name="___________________________a9" localSheetId="5" hidden="1">{"'Sheet1'!$L$16"}</definedName>
    <definedName name="___________________________a9" hidden="1">{"'Sheet1'!$L$16"}</definedName>
    <definedName name="___________________________f5" localSheetId="5" hidden="1">{"'Sheet1'!$L$16"}</definedName>
    <definedName name="___________________________f5" hidden="1">{"'Sheet1'!$L$16"}</definedName>
    <definedName name="___________________________gg1" localSheetId="5" hidden="1">{"'Sheet1'!$L$16"}</definedName>
    <definedName name="___________________________gg1" hidden="1">{"'Sheet1'!$L$16"}</definedName>
    <definedName name="___________________________h1" localSheetId="5" hidden="1">{"'Sheet1'!$L$16"}</definedName>
    <definedName name="___________________________h1" hidden="1">{"'Sheet1'!$L$16"}</definedName>
    <definedName name="___________________________h2" localSheetId="5" hidden="1">{"'Sheet1'!$L$16"}</definedName>
    <definedName name="___________________________h2" hidden="1">{"'Sheet1'!$L$16"}</definedName>
    <definedName name="___________________________huy1" localSheetId="5" hidden="1">{"'Sheet1'!$L$16"}</definedName>
    <definedName name="___________________________huy1" hidden="1">{"'Sheet1'!$L$16"}</definedName>
    <definedName name="___________________________NSO2" localSheetId="5" hidden="1">{"'Sheet1'!$L$16"}</definedName>
    <definedName name="___________________________NSO2" hidden="1">{"'Sheet1'!$L$16"}</definedName>
    <definedName name="___________________________nso3" localSheetId="5" hidden="1">{"'Sheet1'!$L$16"}</definedName>
    <definedName name="___________________________nso3" hidden="1">{"'Sheet1'!$L$16"}</definedName>
    <definedName name="___________________________PA3" localSheetId="5" hidden="1">{"'Sheet1'!$L$16"}</definedName>
    <definedName name="___________________________PA3" hidden="1">{"'Sheet1'!$L$16"}</definedName>
    <definedName name="___________________________thu1" localSheetId="5" hidden="1">{"'Sheet1'!$L$16"}</definedName>
    <definedName name="___________________________thu1" hidden="1">{"'Sheet1'!$L$16"}</definedName>
    <definedName name="___________________________thu2" localSheetId="5" hidden="1">{"'Sheet1'!$L$16"}</definedName>
    <definedName name="___________________________thu2" hidden="1">{"'Sheet1'!$L$16"}</definedName>
    <definedName name="___________________________thu4" localSheetId="5" hidden="1">{"'Sheet1'!$L$16"}</definedName>
    <definedName name="___________________________thu4" hidden="1">{"'Sheet1'!$L$16"}</definedName>
    <definedName name="___________________________thu5" localSheetId="5" hidden="1">{"'Sheet1'!$L$16"}</definedName>
    <definedName name="___________________________thu5" hidden="1">{"'Sheet1'!$L$16"}</definedName>
    <definedName name="__________________________a10" localSheetId="5" hidden="1">{"'Sheet1'!$L$16"}</definedName>
    <definedName name="__________________________a10" hidden="1">{"'Sheet1'!$L$16"}</definedName>
    <definedName name="__________________________a11" localSheetId="5" hidden="1">{"'Sheet1'!$L$16"}</definedName>
    <definedName name="__________________________a11" hidden="1">{"'Sheet1'!$L$16"}</definedName>
    <definedName name="__________________________a12" localSheetId="5" hidden="1">{"'Sheet1'!$L$16"}</definedName>
    <definedName name="__________________________a12" hidden="1">{"'Sheet1'!$L$16"}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5" hidden="1">{"'Sheet1'!$L$16"}</definedName>
    <definedName name="__________________________a2" hidden="1">{"'Sheet1'!$L$16"}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5" hidden="1">{"'Sheet1'!$L$16"}</definedName>
    <definedName name="__________________________a4" hidden="1">{"'Sheet1'!$L$16"}</definedName>
    <definedName name="__________________________a5" localSheetId="5" hidden="1">{"'Sheet1'!$L$16"}</definedName>
    <definedName name="__________________________a5" hidden="1">{"'Sheet1'!$L$16"}</definedName>
    <definedName name="__________________________a7" localSheetId="5" hidden="1">{"'Sheet1'!$L$16"}</definedName>
    <definedName name="__________________________a7" hidden="1">{"'Sheet1'!$L$16"}</definedName>
    <definedName name="__________________________a8" localSheetId="5" hidden="1">{"'Sheet1'!$L$16"}</definedName>
    <definedName name="__________________________a8" hidden="1">{"'Sheet1'!$L$16"}</definedName>
    <definedName name="__________________________a9" localSheetId="5" hidden="1">{"'Sheet1'!$L$16"}</definedName>
    <definedName name="__________________________a9" hidden="1">{"'Sheet1'!$L$16"}</definedName>
    <definedName name="__________________________f5" localSheetId="5" hidden="1">{"'Sheet1'!$L$16"}</definedName>
    <definedName name="__________________________f5" hidden="1">{"'Sheet1'!$L$16"}</definedName>
    <definedName name="__________________________gg1" localSheetId="5" hidden="1">{"'Sheet1'!$L$16"}</definedName>
    <definedName name="__________________________gg1" hidden="1">{"'Sheet1'!$L$16"}</definedName>
    <definedName name="__________________________h1" localSheetId="5" hidden="1">{"'Sheet1'!$L$16"}</definedName>
    <definedName name="__________________________h1" hidden="1">{"'Sheet1'!$L$16"}</definedName>
    <definedName name="__________________________h2" localSheetId="5" hidden="1">{"'Sheet1'!$L$16"}</definedName>
    <definedName name="__________________________h2" hidden="1">{"'Sheet1'!$L$16"}</definedName>
    <definedName name="__________________________huy1" localSheetId="5" hidden="1">{"'Sheet1'!$L$16"}</definedName>
    <definedName name="__________________________huy1" hidden="1">{"'Sheet1'!$L$16"}</definedName>
    <definedName name="__________________________NSO2" localSheetId="5" hidden="1">{"'Sheet1'!$L$16"}</definedName>
    <definedName name="__________________________NSO2" hidden="1">{"'Sheet1'!$L$16"}</definedName>
    <definedName name="__________________________nso3" localSheetId="5" hidden="1">{"'Sheet1'!$L$16"}</definedName>
    <definedName name="__________________________nso3" hidden="1">{"'Sheet1'!$L$16"}</definedName>
    <definedName name="__________________________PA3" localSheetId="5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5" hidden="1">{"'Sheet1'!$L$16"}</definedName>
    <definedName name="__________________________thu1" hidden="1">{"'Sheet1'!$L$16"}</definedName>
    <definedName name="__________________________thu2" localSheetId="5" hidden="1">{"'Sheet1'!$L$16"}</definedName>
    <definedName name="__________________________thu2" hidden="1">{"'Sheet1'!$L$16"}</definedName>
    <definedName name="__________________________thu4" localSheetId="5" hidden="1">{"'Sheet1'!$L$16"}</definedName>
    <definedName name="__________________________thu4" hidden="1">{"'Sheet1'!$L$16"}</definedName>
    <definedName name="__________________________thu5" localSheetId="5" hidden="1">{"'Sheet1'!$L$16"}</definedName>
    <definedName name="__________________________thu5" hidden="1">{"'Sheet1'!$L$16"}</definedName>
    <definedName name="_________________________a10" localSheetId="5" hidden="1">{"'Sheet1'!$L$16"}</definedName>
    <definedName name="_________________________a10" hidden="1">{"'Sheet1'!$L$16"}</definedName>
    <definedName name="_________________________a11" localSheetId="5" hidden="1">{"'Sheet1'!$L$16"}</definedName>
    <definedName name="_________________________a11" hidden="1">{"'Sheet1'!$L$16"}</definedName>
    <definedName name="_________________________a12" localSheetId="5" hidden="1">{"'Sheet1'!$L$16"}</definedName>
    <definedName name="_________________________a12" hidden="1">{"'Sheet1'!$L$16"}</definedName>
    <definedName name="_________________________a2" localSheetId="5" hidden="1">{"'Sheet1'!$L$16"}</definedName>
    <definedName name="_________________________a2" hidden="1">{"'Sheet1'!$L$16"}</definedName>
    <definedName name="_________________________a3" localSheetId="5" hidden="1">{"'Sheet1'!$L$16"}</definedName>
    <definedName name="_________________________a3" hidden="1">{"'Sheet1'!$L$16"}</definedName>
    <definedName name="_________________________a4" localSheetId="5" hidden="1">{"'Sheet1'!$L$16"}</definedName>
    <definedName name="_________________________a4" hidden="1">{"'Sheet1'!$L$16"}</definedName>
    <definedName name="_________________________a5" localSheetId="5" hidden="1">{"'Sheet1'!$L$16"}</definedName>
    <definedName name="_________________________a5" hidden="1">{"'Sheet1'!$L$16"}</definedName>
    <definedName name="_________________________a7" localSheetId="5" hidden="1">{"'Sheet1'!$L$16"}</definedName>
    <definedName name="_________________________a7" hidden="1">{"'Sheet1'!$L$16"}</definedName>
    <definedName name="_________________________a8" localSheetId="5" hidden="1">{"'Sheet1'!$L$16"}</definedName>
    <definedName name="_________________________a8" hidden="1">{"'Sheet1'!$L$16"}</definedName>
    <definedName name="_________________________a9" localSheetId="5" hidden="1">{"'Sheet1'!$L$16"}</definedName>
    <definedName name="_________________________a9" hidden="1">{"'Sheet1'!$L$16"}</definedName>
    <definedName name="_________________________f5" localSheetId="5" hidden="1">{"'Sheet1'!$L$16"}</definedName>
    <definedName name="_________________________f5" hidden="1">{"'Sheet1'!$L$16"}</definedName>
    <definedName name="_________________________NSO2" localSheetId="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5" hidden="1">{"'Sheet1'!$L$16"}</definedName>
    <definedName name="________________________a10" hidden="1">{"'Sheet1'!$L$16"}</definedName>
    <definedName name="________________________a11" localSheetId="5" hidden="1">{"'Sheet1'!$L$16"}</definedName>
    <definedName name="________________________a11" hidden="1">{"'Sheet1'!$L$16"}</definedName>
    <definedName name="________________________a12" localSheetId="5" hidden="1">{"'Sheet1'!$L$16"}</definedName>
    <definedName name="________________________a12" hidden="1">{"'Sheet1'!$L$16"}</definedName>
    <definedName name="________________________a2" localSheetId="5" hidden="1">{"'Sheet1'!$L$16"}</definedName>
    <definedName name="________________________a2" hidden="1">{"'Sheet1'!$L$16"}</definedName>
    <definedName name="________________________a3" localSheetId="5" hidden="1">{"'Sheet1'!$L$16"}</definedName>
    <definedName name="________________________a3" hidden="1">{"'Sheet1'!$L$16"}</definedName>
    <definedName name="________________________a4" localSheetId="5" hidden="1">{"'Sheet1'!$L$16"}</definedName>
    <definedName name="________________________a4" hidden="1">{"'Sheet1'!$L$16"}</definedName>
    <definedName name="________________________a5" localSheetId="5" hidden="1">{"'Sheet1'!$L$16"}</definedName>
    <definedName name="________________________a5" hidden="1">{"'Sheet1'!$L$16"}</definedName>
    <definedName name="________________________a7" localSheetId="5" hidden="1">{"'Sheet1'!$L$16"}</definedName>
    <definedName name="________________________a7" hidden="1">{"'Sheet1'!$L$16"}</definedName>
    <definedName name="________________________a8" localSheetId="5" hidden="1">{"'Sheet1'!$L$16"}</definedName>
    <definedName name="________________________a8" hidden="1">{"'Sheet1'!$L$16"}</definedName>
    <definedName name="________________________a9" localSheetId="5" hidden="1">{"'Sheet1'!$L$16"}</definedName>
    <definedName name="________________________a9" hidden="1">{"'Sheet1'!$L$16"}</definedName>
    <definedName name="________________________f5" localSheetId="5" hidden="1">{"'Sheet1'!$L$16"}</definedName>
    <definedName name="________________________f5" hidden="1">{"'Sheet1'!$L$16"}</definedName>
    <definedName name="________________________NSO2" localSheetId="5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5" hidden="1">{"'Sheet1'!$L$16"}</definedName>
    <definedName name="_______________________a10" hidden="1">{"'Sheet1'!$L$16"}</definedName>
    <definedName name="_______________________a11" localSheetId="5" hidden="1">{"'Sheet1'!$L$16"}</definedName>
    <definedName name="_______________________a11" hidden="1">{"'Sheet1'!$L$16"}</definedName>
    <definedName name="_______________________a12" localSheetId="5" hidden="1">{"'Sheet1'!$L$16"}</definedName>
    <definedName name="_______________________a12" hidden="1">{"'Sheet1'!$L$16"}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5" hidden="1">{"'Sheet1'!$L$16"}</definedName>
    <definedName name="_______________________a2" hidden="1">{"'Sheet1'!$L$16"}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5" hidden="1">{"'Sheet1'!$L$16"}</definedName>
    <definedName name="_______________________a4" hidden="1">{"'Sheet1'!$L$16"}</definedName>
    <definedName name="_______________________a5" localSheetId="5" hidden="1">{"'Sheet1'!$L$16"}</definedName>
    <definedName name="_______________________a5" hidden="1">{"'Sheet1'!$L$16"}</definedName>
    <definedName name="_______________________a7" localSheetId="5" hidden="1">{"'Sheet1'!$L$16"}</definedName>
    <definedName name="_______________________a7" hidden="1">{"'Sheet1'!$L$16"}</definedName>
    <definedName name="_______________________a8" localSheetId="5" hidden="1">{"'Sheet1'!$L$16"}</definedName>
    <definedName name="_______________________a8" hidden="1">{"'Sheet1'!$L$16"}</definedName>
    <definedName name="_______________________a9" localSheetId="5" hidden="1">{"'Sheet1'!$L$16"}</definedName>
    <definedName name="_______________________a9" hidden="1">{"'Sheet1'!$L$16"}</definedName>
    <definedName name="_______________________f5" localSheetId="5" hidden="1">{"'Sheet1'!$L$16"}</definedName>
    <definedName name="_______________________f5" hidden="1">{"'Sheet1'!$L$16"}</definedName>
    <definedName name="_______________________gg1" localSheetId="5" hidden="1">{"'Sheet1'!$L$16"}</definedName>
    <definedName name="_______________________gg1" hidden="1">{"'Sheet1'!$L$16"}</definedName>
    <definedName name="_______________________h1" localSheetId="5" hidden="1">{"'Sheet1'!$L$16"}</definedName>
    <definedName name="_______________________h1" hidden="1">{"'Sheet1'!$L$16"}</definedName>
    <definedName name="_______________________h2" localSheetId="5" hidden="1">{"'Sheet1'!$L$16"}</definedName>
    <definedName name="_______________________h2" hidden="1">{"'Sheet1'!$L$16"}</definedName>
    <definedName name="_______________________huy1" localSheetId="5" hidden="1">{"'Sheet1'!$L$16"}</definedName>
    <definedName name="_______________________huy1" hidden="1">{"'Sheet1'!$L$16"}</definedName>
    <definedName name="_______________________NSO2" localSheetId="5" hidden="1">{"'Sheet1'!$L$16"}</definedName>
    <definedName name="_______________________NSO2" hidden="1">{"'Sheet1'!$L$16"}</definedName>
    <definedName name="_______________________nso3" localSheetId="5" hidden="1">{"'Sheet1'!$L$16"}</definedName>
    <definedName name="_______________________nso3" hidden="1">{"'Sheet1'!$L$16"}</definedName>
    <definedName name="_______________________PA3" localSheetId="5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5" hidden="1">{"'Sheet1'!$L$16"}</definedName>
    <definedName name="_______________________thu1" hidden="1">{"'Sheet1'!$L$16"}</definedName>
    <definedName name="_______________________thu2" localSheetId="5" hidden="1">{"'Sheet1'!$L$16"}</definedName>
    <definedName name="_______________________thu2" hidden="1">{"'Sheet1'!$L$16"}</definedName>
    <definedName name="_______________________thu4" localSheetId="5" hidden="1">{"'Sheet1'!$L$16"}</definedName>
    <definedName name="_______________________thu4" hidden="1">{"'Sheet1'!$L$16"}</definedName>
    <definedName name="_______________________thu5" localSheetId="5" hidden="1">{"'Sheet1'!$L$16"}</definedName>
    <definedName name="_______________________thu5" hidden="1">{"'Sheet1'!$L$16"}</definedName>
    <definedName name="______________________a10" localSheetId="5" hidden="1">{"'Sheet1'!$L$16"}</definedName>
    <definedName name="______________________a10" hidden="1">{"'Sheet1'!$L$16"}</definedName>
    <definedName name="______________________a11" localSheetId="5" hidden="1">{"'Sheet1'!$L$16"}</definedName>
    <definedName name="______________________a11" hidden="1">{"'Sheet1'!$L$16"}</definedName>
    <definedName name="______________________a12" localSheetId="5" hidden="1">{"'Sheet1'!$L$16"}</definedName>
    <definedName name="______________________a12" hidden="1">{"'Sheet1'!$L$16"}</definedName>
    <definedName name="______________________a2" localSheetId="5" hidden="1">{"'Sheet1'!$L$16"}</definedName>
    <definedName name="______________________a2" hidden="1">{"'Sheet1'!$L$16"}</definedName>
    <definedName name="______________________a3" localSheetId="5" hidden="1">{"'Sheet1'!$L$16"}</definedName>
    <definedName name="______________________a3" hidden="1">{"'Sheet1'!$L$16"}</definedName>
    <definedName name="______________________a4" localSheetId="5" hidden="1">{"'Sheet1'!$L$16"}</definedName>
    <definedName name="______________________a4" hidden="1">{"'Sheet1'!$L$16"}</definedName>
    <definedName name="______________________a5" localSheetId="5" hidden="1">{"'Sheet1'!$L$16"}</definedName>
    <definedName name="______________________a5" hidden="1">{"'Sheet1'!$L$16"}</definedName>
    <definedName name="______________________a7" localSheetId="5" hidden="1">{"'Sheet1'!$L$16"}</definedName>
    <definedName name="______________________a7" hidden="1">{"'Sheet1'!$L$16"}</definedName>
    <definedName name="______________________a8" localSheetId="5" hidden="1">{"'Sheet1'!$L$16"}</definedName>
    <definedName name="______________________a8" hidden="1">{"'Sheet1'!$L$16"}</definedName>
    <definedName name="______________________a9" localSheetId="5" hidden="1">{"'Sheet1'!$L$16"}</definedName>
    <definedName name="______________________a9" hidden="1">{"'Sheet1'!$L$16"}</definedName>
    <definedName name="______________________f5" localSheetId="5" hidden="1">{"'Sheet1'!$L$16"}</definedName>
    <definedName name="______________________f5" hidden="1">{"'Sheet1'!$L$16"}</definedName>
    <definedName name="______________________NSO2" localSheetId="5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5" hidden="1">{"'Sheet1'!$L$16"}</definedName>
    <definedName name="_____________________a10" hidden="1">{"'Sheet1'!$L$16"}</definedName>
    <definedName name="_____________________a11" localSheetId="5" hidden="1">{"'Sheet1'!$L$16"}</definedName>
    <definedName name="_____________________a11" hidden="1">{"'Sheet1'!$L$16"}</definedName>
    <definedName name="_____________________a12" localSheetId="5" hidden="1">{"'Sheet1'!$L$16"}</definedName>
    <definedName name="_____________________a12" hidden="1">{"'Sheet1'!$L$16"}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5" hidden="1">{"'Sheet1'!$L$16"}</definedName>
    <definedName name="_____________________a2" hidden="1">{"'Sheet1'!$L$16"}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5" hidden="1">{"'Sheet1'!$L$16"}</definedName>
    <definedName name="_____________________a4" hidden="1">{"'Sheet1'!$L$16"}</definedName>
    <definedName name="_____________________a5" localSheetId="5" hidden="1">{"'Sheet1'!$L$16"}</definedName>
    <definedName name="_____________________a5" hidden="1">{"'Sheet1'!$L$16"}</definedName>
    <definedName name="_____________________a7" localSheetId="5" hidden="1">{"'Sheet1'!$L$16"}</definedName>
    <definedName name="_____________________a7" hidden="1">{"'Sheet1'!$L$16"}</definedName>
    <definedName name="_____________________a8" localSheetId="5" hidden="1">{"'Sheet1'!$L$16"}</definedName>
    <definedName name="_____________________a8" hidden="1">{"'Sheet1'!$L$16"}</definedName>
    <definedName name="_____________________a9" localSheetId="5" hidden="1">{"'Sheet1'!$L$16"}</definedName>
    <definedName name="_____________________a9" hidden="1">{"'Sheet1'!$L$16"}</definedName>
    <definedName name="_____________________f5" localSheetId="5" hidden="1">{"'Sheet1'!$L$16"}</definedName>
    <definedName name="_____________________f5" hidden="1">{"'Sheet1'!$L$16"}</definedName>
    <definedName name="_____________________gg1" localSheetId="5" hidden="1">{"'Sheet1'!$L$16"}</definedName>
    <definedName name="_____________________gg1" hidden="1">{"'Sheet1'!$L$16"}</definedName>
    <definedName name="_____________________h1" localSheetId="5" hidden="1">{"'Sheet1'!$L$16"}</definedName>
    <definedName name="_____________________h1" hidden="1">{"'Sheet1'!$L$16"}</definedName>
    <definedName name="_____________________h2" localSheetId="5" hidden="1">{"'Sheet1'!$L$16"}</definedName>
    <definedName name="_____________________h2" hidden="1">{"'Sheet1'!$L$16"}</definedName>
    <definedName name="_____________________huy1" localSheetId="5" hidden="1">{"'Sheet1'!$L$16"}</definedName>
    <definedName name="_____________________huy1" hidden="1">{"'Sheet1'!$L$16"}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5" hidden="1">{"'Sheet1'!$L$16"}</definedName>
    <definedName name="_____________________NSO2" hidden="1">{"'Sheet1'!$L$16"}</definedName>
    <definedName name="_____________________nso3" localSheetId="5" hidden="1">{"'Sheet1'!$L$16"}</definedName>
    <definedName name="_____________________nso3" hidden="1">{"'Sheet1'!$L$16"}</definedName>
    <definedName name="_____________________PA3" localSheetId="5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5" hidden="1">{"'Sheet1'!$L$16"}</definedName>
    <definedName name="_____________________thu1" hidden="1">{"'Sheet1'!$L$16"}</definedName>
    <definedName name="_____________________thu2" localSheetId="5" hidden="1">{"'Sheet1'!$L$16"}</definedName>
    <definedName name="_____________________thu2" hidden="1">{"'Sheet1'!$L$16"}</definedName>
    <definedName name="_____________________thu4" localSheetId="5" hidden="1">{"'Sheet1'!$L$16"}</definedName>
    <definedName name="_____________________thu4" hidden="1">{"'Sheet1'!$L$16"}</definedName>
    <definedName name="_____________________thu5" localSheetId="5" hidden="1">{"'Sheet1'!$L$16"}</definedName>
    <definedName name="_____________________thu5" hidden="1">{"'Sheet1'!$L$16"}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5" hidden="1">{"'Sheet1'!$L$16"}</definedName>
    <definedName name="____________________a10" hidden="1">{"'Sheet1'!$L$16"}</definedName>
    <definedName name="____________________a11" localSheetId="5" hidden="1">{"'Sheet1'!$L$16"}</definedName>
    <definedName name="____________________a11" hidden="1">{"'Sheet1'!$L$16"}</definedName>
    <definedName name="____________________a12" localSheetId="5" hidden="1">{"'Sheet1'!$L$16"}</definedName>
    <definedName name="____________________a12" hidden="1">{"'Sheet1'!$L$16"}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5" hidden="1">{"'Sheet1'!$L$16"}</definedName>
    <definedName name="____________________a2" hidden="1">{"'Sheet1'!$L$16"}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5" hidden="1">{"'Sheet1'!$L$16"}</definedName>
    <definedName name="____________________a4" hidden="1">{"'Sheet1'!$L$16"}</definedName>
    <definedName name="____________________a5" localSheetId="5" hidden="1">{"'Sheet1'!$L$16"}</definedName>
    <definedName name="____________________a5" hidden="1">{"'Sheet1'!$L$16"}</definedName>
    <definedName name="____________________a7" localSheetId="5" hidden="1">{"'Sheet1'!$L$16"}</definedName>
    <definedName name="____________________a7" hidden="1">{"'Sheet1'!$L$16"}</definedName>
    <definedName name="____________________a8" localSheetId="5" hidden="1">{"'Sheet1'!$L$16"}</definedName>
    <definedName name="____________________a8" hidden="1">{"'Sheet1'!$L$16"}</definedName>
    <definedName name="____________________a9" localSheetId="5" hidden="1">{"'Sheet1'!$L$16"}</definedName>
    <definedName name="____________________a9" hidden="1">{"'Sheet1'!$L$16"}</definedName>
    <definedName name="____________________f5" localSheetId="5" hidden="1">{"'Sheet1'!$L$16"}</definedName>
    <definedName name="____________________f5" hidden="1">{"'Sheet1'!$L$16"}</definedName>
    <definedName name="____________________gg1" localSheetId="5" hidden="1">{"'Sheet1'!$L$16"}</definedName>
    <definedName name="____________________gg1" hidden="1">{"'Sheet1'!$L$16"}</definedName>
    <definedName name="____________________h1" localSheetId="5" hidden="1">{"'Sheet1'!$L$16"}</definedName>
    <definedName name="____________________h1" hidden="1">{"'Sheet1'!$L$16"}</definedName>
    <definedName name="____________________h2" localSheetId="5" hidden="1">{"'Sheet1'!$L$16"}</definedName>
    <definedName name="____________________h2" hidden="1">{"'Sheet1'!$L$16"}</definedName>
    <definedName name="____________________huy1" localSheetId="5" hidden="1">{"'Sheet1'!$L$16"}</definedName>
    <definedName name="____________________huy1" hidden="1">{"'Sheet1'!$L$16"}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5" hidden="1">{"'Sheet1'!$L$16"}</definedName>
    <definedName name="____________________NSO2" hidden="1">{"'Sheet1'!$L$16"}</definedName>
    <definedName name="____________________nso3" localSheetId="5" hidden="1">{"'Sheet1'!$L$16"}</definedName>
    <definedName name="____________________nso3" hidden="1">{"'Sheet1'!$L$16"}</definedName>
    <definedName name="____________________PA3" localSheetId="5" hidden="1">{"'Sheet1'!$L$16"}</definedName>
    <definedName name="____________________PA3" hidden="1">{"'Sheet1'!$L$16"}</definedName>
    <definedName name="____________________T01" hidden="1">#N/A</definedName>
    <definedName name="____________________thu1" localSheetId="5" hidden="1">{"'Sheet1'!$L$16"}</definedName>
    <definedName name="____________________thu1" hidden="1">{"'Sheet1'!$L$16"}</definedName>
    <definedName name="____________________thu2" localSheetId="5" hidden="1">{"'Sheet1'!$L$16"}</definedName>
    <definedName name="____________________thu2" hidden="1">{"'Sheet1'!$L$16"}</definedName>
    <definedName name="____________________thu4" localSheetId="5" hidden="1">{"'Sheet1'!$L$16"}</definedName>
    <definedName name="____________________thu4" hidden="1">{"'Sheet1'!$L$16"}</definedName>
    <definedName name="____________________thu5" localSheetId="5" hidden="1">{"'Sheet1'!$L$16"}</definedName>
    <definedName name="____________________thu5" hidden="1">{"'Sheet1'!$L$16"}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5" hidden="1">{"'Sheet1'!$L$16"}</definedName>
    <definedName name="___________________a10" hidden="1">{"'Sheet1'!$L$16"}</definedName>
    <definedName name="___________________a11" localSheetId="5" hidden="1">{"'Sheet1'!$L$16"}</definedName>
    <definedName name="___________________a11" hidden="1">{"'Sheet1'!$L$16"}</definedName>
    <definedName name="___________________a12" localSheetId="5" hidden="1">{"'Sheet1'!$L$16"}</definedName>
    <definedName name="___________________a12" hidden="1">{"'Sheet1'!$L$16"}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5" hidden="1">{"'Sheet1'!$L$16"}</definedName>
    <definedName name="___________________a2" hidden="1">{"'Sheet1'!$L$16"}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5" hidden="1">{"'Sheet1'!$L$16"}</definedName>
    <definedName name="___________________a4" hidden="1">{"'Sheet1'!$L$16"}</definedName>
    <definedName name="___________________a5" localSheetId="5" hidden="1">{"'Sheet1'!$L$16"}</definedName>
    <definedName name="___________________a5" hidden="1">{"'Sheet1'!$L$16"}</definedName>
    <definedName name="___________________a7" localSheetId="5" hidden="1">{"'Sheet1'!$L$16"}</definedName>
    <definedName name="___________________a7" hidden="1">{"'Sheet1'!$L$16"}</definedName>
    <definedName name="___________________a8" localSheetId="5" hidden="1">{"'Sheet1'!$L$16"}</definedName>
    <definedName name="___________________a8" hidden="1">{"'Sheet1'!$L$16"}</definedName>
    <definedName name="___________________a9" localSheetId="5" hidden="1">{"'Sheet1'!$L$16"}</definedName>
    <definedName name="___________________a9" hidden="1">{"'Sheet1'!$L$16"}</definedName>
    <definedName name="___________________f5" localSheetId="5" hidden="1">{"'Sheet1'!$L$16"}</definedName>
    <definedName name="___________________f5" hidden="1">{"'Sheet1'!$L$16"}</definedName>
    <definedName name="___________________gg1" localSheetId="5" hidden="1">{"'Sheet1'!$L$16"}</definedName>
    <definedName name="___________________gg1" hidden="1">{"'Sheet1'!$L$16"}</definedName>
    <definedName name="___________________h1" localSheetId="5" hidden="1">{"'Sheet1'!$L$16"}</definedName>
    <definedName name="___________________h1" hidden="1">{"'Sheet1'!$L$16"}</definedName>
    <definedName name="___________________h2" localSheetId="5" hidden="1">{"'Sheet1'!$L$16"}</definedName>
    <definedName name="___________________h2" hidden="1">{"'Sheet1'!$L$16"}</definedName>
    <definedName name="___________________huy1" localSheetId="5" hidden="1">{"'Sheet1'!$L$16"}</definedName>
    <definedName name="___________________huy1" hidden="1">{"'Sheet1'!$L$16"}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5" hidden="1">{"'Sheet1'!$L$16"}</definedName>
    <definedName name="___________________NSO2" hidden="1">{"'Sheet1'!$L$16"}</definedName>
    <definedName name="___________________nso3" localSheetId="5" hidden="1">{"'Sheet1'!$L$16"}</definedName>
    <definedName name="___________________nso3" hidden="1">{"'Sheet1'!$L$16"}</definedName>
    <definedName name="___________________PA3" localSheetId="5" hidden="1">{"'Sheet1'!$L$16"}</definedName>
    <definedName name="___________________PA3" hidden="1">{"'Sheet1'!$L$16"}</definedName>
    <definedName name="___________________T01" hidden="1">#N/A</definedName>
    <definedName name="___________________thu1" localSheetId="5" hidden="1">{"'Sheet1'!$L$16"}</definedName>
    <definedName name="___________________thu1" hidden="1">{"'Sheet1'!$L$16"}</definedName>
    <definedName name="___________________thu2" localSheetId="5" hidden="1">{"'Sheet1'!$L$16"}</definedName>
    <definedName name="___________________thu2" hidden="1">{"'Sheet1'!$L$16"}</definedName>
    <definedName name="___________________thu4" localSheetId="5" hidden="1">{"'Sheet1'!$L$16"}</definedName>
    <definedName name="___________________thu4" hidden="1">{"'Sheet1'!$L$16"}</definedName>
    <definedName name="___________________thu5" localSheetId="5" hidden="1">{"'Sheet1'!$L$16"}</definedName>
    <definedName name="___________________thu5" hidden="1">{"'Sheet1'!$L$16"}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5" hidden="1">{"'Sheet1'!$L$16"}</definedName>
    <definedName name="__________________a2" hidden="1">{"'Sheet1'!$L$16"}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5" hidden="1">{"'Sheet1'!$L$16"}</definedName>
    <definedName name="__________________f5" hidden="1">{"'Sheet1'!$L$16"}</definedName>
    <definedName name="__________________gg1" localSheetId="5" hidden="1">{"'Sheet1'!$L$16"}</definedName>
    <definedName name="__________________gg1" hidden="1">{"'Sheet1'!$L$16"}</definedName>
    <definedName name="__________________h1" localSheetId="5" hidden="1">{"'Sheet1'!$L$16"}</definedName>
    <definedName name="__________________h1" hidden="1">{"'Sheet1'!$L$16"}</definedName>
    <definedName name="__________________h2" localSheetId="5" hidden="1">{"'Sheet1'!$L$16"}</definedName>
    <definedName name="__________________h2" hidden="1">{"'Sheet1'!$L$16"}</definedName>
    <definedName name="__________________huy1" localSheetId="5" hidden="1">{"'Sheet1'!$L$16"}</definedName>
    <definedName name="__________________huy1" hidden="1">{"'Sheet1'!$L$16"}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5" hidden="1">{"'Sheet1'!$L$16"}</definedName>
    <definedName name="__________________NSO2" hidden="1">{"'Sheet1'!$L$16"}</definedName>
    <definedName name="__________________nso3" localSheetId="5" hidden="1">{"'Sheet1'!$L$16"}</definedName>
    <definedName name="__________________nso3" hidden="1">{"'Sheet1'!$L$16"}</definedName>
    <definedName name="__________________PA3" localSheetId="5" hidden="1">{"'Sheet1'!$L$16"}</definedName>
    <definedName name="__________________PA3" hidden="1">{"'Sheet1'!$L$16"}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5" hidden="1">{"'Sheet1'!$L$16"}</definedName>
    <definedName name="__________________thu1" hidden="1">{"'Sheet1'!$L$16"}</definedName>
    <definedName name="__________________thu2" localSheetId="5" hidden="1">{"'Sheet1'!$L$16"}</definedName>
    <definedName name="__________________thu2" hidden="1">{"'Sheet1'!$L$16"}</definedName>
    <definedName name="__________________thu4" localSheetId="5" hidden="1">{"'Sheet1'!$L$16"}</definedName>
    <definedName name="__________________thu4" hidden="1">{"'Sheet1'!$L$16"}</definedName>
    <definedName name="__________________thu5" localSheetId="5" hidden="1">{"'Sheet1'!$L$16"}</definedName>
    <definedName name="__________________thu5" hidden="1">{"'Sheet1'!$L$16"}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5" hidden="1">{"'Sheet1'!$L$16"}</definedName>
    <definedName name="_________________a10" hidden="1">{"'Sheet1'!$L$16"}</definedName>
    <definedName name="_________________a11" localSheetId="5" hidden="1">{"'Sheet1'!$L$16"}</definedName>
    <definedName name="_________________a11" hidden="1">{"'Sheet1'!$L$16"}</definedName>
    <definedName name="_________________a12" localSheetId="5" hidden="1">{"'Sheet1'!$L$16"}</definedName>
    <definedName name="_________________a12" hidden="1">{"'Sheet1'!$L$16"}</definedName>
    <definedName name="_________________a2" localSheetId="5" hidden="1">{"'Sheet1'!$L$16"}</definedName>
    <definedName name="_________________a2" hidden="1">{"'Sheet1'!$L$16"}</definedName>
    <definedName name="_________________a3" localSheetId="5" hidden="1">{"'Sheet1'!$L$16"}</definedName>
    <definedName name="_________________a3" hidden="1">{"'Sheet1'!$L$16"}</definedName>
    <definedName name="_________________a4" localSheetId="5" hidden="1">{"'Sheet1'!$L$16"}</definedName>
    <definedName name="_________________a4" hidden="1">{"'Sheet1'!$L$16"}</definedName>
    <definedName name="_________________a5" localSheetId="5" hidden="1">{"'Sheet1'!$L$16"}</definedName>
    <definedName name="_________________a5" hidden="1">{"'Sheet1'!$L$16"}</definedName>
    <definedName name="_________________a7" localSheetId="5" hidden="1">{"'Sheet1'!$L$16"}</definedName>
    <definedName name="_________________a7" hidden="1">{"'Sheet1'!$L$16"}</definedName>
    <definedName name="_________________a8" localSheetId="5" hidden="1">{"'Sheet1'!$L$16"}</definedName>
    <definedName name="_________________a8" hidden="1">{"'Sheet1'!$L$16"}</definedName>
    <definedName name="_________________a9" localSheetId="5" hidden="1">{"'Sheet1'!$L$16"}</definedName>
    <definedName name="_________________a9" hidden="1">{"'Sheet1'!$L$16"}</definedName>
    <definedName name="_________________f5" localSheetId="5" hidden="1">{"'Sheet1'!$L$16"}</definedName>
    <definedName name="_________________f5" hidden="1">{"'Sheet1'!$L$16"}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5" hidden="1">{"'Sheet1'!$L$16"}</definedName>
    <definedName name="_________________NSO2" hidden="1">{"'Sheet1'!$L$16"}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5" hidden="1">{"'Sheet1'!$L$16"}</definedName>
    <definedName name="________________a10" hidden="1">{"'Sheet1'!$L$16"}</definedName>
    <definedName name="________________a11" localSheetId="5" hidden="1">{"'Sheet1'!$L$16"}</definedName>
    <definedName name="________________a11" hidden="1">{"'Sheet1'!$L$16"}</definedName>
    <definedName name="________________a12" localSheetId="5" hidden="1">{"'Sheet1'!$L$16"}</definedName>
    <definedName name="________________a12" hidden="1">{"'Sheet1'!$L$16"}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5" hidden="1">{"'Sheet1'!$L$16"}</definedName>
    <definedName name="________________a2" hidden="1">{"'Sheet1'!$L$16"}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5" hidden="1">{"'Sheet1'!$L$16"}</definedName>
    <definedName name="________________a4" hidden="1">{"'Sheet1'!$L$16"}</definedName>
    <definedName name="________________a5" localSheetId="5" hidden="1">{"'Sheet1'!$L$16"}</definedName>
    <definedName name="________________a5" hidden="1">{"'Sheet1'!$L$16"}</definedName>
    <definedName name="________________a7" localSheetId="5" hidden="1">{"'Sheet1'!$L$16"}</definedName>
    <definedName name="________________a7" hidden="1">{"'Sheet1'!$L$16"}</definedName>
    <definedName name="________________a8" localSheetId="5" hidden="1">{"'Sheet1'!$L$16"}</definedName>
    <definedName name="________________a8" hidden="1">{"'Sheet1'!$L$16"}</definedName>
    <definedName name="________________a9" localSheetId="5" hidden="1">{"'Sheet1'!$L$16"}</definedName>
    <definedName name="________________a9" hidden="1">{"'Sheet1'!$L$16"}</definedName>
    <definedName name="________________f5" localSheetId="5" hidden="1">{"'Sheet1'!$L$16"}</definedName>
    <definedName name="________________f5" hidden="1">{"'Sheet1'!$L$16"}</definedName>
    <definedName name="________________gg1" localSheetId="5" hidden="1">{"'Sheet1'!$L$16"}</definedName>
    <definedName name="________________gg1" hidden="1">{"'Sheet1'!$L$16"}</definedName>
    <definedName name="________________h1" localSheetId="5" hidden="1">{"'Sheet1'!$L$16"}</definedName>
    <definedName name="________________h1" hidden="1">{"'Sheet1'!$L$16"}</definedName>
    <definedName name="________________h2" localSheetId="5" hidden="1">{"'Sheet1'!$L$16"}</definedName>
    <definedName name="________________h2" hidden="1">{"'Sheet1'!$L$16"}</definedName>
    <definedName name="________________huy1" localSheetId="5" hidden="1">{"'Sheet1'!$L$16"}</definedName>
    <definedName name="________________huy1" hidden="1">{"'Sheet1'!$L$16"}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5" hidden="1">{"'Sheet1'!$L$16"}</definedName>
    <definedName name="________________NSO2" hidden="1">{"'Sheet1'!$L$16"}</definedName>
    <definedName name="________________nso3" localSheetId="5" hidden="1">{"'Sheet1'!$L$16"}</definedName>
    <definedName name="________________nso3" hidden="1">{"'Sheet1'!$L$16"}</definedName>
    <definedName name="________________PA3" localSheetId="5" hidden="1">{"'Sheet1'!$L$16"}</definedName>
    <definedName name="________________PA3" hidden="1">{"'Sheet1'!$L$16"}</definedName>
    <definedName name="________________T01" hidden="1">#N/A</definedName>
    <definedName name="________________thu1" localSheetId="5" hidden="1">{"'Sheet1'!$L$16"}</definedName>
    <definedName name="________________thu1" hidden="1">{"'Sheet1'!$L$16"}</definedName>
    <definedName name="________________thu2" localSheetId="5" hidden="1">{"'Sheet1'!$L$16"}</definedName>
    <definedName name="________________thu2" hidden="1">{"'Sheet1'!$L$16"}</definedName>
    <definedName name="________________thu4" localSheetId="5" hidden="1">{"'Sheet1'!$L$16"}</definedName>
    <definedName name="________________thu4" hidden="1">{"'Sheet1'!$L$16"}</definedName>
    <definedName name="________________thu5" localSheetId="5" hidden="1">{"'Sheet1'!$L$16"}</definedName>
    <definedName name="________________thu5" hidden="1">{"'Sheet1'!$L$16"}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5" hidden="1">{"'Sheet1'!$L$16"}</definedName>
    <definedName name="_______________a10" hidden="1">{"'Sheet1'!$L$16"}</definedName>
    <definedName name="_______________a11" localSheetId="5" hidden="1">{"'Sheet1'!$L$16"}</definedName>
    <definedName name="_______________a11" hidden="1">{"'Sheet1'!$L$16"}</definedName>
    <definedName name="_______________a12" localSheetId="5" hidden="1">{"'Sheet1'!$L$16"}</definedName>
    <definedName name="_______________a12" hidden="1">{"'Sheet1'!$L$16"}</definedName>
    <definedName name="_______________a2" localSheetId="5" hidden="1">{"'Sheet1'!$L$16"}</definedName>
    <definedName name="_______________a2" hidden="1">{"'Sheet1'!$L$16"}</definedName>
    <definedName name="_______________a3" localSheetId="5" hidden="1">{"'Sheet1'!$L$16"}</definedName>
    <definedName name="_______________a3" hidden="1">{"'Sheet1'!$L$16"}</definedName>
    <definedName name="_______________a4" localSheetId="5" hidden="1">{"'Sheet1'!$L$16"}</definedName>
    <definedName name="_______________a4" hidden="1">{"'Sheet1'!$L$16"}</definedName>
    <definedName name="_______________a5" localSheetId="5" hidden="1">{"'Sheet1'!$L$16"}</definedName>
    <definedName name="_______________a5" hidden="1">{"'Sheet1'!$L$16"}</definedName>
    <definedName name="_______________a7" localSheetId="5" hidden="1">{"'Sheet1'!$L$16"}</definedName>
    <definedName name="_______________a7" hidden="1">{"'Sheet1'!$L$16"}</definedName>
    <definedName name="_______________a8" localSheetId="5" hidden="1">{"'Sheet1'!$L$16"}</definedName>
    <definedName name="_______________a8" hidden="1">{"'Sheet1'!$L$16"}</definedName>
    <definedName name="_______________a9" localSheetId="5" hidden="1">{"'Sheet1'!$L$16"}</definedName>
    <definedName name="_______________a9" hidden="1">{"'Sheet1'!$L$16"}</definedName>
    <definedName name="_______________f5" localSheetId="5" hidden="1">{"'Sheet1'!$L$16"}</definedName>
    <definedName name="_______________f5" hidden="1">{"'Sheet1'!$L$16"}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5" hidden="1">{"'Sheet1'!$L$16"}</definedName>
    <definedName name="_______________NSO2" hidden="1">{"'Sheet1'!$L$16"}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5" hidden="1">{"'Sheet1'!$L$16"}</definedName>
    <definedName name="______________a10" hidden="1">{"'Sheet1'!$L$16"}</definedName>
    <definedName name="______________a11" localSheetId="5" hidden="1">{"'Sheet1'!$L$16"}</definedName>
    <definedName name="______________a11" hidden="1">{"'Sheet1'!$L$16"}</definedName>
    <definedName name="______________a12" localSheetId="5" hidden="1">{"'Sheet1'!$L$16"}</definedName>
    <definedName name="______________a12" hidden="1">{"'Sheet1'!$L$16"}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5" hidden="1">{"'Sheet1'!$L$16"}</definedName>
    <definedName name="______________a2" hidden="1">{"'Sheet1'!$L$16"}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5" hidden="1">{"'Sheet1'!$L$16"}</definedName>
    <definedName name="______________a4" hidden="1">{"'Sheet1'!$L$16"}</definedName>
    <definedName name="______________a5" localSheetId="5" hidden="1">{"'Sheet1'!$L$16"}</definedName>
    <definedName name="______________a5" hidden="1">{"'Sheet1'!$L$16"}</definedName>
    <definedName name="______________a7" localSheetId="5" hidden="1">{"'Sheet1'!$L$16"}</definedName>
    <definedName name="______________a7" hidden="1">{"'Sheet1'!$L$16"}</definedName>
    <definedName name="______________a8" localSheetId="5" hidden="1">{"'Sheet1'!$L$16"}</definedName>
    <definedName name="______________a8" hidden="1">{"'Sheet1'!$L$16"}</definedName>
    <definedName name="______________a9" localSheetId="5" hidden="1">{"'Sheet1'!$L$16"}</definedName>
    <definedName name="______________a9" hidden="1">{"'Sheet1'!$L$16"}</definedName>
    <definedName name="______________f5" localSheetId="5" hidden="1">{"'Sheet1'!$L$16"}</definedName>
    <definedName name="______________f5" hidden="1">{"'Sheet1'!$L$16"}</definedName>
    <definedName name="______________gg1" localSheetId="5" hidden="1">{"'Sheet1'!$L$16"}</definedName>
    <definedName name="______________gg1" hidden="1">{"'Sheet1'!$L$16"}</definedName>
    <definedName name="______________h1" localSheetId="5" hidden="1">{"'Sheet1'!$L$16"}</definedName>
    <definedName name="______________h1" hidden="1">{"'Sheet1'!$L$16"}</definedName>
    <definedName name="______________h2" localSheetId="5" hidden="1">{"'Sheet1'!$L$16"}</definedName>
    <definedName name="______________h2" hidden="1">{"'Sheet1'!$L$16"}</definedName>
    <definedName name="______________huy1" localSheetId="5" hidden="1">{"'Sheet1'!$L$16"}</definedName>
    <definedName name="______________huy1" hidden="1">{"'Sheet1'!$L$16"}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5" hidden="1">{"'Sheet1'!$L$16"}</definedName>
    <definedName name="______________NSO2" hidden="1">{"'Sheet1'!$L$16"}</definedName>
    <definedName name="______________nso3" localSheetId="5" hidden="1">{"'Sheet1'!$L$16"}</definedName>
    <definedName name="______________nso3" hidden="1">{"'Sheet1'!$L$16"}</definedName>
    <definedName name="______________PA3" localSheetId="5" hidden="1">{"'Sheet1'!$L$16"}</definedName>
    <definedName name="______________PA3" hidden="1">{"'Sheet1'!$L$16"}</definedName>
    <definedName name="______________T01" hidden="1">#N/A</definedName>
    <definedName name="______________thu1" localSheetId="5" hidden="1">{"'Sheet1'!$L$16"}</definedName>
    <definedName name="______________thu1" hidden="1">{"'Sheet1'!$L$16"}</definedName>
    <definedName name="______________thu2" localSheetId="5" hidden="1">{"'Sheet1'!$L$16"}</definedName>
    <definedName name="______________thu2" hidden="1">{"'Sheet1'!$L$16"}</definedName>
    <definedName name="______________thu4" localSheetId="5" hidden="1">{"'Sheet1'!$L$16"}</definedName>
    <definedName name="______________thu4" hidden="1">{"'Sheet1'!$L$16"}</definedName>
    <definedName name="______________thu5" localSheetId="5" hidden="1">{"'Sheet1'!$L$16"}</definedName>
    <definedName name="______________thu5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5" hidden="1">{"'Sheet1'!$L$16"}</definedName>
    <definedName name="_____________a10" hidden="1">{"'Sheet1'!$L$16"}</definedName>
    <definedName name="_____________a11" localSheetId="5" hidden="1">{"'Sheet1'!$L$16"}</definedName>
    <definedName name="_____________a11" hidden="1">{"'Sheet1'!$L$16"}</definedName>
    <definedName name="_____________a12" localSheetId="5" hidden="1">{"'Sheet1'!$L$16"}</definedName>
    <definedName name="_____________a12" hidden="1">{"'Sheet1'!$L$16"}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5" hidden="1">{"'Sheet1'!$L$16"}</definedName>
    <definedName name="_____________a2" hidden="1">{"'Sheet1'!$L$16"}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5" hidden="1">{"'Sheet1'!$L$16"}</definedName>
    <definedName name="_____________a4" hidden="1">{"'Sheet1'!$L$16"}</definedName>
    <definedName name="_____________a5" localSheetId="5" hidden="1">{"'Sheet1'!$L$16"}</definedName>
    <definedName name="_____________a5" hidden="1">{"'Sheet1'!$L$16"}</definedName>
    <definedName name="_____________a7" localSheetId="5" hidden="1">{"'Sheet1'!$L$16"}</definedName>
    <definedName name="_____________a7" hidden="1">{"'Sheet1'!$L$16"}</definedName>
    <definedName name="_____________a8" localSheetId="5" hidden="1">{"'Sheet1'!$L$16"}</definedName>
    <definedName name="_____________a8" hidden="1">{"'Sheet1'!$L$16"}</definedName>
    <definedName name="_____________a9" localSheetId="5" hidden="1">{"'Sheet1'!$L$16"}</definedName>
    <definedName name="_____________a9" hidden="1">{"'Sheet1'!$L$16"}</definedName>
    <definedName name="_____________f5" localSheetId="5" hidden="1">{"'Sheet1'!$L$16"}</definedName>
    <definedName name="_____________f5" hidden="1">{"'Sheet1'!$L$16"}</definedName>
    <definedName name="_____________gg1" localSheetId="5" hidden="1">{"'Sheet1'!$L$16"}</definedName>
    <definedName name="_____________gg1" hidden="1">{"'Sheet1'!$L$16"}</definedName>
    <definedName name="_____________h1" localSheetId="5" hidden="1">{"'Sheet1'!$L$16"}</definedName>
    <definedName name="_____________h1" hidden="1">{"'Sheet1'!$L$16"}</definedName>
    <definedName name="_____________h2" localSheetId="5" hidden="1">{"'Sheet1'!$L$16"}</definedName>
    <definedName name="_____________h2" hidden="1">{"'Sheet1'!$L$16"}</definedName>
    <definedName name="_____________huy1" localSheetId="5" hidden="1">{"'Sheet1'!$L$16"}</definedName>
    <definedName name="_____________huy1" hidden="1">{"'Sheet1'!$L$16"}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5" hidden="1">{"'Sheet1'!$L$16"}</definedName>
    <definedName name="_____________NSO2" hidden="1">{"'Sheet1'!$L$16"}</definedName>
    <definedName name="_____________nso3" localSheetId="5" hidden="1">{"'Sheet1'!$L$16"}</definedName>
    <definedName name="_____________nso3" hidden="1">{"'Sheet1'!$L$16"}</definedName>
    <definedName name="_____________PA3" localSheetId="5" hidden="1">{"'Sheet1'!$L$16"}</definedName>
    <definedName name="_____________PA3" hidden="1">{"'Sheet1'!$L$16"}</definedName>
    <definedName name="_____________T01" hidden="1">#N/A</definedName>
    <definedName name="_____________thu1" localSheetId="5" hidden="1">{"'Sheet1'!$L$16"}</definedName>
    <definedName name="_____________thu1" hidden="1">{"'Sheet1'!$L$16"}</definedName>
    <definedName name="_____________thu2" localSheetId="5" hidden="1">{"'Sheet1'!$L$16"}</definedName>
    <definedName name="_____________thu2" hidden="1">{"'Sheet1'!$L$16"}</definedName>
    <definedName name="_____________thu4" localSheetId="5" hidden="1">{"'Sheet1'!$L$16"}</definedName>
    <definedName name="_____________thu4" hidden="1">{"'Sheet1'!$L$16"}</definedName>
    <definedName name="_____________thu5" localSheetId="5" hidden="1">{"'Sheet1'!$L$16"}</definedName>
    <definedName name="_____________thu5" hidden="1">{"'Sheet1'!$L$16"}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5" hidden="1">{"'Sheet1'!$L$16"}</definedName>
    <definedName name="____________a10" hidden="1">{"'Sheet1'!$L$16"}</definedName>
    <definedName name="____________a11" localSheetId="5" hidden="1">{"'Sheet1'!$L$16"}</definedName>
    <definedName name="____________a11" hidden="1">{"'Sheet1'!$L$16"}</definedName>
    <definedName name="____________a12" localSheetId="5" hidden="1">{"'Sheet1'!$L$16"}</definedName>
    <definedName name="____________a12" hidden="1">{"'Sheet1'!$L$16"}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5" hidden="1">{"'Sheet1'!$L$16"}</definedName>
    <definedName name="____________a2" hidden="1">{"'Sheet1'!$L$16"}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5" hidden="1">{"'Sheet1'!$L$16"}</definedName>
    <definedName name="____________a4" hidden="1">{"'Sheet1'!$L$16"}</definedName>
    <definedName name="____________a5" localSheetId="5" hidden="1">{"'Sheet1'!$L$16"}</definedName>
    <definedName name="____________a5" hidden="1">{"'Sheet1'!$L$16"}</definedName>
    <definedName name="____________a7" localSheetId="5" hidden="1">{"'Sheet1'!$L$16"}</definedName>
    <definedName name="____________a7" hidden="1">{"'Sheet1'!$L$16"}</definedName>
    <definedName name="____________a8" localSheetId="5" hidden="1">{#N/A,#N/A,FALSE,"Chi tiÆt"}</definedName>
    <definedName name="____________a8" hidden="1">{#N/A,#N/A,FALSE,"Chi tiÆt"}</definedName>
    <definedName name="____________a9" localSheetId="5" hidden="1">{"'Sheet1'!$L$16"}</definedName>
    <definedName name="____________a9" hidden="1">{"'Sheet1'!$L$16"}</definedName>
    <definedName name="____________b1" localSheetId="5" hidden="1">{"'Sheet1'!$L$16"}</definedName>
    <definedName name="____________b1" hidden="1">{"'Sheet1'!$L$16"}</definedName>
    <definedName name="____________b3" localSheetId="5" hidden="1">{"'Sheet1'!$L$16"}</definedName>
    <definedName name="____________b3" hidden="1">{"'Sheet1'!$L$16"}</definedName>
    <definedName name="____________b4" localSheetId="5" hidden="1">{"'Sheet1'!$L$16"}</definedName>
    <definedName name="____________b4" hidden="1">{"'Sheet1'!$L$16"}</definedName>
    <definedName name="____________b5" localSheetId="5" hidden="1">{"'Sheet1'!$L$16"}</definedName>
    <definedName name="____________b5" hidden="1">{"'Sheet1'!$L$16"}</definedName>
    <definedName name="____________b6" localSheetId="5" hidden="1">{"'Sheet1'!$L$16"}</definedName>
    <definedName name="____________b6" hidden="1">{"'Sheet1'!$L$16"}</definedName>
    <definedName name="____________b7" localSheetId="5" hidden="1">{#N/A,#N/A,FALSE,"Chi tiÆt"}</definedName>
    <definedName name="____________b7" hidden="1">{#N/A,#N/A,FALSE,"Chi tiÆt"}</definedName>
    <definedName name="____________e1" localSheetId="5" hidden="1">{"'Sheet1'!$L$16"}</definedName>
    <definedName name="____________e1" hidden="1">{"'Sheet1'!$L$16"}</definedName>
    <definedName name="____________e2" localSheetId="5" hidden="1">{"'Sheet1'!$L$16"}</definedName>
    <definedName name="____________e2" hidden="1">{"'Sheet1'!$L$16"}</definedName>
    <definedName name="____________e4" localSheetId="5" hidden="1">{"'Sheet1'!$L$16"}</definedName>
    <definedName name="____________e4" hidden="1">{"'Sheet1'!$L$16"}</definedName>
    <definedName name="____________e5" localSheetId="5" hidden="1">{"'Sheet1'!$L$16"}</definedName>
    <definedName name="____________e5" hidden="1">{"'Sheet1'!$L$16"}</definedName>
    <definedName name="____________e6" localSheetId="5" hidden="1">{"'Sheet1'!$L$16"}</definedName>
    <definedName name="____________e6" hidden="1">{"'Sheet1'!$L$16"}</definedName>
    <definedName name="____________e7" localSheetId="5" hidden="1">{"'Sheet1'!$L$16"}</definedName>
    <definedName name="____________e7" hidden="1">{"'Sheet1'!$L$16"}</definedName>
    <definedName name="____________e8" localSheetId="5" hidden="1">{#N/A,#N/A,FALSE,"Chi tiÆt"}</definedName>
    <definedName name="____________e8" hidden="1">{#N/A,#N/A,FALSE,"Chi tiÆt"}</definedName>
    <definedName name="____________f1" localSheetId="5" hidden="1">{"'Sheet1'!$L$16"}</definedName>
    <definedName name="____________f1" hidden="1">{"'Sheet1'!$L$16"}</definedName>
    <definedName name="____________f2" localSheetId="5" hidden="1">{"'Sheet1'!$L$16"}</definedName>
    <definedName name="____________f2" hidden="1">{"'Sheet1'!$L$16"}</definedName>
    <definedName name="____________f3" localSheetId="5" hidden="1">{"'Sheet1'!$L$16"}</definedName>
    <definedName name="____________f3" hidden="1">{"'Sheet1'!$L$16"}</definedName>
    <definedName name="____________f4" localSheetId="5" hidden="1">{"'Sheet1'!$L$16"}</definedName>
    <definedName name="____________f4" hidden="1">{"'Sheet1'!$L$16"}</definedName>
    <definedName name="____________f5" localSheetId="5" hidden="1">{"'Sheet1'!$L$16"}</definedName>
    <definedName name="____________f5" hidden="1">{"'Sheet1'!$L$16"}</definedName>
    <definedName name="____________f6" localSheetId="5" hidden="1">{"'Sheet1'!$L$16"}</definedName>
    <definedName name="____________f6" hidden="1">{"'Sheet1'!$L$16"}</definedName>
    <definedName name="____________f7" localSheetId="5" hidden="1">{"'Sheet1'!$L$16"}</definedName>
    <definedName name="____________f7" hidden="1">{"'Sheet1'!$L$16"}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gg1" localSheetId="5" hidden="1">{"'Sheet1'!$L$16"}</definedName>
    <definedName name="____________gg1" hidden="1">{"'Sheet1'!$L$16"}</definedName>
    <definedName name="____________h1" localSheetId="5" hidden="1">{"'Sheet1'!$L$16"}</definedName>
    <definedName name="____________h1" hidden="1">{"'Sheet1'!$L$16"}</definedName>
    <definedName name="____________h2" localSheetId="5" hidden="1">{"'Sheet1'!$L$16"}</definedName>
    <definedName name="____________h2" hidden="1">{"'Sheet1'!$L$16"}</definedName>
    <definedName name="____________huy1" localSheetId="5" hidden="1">{"'Sheet1'!$L$16"}</definedName>
    <definedName name="____________huy1" hidden="1">{"'Sheet1'!$L$16"}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5" hidden="1">{"'Sheet1'!$L$16"}</definedName>
    <definedName name="____________NS03" hidden="1">{"'Sheet1'!$L$16"}</definedName>
    <definedName name="____________NSO2" localSheetId="5" hidden="1">{"'Sheet1'!$L$16"}</definedName>
    <definedName name="____________NSO2" hidden="1">{"'Sheet1'!$L$16"}</definedName>
    <definedName name="____________nso3" localSheetId="5" hidden="1">{"'Sheet1'!$L$16"}</definedName>
    <definedName name="____________nso3" hidden="1">{"'Sheet1'!$L$16"}</definedName>
    <definedName name="____________PA3" localSheetId="5" hidden="1">{"'Sheet1'!$L$16"}</definedName>
    <definedName name="____________PA3" hidden="1">{"'Sheet1'!$L$16"}</definedName>
    <definedName name="____________s1" localSheetId="5" hidden="1">{"'Sheet1'!$L$16"}</definedName>
    <definedName name="____________s1" hidden="1">{"'Sheet1'!$L$16"}</definedName>
    <definedName name="____________s2" localSheetId="5" hidden="1">{"'Sheet1'!$L$16"}</definedName>
    <definedName name="____________s2" hidden="1">{"'Sheet1'!$L$16"}</definedName>
    <definedName name="____________s3" localSheetId="5" hidden="1">{"'Sheet1'!$L$16"}</definedName>
    <definedName name="____________s3" hidden="1">{"'Sheet1'!$L$16"}</definedName>
    <definedName name="____________s4" localSheetId="5" hidden="1">{"'Sheet1'!$L$16"}</definedName>
    <definedName name="____________s4" hidden="1">{"'Sheet1'!$L$16"}</definedName>
    <definedName name="____________s5" localSheetId="5" hidden="1">{"'Sheet1'!$L$16"}</definedName>
    <definedName name="____________s5" hidden="1">{"'Sheet1'!$L$16"}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2" localSheetId="5" hidden="1">{"'Sheet1'!$L$16"}</definedName>
    <definedName name="____________t2" hidden="1">{"'Sheet1'!$L$16"}</definedName>
    <definedName name="____________t4" localSheetId="5" hidden="1">{"'Sheet1'!$L$16"}</definedName>
    <definedName name="____________t4" hidden="1">{"'Sheet1'!$L$16"}</definedName>
    <definedName name="____________t5" localSheetId="5" hidden="1">{"'Sheet1'!$L$16"}</definedName>
    <definedName name="____________t5" hidden="1">{"'Sheet1'!$L$16"}</definedName>
    <definedName name="____________t6" localSheetId="5" hidden="1">{"'Sheet1'!$L$16"}</definedName>
    <definedName name="____________t6" hidden="1">{"'Sheet1'!$L$16"}</definedName>
    <definedName name="____________t7" localSheetId="5" hidden="1">{"'Sheet1'!$L$16"}</definedName>
    <definedName name="____________t7" hidden="1">{"'Sheet1'!$L$16"}</definedName>
    <definedName name="____________t8" localSheetId="5" hidden="1">{#N/A,#N/A,FALSE,"Chi tiÆt"}</definedName>
    <definedName name="____________t8" hidden="1">{#N/A,#N/A,FALSE,"Chi tiÆt"}</definedName>
    <definedName name="____________t9" localSheetId="5" hidden="1">{"'Sheet1'!$L$16"}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5" hidden="1">{"'Sheet1'!$L$16"}</definedName>
    <definedName name="____________thu1" hidden="1">{"'Sheet1'!$L$16"}</definedName>
    <definedName name="____________thu2" localSheetId="5" hidden="1">{"'Sheet1'!$L$16"}</definedName>
    <definedName name="____________thu2" hidden="1">{"'Sheet1'!$L$16"}</definedName>
    <definedName name="____________thu4" localSheetId="5" hidden="1">{"'Sheet1'!$L$16"}</definedName>
    <definedName name="____________thu4" hidden="1">{"'Sheet1'!$L$16"}</definedName>
    <definedName name="____________thu5" localSheetId="5" hidden="1">{"'Sheet1'!$L$16"}</definedName>
    <definedName name="____________thu5" hidden="1">{"'Sheet1'!$L$16"}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5" hidden="1">{"'Sheet1'!$L$16"}</definedName>
    <definedName name="____________w2" hidden="1">{"'Sheet1'!$L$16"}</definedName>
    <definedName name="____________w3" localSheetId="5" hidden="1">{"'Sheet1'!$L$16"}</definedName>
    <definedName name="____________w3" hidden="1">{"'Sheet1'!$L$16"}</definedName>
    <definedName name="____________w4" localSheetId="5" hidden="1">{"'Sheet1'!$L$16"}</definedName>
    <definedName name="____________w4" hidden="1">{"'Sheet1'!$L$16"}</definedName>
    <definedName name="____________w5" localSheetId="5" hidden="1">{"'Sheet1'!$L$16"}</definedName>
    <definedName name="____________w5" hidden="1">{"'Sheet1'!$L$16"}</definedName>
    <definedName name="____________w6" localSheetId="5" hidden="1">{#N/A,#N/A,FALSE,"Chi tiÆt"}</definedName>
    <definedName name="____________w6" hidden="1">{#N/A,#N/A,FALSE,"Chi tiÆt"}</definedName>
    <definedName name="____________w8" localSheetId="5" hidden="1">{"'Sheet1'!$L$16"}</definedName>
    <definedName name="____________w8" hidden="1">{"'Sheet1'!$L$16"}</definedName>
    <definedName name="____________w9" localSheetId="5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5" hidden="1">{"'Sheet1'!$L$16"}</definedName>
    <definedName name="___________a10" hidden="1">{"'Sheet1'!$L$16"}</definedName>
    <definedName name="___________a11" localSheetId="5" hidden="1">{"'Sheet1'!$L$16"}</definedName>
    <definedName name="___________a11" hidden="1">{"'Sheet1'!$L$16"}</definedName>
    <definedName name="___________a12" localSheetId="5" hidden="1">{"'Sheet1'!$L$16"}</definedName>
    <definedName name="___________a12" hidden="1">{"'Sheet1'!$L$16"}</definedName>
    <definedName name="___________a2" localSheetId="5" hidden="1">{"'Sheet1'!$L$16"}</definedName>
    <definedName name="___________a2" hidden="1">{"'Sheet1'!$L$16"}</definedName>
    <definedName name="___________a3" localSheetId="5" hidden="1">{"'Sheet1'!$L$16"}</definedName>
    <definedName name="___________a3" hidden="1">{"'Sheet1'!$L$16"}</definedName>
    <definedName name="___________a4" localSheetId="5" hidden="1">{"'Sheet1'!$L$16"}</definedName>
    <definedName name="___________a4" hidden="1">{"'Sheet1'!$L$16"}</definedName>
    <definedName name="___________a5" localSheetId="5" hidden="1">{"'Sheet1'!$L$16"}</definedName>
    <definedName name="___________a5" hidden="1">{"'Sheet1'!$L$16"}</definedName>
    <definedName name="___________a6" localSheetId="5" hidden="1">{"'Sheet1'!$L$16"}</definedName>
    <definedName name="___________a6" hidden="1">{"'Sheet1'!$L$16"}</definedName>
    <definedName name="___________a7" localSheetId="5" hidden="1">{"'Sheet1'!$L$16"}</definedName>
    <definedName name="___________a7" hidden="1">{"'Sheet1'!$L$16"}</definedName>
    <definedName name="___________a8" localSheetId="5" hidden="1">{"'Sheet1'!$L$16"}</definedName>
    <definedName name="___________a8" hidden="1">{"'Sheet1'!$L$16"}</definedName>
    <definedName name="___________a9" localSheetId="5" hidden="1">{"'Sheet1'!$L$16"}</definedName>
    <definedName name="___________a9" hidden="1">{"'Sheet1'!$L$16"}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f5" localSheetId="5" hidden="1">{"'Sheet1'!$L$16"}</definedName>
    <definedName name="___________f5" hidden="1">{"'Sheet1'!$L$16"}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5" hidden="1">{"'Sheet1'!$L$16"}</definedName>
    <definedName name="___________NS03" hidden="1">{"'Sheet1'!$L$16"}</definedName>
    <definedName name="___________NSO2" localSheetId="5" hidden="1">{"'Sheet1'!$L$16"}</definedName>
    <definedName name="___________NSO2" hidden="1">{"'Sheet1'!$L$16"}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5" hidden="1">{"'Sheet1'!$L$16"}</definedName>
    <definedName name="__________a10" hidden="1">{"'Sheet1'!$L$16"}</definedName>
    <definedName name="__________a11" localSheetId="5" hidden="1">{"'Sheet1'!$L$16"}</definedName>
    <definedName name="__________a11" hidden="1">{"'Sheet1'!$L$16"}</definedName>
    <definedName name="__________a12" localSheetId="5" hidden="1">{"'Sheet1'!$L$16"}</definedName>
    <definedName name="__________a12" hidden="1">{"'Sheet1'!$L$16"}</definedName>
    <definedName name="__________a2" localSheetId="5" hidden="1">{"'Sheet1'!$L$16"}</definedName>
    <definedName name="__________a2" hidden="1">{"'Sheet1'!$L$16"}</definedName>
    <definedName name="__________a3" localSheetId="5" hidden="1">{"'Sheet1'!$L$16"}</definedName>
    <definedName name="__________a3" hidden="1">{"'Sheet1'!$L$16"}</definedName>
    <definedName name="__________a4" localSheetId="5" hidden="1">{"'Sheet1'!$L$16"}</definedName>
    <definedName name="__________a4" hidden="1">{"'Sheet1'!$L$16"}</definedName>
    <definedName name="__________a5" localSheetId="5" hidden="1">{"'Sheet1'!$L$16"}</definedName>
    <definedName name="__________a5" hidden="1">{"'Sheet1'!$L$16"}</definedName>
    <definedName name="__________a7" localSheetId="5" hidden="1">{"'Sheet1'!$L$16"}</definedName>
    <definedName name="__________a7" hidden="1">{"'Sheet1'!$L$16"}</definedName>
    <definedName name="__________a8" localSheetId="5" hidden="1">{#N/A,#N/A,FALSE,"Chi tiÆt"}</definedName>
    <definedName name="__________a8" hidden="1">{#N/A,#N/A,FALSE,"Chi tiÆt"}</definedName>
    <definedName name="__________a9" localSheetId="5" hidden="1">{"'Sheet1'!$L$16"}</definedName>
    <definedName name="__________a9" hidden="1">{"'Sheet1'!$L$16"}</definedName>
    <definedName name="__________b1" localSheetId="5" hidden="1">{"'Sheet1'!$L$16"}</definedName>
    <definedName name="__________b1" hidden="1">{"'Sheet1'!$L$16"}</definedName>
    <definedName name="__________b3" localSheetId="5" hidden="1">{"'Sheet1'!$L$16"}</definedName>
    <definedName name="__________b3" hidden="1">{"'Sheet1'!$L$16"}</definedName>
    <definedName name="__________b4" localSheetId="5" hidden="1">{"'Sheet1'!$L$16"}</definedName>
    <definedName name="__________b4" hidden="1">{"'Sheet1'!$L$16"}</definedName>
    <definedName name="__________b5" localSheetId="5" hidden="1">{"'Sheet1'!$L$16"}</definedName>
    <definedName name="__________b5" hidden="1">{"'Sheet1'!$L$16"}</definedName>
    <definedName name="__________b6" localSheetId="5" hidden="1">{"'Sheet1'!$L$16"}</definedName>
    <definedName name="__________b6" hidden="1">{"'Sheet1'!$L$16"}</definedName>
    <definedName name="__________b7" localSheetId="5" hidden="1">{#N/A,#N/A,FALSE,"Chi tiÆt"}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localSheetId="5" hidden="1">{"'Sheet1'!$L$16"}</definedName>
    <definedName name="__________e1" hidden="1">{"'Sheet1'!$L$16"}</definedName>
    <definedName name="__________e2" localSheetId="5" hidden="1">{"'Sheet1'!$L$16"}</definedName>
    <definedName name="__________e2" hidden="1">{"'Sheet1'!$L$16"}</definedName>
    <definedName name="__________e4" localSheetId="5" hidden="1">{"'Sheet1'!$L$16"}</definedName>
    <definedName name="__________e4" hidden="1">{"'Sheet1'!$L$16"}</definedName>
    <definedName name="__________e5" localSheetId="5" hidden="1">{"'Sheet1'!$L$16"}</definedName>
    <definedName name="__________e5" hidden="1">{"'Sheet1'!$L$16"}</definedName>
    <definedName name="__________e6" localSheetId="5" hidden="1">{"'Sheet1'!$L$16"}</definedName>
    <definedName name="__________e6" hidden="1">{"'Sheet1'!$L$16"}</definedName>
    <definedName name="__________e7" localSheetId="5" hidden="1">{"'Sheet1'!$L$16"}</definedName>
    <definedName name="__________e7" hidden="1">{"'Sheet1'!$L$16"}</definedName>
    <definedName name="__________e8" localSheetId="5" hidden="1">{#N/A,#N/A,FALSE,"Chi tiÆt"}</definedName>
    <definedName name="__________e8" hidden="1">{#N/A,#N/A,FALSE,"Chi tiÆt"}</definedName>
    <definedName name="__________f1" localSheetId="5" hidden="1">{"'Sheet1'!$L$16"}</definedName>
    <definedName name="__________f1" hidden="1">{"'Sheet1'!$L$16"}</definedName>
    <definedName name="__________f2" localSheetId="5" hidden="1">{"'Sheet1'!$L$16"}</definedName>
    <definedName name="__________f2" hidden="1">{"'Sheet1'!$L$16"}</definedName>
    <definedName name="__________f3" localSheetId="5" hidden="1">{"'Sheet1'!$L$16"}</definedName>
    <definedName name="__________f3" hidden="1">{"'Sheet1'!$L$16"}</definedName>
    <definedName name="__________f4" localSheetId="5" hidden="1">{"'Sheet1'!$L$16"}</definedName>
    <definedName name="__________f4" hidden="1">{"'Sheet1'!$L$16"}</definedName>
    <definedName name="__________f5" localSheetId="5" hidden="1">{"'Sheet1'!$L$16"}</definedName>
    <definedName name="__________f5" hidden="1">{"'Sheet1'!$L$16"}</definedName>
    <definedName name="__________f6" localSheetId="5" hidden="1">{"'Sheet1'!$L$16"}</definedName>
    <definedName name="__________f6" hidden="1">{"'Sheet1'!$L$16"}</definedName>
    <definedName name="__________f7" localSheetId="5" hidden="1">{"'Sheet1'!$L$16"}</definedName>
    <definedName name="__________f7" hidden="1">{"'Sheet1'!$L$16"}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huy1" localSheetId="5" hidden="1">{"'Sheet1'!$L$16"}</definedName>
    <definedName name="__________huy1" hidden="1">{"'Sheet1'!$L$16"}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5" hidden="1">{"'Sheet1'!$L$16"}</definedName>
    <definedName name="__________NS03" hidden="1">{"'Sheet1'!$L$16"}</definedName>
    <definedName name="__________NSO2" localSheetId="5" hidden="1">{"'Sheet1'!$L$16"}</definedName>
    <definedName name="__________NSO2" hidden="1">{"'Sheet1'!$L$16"}</definedName>
    <definedName name="__________s1" localSheetId="5" hidden="1">{"'Sheet1'!$L$16"}</definedName>
    <definedName name="__________s1" hidden="1">{"'Sheet1'!$L$16"}</definedName>
    <definedName name="__________s2" localSheetId="5" hidden="1">{"'Sheet1'!$L$16"}</definedName>
    <definedName name="__________s2" hidden="1">{"'Sheet1'!$L$16"}</definedName>
    <definedName name="__________s3" localSheetId="5" hidden="1">{"'Sheet1'!$L$16"}</definedName>
    <definedName name="__________s3" hidden="1">{"'Sheet1'!$L$16"}</definedName>
    <definedName name="__________s4" localSheetId="5" hidden="1">{"'Sheet1'!$L$16"}</definedName>
    <definedName name="__________s4" hidden="1">{"'Sheet1'!$L$16"}</definedName>
    <definedName name="__________s5" localSheetId="5" hidden="1">{"'Sheet1'!$L$16"}</definedName>
    <definedName name="__________s5" hidden="1">{"'Sheet1'!$L$16"}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2" localSheetId="5" hidden="1">{"'Sheet1'!$L$16"}</definedName>
    <definedName name="__________t2" hidden="1">{"'Sheet1'!$L$16"}</definedName>
    <definedName name="__________t4" localSheetId="5" hidden="1">{"'Sheet1'!$L$16"}</definedName>
    <definedName name="__________t4" hidden="1">{"'Sheet1'!$L$16"}</definedName>
    <definedName name="__________t5" localSheetId="5" hidden="1">{"'Sheet1'!$L$16"}</definedName>
    <definedName name="__________t5" hidden="1">{"'Sheet1'!$L$16"}</definedName>
    <definedName name="__________t6" localSheetId="5" hidden="1">{"'Sheet1'!$L$16"}</definedName>
    <definedName name="__________t6" hidden="1">{"'Sheet1'!$L$16"}</definedName>
    <definedName name="__________t7" localSheetId="5" hidden="1">{"'Sheet1'!$L$16"}</definedName>
    <definedName name="__________t7" hidden="1">{"'Sheet1'!$L$16"}</definedName>
    <definedName name="__________t8" localSheetId="5" hidden="1">{#N/A,#N/A,FALSE,"Chi tiÆt"}</definedName>
    <definedName name="__________t8" hidden="1">{#N/A,#N/A,FALSE,"Chi tiÆt"}</definedName>
    <definedName name="__________t9" localSheetId="5" hidden="1">{"'Sheet1'!$L$16"}</definedName>
    <definedName name="__________t9" hidden="1">{"'Sheet1'!$L$16"}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5" hidden="1">{"'Sheet1'!$L$16"}</definedName>
    <definedName name="__________w2" hidden="1">{"'Sheet1'!$L$16"}</definedName>
    <definedName name="__________w3" localSheetId="5" hidden="1">{"'Sheet1'!$L$16"}</definedName>
    <definedName name="__________w3" hidden="1">{"'Sheet1'!$L$16"}</definedName>
    <definedName name="__________w4" localSheetId="5" hidden="1">{"'Sheet1'!$L$16"}</definedName>
    <definedName name="__________w4" hidden="1">{"'Sheet1'!$L$16"}</definedName>
    <definedName name="__________w5" localSheetId="5" hidden="1">{"'Sheet1'!$L$16"}</definedName>
    <definedName name="__________w5" hidden="1">{"'Sheet1'!$L$16"}</definedName>
    <definedName name="__________w6" localSheetId="5" hidden="1">{#N/A,#N/A,FALSE,"Chi tiÆt"}</definedName>
    <definedName name="__________w6" hidden="1">{#N/A,#N/A,FALSE,"Chi tiÆt"}</definedName>
    <definedName name="__________w8" localSheetId="5" hidden="1">{"'Sheet1'!$L$16"}</definedName>
    <definedName name="__________w8" hidden="1">{"'Sheet1'!$L$16"}</definedName>
    <definedName name="__________w9" localSheetId="5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5" hidden="1">{"'Sheet1'!$L$16"}</definedName>
    <definedName name="_________a10" hidden="1">{"'Sheet1'!$L$16"}</definedName>
    <definedName name="_________a11" localSheetId="5" hidden="1">{"'Sheet1'!$L$16"}</definedName>
    <definedName name="_________a11" hidden="1">{"'Sheet1'!$L$16"}</definedName>
    <definedName name="_________a12" localSheetId="5" hidden="1">{"'Sheet1'!$L$16"}</definedName>
    <definedName name="_________a12" hidden="1">{"'Sheet1'!$L$16"}</definedName>
    <definedName name="_________a2" localSheetId="5" hidden="1">{"'Sheet1'!$L$16"}</definedName>
    <definedName name="_________a2" hidden="1">{"'Sheet1'!$L$16"}</definedName>
    <definedName name="_________a3" localSheetId="5" hidden="1">{"'Sheet1'!$L$16"}</definedName>
    <definedName name="_________a3" hidden="1">{"'Sheet1'!$L$16"}</definedName>
    <definedName name="_________a4" localSheetId="5" hidden="1">{"'Sheet1'!$L$16"}</definedName>
    <definedName name="_________a4" hidden="1">{"'Sheet1'!$L$16"}</definedName>
    <definedName name="_________a5" localSheetId="5" hidden="1">{"'Sheet1'!$L$16"}</definedName>
    <definedName name="_________a5" hidden="1">{"'Sheet1'!$L$16"}</definedName>
    <definedName name="_________a6" localSheetId="5" hidden="1">{"'Sheet1'!$L$16"}</definedName>
    <definedName name="_________a6" hidden="1">{"'Sheet1'!$L$16"}</definedName>
    <definedName name="_________a7" localSheetId="5" hidden="1">{"'Sheet1'!$L$16"}</definedName>
    <definedName name="_________a7" hidden="1">{"'Sheet1'!$L$16"}</definedName>
    <definedName name="_________a8" localSheetId="5" hidden="1">{"'Sheet1'!$L$16"}</definedName>
    <definedName name="_________a8" hidden="1">{"'Sheet1'!$L$16"}</definedName>
    <definedName name="_________a9" localSheetId="5" hidden="1">{"'Sheet1'!$L$16"}</definedName>
    <definedName name="_________a9" hidden="1">{"'Sheet1'!$L$16"}</definedName>
    <definedName name="_________aa1" localSheetId="5" hidden="1">{"'Sheet1'!$L$16"}</definedName>
    <definedName name="_________aa1" hidden="1">{"'Sheet1'!$L$16"}</definedName>
    <definedName name="_________b1" localSheetId="5" hidden="1">{"'Sheet1'!$L$16"}</definedName>
    <definedName name="_________b1" hidden="1">{"'Sheet1'!$L$16"}</definedName>
    <definedName name="_________b3" localSheetId="5" hidden="1">{"'Sheet1'!$L$16"}</definedName>
    <definedName name="_________b3" hidden="1">{"'Sheet1'!$L$16"}</definedName>
    <definedName name="_________b4" localSheetId="5" hidden="1">{"'Sheet1'!$L$16"}</definedName>
    <definedName name="_________b4" hidden="1">{"'Sheet1'!$L$16"}</definedName>
    <definedName name="_________b5" localSheetId="5" hidden="1">{"'Sheet1'!$L$16"}</definedName>
    <definedName name="_________b5" hidden="1">{"'Sheet1'!$L$16"}</definedName>
    <definedName name="_________b6" localSheetId="5" hidden="1">{"'Sheet1'!$L$16"}</definedName>
    <definedName name="_________b6" hidden="1">{"'Sheet1'!$L$16"}</definedName>
    <definedName name="_________b7" localSheetId="5" hidden="1">{#N/A,#N/A,FALSE,"Chi tiÆt"}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1" localSheetId="5" hidden="1">{"'Sheet1'!$L$16"}</definedName>
    <definedName name="_________e1" hidden="1">{"'Sheet1'!$L$16"}</definedName>
    <definedName name="_________e2" localSheetId="5" hidden="1">{"'Sheet1'!$L$16"}</definedName>
    <definedName name="_________e2" hidden="1">{"'Sheet1'!$L$16"}</definedName>
    <definedName name="_________e4" localSheetId="5" hidden="1">{"'Sheet1'!$L$16"}</definedName>
    <definedName name="_________e4" hidden="1">{"'Sheet1'!$L$16"}</definedName>
    <definedName name="_________e5" localSheetId="5" hidden="1">{"'Sheet1'!$L$16"}</definedName>
    <definedName name="_________e5" hidden="1">{"'Sheet1'!$L$16"}</definedName>
    <definedName name="_________e6" localSheetId="5" hidden="1">{"'Sheet1'!$L$16"}</definedName>
    <definedName name="_________e6" hidden="1">{"'Sheet1'!$L$16"}</definedName>
    <definedName name="_________e7" localSheetId="5" hidden="1">{"'Sheet1'!$L$16"}</definedName>
    <definedName name="_________e7" hidden="1">{"'Sheet1'!$L$16"}</definedName>
    <definedName name="_________e8" localSheetId="5" hidden="1">{#N/A,#N/A,FALSE,"Chi tiÆt"}</definedName>
    <definedName name="_________e8" hidden="1">{#N/A,#N/A,FALSE,"Chi tiÆt"}</definedName>
    <definedName name="_________f1" localSheetId="5" hidden="1">{"'Sheet1'!$L$16"}</definedName>
    <definedName name="_________f1" hidden="1">{"'Sheet1'!$L$16"}</definedName>
    <definedName name="_________f2" localSheetId="5" hidden="1">{"'Sheet1'!$L$16"}</definedName>
    <definedName name="_________f2" hidden="1">{"'Sheet1'!$L$16"}</definedName>
    <definedName name="_________f3" localSheetId="5" hidden="1">{"'Sheet1'!$L$16"}</definedName>
    <definedName name="_________f3" hidden="1">{"'Sheet1'!$L$16"}</definedName>
    <definedName name="_________f4" localSheetId="5" hidden="1">{"'Sheet1'!$L$16"}</definedName>
    <definedName name="_________f4" hidden="1">{"'Sheet1'!$L$16"}</definedName>
    <definedName name="_________f5" localSheetId="5" hidden="1">{"'Sheet1'!$L$16"}</definedName>
    <definedName name="_________f5" hidden="1">{"'Sheet1'!$L$16"}</definedName>
    <definedName name="_________f6" localSheetId="5" hidden="1">{"'Sheet1'!$L$16"}</definedName>
    <definedName name="_________f6" hidden="1">{"'Sheet1'!$L$16"}</definedName>
    <definedName name="_________f7" localSheetId="5" hidden="1">{"'Sheet1'!$L$16"}</definedName>
    <definedName name="_________f7" hidden="1">{"'Sheet1'!$L$16"}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huy1" localSheetId="5" hidden="1">{"'Sheet1'!$L$16"}</definedName>
    <definedName name="_________huy1" hidden="1">{"'Sheet1'!$L$16"}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5" hidden="1">{"'Sheet1'!$L$16"}</definedName>
    <definedName name="_________NS03" hidden="1">{"'Sheet1'!$L$16"}</definedName>
    <definedName name="_________NSO2" localSheetId="5" hidden="1">{"'Sheet1'!$L$16"}</definedName>
    <definedName name="_________NSO2" hidden="1">{"'Sheet1'!$L$16"}</definedName>
    <definedName name="_________s1" localSheetId="5" hidden="1">{"'Sheet1'!$L$16"}</definedName>
    <definedName name="_________s1" hidden="1">{"'Sheet1'!$L$16"}</definedName>
    <definedName name="_________s2" localSheetId="5" hidden="1">{"'Sheet1'!$L$16"}</definedName>
    <definedName name="_________s2" hidden="1">{"'Sheet1'!$L$16"}</definedName>
    <definedName name="_________s3" localSheetId="5" hidden="1">{"'Sheet1'!$L$16"}</definedName>
    <definedName name="_________s3" hidden="1">{"'Sheet1'!$L$16"}</definedName>
    <definedName name="_________s4" localSheetId="5" hidden="1">{"'Sheet1'!$L$16"}</definedName>
    <definedName name="_________s4" hidden="1">{"'Sheet1'!$L$16"}</definedName>
    <definedName name="_________s5" localSheetId="5" hidden="1">{"'Sheet1'!$L$16"}</definedName>
    <definedName name="_________s5" hidden="1">{"'Sheet1'!$L$16"}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2" localSheetId="5" hidden="1">{"'Sheet1'!$L$16"}</definedName>
    <definedName name="_________t2" hidden="1">{"'Sheet1'!$L$16"}</definedName>
    <definedName name="_________t4" localSheetId="5" hidden="1">{"'Sheet1'!$L$16"}</definedName>
    <definedName name="_________t4" hidden="1">{"'Sheet1'!$L$16"}</definedName>
    <definedName name="_________t5" localSheetId="5" hidden="1">{"'Sheet1'!$L$16"}</definedName>
    <definedName name="_________t5" hidden="1">{"'Sheet1'!$L$16"}</definedName>
    <definedName name="_________t6" localSheetId="5" hidden="1">{"'Sheet1'!$L$16"}</definedName>
    <definedName name="_________t6" hidden="1">{"'Sheet1'!$L$16"}</definedName>
    <definedName name="_________t7" localSheetId="5" hidden="1">{"'Sheet1'!$L$16"}</definedName>
    <definedName name="_________t7" hidden="1">{"'Sheet1'!$L$16"}</definedName>
    <definedName name="_________t8" localSheetId="5" hidden="1">{#N/A,#N/A,FALSE,"Chi tiÆt"}</definedName>
    <definedName name="_________t8" hidden="1">{#N/A,#N/A,FALSE,"Chi tiÆt"}</definedName>
    <definedName name="_________t9" localSheetId="5" hidden="1">{"'Sheet1'!$L$16"}</definedName>
    <definedName name="_________t9" hidden="1">{"'Sheet1'!$L$16"}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5" hidden="1">{"'Sheet1'!$L$16"}</definedName>
    <definedName name="_________w2" hidden="1">{"'Sheet1'!$L$16"}</definedName>
    <definedName name="_________w3" localSheetId="5" hidden="1">{"'Sheet1'!$L$16"}</definedName>
    <definedName name="_________w3" hidden="1">{"'Sheet1'!$L$16"}</definedName>
    <definedName name="_________w4" localSheetId="5" hidden="1">{"'Sheet1'!$L$16"}</definedName>
    <definedName name="_________w4" hidden="1">{"'Sheet1'!$L$16"}</definedName>
    <definedName name="_________w5" localSheetId="5" hidden="1">{"'Sheet1'!$L$16"}</definedName>
    <definedName name="_________w5" hidden="1">{"'Sheet1'!$L$16"}</definedName>
    <definedName name="_________w6" localSheetId="5" hidden="1">{#N/A,#N/A,FALSE,"Chi tiÆt"}</definedName>
    <definedName name="_________w6" hidden="1">{#N/A,#N/A,FALSE,"Chi tiÆt"}</definedName>
    <definedName name="_________w8" localSheetId="5" hidden="1">{"'Sheet1'!$L$16"}</definedName>
    <definedName name="_________w8" hidden="1">{"'Sheet1'!$L$16"}</definedName>
    <definedName name="_________w9" localSheetId="5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5" hidden="1">{"'Sheet1'!$L$16"}</definedName>
    <definedName name="________a10" hidden="1">{"'Sheet1'!$L$16"}</definedName>
    <definedName name="________a11" localSheetId="5" hidden="1">{"'Sheet1'!$L$16"}</definedName>
    <definedName name="________a11" hidden="1">{"'Sheet1'!$L$16"}</definedName>
    <definedName name="________a12" localSheetId="5" hidden="1">{"'Sheet1'!$L$16"}</definedName>
    <definedName name="________a12" hidden="1">{"'Sheet1'!$L$16"}</definedName>
    <definedName name="________a2" localSheetId="5" hidden="1">{"'Sheet1'!$L$16"}</definedName>
    <definedName name="________a2" hidden="1">{"'Sheet1'!$L$16"}</definedName>
    <definedName name="________a3" localSheetId="5" hidden="1">{"'Sheet1'!$L$16"}</definedName>
    <definedName name="________a3" hidden="1">{"'Sheet1'!$L$16"}</definedName>
    <definedName name="________a4" localSheetId="5" hidden="1">{"'Sheet1'!$L$16"}</definedName>
    <definedName name="________a4" hidden="1">{"'Sheet1'!$L$16"}</definedName>
    <definedName name="________a5" localSheetId="5" hidden="1">{"'Sheet1'!$L$16"}</definedName>
    <definedName name="________a5" hidden="1">{"'Sheet1'!$L$16"}</definedName>
    <definedName name="________a6" localSheetId="5" hidden="1">{"'Sheet1'!$L$16"}</definedName>
    <definedName name="________a6" hidden="1">{"'Sheet1'!$L$16"}</definedName>
    <definedName name="________a7" localSheetId="5" hidden="1">{"'Sheet1'!$L$16"}</definedName>
    <definedName name="________a7" hidden="1">{"'Sheet1'!$L$16"}</definedName>
    <definedName name="________a8" localSheetId="5" hidden="1">{"'Sheet1'!$L$16"}</definedName>
    <definedName name="________a8" hidden="1">{"'Sheet1'!$L$16"}</definedName>
    <definedName name="________a9" localSheetId="5" hidden="1">{"'Sheet1'!$L$16"}</definedName>
    <definedName name="________a9" hidden="1">{"'Sheet1'!$L$16"}</definedName>
    <definedName name="________aa1" localSheetId="5" hidden="1">{"'Sheet1'!$L$16"}</definedName>
    <definedName name="________aa1" hidden="1">{"'Sheet1'!$L$16"}</definedName>
    <definedName name="________b1" localSheetId="5" hidden="1">{"'Sheet1'!$L$16"}</definedName>
    <definedName name="________b1" hidden="1">{"'Sheet1'!$L$16"}</definedName>
    <definedName name="________b3" localSheetId="5" hidden="1">{"'Sheet1'!$L$16"}</definedName>
    <definedName name="________b3" hidden="1">{"'Sheet1'!$L$16"}</definedName>
    <definedName name="________b4" localSheetId="5" hidden="1">{"'Sheet1'!$L$16"}</definedName>
    <definedName name="________b4" hidden="1">{"'Sheet1'!$L$16"}</definedName>
    <definedName name="________b5" localSheetId="5" hidden="1">{"'Sheet1'!$L$16"}</definedName>
    <definedName name="________b5" hidden="1">{"'Sheet1'!$L$16"}</definedName>
    <definedName name="________b6" localSheetId="5" hidden="1">{"'Sheet1'!$L$16"}</definedName>
    <definedName name="________b6" hidden="1">{"'Sheet1'!$L$16"}</definedName>
    <definedName name="________b7" localSheetId="5" hidden="1">{#N/A,#N/A,FALSE,"Chi tiÆt"}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localSheetId="5" hidden="1">{"'Sheet1'!$L$16"}</definedName>
    <definedName name="________e1" hidden="1">{"'Sheet1'!$L$16"}</definedName>
    <definedName name="________e2" localSheetId="5" hidden="1">{"'Sheet1'!$L$16"}</definedName>
    <definedName name="________e2" hidden="1">{"'Sheet1'!$L$16"}</definedName>
    <definedName name="________e4" localSheetId="5" hidden="1">{"'Sheet1'!$L$16"}</definedName>
    <definedName name="________e4" hidden="1">{"'Sheet1'!$L$16"}</definedName>
    <definedName name="________e5" localSheetId="5" hidden="1">{"'Sheet1'!$L$16"}</definedName>
    <definedName name="________e5" hidden="1">{"'Sheet1'!$L$16"}</definedName>
    <definedName name="________e6" localSheetId="5" hidden="1">{"'Sheet1'!$L$16"}</definedName>
    <definedName name="________e6" hidden="1">{"'Sheet1'!$L$16"}</definedName>
    <definedName name="________e7" localSheetId="5" hidden="1">{"'Sheet1'!$L$16"}</definedName>
    <definedName name="________e7" hidden="1">{"'Sheet1'!$L$16"}</definedName>
    <definedName name="________e8" localSheetId="5" hidden="1">{#N/A,#N/A,FALSE,"Chi tiÆt"}</definedName>
    <definedName name="________e8" hidden="1">{#N/A,#N/A,FALSE,"Chi tiÆt"}</definedName>
    <definedName name="________f1" localSheetId="5" hidden="1">{"'Sheet1'!$L$16"}</definedName>
    <definedName name="________f1" hidden="1">{"'Sheet1'!$L$16"}</definedName>
    <definedName name="________f2" localSheetId="5" hidden="1">{"'Sheet1'!$L$16"}</definedName>
    <definedName name="________f2" hidden="1">{"'Sheet1'!$L$16"}</definedName>
    <definedName name="________f3" localSheetId="5" hidden="1">{"'Sheet1'!$L$16"}</definedName>
    <definedName name="________f3" hidden="1">{"'Sheet1'!$L$16"}</definedName>
    <definedName name="________f4" localSheetId="5" hidden="1">{"'Sheet1'!$L$16"}</definedName>
    <definedName name="________f4" hidden="1">{"'Sheet1'!$L$16"}</definedName>
    <definedName name="________f5" localSheetId="5" hidden="1">{"'Sheet1'!$L$16"}</definedName>
    <definedName name="________f5" hidden="1">{"'Sheet1'!$L$16"}</definedName>
    <definedName name="________f6" localSheetId="5" hidden="1">{"'Sheet1'!$L$16"}</definedName>
    <definedName name="________f6" hidden="1">{"'Sheet1'!$L$16"}</definedName>
    <definedName name="________f7" localSheetId="5" hidden="1">{"'Sheet1'!$L$16"}</definedName>
    <definedName name="________f7" hidden="1">{"'Sheet1'!$L$16"}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huy1" localSheetId="5" hidden="1">{"'Sheet1'!$L$16"}</definedName>
    <definedName name="________huy1" hidden="1">{"'Sheet1'!$L$16"}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5" hidden="1">{"'Sheet1'!$L$16"}</definedName>
    <definedName name="________NS03" hidden="1">{"'Sheet1'!$L$16"}</definedName>
    <definedName name="________NSO2" localSheetId="5" hidden="1">{"'Sheet1'!$L$16"}</definedName>
    <definedName name="________NSO2" hidden="1">{"'Sheet1'!$L$16"}</definedName>
    <definedName name="________QUY4" localSheetId="5" hidden="1">{"'Sheet1'!$L$16"}</definedName>
    <definedName name="________QUY4" hidden="1">{"'Sheet1'!$L$16"}</definedName>
    <definedName name="________s1" localSheetId="5" hidden="1">{"'Sheet1'!$L$16"}</definedName>
    <definedName name="________s1" hidden="1">{"'Sheet1'!$L$16"}</definedName>
    <definedName name="________s2" localSheetId="5" hidden="1">{"'Sheet1'!$L$16"}</definedName>
    <definedName name="________s2" hidden="1">{"'Sheet1'!$L$16"}</definedName>
    <definedName name="________s3" localSheetId="5" hidden="1">{"'Sheet1'!$L$16"}</definedName>
    <definedName name="________s3" hidden="1">{"'Sheet1'!$L$16"}</definedName>
    <definedName name="________s4" localSheetId="5" hidden="1">{"'Sheet1'!$L$16"}</definedName>
    <definedName name="________s4" hidden="1">{"'Sheet1'!$L$16"}</definedName>
    <definedName name="________s5" localSheetId="5" hidden="1">{"'Sheet1'!$L$16"}</definedName>
    <definedName name="________s5" hidden="1">{"'Sheet1'!$L$16"}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2" localSheetId="5" hidden="1">{"'Sheet1'!$L$16"}</definedName>
    <definedName name="________t2" hidden="1">{"'Sheet1'!$L$16"}</definedName>
    <definedName name="________t4" localSheetId="5" hidden="1">{"'Sheet1'!$L$16"}</definedName>
    <definedName name="________t4" hidden="1">{"'Sheet1'!$L$16"}</definedName>
    <definedName name="________t5" localSheetId="5" hidden="1">{"'Sheet1'!$L$16"}</definedName>
    <definedName name="________t5" hidden="1">{"'Sheet1'!$L$16"}</definedName>
    <definedName name="________t6" localSheetId="5" hidden="1">{"'Sheet1'!$L$16"}</definedName>
    <definedName name="________t6" hidden="1">{"'Sheet1'!$L$16"}</definedName>
    <definedName name="________t7" localSheetId="5" hidden="1">{"'Sheet1'!$L$16"}</definedName>
    <definedName name="________t7" hidden="1">{"'Sheet1'!$L$16"}</definedName>
    <definedName name="________t8" localSheetId="5" hidden="1">{#N/A,#N/A,FALSE,"Chi tiÆt"}</definedName>
    <definedName name="________t8" hidden="1">{#N/A,#N/A,FALSE,"Chi tiÆt"}</definedName>
    <definedName name="________t9" localSheetId="5" hidden="1">{"'Sheet1'!$L$16"}</definedName>
    <definedName name="________t9" hidden="1">{"'Sheet1'!$L$16"}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5" hidden="1">{"'Sheet1'!$L$16"}</definedName>
    <definedName name="________w2" hidden="1">{"'Sheet1'!$L$16"}</definedName>
    <definedName name="________w3" localSheetId="5" hidden="1">{"'Sheet1'!$L$16"}</definedName>
    <definedName name="________w3" hidden="1">{"'Sheet1'!$L$16"}</definedName>
    <definedName name="________w4" localSheetId="5" hidden="1">{"'Sheet1'!$L$16"}</definedName>
    <definedName name="________w4" hidden="1">{"'Sheet1'!$L$16"}</definedName>
    <definedName name="________w5" localSheetId="5" hidden="1">{"'Sheet1'!$L$16"}</definedName>
    <definedName name="________w5" hidden="1">{"'Sheet1'!$L$16"}</definedName>
    <definedName name="________w6" localSheetId="5" hidden="1">{#N/A,#N/A,FALSE,"Chi tiÆt"}</definedName>
    <definedName name="________w6" hidden="1">{#N/A,#N/A,FALSE,"Chi tiÆt"}</definedName>
    <definedName name="________w8" localSheetId="5" hidden="1">{"'Sheet1'!$L$16"}</definedName>
    <definedName name="________w8" hidden="1">{"'Sheet1'!$L$16"}</definedName>
    <definedName name="________w9" localSheetId="5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5" hidden="1">{"'Sheet1'!$L$16"}</definedName>
    <definedName name="_______a10" hidden="1">{"'Sheet1'!$L$16"}</definedName>
    <definedName name="_______a11" localSheetId="5" hidden="1">{"'Sheet1'!$L$16"}</definedName>
    <definedName name="_______a11" hidden="1">{"'Sheet1'!$L$16"}</definedName>
    <definedName name="_______a12" localSheetId="5" hidden="1">{"'Sheet1'!$L$16"}</definedName>
    <definedName name="_______a12" hidden="1">{"'Sheet1'!$L$16"}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5" hidden="1">{"'Sheet1'!$L$16"}</definedName>
    <definedName name="_______a2" hidden="1">{"'Sheet1'!$L$16"}</definedName>
    <definedName name="_______a3" localSheetId="5" hidden="1">{"'Sheet1'!$L$16"}</definedName>
    <definedName name="_______a3" hidden="1">{"'Sheet1'!$L$16"}</definedName>
    <definedName name="_______a4" localSheetId="5" hidden="1">{"'Sheet1'!$L$16"}</definedName>
    <definedName name="_______a4" hidden="1">{"'Sheet1'!$L$16"}</definedName>
    <definedName name="_______a5" localSheetId="5" hidden="1">{"'Sheet1'!$L$16"}</definedName>
    <definedName name="_______a5" hidden="1">{"'Sheet1'!$L$16"}</definedName>
    <definedName name="_______a6" localSheetId="5" hidden="1">{"'Sheet1'!$L$16"}</definedName>
    <definedName name="_______a6" hidden="1">{"'Sheet1'!$L$16"}</definedName>
    <definedName name="_______a7" localSheetId="5" hidden="1">{"'Sheet1'!$L$16"}</definedName>
    <definedName name="_______a7" hidden="1">{"'Sheet1'!$L$16"}</definedName>
    <definedName name="_______a8" localSheetId="5" hidden="1">{#N/A,#N/A,FALSE,"Chi tiÆt"}</definedName>
    <definedName name="_______a8" hidden="1">{#N/A,#N/A,FALSE,"Chi tiÆt"}</definedName>
    <definedName name="_______a9" localSheetId="5" hidden="1">{"'Sheet1'!$L$16"}</definedName>
    <definedName name="_______a9" hidden="1">{"'Sheet1'!$L$16"}</definedName>
    <definedName name="_______aa1" localSheetId="5" hidden="1">{"'Sheet1'!$L$16"}</definedName>
    <definedName name="_______aa1" hidden="1">{"'Sheet1'!$L$16"}</definedName>
    <definedName name="_______b1" localSheetId="5" hidden="1">{"'Sheet1'!$L$16"}</definedName>
    <definedName name="_______b1" hidden="1">{"'Sheet1'!$L$16"}</definedName>
    <definedName name="_______b3" localSheetId="5" hidden="1">{"'Sheet1'!$L$16"}</definedName>
    <definedName name="_______b3" hidden="1">{"'Sheet1'!$L$16"}</definedName>
    <definedName name="_______b4" localSheetId="5" hidden="1">{"'Sheet1'!$L$16"}</definedName>
    <definedName name="_______b4" hidden="1">{"'Sheet1'!$L$16"}</definedName>
    <definedName name="_______b5" localSheetId="5" hidden="1">{"'Sheet1'!$L$16"}</definedName>
    <definedName name="_______b5" hidden="1">{"'Sheet1'!$L$16"}</definedName>
    <definedName name="_______b6" localSheetId="5" hidden="1">{"'Sheet1'!$L$16"}</definedName>
    <definedName name="_______b6" hidden="1">{"'Sheet1'!$L$16"}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CD2" localSheetId="5" hidden="1">{"'Sheet1'!$L$16"}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1" localSheetId="5" hidden="1">{"'Sheet1'!$L$16"}</definedName>
    <definedName name="_______e1" hidden="1">{"'Sheet1'!$L$16"}</definedName>
    <definedName name="_______e2" localSheetId="5" hidden="1">{"'Sheet1'!$L$16"}</definedName>
    <definedName name="_______e2" hidden="1">{"'Sheet1'!$L$16"}</definedName>
    <definedName name="_______e4" localSheetId="5" hidden="1">{"'Sheet1'!$L$16"}</definedName>
    <definedName name="_______e4" hidden="1">{"'Sheet1'!$L$16"}</definedName>
    <definedName name="_______e5" localSheetId="5" hidden="1">{"'Sheet1'!$L$16"}</definedName>
    <definedName name="_______e5" hidden="1">{"'Sheet1'!$L$16"}</definedName>
    <definedName name="_______e6" localSheetId="5" hidden="1">{"'Sheet1'!$L$16"}</definedName>
    <definedName name="_______e6" hidden="1">{"'Sheet1'!$L$16"}</definedName>
    <definedName name="_______e7" localSheetId="5" hidden="1">{"'Sheet1'!$L$16"}</definedName>
    <definedName name="_______e7" hidden="1">{"'Sheet1'!$L$16"}</definedName>
    <definedName name="_______e8" localSheetId="5" hidden="1">{#N/A,#N/A,FALSE,"Chi tiÆt"}</definedName>
    <definedName name="_______e8" hidden="1">{#N/A,#N/A,FALSE,"Chi tiÆt"}</definedName>
    <definedName name="_______F1" localSheetId="5" hidden="1">{"'Sheet1'!$L$16"}</definedName>
    <definedName name="_______F1" hidden="1">{"'Sheet1'!$L$16"}</definedName>
    <definedName name="_______f2" localSheetId="5" hidden="1">{"'Sheet1'!$L$16"}</definedName>
    <definedName name="_______f2" hidden="1">{"'Sheet1'!$L$16"}</definedName>
    <definedName name="_______f3" localSheetId="5" hidden="1">{"'Sheet1'!$L$16"}</definedName>
    <definedName name="_______f3" hidden="1">{"'Sheet1'!$L$16"}</definedName>
    <definedName name="_______f4" localSheetId="5" hidden="1">{"'Sheet1'!$L$16"}</definedName>
    <definedName name="_______f4" hidden="1">{"'Sheet1'!$L$16"}</definedName>
    <definedName name="_______f5" localSheetId="5" hidden="1">{"'Sheet1'!$L$16"}</definedName>
    <definedName name="_______f5" hidden="1">{"'Sheet1'!$L$16"}</definedName>
    <definedName name="_______f6" localSheetId="5" hidden="1">{"'Sheet1'!$L$16"}</definedName>
    <definedName name="_______f6" hidden="1">{"'Sheet1'!$L$16"}</definedName>
    <definedName name="_______f7" localSheetId="5" hidden="1">{"'Sheet1'!$L$16"}</definedName>
    <definedName name="_______f7" hidden="1">{"'Sheet1'!$L$16"}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huy1" localSheetId="5" hidden="1">{"'Sheet1'!$L$16"}</definedName>
    <definedName name="_______huy1" hidden="1">{"'Sheet1'!$L$16"}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5" hidden="1">{"'Sheet1'!$L$16"}</definedName>
    <definedName name="_______NS03" hidden="1">{"'Sheet1'!$L$16"}</definedName>
    <definedName name="_______NSO2" localSheetId="5" hidden="1">{"'Sheet1'!$L$16"}</definedName>
    <definedName name="_______NSO2" hidden="1">{"'Sheet1'!$L$16"}</definedName>
    <definedName name="_______Q2" localSheetId="5" hidden="1">{#N/A,#N/A,FALSE,"earnings"}</definedName>
    <definedName name="_______Q2" hidden="1">{#N/A,#N/A,FALSE,"earnings"}</definedName>
    <definedName name="_______QUY4" localSheetId="5" hidden="1">{"'Sheet1'!$L$16"}</definedName>
    <definedName name="_______QUY4" hidden="1">{"'Sheet1'!$L$16"}</definedName>
    <definedName name="_______s1" localSheetId="5" hidden="1">{"'Sheet1'!$L$16"}</definedName>
    <definedName name="_______s1" hidden="1">{"'Sheet1'!$L$16"}</definedName>
    <definedName name="_______s2" localSheetId="5" hidden="1">{"'Sheet1'!$L$16"}</definedName>
    <definedName name="_______s2" hidden="1">{"'Sheet1'!$L$16"}</definedName>
    <definedName name="_______s3" localSheetId="5" hidden="1">{"'Sheet1'!$L$16"}</definedName>
    <definedName name="_______s3" hidden="1">{"'Sheet1'!$L$16"}</definedName>
    <definedName name="_______s4" localSheetId="5" hidden="1">{"'Sheet1'!$L$16"}</definedName>
    <definedName name="_______s4" hidden="1">{"'Sheet1'!$L$16"}</definedName>
    <definedName name="_______s5" localSheetId="5" hidden="1">{"'Sheet1'!$L$16"}</definedName>
    <definedName name="_______s5" hidden="1">{"'Sheet1'!$L$16"}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1" localSheetId="5" hidden="1">{"'Sheet1'!$L$16"}</definedName>
    <definedName name="_______T1" hidden="1">{"'Sheet1'!$L$16"}</definedName>
    <definedName name="_______t2" localSheetId="5" hidden="1">{"'Sheet1'!$L$16"}</definedName>
    <definedName name="_______t2" hidden="1">{"'Sheet1'!$L$16"}</definedName>
    <definedName name="_______t4" localSheetId="5" hidden="1">{"'Sheet1'!$L$16"}</definedName>
    <definedName name="_______t4" hidden="1">{"'Sheet1'!$L$16"}</definedName>
    <definedName name="_______t5" localSheetId="5" hidden="1">{"'Sheet1'!$L$16"}</definedName>
    <definedName name="_______t5" hidden="1">{"'Sheet1'!$L$16"}</definedName>
    <definedName name="_______t6" localSheetId="5" hidden="1">{"'Sheet1'!$L$16"}</definedName>
    <definedName name="_______t6" hidden="1">{"'Sheet1'!$L$16"}</definedName>
    <definedName name="_______t7" localSheetId="5" hidden="1">{"'Sheet1'!$L$16"}</definedName>
    <definedName name="_______t7" hidden="1">{"'Sheet1'!$L$16"}</definedName>
    <definedName name="_______t8" localSheetId="5" hidden="1">{#N/A,#N/A,FALSE,"Chi tiÆt"}</definedName>
    <definedName name="_______t8" hidden="1">{#N/A,#N/A,FALSE,"Chi tiÆt"}</definedName>
    <definedName name="_______t9" localSheetId="5" hidden="1">{"'Sheet1'!$L$16"}</definedName>
    <definedName name="_______t9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5" hidden="1">{"'Sheet1'!$L$16"}</definedName>
    <definedName name="_______w2" hidden="1">{"'Sheet1'!$L$16"}</definedName>
    <definedName name="_______w3" localSheetId="5" hidden="1">{"'Sheet1'!$L$16"}</definedName>
    <definedName name="_______w3" hidden="1">{"'Sheet1'!$L$16"}</definedName>
    <definedName name="_______w4" localSheetId="5" hidden="1">{"'Sheet1'!$L$16"}</definedName>
    <definedName name="_______w4" hidden="1">{"'Sheet1'!$L$16"}</definedName>
    <definedName name="_______w5" localSheetId="5" hidden="1">{"'Sheet1'!$L$16"}</definedName>
    <definedName name="_______w5" hidden="1">{"'Sheet1'!$L$16"}</definedName>
    <definedName name="_______w6" localSheetId="5" hidden="1">{#N/A,#N/A,FALSE,"Chi tiÆt"}</definedName>
    <definedName name="_______w6" hidden="1">{#N/A,#N/A,FALSE,"Chi tiÆt"}</definedName>
    <definedName name="_______w8" localSheetId="5" hidden="1">{"'Sheet1'!$L$16"}</definedName>
    <definedName name="_______w8" hidden="1">{"'Sheet1'!$L$16"}</definedName>
    <definedName name="_______w9" localSheetId="5" hidden="1">{"'Sheet1'!$L$16"}</definedName>
    <definedName name="_______w9" hidden="1">{"'Sheet1'!$L$16"}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5" hidden="1">{"'Sheet1'!$L$16"}</definedName>
    <definedName name="______a10" hidden="1">{"'Sheet1'!$L$16"}</definedName>
    <definedName name="______a11" localSheetId="5" hidden="1">{"'Sheet1'!$L$16"}</definedName>
    <definedName name="______a11" hidden="1">{"'Sheet1'!$L$16"}</definedName>
    <definedName name="______a12" localSheetId="5" hidden="1">{"'Sheet1'!$L$16"}</definedName>
    <definedName name="______a12" hidden="1">{"'Sheet1'!$L$16"}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5" hidden="1">{"'Sheet1'!$L$16"}</definedName>
    <definedName name="______a2" hidden="1">{"'Sheet1'!$L$16"}</definedName>
    <definedName name="______a3" localSheetId="5" hidden="1">{"'Sheet1'!$L$16"}</definedName>
    <definedName name="______a3" hidden="1">{"'Sheet1'!$L$16"}</definedName>
    <definedName name="______a4" localSheetId="5" hidden="1">{"'Sheet1'!$L$16"}</definedName>
    <definedName name="______a4" hidden="1">{"'Sheet1'!$L$16"}</definedName>
    <definedName name="______a5" localSheetId="5" hidden="1">{"'Sheet1'!$L$16"}</definedName>
    <definedName name="______a5" hidden="1">{"'Sheet1'!$L$16"}</definedName>
    <definedName name="______a6" localSheetId="5" hidden="1">{"'Sheet1'!$L$16"}</definedName>
    <definedName name="______a6" hidden="1">{"'Sheet1'!$L$16"}</definedName>
    <definedName name="______a7" localSheetId="5" hidden="1">{"'Sheet1'!$L$16"}</definedName>
    <definedName name="______a7" hidden="1">{"'Sheet1'!$L$16"}</definedName>
    <definedName name="______a8" localSheetId="5" hidden="1">{"'Sheet1'!$L$16"}</definedName>
    <definedName name="______a8" hidden="1">{"'Sheet1'!$L$16"}</definedName>
    <definedName name="______a9" localSheetId="5" hidden="1">{"'Sheet1'!$L$16"}</definedName>
    <definedName name="______a9" hidden="1">{"'Sheet1'!$L$16"}</definedName>
    <definedName name="______aa1" localSheetId="5" hidden="1">{"'Sheet1'!$L$16"}</definedName>
    <definedName name="______aa1" hidden="1">{"'Sheet1'!$L$16"}</definedName>
    <definedName name="______b1" localSheetId="5" hidden="1">{"'Sheet1'!$L$16"}</definedName>
    <definedName name="______b1" hidden="1">{"'Sheet1'!$L$16"}</definedName>
    <definedName name="______b3" localSheetId="5" hidden="1">{"'Sheet1'!$L$16"}</definedName>
    <definedName name="______b3" hidden="1">{"'Sheet1'!$L$16"}</definedName>
    <definedName name="______b4" localSheetId="5" hidden="1">{"'Sheet1'!$L$16"}</definedName>
    <definedName name="______b4" hidden="1">{"'Sheet1'!$L$16"}</definedName>
    <definedName name="______b5" localSheetId="5" hidden="1">{"'Sheet1'!$L$16"}</definedName>
    <definedName name="______b5" hidden="1">{"'Sheet1'!$L$16"}</definedName>
    <definedName name="______b6" localSheetId="5" hidden="1">{"'Sheet1'!$L$16"}</definedName>
    <definedName name="______b6" hidden="1">{"'Sheet1'!$L$16"}</definedName>
    <definedName name="______b7" localSheetId="5" hidden="1">{#N/A,#N/A,FALSE,"Chi tiÆt"}</definedName>
    <definedName name="______b7" hidden="1">{#N/A,#N/A,FALSE,"Chi tiÆt"}</definedName>
    <definedName name="______CD2" localSheetId="5" hidden="1">{"'Sheet1'!$L$16"}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localSheetId="5" hidden="1">{"'Sheet1'!$L$16"}</definedName>
    <definedName name="______d1500" hidden="1">{"'Sheet1'!$L$16"}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1" localSheetId="5" hidden="1">{"'Sheet1'!$L$16"}</definedName>
    <definedName name="______e1" hidden="1">{"'Sheet1'!$L$16"}</definedName>
    <definedName name="______e2" localSheetId="5" hidden="1">{"'Sheet1'!$L$16"}</definedName>
    <definedName name="______e2" hidden="1">{"'Sheet1'!$L$16"}</definedName>
    <definedName name="______e4" localSheetId="5" hidden="1">{"'Sheet1'!$L$16"}</definedName>
    <definedName name="______e4" hidden="1">{"'Sheet1'!$L$16"}</definedName>
    <definedName name="______e5" localSheetId="5" hidden="1">{"'Sheet1'!$L$16"}</definedName>
    <definedName name="______e5" hidden="1">{"'Sheet1'!$L$16"}</definedName>
    <definedName name="______e6" localSheetId="5" hidden="1">{"'Sheet1'!$L$16"}</definedName>
    <definedName name="______e6" hidden="1">{"'Sheet1'!$L$16"}</definedName>
    <definedName name="______e7" localSheetId="5" hidden="1">{"'Sheet1'!$L$16"}</definedName>
    <definedName name="______e7" hidden="1">{"'Sheet1'!$L$16"}</definedName>
    <definedName name="______e8" localSheetId="5" hidden="1">{#N/A,#N/A,FALSE,"Chi tiÆt"}</definedName>
    <definedName name="______e8" hidden="1">{#N/A,#N/A,FALSE,"Chi tiÆt"}</definedName>
    <definedName name="______f1" localSheetId="5" hidden="1">{"'Sheet1'!$L$16"}</definedName>
    <definedName name="______f1" hidden="1">{"'Sheet1'!$L$16"}</definedName>
    <definedName name="______f2" localSheetId="5" hidden="1">{"'Sheet1'!$L$16"}</definedName>
    <definedName name="______f2" hidden="1">{"'Sheet1'!$L$16"}</definedName>
    <definedName name="______f3" localSheetId="5" hidden="1">{"'Sheet1'!$L$16"}</definedName>
    <definedName name="______f3" hidden="1">{"'Sheet1'!$L$16"}</definedName>
    <definedName name="______f4" localSheetId="5" hidden="1">{"'Sheet1'!$L$16"}</definedName>
    <definedName name="______f4" hidden="1">{"'Sheet1'!$L$16"}</definedName>
    <definedName name="______f5" localSheetId="5" hidden="1">{"'Sheet1'!$L$16"}</definedName>
    <definedName name="______f5" hidden="1">{"'Sheet1'!$L$16"}</definedName>
    <definedName name="______f6" localSheetId="5" hidden="1">{"'Sheet1'!$L$16"}</definedName>
    <definedName name="______f6" hidden="1">{"'Sheet1'!$L$16"}</definedName>
    <definedName name="______f7" localSheetId="5" hidden="1">{"'Sheet1'!$L$16"}</definedName>
    <definedName name="______f7" hidden="1">{"'Sheet1'!$L$16"}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huy1" localSheetId="5" hidden="1">{"'Sheet1'!$L$16"}</definedName>
    <definedName name="______huy1" hidden="1">{"'Sheet1'!$L$16"}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5" hidden="1">{"'Sheet1'!$L$16"}</definedName>
    <definedName name="______M2" hidden="1">{"'Sheet1'!$L$16"}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5" hidden="1">{"'Sheet1'!$L$16"}</definedName>
    <definedName name="______NS03" hidden="1">{"'Sheet1'!$L$16"}</definedName>
    <definedName name="______NSO2" localSheetId="5" hidden="1">{"'Sheet1'!$L$16"}</definedName>
    <definedName name="______NSO2" hidden="1">{"'Sheet1'!$L$16"}</definedName>
    <definedName name="______PA3" localSheetId="5" hidden="1">{"'Sheet1'!$L$16"}</definedName>
    <definedName name="______PA3" hidden="1">{"'Sheet1'!$L$16"}</definedName>
    <definedName name="______Q2" localSheetId="5" hidden="1">{#N/A,#N/A,FALSE,"earnings"}</definedName>
    <definedName name="______Q2" hidden="1">{#N/A,#N/A,FALSE,"earnings"}</definedName>
    <definedName name="______QUY4" localSheetId="5" hidden="1">{"'Sheet1'!$L$16"}</definedName>
    <definedName name="______QUY4" hidden="1">{"'Sheet1'!$L$16"}</definedName>
    <definedName name="______s1" localSheetId="5" hidden="1">{"'Sheet1'!$L$16"}</definedName>
    <definedName name="______s1" hidden="1">{"'Sheet1'!$L$16"}</definedName>
    <definedName name="______s2" localSheetId="5" hidden="1">{"'Sheet1'!$L$16"}</definedName>
    <definedName name="______s2" hidden="1">{"'Sheet1'!$L$16"}</definedName>
    <definedName name="______s3" localSheetId="5" hidden="1">{"'Sheet1'!$L$16"}</definedName>
    <definedName name="______s3" hidden="1">{"'Sheet1'!$L$16"}</definedName>
    <definedName name="______s4" localSheetId="5" hidden="1">{"'Sheet1'!$L$16"}</definedName>
    <definedName name="______s4" hidden="1">{"'Sheet1'!$L$16"}</definedName>
    <definedName name="______s5" localSheetId="5" hidden="1">{"'Sheet1'!$L$16"}</definedName>
    <definedName name="______s5" hidden="1">{"'Sheet1'!$L$16"}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1" localSheetId="5" hidden="1">{"'Sheet1'!$L$16"}</definedName>
    <definedName name="______T1" hidden="1">{"'Sheet1'!$L$16"}</definedName>
    <definedName name="______t2" localSheetId="5" hidden="1">{"'Sheet1'!$L$16"}</definedName>
    <definedName name="______t2" hidden="1">{"'Sheet1'!$L$16"}</definedName>
    <definedName name="______t4" localSheetId="5" hidden="1">{"'Sheet1'!$L$16"}</definedName>
    <definedName name="______t4" hidden="1">{"'Sheet1'!$L$16"}</definedName>
    <definedName name="______t5" localSheetId="5" hidden="1">{"'Sheet1'!$L$16"}</definedName>
    <definedName name="______t5" hidden="1">{"'Sheet1'!$L$16"}</definedName>
    <definedName name="______t6" localSheetId="5" hidden="1">{"'Sheet1'!$L$16"}</definedName>
    <definedName name="______t6" hidden="1">{"'Sheet1'!$L$16"}</definedName>
    <definedName name="______t7" localSheetId="5" hidden="1">{"'Sheet1'!$L$16"}</definedName>
    <definedName name="______t7" hidden="1">{"'Sheet1'!$L$16"}</definedName>
    <definedName name="______t8" localSheetId="5" hidden="1">{#N/A,#N/A,FALSE,"Chi tiÆt"}</definedName>
    <definedName name="______t8" hidden="1">{#N/A,#N/A,FALSE,"Chi tiÆt"}</definedName>
    <definedName name="______t9" localSheetId="5" hidden="1">{"'Sheet1'!$L$16"}</definedName>
    <definedName name="______t9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5" hidden="1">{"'Sheet1'!$L$16"}</definedName>
    <definedName name="______w2" hidden="1">{"'Sheet1'!$L$16"}</definedName>
    <definedName name="______w3" localSheetId="5" hidden="1">{"'Sheet1'!$L$16"}</definedName>
    <definedName name="______w3" hidden="1">{"'Sheet1'!$L$16"}</definedName>
    <definedName name="______w4" localSheetId="5" hidden="1">{"'Sheet1'!$L$16"}</definedName>
    <definedName name="______w4" hidden="1">{"'Sheet1'!$L$16"}</definedName>
    <definedName name="______w5" localSheetId="5" hidden="1">{"'Sheet1'!$L$16"}</definedName>
    <definedName name="______w5" hidden="1">{"'Sheet1'!$L$16"}</definedName>
    <definedName name="______w6" localSheetId="5" hidden="1">{#N/A,#N/A,FALSE,"Chi tiÆt"}</definedName>
    <definedName name="______w6" hidden="1">{#N/A,#N/A,FALSE,"Chi tiÆt"}</definedName>
    <definedName name="______w8" localSheetId="5" hidden="1">{"'Sheet1'!$L$16"}</definedName>
    <definedName name="______w8" hidden="1">{"'Sheet1'!$L$16"}</definedName>
    <definedName name="______w9" localSheetId="5" hidden="1">{"'Sheet1'!$L$16"}</definedName>
    <definedName name="______w9" hidden="1">{"'Sheet1'!$L$16"}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5" hidden="1">{"'Sheet1'!$L$16"}</definedName>
    <definedName name="_____a10" hidden="1">{"'Sheet1'!$L$16"}</definedName>
    <definedName name="_____a11" localSheetId="5" hidden="1">{"'Sheet1'!$L$16"}</definedName>
    <definedName name="_____a11" hidden="1">{"'Sheet1'!$L$16"}</definedName>
    <definedName name="_____a12" localSheetId="5" hidden="1">{"'Sheet1'!$L$16"}</definedName>
    <definedName name="_____a12" hidden="1">{"'Sheet1'!$L$16"}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5" hidden="1">{"'Sheet1'!$L$16"}</definedName>
    <definedName name="_____a2" hidden="1">{"'Sheet1'!$L$16"}</definedName>
    <definedName name="_____a3" localSheetId="5" hidden="1">{"'Sheet1'!$L$16"}</definedName>
    <definedName name="_____a3" hidden="1">{"'Sheet1'!$L$16"}</definedName>
    <definedName name="_____a4" localSheetId="5" hidden="1">{"'Sheet1'!$L$16"}</definedName>
    <definedName name="_____a4" hidden="1">{"'Sheet1'!$L$16"}</definedName>
    <definedName name="_____a5" localSheetId="5" hidden="1">{"'Sheet1'!$L$16"}</definedName>
    <definedName name="_____a5" hidden="1">{"'Sheet1'!$L$16"}</definedName>
    <definedName name="_____a6" localSheetId="5" hidden="1">{"'Sheet1'!$L$16"}</definedName>
    <definedName name="_____a6" hidden="1">{"'Sheet1'!$L$16"}</definedName>
    <definedName name="_____a7" localSheetId="5" hidden="1">{"'Sheet1'!$L$16"}</definedName>
    <definedName name="_____a7" hidden="1">{"'Sheet1'!$L$16"}</definedName>
    <definedName name="_____a8" localSheetId="5" hidden="1">{"'Sheet1'!$L$16"}</definedName>
    <definedName name="_____a8" hidden="1">{"'Sheet1'!$L$16"}</definedName>
    <definedName name="_____a9" localSheetId="5" hidden="1">{"'Sheet1'!$L$16"}</definedName>
    <definedName name="_____a9" hidden="1">{"'Sheet1'!$L$16"}</definedName>
    <definedName name="_____aa1" localSheetId="5" hidden="1">{"'Sheet1'!$L$16"}</definedName>
    <definedName name="_____aa1" hidden="1">{"'Sheet1'!$L$16"}</definedName>
    <definedName name="_____b1" localSheetId="5" hidden="1">{"'Sheet1'!$L$16"}</definedName>
    <definedName name="_____b1" hidden="1">{"'Sheet1'!$L$16"}</definedName>
    <definedName name="_____b3" localSheetId="5" hidden="1">{"'Sheet1'!$L$16"}</definedName>
    <definedName name="_____b3" hidden="1">{"'Sheet1'!$L$16"}</definedName>
    <definedName name="_____b4" localSheetId="5" hidden="1">{"'Sheet1'!$L$16"}</definedName>
    <definedName name="_____b4" hidden="1">{"'Sheet1'!$L$16"}</definedName>
    <definedName name="_____b5" localSheetId="5" hidden="1">{"'Sheet1'!$L$16"}</definedName>
    <definedName name="_____b5" hidden="1">{"'Sheet1'!$L$16"}</definedName>
    <definedName name="_____b6" localSheetId="5" hidden="1">{"'Sheet1'!$L$16"}</definedName>
    <definedName name="_____b6" hidden="1">{"'Sheet1'!$L$16"}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localSheetId="5" hidden="1">{"'Sheet1'!$L$16"}</definedName>
    <definedName name="_____d1500" hidden="1">{"'Sheet1'!$L$16"}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1" localSheetId="5" hidden="1">{"'Sheet1'!$L$16"}</definedName>
    <definedName name="_____e1" hidden="1">{"'Sheet1'!$L$16"}</definedName>
    <definedName name="_____e2" localSheetId="5" hidden="1">{"'Sheet1'!$L$16"}</definedName>
    <definedName name="_____e2" hidden="1">{"'Sheet1'!$L$16"}</definedName>
    <definedName name="_____e4" localSheetId="5" hidden="1">{"'Sheet1'!$L$16"}</definedName>
    <definedName name="_____e4" hidden="1">{"'Sheet1'!$L$16"}</definedName>
    <definedName name="_____e5" localSheetId="5" hidden="1">{"'Sheet1'!$L$16"}</definedName>
    <definedName name="_____e5" hidden="1">{"'Sheet1'!$L$16"}</definedName>
    <definedName name="_____e6" localSheetId="5" hidden="1">{"'Sheet1'!$L$16"}</definedName>
    <definedName name="_____e6" hidden="1">{"'Sheet1'!$L$16"}</definedName>
    <definedName name="_____e7" localSheetId="5" hidden="1">{"'Sheet1'!$L$16"}</definedName>
    <definedName name="_____e7" hidden="1">{"'Sheet1'!$L$16"}</definedName>
    <definedName name="_____e8" localSheetId="5" hidden="1">{#N/A,#N/A,FALSE,"Chi tiÆt"}</definedName>
    <definedName name="_____e8" hidden="1">{#N/A,#N/A,FALSE,"Chi tiÆt"}</definedName>
    <definedName name="_____f1" localSheetId="5" hidden="1">{"'Sheet1'!$L$16"}</definedName>
    <definedName name="_____f1" hidden="1">{"'Sheet1'!$L$16"}</definedName>
    <definedName name="_____f2" localSheetId="5" hidden="1">{"'Sheet1'!$L$16"}</definedName>
    <definedName name="_____f2" hidden="1">{"'Sheet1'!$L$16"}</definedName>
    <definedName name="_____f3" localSheetId="5" hidden="1">{"'Sheet1'!$L$16"}</definedName>
    <definedName name="_____f3" hidden="1">{"'Sheet1'!$L$16"}</definedName>
    <definedName name="_____f4" localSheetId="5" hidden="1">{"'Sheet1'!$L$16"}</definedName>
    <definedName name="_____f4" hidden="1">{"'Sheet1'!$L$16"}</definedName>
    <definedName name="_____f5" localSheetId="5" hidden="1">{"'Sheet1'!$L$16"}</definedName>
    <definedName name="_____f5" hidden="1">{"'Sheet1'!$L$16"}</definedName>
    <definedName name="_____f6" localSheetId="5" hidden="1">{"'Sheet1'!$L$16"}</definedName>
    <definedName name="_____f6" hidden="1">{"'Sheet1'!$L$16"}</definedName>
    <definedName name="_____f7" localSheetId="5" hidden="1">{"'Sheet1'!$L$16"}</definedName>
    <definedName name="_____f7" hidden="1">{"'Sheet1'!$L$16"}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Goi8" localSheetId="5" hidden="1">{"'Sheet1'!$L$16"}</definedName>
    <definedName name="_____Goi8" hidden="1">{"'Sheet1'!$L$16"}</definedName>
    <definedName name="_____H1" localSheetId="5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huy1" localSheetId="5" hidden="1">{"'Sheet1'!$L$16"}</definedName>
    <definedName name="_____huy1" hidden="1">{"'Sheet1'!$L$16"}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hidden="1">{"'Sheet1'!$L$16"}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5" hidden="1">{"'Sheet1'!$L$16"}</definedName>
    <definedName name="_____NS03" hidden="1">{"'Sheet1'!$L$16"}</definedName>
    <definedName name="_____NSO2" localSheetId="5" hidden="1">{"'Sheet1'!$L$16"}</definedName>
    <definedName name="_____NSO2" hidden="1">{"'Sheet1'!$L$16"}</definedName>
    <definedName name="_____PA3" localSheetId="5" hidden="1">{"'Sheet1'!$L$16"}</definedName>
    <definedName name="_____PA3" hidden="1">{"'Sheet1'!$L$16"}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QUY4" localSheetId="5" hidden="1">{"'Sheet1'!$L$16"}</definedName>
    <definedName name="_____QUY4" hidden="1">{"'Sheet1'!$L$16"}</definedName>
    <definedName name="_____s1" localSheetId="5" hidden="1">{"'Sheet1'!$L$16"}</definedName>
    <definedName name="_____s1" hidden="1">{"'Sheet1'!$L$16"}</definedName>
    <definedName name="_____s2" localSheetId="5" hidden="1">{"'Sheet1'!$L$16"}</definedName>
    <definedName name="_____s2" hidden="1">{"'Sheet1'!$L$16"}</definedName>
    <definedName name="_____s3" localSheetId="5" hidden="1">{"'Sheet1'!$L$16"}</definedName>
    <definedName name="_____s3" hidden="1">{"'Sheet1'!$L$16"}</definedName>
    <definedName name="_____s4" localSheetId="5" hidden="1">{"'Sheet1'!$L$16"}</definedName>
    <definedName name="_____s4" hidden="1">{"'Sheet1'!$L$16"}</definedName>
    <definedName name="_____s5" localSheetId="5" hidden="1">{"'Sheet1'!$L$16"}</definedName>
    <definedName name="_____s5" hidden="1">{"'Sheet1'!$L$16"}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2" localSheetId="5" hidden="1">{"'Sheet1'!$L$16"}</definedName>
    <definedName name="_____t2" hidden="1">{"'Sheet1'!$L$16"}</definedName>
    <definedName name="_____t4" localSheetId="5" hidden="1">{"'Sheet1'!$L$16"}</definedName>
    <definedName name="_____t4" hidden="1">{"'Sheet1'!$L$16"}</definedName>
    <definedName name="_____t5" localSheetId="5" hidden="1">{"'Sheet1'!$L$16"}</definedName>
    <definedName name="_____t5" hidden="1">{"'Sheet1'!$L$16"}</definedName>
    <definedName name="_____t6" localSheetId="5" hidden="1">{"'Sheet1'!$L$16"}</definedName>
    <definedName name="_____t6" hidden="1">{"'Sheet1'!$L$16"}</definedName>
    <definedName name="_____t7" localSheetId="5" hidden="1">{"'Sheet1'!$L$16"}</definedName>
    <definedName name="_____t7" hidden="1">{"'Sheet1'!$L$16"}</definedName>
    <definedName name="_____t8" localSheetId="5" hidden="1">{#N/A,#N/A,FALSE,"Chi tiÆt"}</definedName>
    <definedName name="_____t8" hidden="1">{#N/A,#N/A,FALSE,"Chi tiÆt"}</definedName>
    <definedName name="_____t9" localSheetId="5" hidden="1">{"'Sheet1'!$L$16"}</definedName>
    <definedName name="_____t9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5" hidden="1">{"'Sheet1'!$L$16"}</definedName>
    <definedName name="_____w2" hidden="1">{"'Sheet1'!$L$16"}</definedName>
    <definedName name="_____w3" localSheetId="5" hidden="1">{"'Sheet1'!$L$16"}</definedName>
    <definedName name="_____w3" hidden="1">{"'Sheet1'!$L$16"}</definedName>
    <definedName name="_____w4" localSheetId="5" hidden="1">{"'Sheet1'!$L$16"}</definedName>
    <definedName name="_____w4" hidden="1">{"'Sheet1'!$L$16"}</definedName>
    <definedName name="_____w5" localSheetId="5" hidden="1">{"'Sheet1'!$L$16"}</definedName>
    <definedName name="_____w5" hidden="1">{"'Sheet1'!$L$16"}</definedName>
    <definedName name="_____w6" localSheetId="5" hidden="1">{#N/A,#N/A,FALSE,"Chi tiÆt"}</definedName>
    <definedName name="_____w6" hidden="1">{#N/A,#N/A,FALSE,"Chi tiÆt"}</definedName>
    <definedName name="_____w8" localSheetId="5" hidden="1">{"'Sheet1'!$L$16"}</definedName>
    <definedName name="_____w8" hidden="1">{"'Sheet1'!$L$16"}</definedName>
    <definedName name="_____w9" localSheetId="5" hidden="1">{"'Sheet1'!$L$16"}</definedName>
    <definedName name="_____w9" hidden="1">{"'Sheet1'!$L$16"}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{"'Sheet1'!$L$16"}</definedName>
    <definedName name="____a10" hidden="1">{"'Sheet1'!$L$16"}</definedName>
    <definedName name="____a11" localSheetId="5" hidden="1">{"'Sheet1'!$L$16"}</definedName>
    <definedName name="____a11" hidden="1">{"'Sheet1'!$L$16"}</definedName>
    <definedName name="____a12" localSheetId="5" hidden="1">{"'Sheet1'!$L$16"}</definedName>
    <definedName name="____a1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3" localSheetId="5" hidden="1">{"'Sheet1'!$L$16"}</definedName>
    <definedName name="____a3" hidden="1">{"'Sheet1'!$L$16"}</definedName>
    <definedName name="____a4" localSheetId="5" hidden="1">{"'Sheet1'!$L$16"}</definedName>
    <definedName name="____a4" hidden="1">{"'Sheet1'!$L$16"}</definedName>
    <definedName name="____a5" localSheetId="5" hidden="1">{"'Sheet1'!$L$16"}</definedName>
    <definedName name="____a5" hidden="1">{"'Sheet1'!$L$16"}</definedName>
    <definedName name="____a6" localSheetId="5" hidden="1">{"'Sheet1'!$L$16"}</definedName>
    <definedName name="____a6" hidden="1">{"'Sheet1'!$L$16"}</definedName>
    <definedName name="____a7" localSheetId="5" hidden="1">{"'Sheet1'!$L$16"}</definedName>
    <definedName name="____a7" hidden="1">{"'Sheet1'!$L$16"}</definedName>
    <definedName name="____a8" localSheetId="5" hidden="1">{"'Sheet1'!$L$16"}</definedName>
    <definedName name="____a8" hidden="1">{"'Sheet1'!$L$16"}</definedName>
    <definedName name="____a9" localSheetId="5" hidden="1">{"'Sheet1'!$L$16"}</definedName>
    <definedName name="____a9" hidden="1">{"'Sheet1'!$L$16"}</definedName>
    <definedName name="____aa1" localSheetId="5" hidden="1">{"'Sheet1'!$L$16"}</definedName>
    <definedName name="____aa1" hidden="1">{"'Sheet1'!$L$16"}</definedName>
    <definedName name="____b1" localSheetId="5" hidden="1">{"'Sheet1'!$L$16"}</definedName>
    <definedName name="____b1" hidden="1">{"'Sheet1'!$L$16"}</definedName>
    <definedName name="____b3" localSheetId="5" hidden="1">{"'Sheet1'!$L$16"}</definedName>
    <definedName name="____b3" hidden="1">{"'Sheet1'!$L$16"}</definedName>
    <definedName name="____b4" localSheetId="5" hidden="1">{"'Sheet1'!$L$16"}</definedName>
    <definedName name="____b4" hidden="1">{"'Sheet1'!$L$16"}</definedName>
    <definedName name="____b5" localSheetId="5" hidden="1">{"'Sheet1'!$L$16"}</definedName>
    <definedName name="____b5" hidden="1">{"'Sheet1'!$L$16"}</definedName>
    <definedName name="____b6" localSheetId="5" hidden="1">{"'Sheet1'!$L$16"}</definedName>
    <definedName name="____b6" hidden="1">{"'Sheet1'!$L$16"}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CD2" localSheetId="5" hidden="1">{"'Sheet1'!$L$16"}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localSheetId="5" hidden="1">{"'Sheet1'!$L$16"}</definedName>
    <definedName name="____d1500" hidden="1">{"'Sheet1'!$L$16"}</definedName>
    <definedName name="____e1" localSheetId="5" hidden="1">{"'Sheet1'!$L$16"}</definedName>
    <definedName name="____e1" hidden="1">{"'Sheet1'!$L$16"}</definedName>
    <definedName name="____e2" localSheetId="5" hidden="1">{"'Sheet1'!$L$16"}</definedName>
    <definedName name="____e2" hidden="1">{"'Sheet1'!$L$16"}</definedName>
    <definedName name="____e4" localSheetId="5" hidden="1">{"'Sheet1'!$L$16"}</definedName>
    <definedName name="____e4" hidden="1">{"'Sheet1'!$L$16"}</definedName>
    <definedName name="____e5" localSheetId="5" hidden="1">{"'Sheet1'!$L$16"}</definedName>
    <definedName name="____e5" hidden="1">{"'Sheet1'!$L$16"}</definedName>
    <definedName name="____e6" localSheetId="5" hidden="1">{"'Sheet1'!$L$16"}</definedName>
    <definedName name="____e6" hidden="1">{"'Sheet1'!$L$16"}</definedName>
    <definedName name="____e7" localSheetId="5" hidden="1">{"'Sheet1'!$L$16"}</definedName>
    <definedName name="____e7" hidden="1">{"'Sheet1'!$L$16"}</definedName>
    <definedName name="____e8" localSheetId="5" hidden="1">{#N/A,#N/A,FALSE,"Chi tiÆt"}</definedName>
    <definedName name="____e8" hidden="1">{#N/A,#N/A,FALSE,"Chi tiÆt"}</definedName>
    <definedName name="____f1" localSheetId="5" hidden="1">{"'Sheet1'!$L$16"}</definedName>
    <definedName name="____f1" hidden="1">{"'Sheet1'!$L$16"}</definedName>
    <definedName name="____f2" localSheetId="5" hidden="1">{"'Sheet1'!$L$16"}</definedName>
    <definedName name="____f2" hidden="1">{"'Sheet1'!$L$16"}</definedName>
    <definedName name="____f3" localSheetId="5" hidden="1">{"'Sheet1'!$L$16"}</definedName>
    <definedName name="____f3" hidden="1">{"'Sheet1'!$L$16"}</definedName>
    <definedName name="____f4" localSheetId="5" hidden="1">{"'Sheet1'!$L$16"}</definedName>
    <definedName name="____f4" hidden="1">{"'Sheet1'!$L$16"}</definedName>
    <definedName name="____f5" localSheetId="5" hidden="1">{"'Sheet1'!$L$16"}</definedName>
    <definedName name="____f5" hidden="1">{"'Sheet1'!$L$16"}</definedName>
    <definedName name="____f6" localSheetId="5" hidden="1">{"'Sheet1'!$L$16"}</definedName>
    <definedName name="____f6" hidden="1">{"'Sheet1'!$L$16"}</definedName>
    <definedName name="____f7" localSheetId="5" hidden="1">{"'Sheet1'!$L$16"}</definedName>
    <definedName name="____f7" hidden="1">{"'Sheet1'!$L$16"}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Goi8" localSheetId="5" hidden="1">{"'Sheet1'!$L$16"}</definedName>
    <definedName name="____Goi8" hidden="1">{"'Sheet1'!$L$16"}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huy1" localSheetId="5" hidden="1">{"'Sheet1'!$L$16"}</definedName>
    <definedName name="____huy1" hidden="1">{"'Sheet1'!$L$16"}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hidden="1">{"'Sheet1'!$L$16"}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5" hidden="1">{"'Sheet1'!$L$16"}</definedName>
    <definedName name="____NS03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QUY4" localSheetId="5" hidden="1">{"'Sheet1'!$L$16"}</definedName>
    <definedName name="____QUY4" hidden="1">{"'Sheet1'!$L$16"}</definedName>
    <definedName name="____s1" localSheetId="5" hidden="1">{"'Sheet1'!$L$16"}</definedName>
    <definedName name="____s1" hidden="1">{"'Sheet1'!$L$16"}</definedName>
    <definedName name="____s2" localSheetId="5" hidden="1">{"'Sheet1'!$L$16"}</definedName>
    <definedName name="____s2" hidden="1">{"'Sheet1'!$L$16"}</definedName>
    <definedName name="____s3" localSheetId="5" hidden="1">{"'Sheet1'!$L$16"}</definedName>
    <definedName name="____s3" hidden="1">{"'Sheet1'!$L$16"}</definedName>
    <definedName name="____s4" localSheetId="5" hidden="1">{"'Sheet1'!$L$16"}</definedName>
    <definedName name="____s4" hidden="1">{"'Sheet1'!$L$16"}</definedName>
    <definedName name="____s5" localSheetId="5" hidden="1">{"'Sheet1'!$L$16"}</definedName>
    <definedName name="____s5" hidden="1">{"'Sheet1'!$L$16"}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1" localSheetId="5" hidden="1">{"'Sheet1'!$L$16"}</definedName>
    <definedName name="____T1" hidden="1">{"'Sheet1'!$L$16"}</definedName>
    <definedName name="____t2" localSheetId="5" hidden="1">{"'Sheet1'!$L$16"}</definedName>
    <definedName name="____t2" hidden="1">{"'Sheet1'!$L$16"}</definedName>
    <definedName name="____t4" localSheetId="5" hidden="1">{"'Sheet1'!$L$16"}</definedName>
    <definedName name="____t4" hidden="1">{"'Sheet1'!$L$16"}</definedName>
    <definedName name="____t5" localSheetId="5" hidden="1">{"'Sheet1'!$L$16"}</definedName>
    <definedName name="____t5" hidden="1">{"'Sheet1'!$L$16"}</definedName>
    <definedName name="____t6" localSheetId="5" hidden="1">{"'Sheet1'!$L$16"}</definedName>
    <definedName name="____t6" hidden="1">{"'Sheet1'!$L$16"}</definedName>
    <definedName name="____t7" localSheetId="5" hidden="1">{"'Sheet1'!$L$16"}</definedName>
    <definedName name="____t7" hidden="1">{"'Sheet1'!$L$16"}</definedName>
    <definedName name="____t8" localSheetId="5" hidden="1">{#N/A,#N/A,FALSE,"Chi tiÆt"}</definedName>
    <definedName name="____t8" hidden="1">{#N/A,#N/A,FALSE,"Chi tiÆt"}</definedName>
    <definedName name="____t9" localSheetId="5" hidden="1">{"'Sheet1'!$L$16"}</definedName>
    <definedName name="____t9" hidden="1">{"'Sheet1'!$L$16"}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5" hidden="1">{"'Sheet1'!$L$16"}</definedName>
    <definedName name="____w2" hidden="1">{"'Sheet1'!$L$16"}</definedName>
    <definedName name="____w3" localSheetId="5" hidden="1">{"'Sheet1'!$L$16"}</definedName>
    <definedName name="____w3" hidden="1">{"'Sheet1'!$L$16"}</definedName>
    <definedName name="____w4" localSheetId="5" hidden="1">{"'Sheet1'!$L$16"}</definedName>
    <definedName name="____w4" hidden="1">{"'Sheet1'!$L$16"}</definedName>
    <definedName name="____w5" localSheetId="5" hidden="1">{"'Sheet1'!$L$16"}</definedName>
    <definedName name="____w5" hidden="1">{"'Sheet1'!$L$16"}</definedName>
    <definedName name="____w6" localSheetId="5" hidden="1">{#N/A,#N/A,FALSE,"Chi tiÆt"}</definedName>
    <definedName name="____w6" hidden="1">{#N/A,#N/A,FALSE,"Chi tiÆt"}</definedName>
    <definedName name="____w8" localSheetId="5" hidden="1">{"'Sheet1'!$L$16"}</definedName>
    <definedName name="____w8" hidden="1">{"'Sheet1'!$L$16"}</definedName>
    <definedName name="____w9" localSheetId="5" hidden="1">{"'Sheet1'!$L$16"}</definedName>
    <definedName name="____w9" hidden="1">{"'Sheet1'!$L$16"}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5" hidden="1">{"'Sheet1'!$L$16"}</definedName>
    <definedName name="___a10" hidden="1">{"'Sheet1'!$L$16"}</definedName>
    <definedName name="___a11" localSheetId="5" hidden="1">{"'Sheet1'!$L$16"}</definedName>
    <definedName name="___a11" hidden="1">{"'Sheet1'!$L$16"}</definedName>
    <definedName name="___a12" localSheetId="5" hidden="1">{"'Sheet1'!$L$16"}</definedName>
    <definedName name="___a12" hidden="1">{"'Sheet1'!$L$16"}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{"'Sheet1'!$L$16"}</definedName>
    <definedName name="___a2" hidden="1">{"'Sheet1'!$L$16"}</definedName>
    <definedName name="___a3" localSheetId="5" hidden="1">{"'Sheet1'!$L$16"}</definedName>
    <definedName name="___a3" hidden="1">{"'Sheet1'!$L$16"}</definedName>
    <definedName name="___a4" localSheetId="5" hidden="1">{"'Sheet1'!$L$16"}</definedName>
    <definedName name="___a4" hidden="1">{"'Sheet1'!$L$16"}</definedName>
    <definedName name="___a5" localSheetId="5" hidden="1">{"'Sheet1'!$L$16"}</definedName>
    <definedName name="___a5" hidden="1">{"'Sheet1'!$L$16"}</definedName>
    <definedName name="___a6" localSheetId="5" hidden="1">{"'Sheet1'!$L$16"}</definedName>
    <definedName name="___a6" hidden="1">{"'Sheet1'!$L$16"}</definedName>
    <definedName name="___a7" localSheetId="5" hidden="1">{"'Sheet1'!$L$16"}</definedName>
    <definedName name="___a7" hidden="1">{"'Sheet1'!$L$16"}</definedName>
    <definedName name="___a8" localSheetId="5" hidden="1">{"'Sheet1'!$L$16"}</definedName>
    <definedName name="___a8" hidden="1">{"'Sheet1'!$L$16"}</definedName>
    <definedName name="___a9" localSheetId="5" hidden="1">{"'Sheet1'!$L$16"}</definedName>
    <definedName name="___a9" hidden="1">{"'Sheet1'!$L$16"}</definedName>
    <definedName name="___aa1" localSheetId="5" hidden="1">{"'Sheet1'!$L$16"}</definedName>
    <definedName name="___aa1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5" hidden="1">{"'Sheet1'!$L$16"}</definedName>
    <definedName name="___b1" hidden="1">{"'Sheet1'!$L$16"}</definedName>
    <definedName name="___b3" localSheetId="5" hidden="1">{"'Sheet1'!$L$16"}</definedName>
    <definedName name="___b3" hidden="1">{"'Sheet1'!$L$16"}</definedName>
    <definedName name="___b4" localSheetId="5" hidden="1">{"'Sheet1'!$L$16"}</definedName>
    <definedName name="___b4" hidden="1">{"'Sheet1'!$L$16"}</definedName>
    <definedName name="___b5" localSheetId="5" hidden="1">{"'Sheet1'!$L$16"}</definedName>
    <definedName name="___b5" hidden="1">{"'Sheet1'!$L$16"}</definedName>
    <definedName name="___b6" localSheetId="5" hidden="1">{"'Sheet1'!$L$16"}</definedName>
    <definedName name="___b6" hidden="1">{"'Sheet1'!$L$16"}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CD2" localSheetId="5" hidden="1">{"'Sheet1'!$L$16"}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1" localSheetId="5" hidden="1">{"'Sheet1'!$L$16"}</definedName>
    <definedName name="___e1" hidden="1">{"'Sheet1'!$L$16"}</definedName>
    <definedName name="___e2" localSheetId="5" hidden="1">{"'Sheet1'!$L$16"}</definedName>
    <definedName name="___e2" hidden="1">{"'Sheet1'!$L$16"}</definedName>
    <definedName name="___e4" localSheetId="5" hidden="1">{"'Sheet1'!$L$16"}</definedName>
    <definedName name="___e4" hidden="1">{"'Sheet1'!$L$16"}</definedName>
    <definedName name="___e5" localSheetId="5" hidden="1">{"'Sheet1'!$L$16"}</definedName>
    <definedName name="___e5" hidden="1">{"'Sheet1'!$L$16"}</definedName>
    <definedName name="___e6" localSheetId="5" hidden="1">{"'Sheet1'!$L$16"}</definedName>
    <definedName name="___e6" hidden="1">{"'Sheet1'!$L$16"}</definedName>
    <definedName name="___e7" localSheetId="5" hidden="1">{"'Sheet1'!$L$16"}</definedName>
    <definedName name="___e7" hidden="1">{"'Sheet1'!$L$16"}</definedName>
    <definedName name="___e8" localSheetId="5" hidden="1">{#N/A,#N/A,FALSE,"Chi tiÆt"}</definedName>
    <definedName name="___e8" hidden="1">{#N/A,#N/A,FALSE,"Chi tiÆt"}</definedName>
    <definedName name="___f1" localSheetId="5" hidden="1">{"'Sheet1'!$L$16"}</definedName>
    <definedName name="___f1" hidden="1">{"'Sheet1'!$L$16"}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5" hidden="1">{"'Sheet1'!$L$16"}</definedName>
    <definedName name="___f3" hidden="1">{"'Sheet1'!$L$16"}</definedName>
    <definedName name="___f4" localSheetId="5" hidden="1">{"'Sheet1'!$L$16"}</definedName>
    <definedName name="___f4" hidden="1">{"'Sheet1'!$L$16"}</definedName>
    <definedName name="___f5" localSheetId="5" hidden="1">{"'Sheet1'!$L$16"}</definedName>
    <definedName name="___f5" hidden="1">{"'Sheet1'!$L$16"}</definedName>
    <definedName name="___f6" localSheetId="5" hidden="1">{"'Sheet1'!$L$16"}</definedName>
    <definedName name="___f6" hidden="1">{"'Sheet1'!$L$16"}</definedName>
    <definedName name="___f7" localSheetId="5" hidden="1">{"'Sheet1'!$L$16"}</definedName>
    <definedName name="___f7" hidden="1">{"'Sheet1'!$L$16"}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g1" localSheetId="5" hidden="1">{"'Sheet1'!$L$16"}</definedName>
    <definedName name="___g1" hidden="1">{"'Sheet1'!$L$16"}</definedName>
    <definedName name="___gg1" localSheetId="5" hidden="1">{"'Sheet1'!$L$16"}</definedName>
    <definedName name="___gg1" hidden="1">{"'Sheet1'!$L$16"}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5" hidden="1">{"'Sheet1'!$L$16"}</definedName>
    <definedName name="___Goi8" hidden="1">{"'Sheet1'!$L$16"}</definedName>
    <definedName name="___H1" localSheetId="5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5" hidden="1">{"'Sheet1'!$L$16"}</definedName>
    <definedName name="___h2" hidden="1">{"'Sheet1'!$L$16"}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huy1" localSheetId="5" hidden="1">{"'Sheet1'!$L$16"}</definedName>
    <definedName name="___huy1" hidden="1">{"'Sheet1'!$L$16"}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301" localSheetId="5" hidden="1">{"'Sheet1'!$L$16"}</definedName>
    <definedName name="___K301" hidden="1">{"'Sheet1'!$L$16"}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5" hidden="1">{"'Sheet1'!$L$16"}</definedName>
    <definedName name="___M10" hidden="1">{"'Sheet1'!$L$16"}</definedName>
    <definedName name="___M2" localSheetId="5" hidden="1">{"'Sheet1'!$L$16"}</definedName>
    <definedName name="___M2" hidden="1">{"'Sheet1'!$L$16"}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5" hidden="1">{"'Sheet1'!$L$16"}</definedName>
    <definedName name="___NS03" hidden="1">{"'Sheet1'!$L$16"}</definedName>
    <definedName name="___nso3" localSheetId="5" hidden="1">{"'Sheet1'!$L$16"}</definedName>
    <definedName name="___nso3" hidden="1">{"'Sheet1'!$L$16"}</definedName>
    <definedName name="___PA3" localSheetId="5" hidden="1">{"'Sheet1'!$L$16"}</definedName>
    <definedName name="___PA3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QUY4" localSheetId="5" hidden="1">{"'Sheet1'!$L$16"}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5" hidden="1">{"'Sheet1'!$L$16"}</definedName>
    <definedName name="___s1" hidden="1">{"'Sheet1'!$L$16"}</definedName>
    <definedName name="___s2" localSheetId="5" hidden="1">{"'Sheet1'!$L$16"}</definedName>
    <definedName name="___s2" hidden="1">{"'Sheet1'!$L$16"}</definedName>
    <definedName name="___s3" localSheetId="5" hidden="1">{"'Sheet1'!$L$16"}</definedName>
    <definedName name="___s3" hidden="1">{"'Sheet1'!$L$16"}</definedName>
    <definedName name="___s4" localSheetId="5" hidden="1">{"'Sheet1'!$L$16"}</definedName>
    <definedName name="___s4" hidden="1">{"'Sheet1'!$L$16"}</definedName>
    <definedName name="___s5" localSheetId="5" hidden="1">{"'Sheet1'!$L$16"}</definedName>
    <definedName name="___s5" hidden="1">{"'Sheet1'!$L$16"}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1" localSheetId="5" hidden="1">{"'Sheet1'!$L$16"}</definedName>
    <definedName name="___T1" hidden="1">{"'Sheet1'!$L$16"}</definedName>
    <definedName name="___t2" localSheetId="5" hidden="1">{"'Sheet1'!$L$16"}</definedName>
    <definedName name="___t2" hidden="1">{"'Sheet1'!$L$16"}</definedName>
    <definedName name="___t4" localSheetId="5" hidden="1">{"'Sheet1'!$L$16"}</definedName>
    <definedName name="___t4" hidden="1">{"'Sheet1'!$L$16"}</definedName>
    <definedName name="___t5" localSheetId="5" hidden="1">{"'Sheet1'!$L$16"}</definedName>
    <definedName name="___t5" hidden="1">{"'Sheet1'!$L$16"}</definedName>
    <definedName name="___t6" localSheetId="5" hidden="1">{"'Sheet1'!$L$16"}</definedName>
    <definedName name="___t6" hidden="1">{"'Sheet1'!$L$16"}</definedName>
    <definedName name="___t7" localSheetId="5" hidden="1">{"'Sheet1'!$L$16"}</definedName>
    <definedName name="___t7" hidden="1">{"'Sheet1'!$L$16"}</definedName>
    <definedName name="___t8" localSheetId="5" hidden="1">{#N/A,#N/A,FALSE,"Chi tiÆt"}</definedName>
    <definedName name="___t8" hidden="1">{#N/A,#N/A,FALSE,"Chi tiÆt"}</definedName>
    <definedName name="___t9" localSheetId="5" hidden="1">{"'Sheet1'!$L$16"}</definedName>
    <definedName name="___t9" hidden="1">{"'Sheet1'!$L$16"}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5" hidden="1">{"'Sheet1'!$L$16"}</definedName>
    <definedName name="___thu1" hidden="1">{"'Sheet1'!$L$16"}</definedName>
    <definedName name="___thu2" localSheetId="5" hidden="1">{"'Sheet1'!$L$16"}</definedName>
    <definedName name="___thu2" hidden="1">{"'Sheet1'!$L$16"}</definedName>
    <definedName name="___thu4" localSheetId="5" hidden="1">{"'Sheet1'!$L$16"}</definedName>
    <definedName name="___thu4" hidden="1">{"'Sheet1'!$L$16"}</definedName>
    <definedName name="___thu5" localSheetId="5" hidden="1">{"'Sheet1'!$L$16"}</definedName>
    <definedName name="___thu5" hidden="1">{"'Sheet1'!$L$16"}</definedName>
    <definedName name="___TK211" localSheetId="5" hidden="1">{"'Sheet1'!$L$16"}</definedName>
    <definedName name="___TK211" hidden="1">{"'Sheet1'!$L$16"}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5" hidden="1">{"'Sheet1'!$L$16"}</definedName>
    <definedName name="___w2" hidden="1">{"'Sheet1'!$L$16"}</definedName>
    <definedName name="___w3" localSheetId="5" hidden="1">{"'Sheet1'!$L$16"}</definedName>
    <definedName name="___w3" hidden="1">{"'Sheet1'!$L$16"}</definedName>
    <definedName name="___w4" localSheetId="5" hidden="1">{"'Sheet1'!$L$16"}</definedName>
    <definedName name="___w4" hidden="1">{"'Sheet1'!$L$16"}</definedName>
    <definedName name="___w5" localSheetId="5" hidden="1">{"'Sheet1'!$L$16"}</definedName>
    <definedName name="___w5" hidden="1">{"'Sheet1'!$L$16"}</definedName>
    <definedName name="___w6" localSheetId="5" hidden="1">{#N/A,#N/A,FALSE,"Chi tiÆt"}</definedName>
    <definedName name="___w6" hidden="1">{#N/A,#N/A,FALSE,"Chi tiÆt"}</definedName>
    <definedName name="___w8" localSheetId="5" hidden="1">{"'Sheet1'!$L$16"}</definedName>
    <definedName name="___w8" hidden="1">{"'Sheet1'!$L$16"}</definedName>
    <definedName name="___w9" localSheetId="5" hidden="1">{"'Sheet1'!$L$16"}</definedName>
    <definedName name="___w9" hidden="1">{"'Sheet1'!$L$16"}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{"'Sheet1'!$L$16"}</definedName>
    <definedName name="__a10" hidden="1">{"'Sheet1'!$L$16"}</definedName>
    <definedName name="__a11" localSheetId="5" hidden="1">{"'Sheet1'!$L$16"}</definedName>
    <definedName name="__a11" hidden="1">{"'Sheet1'!$L$16"}</definedName>
    <definedName name="__a12" localSheetId="5" hidden="1">{"'Sheet1'!$L$16"}</definedName>
    <definedName name="__a12" hidden="1">{"'Sheet1'!$L$16"}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3" localSheetId="5" hidden="1">{"'Sheet1'!$L$16"}</definedName>
    <definedName name="__a3" hidden="1">{"'Sheet1'!$L$16"}</definedName>
    <definedName name="__a4" localSheetId="5" hidden="1">{"'Sheet1'!$L$16"}</definedName>
    <definedName name="__a4" hidden="1">{"'Sheet1'!$L$16"}</definedName>
    <definedName name="__a5" localSheetId="5" hidden="1">{"'Sheet1'!$L$16"}</definedName>
    <definedName name="__a5" hidden="1">{"'Sheet1'!$L$16"}</definedName>
    <definedName name="__a6" localSheetId="5" hidden="1">{"'Sheet1'!$L$16"}</definedName>
    <definedName name="__a6" hidden="1">{"'Sheet1'!$L$16"}</definedName>
    <definedName name="__a7" localSheetId="5" hidden="1">{"'Sheet1'!$L$16"}</definedName>
    <definedName name="__a7" hidden="1">{"'Sheet1'!$L$16"}</definedName>
    <definedName name="__a8" localSheetId="5" hidden="1">{"'Sheet1'!$L$16"}</definedName>
    <definedName name="__a8" hidden="1">{"'Sheet1'!$L$16"}</definedName>
    <definedName name="__a9" localSheetId="5" hidden="1">{"'Sheet1'!$L$16"}</definedName>
    <definedName name="__a9" hidden="1">{"'Sheet1'!$L$16"}</definedName>
    <definedName name="__aa1" localSheetId="5" hidden="1">{"'Sheet1'!$L$16"}</definedName>
    <definedName name="__aa1" hidden="1">{"'Sheet1'!$L$16"}</definedName>
    <definedName name="__As1" hidden="1">#N/A</definedName>
    <definedName name="__b1" localSheetId="5" hidden="1">{"'Sheet1'!$L$16"}</definedName>
    <definedName name="__b1" hidden="1">{"'Sheet1'!$L$16"}</definedName>
    <definedName name="__b3" localSheetId="5" hidden="1">{"'Sheet1'!$L$16"}</definedName>
    <definedName name="__b3" hidden="1">{"'Sheet1'!$L$16"}</definedName>
    <definedName name="__b4" localSheetId="5" hidden="1">{"'Sheet1'!$L$16"}</definedName>
    <definedName name="__b4" hidden="1">{"'Sheet1'!$L$16"}</definedName>
    <definedName name="__b5" localSheetId="5" hidden="1">{"'Sheet1'!$L$16"}</definedName>
    <definedName name="__b5" hidden="1">{"'Sheet1'!$L$16"}</definedName>
    <definedName name="__b6" localSheetId="5" hidden="1">{"'Sheet1'!$L$16"}</definedName>
    <definedName name="__b6" hidden="1">{"'Sheet1'!$L$16"}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Bm2" localSheetId="5" hidden="1">{"'Sheet1'!$L$16"}</definedName>
    <definedName name="__Bm2" hidden="1">{"'Sheet1'!$L$16"}</definedName>
    <definedName name="__cp1" hidden="1">'[2]3-ADJ'!$C$15:$W$15</definedName>
    <definedName name="__cp2" hidden="1">'[2]3-ADJ'!$G$15:$G$16</definedName>
    <definedName name="__d1500" localSheetId="5" hidden="1">{"'Sheet1'!$L$16"}</definedName>
    <definedName name="__d1500" hidden="1">{"'Sheet1'!$L$16"}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1" localSheetId="5" hidden="1">{"'Sheet1'!$L$16"}</definedName>
    <definedName name="__e1" hidden="1">{"'Sheet1'!$L$16"}</definedName>
    <definedName name="__e2" localSheetId="5" hidden="1">{"'Sheet1'!$L$16"}</definedName>
    <definedName name="__e2" hidden="1">{"'Sheet1'!$L$16"}</definedName>
    <definedName name="__e4" localSheetId="5" hidden="1">{"'Sheet1'!$L$16"}</definedName>
    <definedName name="__e4" hidden="1">{"'Sheet1'!$L$16"}</definedName>
    <definedName name="__e5" localSheetId="5" hidden="1">{"'Sheet1'!$L$16"}</definedName>
    <definedName name="__e5" hidden="1">{"'Sheet1'!$L$16"}</definedName>
    <definedName name="__e6" localSheetId="5" hidden="1">{"'Sheet1'!$L$16"}</definedName>
    <definedName name="__e6" hidden="1">{"'Sheet1'!$L$16"}</definedName>
    <definedName name="__e7" localSheetId="5" hidden="1">{"'Sheet1'!$L$16"}</definedName>
    <definedName name="__e7" hidden="1">{"'Sheet1'!$L$16"}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1" localSheetId="5" hidden="1">{"'Sheet1'!$L$16"}</definedName>
    <definedName name="__f1" hidden="1">{"'Sheet1'!$L$16"}</definedName>
    <definedName name="__f2" localSheetId="5" hidden="1">{"'Sheet1'!$L$16"}</definedName>
    <definedName name="__f2" hidden="1">{"'Sheet1'!$L$16"}</definedName>
    <definedName name="__f3" localSheetId="5" hidden="1">{"'Sheet1'!$L$16"}</definedName>
    <definedName name="__f3" hidden="1">{"'Sheet1'!$L$16"}</definedName>
    <definedName name="__f4" localSheetId="5" hidden="1">{"'Sheet1'!$L$16"}</definedName>
    <definedName name="__f4" hidden="1">{"'Sheet1'!$L$16"}</definedName>
    <definedName name="__f5" localSheetId="5" hidden="1">{"'Sheet1'!$L$16"}</definedName>
    <definedName name="__f5" hidden="1">{"'Sheet1'!$L$16"}</definedName>
    <definedName name="__f6" localSheetId="5" hidden="1">{"'Sheet1'!$L$16"}</definedName>
    <definedName name="__f6" hidden="1">{"'Sheet1'!$L$16"}</definedName>
    <definedName name="__f7" localSheetId="5" hidden="1">{"'Sheet1'!$L$16"}</definedName>
    <definedName name="__f7" hidden="1">{"'Sheet1'!$L$16"}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g1" localSheetId="5" hidden="1">{"'Sheet1'!$L$16"}</definedName>
    <definedName name="__g1" hidden="1">{"'Sheet1'!$L$16"}</definedName>
    <definedName name="__GB01" localSheetId="5" hidden="1">{"'Sheet1'!$L$16"}</definedName>
    <definedName name="__GB01" hidden="1">{"'Sheet1'!$L$16"}</definedName>
    <definedName name="__gg1" localSheetId="5" hidden="1">{"'Sheet1'!$L$16"}</definedName>
    <definedName name="__gg1" hidden="1">{"'Sheet1'!$L$16"}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5" hidden="1">{"'Sheet1'!$L$16"}</definedName>
    <definedName name="__Goi8" hidden="1">{"'Sheet1'!$L$16"}</definedName>
    <definedName name="__H1" localSheetId="5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5" hidden="1">{"'Sheet1'!$L$16"}</definedName>
    <definedName name="__h2" hidden="1">{"'Sheet1'!$L$16"}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5" hidden="1">{"'Sheet1'!$L$16"}</definedName>
    <definedName name="__huy1" hidden="1">{"'Sheet1'!$L$16"}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301" localSheetId="5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5" hidden="1">{"'Sheet1'!$L$16"}</definedName>
    <definedName name="__NOS3" hidden="1">{"'Sheet1'!$L$16"}</definedName>
    <definedName name="__NS03" localSheetId="5" hidden="1">{"'Sheet1'!$L$16"}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A3" localSheetId="5" hidden="1">{"'Sheet1'!$L$16"}</definedName>
    <definedName name="__PA3" hidden="1">{"'Sheet1'!$L$16"}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QUY4" localSheetId="5" hidden="1">{"'Sheet1'!$L$16"}</definedName>
    <definedName name="__QUY4" hidden="1">{"'Sheet1'!$L$16"}</definedName>
    <definedName name="__s1" localSheetId="5" hidden="1">{"'Sheet1'!$L$16"}</definedName>
    <definedName name="__s1" hidden="1">{"'Sheet1'!$L$16"}</definedName>
    <definedName name="__s2" localSheetId="5" hidden="1">{"'Sheet1'!$L$16"}</definedName>
    <definedName name="__s2" hidden="1">{"'Sheet1'!$L$16"}</definedName>
    <definedName name="__s3" localSheetId="5" hidden="1">{"'Sheet1'!$L$16"}</definedName>
    <definedName name="__s3" hidden="1">{"'Sheet1'!$L$16"}</definedName>
    <definedName name="__s4" localSheetId="5" hidden="1">{"'Sheet1'!$L$16"}</definedName>
    <definedName name="__s4" hidden="1">{"'Sheet1'!$L$16"}</definedName>
    <definedName name="__s5" localSheetId="5" hidden="1">{"'Sheet1'!$L$16"}</definedName>
    <definedName name="__s5" hidden="1">{"'Sheet1'!$L$16"}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1" localSheetId="5" hidden="1">{"'Sheet1'!$L$16"}</definedName>
    <definedName name="__t1" hidden="1">{"'Sheet1'!$L$16"}</definedName>
    <definedName name="__t2" localSheetId="5" hidden="1">{"'Sheet1'!$L$16"}</definedName>
    <definedName name="__t2" hidden="1">{"'Sheet1'!$L$16"}</definedName>
    <definedName name="__t4" localSheetId="5" hidden="1">{"'Sheet1'!$L$16"}</definedName>
    <definedName name="__t4" hidden="1">{"'Sheet1'!$L$16"}</definedName>
    <definedName name="__t5" localSheetId="5" hidden="1">{"'Sheet1'!$L$16"}</definedName>
    <definedName name="__t5" hidden="1">{"'Sheet1'!$L$16"}</definedName>
    <definedName name="__t6" localSheetId="5" hidden="1">{"'Sheet1'!$L$16"}</definedName>
    <definedName name="__t6" hidden="1">{"'Sheet1'!$L$16"}</definedName>
    <definedName name="__t7" localSheetId="5" hidden="1">{"'Sheet1'!$L$16"}</definedName>
    <definedName name="__t7" hidden="1">{"'Sheet1'!$L$16"}</definedName>
    <definedName name="__t8" localSheetId="5" hidden="1">{#N/A,#N/A,FALSE,"Chi tiÆt"}</definedName>
    <definedName name="__t8" hidden="1">{#N/A,#N/A,FALSE,"Chi tiÆt"}</definedName>
    <definedName name="__t9" localSheetId="5" hidden="1">{"'Sheet1'!$L$16"}</definedName>
    <definedName name="__t9" hidden="1">{"'Sheet1'!$L$16"}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5" hidden="1">{"'Sheet1'!$L$16"}</definedName>
    <definedName name="__thu1" hidden="1">{"'Sheet1'!$L$16"}</definedName>
    <definedName name="__thu2" localSheetId="5" hidden="1">{"'Sheet1'!$L$16"}</definedName>
    <definedName name="__thu2" hidden="1">{"'Sheet1'!$L$16"}</definedName>
    <definedName name="__thu4" localSheetId="5" hidden="1">{"'Sheet1'!$L$16"}</definedName>
    <definedName name="__thu4" hidden="1">{"'Sheet1'!$L$16"}</definedName>
    <definedName name="__thu5" localSheetId="5" hidden="1">{"'Sheet1'!$L$16"}</definedName>
    <definedName name="__thu5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5" hidden="1">{"'Sheet1'!$L$16"}</definedName>
    <definedName name="__w2" hidden="1">{"'Sheet1'!$L$16"}</definedName>
    <definedName name="__w3" localSheetId="5" hidden="1">{"'Sheet1'!$L$16"}</definedName>
    <definedName name="__w3" hidden="1">{"'Sheet1'!$L$16"}</definedName>
    <definedName name="__w4" localSheetId="5" hidden="1">{"'Sheet1'!$L$16"}</definedName>
    <definedName name="__w4" hidden="1">{"'Sheet1'!$L$16"}</definedName>
    <definedName name="__w5" localSheetId="5" hidden="1">{"'Sheet1'!$L$16"}</definedName>
    <definedName name="__w5" hidden="1">{"'Sheet1'!$L$16"}</definedName>
    <definedName name="__w6" localSheetId="5" hidden="1">{#N/A,#N/A,FALSE,"Chi tiÆt"}</definedName>
    <definedName name="__w6" hidden="1">{#N/A,#N/A,FALSE,"Chi tiÆt"}</definedName>
    <definedName name="__w8" localSheetId="5" hidden="1">{"'Sheet1'!$L$16"}</definedName>
    <definedName name="__w8" hidden="1">{"'Sheet1'!$L$16"}</definedName>
    <definedName name="__w9" localSheetId="5" hidden="1">{"'Sheet1'!$L$16"}</definedName>
    <definedName name="__w9" hidden="1">{"'Sheet1'!$L$16"}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5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localSheetId="5" hidden="1">BlankMacro1</definedName>
    <definedName name="_11_??????2" localSheetId="2" hidden="1">BlankMacro1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localSheetId="5" hidden="1">BlankMacro1</definedName>
    <definedName name="_14_??????3" localSheetId="2" hidden="1">BlankMacro1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localSheetId="5" hidden="1">{#N/A,#N/A,FALSE,"CCTV"}</definedName>
    <definedName name="_162_??SHEET" hidden="1">{#N/A,#N/A,FALSE,"CCTV"}</definedName>
    <definedName name="_17_??????4" localSheetId="5" hidden="1">BlankMacro1</definedName>
    <definedName name="_17_??????4" localSheetId="2" hidden="1">BlankMacro1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localSheetId="5" hidden="1">BlankMacro1</definedName>
    <definedName name="_20_??????5" localSheetId="2" hidden="1">BlankMacro1</definedName>
    <definedName name="_20_??????5" hidden="1">BlankMacro1</definedName>
    <definedName name="_20___123Graph_DCHART_1" localSheetId="5" hidden="1">[15]References!#REF!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localSheetId="5" hidden="1">BlankMacro1</definedName>
    <definedName name="_23_??????6" localSheetId="2" hidden="1">BlankMacro1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localSheetId="5" hidden="1">BlankMacro1</definedName>
    <definedName name="_4_??" localSheetId="2" hidden="1">BlankMacro1</definedName>
    <definedName name="_4_??" hidden="1">BlankMacro1</definedName>
    <definedName name="_4___0_0_F" localSheetId="5" hidden="1">#REF!</definedName>
    <definedName name="_4___0_0_F" hidden="1">#REF!</definedName>
    <definedName name="_4___123Graph_ACHART_2" localSheetId="5" hidden="1">[15]References!#REF!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localSheetId="5" hidden="1">BlankMacro1</definedName>
    <definedName name="_8_??????1" localSheetId="2" hidden="1">BlankMacro1</definedName>
    <definedName name="_8_??????1" hidden="1">BlankMacro1</definedName>
    <definedName name="_8___123Graph_BCHART_1" localSheetId="5" hidden="1">[15]References!#REF!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5" hidden="1">{"'Sheet1'!$L$16"}</definedName>
    <definedName name="_a2v1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5" hidden="1">{"'Sheet1'!$L$16"}</definedName>
    <definedName name="_a5" hidden="1">{"'Sheet1'!$L$16"}</definedName>
    <definedName name="_a6" localSheetId="5" hidden="1">{"'Sheet1'!$L$16"}</definedName>
    <definedName name="_a6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a1" localSheetId="5" hidden="1">{"'Sheet1'!$L$16"}</definedName>
    <definedName name="_aa1" hidden="1">{"'Sheet1'!$L$16"}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5" hidden="1">{"'Sheet1'!$L$16"}</definedName>
    <definedName name="_b1" hidden="1">{"'Sheet1'!$L$16"}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4" localSheetId="5" hidden="1">{"'Sheet1'!$L$16"}</definedName>
    <definedName name="_b4" hidden="1">{"'Sheet1'!$L$16"}</definedName>
    <definedName name="_b5" localSheetId="5" hidden="1">{"'Sheet1'!$L$16"}</definedName>
    <definedName name="_b5" hidden="1">{"'Sheet1'!$L$16"}</definedName>
    <definedName name="_b6" localSheetId="5" hidden="1">{"'Sheet1'!$L$16"}</definedName>
    <definedName name="_b6" hidden="1">{"'Sheet1'!$L$16"}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m2" localSheetId="5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5" hidden="1">{"'Sheet1'!$L$16"}</definedName>
    <definedName name="_CD2" hidden="1">{"'Sheet1'!$L$16"}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CN1" localSheetId="5" hidden="1">{"'Sheet1'!$L$16"}</definedName>
    <definedName name="_CN1" hidden="1">{"'Sheet1'!$L$16"}</definedName>
    <definedName name="_cp1" hidden="1">'[2]3-ADJ'!$C$15:$W$15</definedName>
    <definedName name="_cp2" hidden="1">'[2]3-ADJ'!$G$15:$G$16</definedName>
    <definedName name="_CT4" localSheetId="5" hidden="1">{"'Sheet1'!$L$16"}</definedName>
    <definedName name="_CT4" hidden="1">{"'Sheet1'!$L$16"}</definedName>
    <definedName name="_d1500" localSheetId="5" hidden="1">{"'Sheet1'!$L$16"}</definedName>
    <definedName name="_d1500" hidden="1">{"'Sheet1'!$L$16"}</definedName>
    <definedName name="_ddd2" localSheetId="5" hidden="1">{#N/A,#N/A,FALSE,"Cashflow"}</definedName>
    <definedName name="_ddd2" hidden="1">{#N/A,#N/A,FALSE,"Cashflow"}</definedName>
    <definedName name="_Dist_Bin" hidden="1">[20]A!$A$52:$A$60</definedName>
    <definedName name="_Dist_Values" hidden="1">#REF!</definedName>
    <definedName name="_e1" localSheetId="5" hidden="1">{"'Sheet1'!$L$16"}</definedName>
    <definedName name="_e1" hidden="1">{"'Sheet1'!$L$16"}</definedName>
    <definedName name="_e2" localSheetId="5" hidden="1">{"'Sheet1'!$L$16"}</definedName>
    <definedName name="_e2" hidden="1">{"'Sheet1'!$L$16"}</definedName>
    <definedName name="_e4" localSheetId="5" hidden="1">{"'Sheet1'!$L$16"}</definedName>
    <definedName name="_e4" hidden="1">{"'Sheet1'!$L$16"}</definedName>
    <definedName name="_e5" localSheetId="5" hidden="1">{"'Sheet1'!$L$16"}</definedName>
    <definedName name="_e5" hidden="1">{"'Sheet1'!$L$16"}</definedName>
    <definedName name="_e6" localSheetId="5" hidden="1">{"'Sheet1'!$L$16"}</definedName>
    <definedName name="_e6" hidden="1">{"'Sheet1'!$L$16"}</definedName>
    <definedName name="_e7" localSheetId="5" hidden="1">{"'Sheet1'!$L$16"}</definedName>
    <definedName name="_e7" hidden="1">{"'Sheet1'!$L$16"}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s1" hidden="1">#N/A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{"'Sheet1'!$L$16"}</definedName>
    <definedName name="_f3" hidden="1">{"'Sheet1'!$L$16"}</definedName>
    <definedName name="_f4" localSheetId="5" hidden="1">{"'Sheet1'!$L$16"}</definedName>
    <definedName name="_f4" hidden="1">{"'Sheet1'!$L$16"}</definedName>
    <definedName name="_f5" localSheetId="5" hidden="1">{"'Sheet1'!$L$16"}</definedName>
    <definedName name="_f5" hidden="1">{"'Sheet1'!$L$16"}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5" hidden="1">{"'Sheet1'!$L$16"}</definedName>
    <definedName name="_f6" hidden="1">{"'Sheet1'!$L$16"}</definedName>
    <definedName name="_f7" localSheetId="5" hidden="1">{"'Sheet1'!$L$16"}</definedName>
    <definedName name="_f7" hidden="1">{"'Sheet1'!$L$16"}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localSheetId="3" hidden="1">#REF!</definedName>
    <definedName name="_Fill" hidden="1">#REF!</definedName>
    <definedName name="_FillB" hidden="1">#N/A</definedName>
    <definedName name="_xlnm._FilterDatabase" hidden="1">#N/A</definedName>
    <definedName name="_g1" localSheetId="5" hidden="1">{"'Sheet1'!$L$16"}</definedName>
    <definedName name="_g1" hidden="1">{"'Sheet1'!$L$16"}</definedName>
    <definedName name="_GB01" localSheetId="5" hidden="1">{"'Sheet1'!$L$16"}</definedName>
    <definedName name="_GB01" hidden="1">{"'Sheet1'!$L$16"}</definedName>
    <definedName name="_gg1" localSheetId="5" hidden="1">{"'Sheet1'!$L$16"}</definedName>
    <definedName name="_gg1" hidden="1">{"'Sheet1'!$L$16"}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5" hidden="1">{"'Sheet1'!$L$16"}</definedName>
    <definedName name="_GL635" hidden="1">{"'Sheet1'!$L$16"}</definedName>
    <definedName name="_Goi8" localSheetId="5" hidden="1">{"'Sheet1'!$L$16"}</definedName>
    <definedName name="_Goi8" hidden="1">{"'Sheet1'!$L$16"}</definedName>
    <definedName name="_H1" localSheetId="5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huy1" localSheetId="5" hidden="1">{"'Sheet1'!$L$16"}</definedName>
    <definedName name="_huy1" hidden="1">{"'Sheet1'!$L$16"}</definedName>
    <definedName name="_HUY5" localSheetId="5" hidden="1">{"'Sheet1'!$L$16"}</definedName>
    <definedName name="_HUY5" hidden="1">{"'Sheet1'!$L$16"}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301" localSheetId="5" hidden="1">{"'Sheet1'!$L$16"}</definedName>
    <definedName name="_K301" hidden="1">{"'Sheet1'!$L$16"}</definedName>
    <definedName name="_KA1" localSheetId="5" hidden="1">{#N/A,#N/A,FALSE,"Sheet1"}</definedName>
    <definedName name="_KA1" hidden="1">{#N/A,#N/A,FALSE,"Sheet1"}</definedName>
    <definedName name="_Key1" localSheetId="5" hidden="1">[23]คีย์ข้อมูลรายละเอียดต่างๆ!#REF!</definedName>
    <definedName name="_Key1" localSheetId="3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localSheetId="3" hidden="1">#REF!</definedName>
    <definedName name="_Key2" hidden="1">#REF!</definedName>
    <definedName name="_key3" localSheetId="5" hidden="1">'[24]9609추'!#REF!</definedName>
    <definedName name="_key3" hidden="1">'[24]9609추'!#REF!</definedName>
    <definedName name="_KO2" localSheetId="5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localSheetId="5" hidden="1">{"'Sheet1'!$L$16"}</definedName>
    <definedName name="_mau03" hidden="1">{"'Sheet1'!$L$16"}</definedName>
    <definedName name="_MAY2" localSheetId="5" hidden="1">{#N/A,#N/A,FALSE,"earnings"}</definedName>
    <definedName name="_MAY2" hidden="1">{#N/A,#N/A,FALSE,"earnings"}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5" hidden="1">{"'Sheet1'!$L$16"}</definedName>
    <definedName name="_MER1" hidden="1">{"'Sheet1'!$L$16"}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NGA04" localSheetId="5" hidden="1">{"'Sheet1'!$L$16"}</definedName>
    <definedName name="_NGA04" hidden="1">{"'Sheet1'!$L$16"}</definedName>
    <definedName name="_NS02" localSheetId="5" hidden="1">{"'Sheet1'!$L$16"}</definedName>
    <definedName name="_NS02" hidden="1">{"'Sheet1'!$L$16"}</definedName>
    <definedName name="_NS03" localSheetId="5" hidden="1">{"'Sheet1'!$L$16"}</definedName>
    <definedName name="_NS03" hidden="1">{"'Sheet1'!$L$16"}</definedName>
    <definedName name="_NSO3" localSheetId="5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5" hidden="1">{"'Sheet1'!$L$16"}</definedName>
    <definedName name="_PJB05" hidden="1">{"'Sheet1'!$L$16"}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'[24]9609추'!#REF!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QUY4" localSheetId="5" hidden="1">{"'Sheet1'!$L$16"}</definedName>
    <definedName name="_QUY4" hidden="1">{"'Sheet1'!$L$16"}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5" hidden="1">{"'Sheet1'!$L$16"}</definedName>
    <definedName name="_s1" hidden="1">{"'Sheet1'!$L$16"}</definedName>
    <definedName name="_s2" localSheetId="5" hidden="1">{"'Sheet1'!$L$16"}</definedName>
    <definedName name="_s2" hidden="1">{"'Sheet1'!$L$16"}</definedName>
    <definedName name="_s3" localSheetId="5" hidden="1">{"'Sheet1'!$L$16"}</definedName>
    <definedName name="_s3" hidden="1">{"'Sheet1'!$L$16"}</definedName>
    <definedName name="_s4" localSheetId="5" hidden="1">{"'Sheet1'!$L$16"}</definedName>
    <definedName name="_s4" hidden="1">{"'Sheet1'!$L$16"}</definedName>
    <definedName name="_s5" localSheetId="5" hidden="1">{"'Sheet1'!$L$16"}</definedName>
    <definedName name="_s5" hidden="1">{"'Sheet1'!$L$16"}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5" hidden="1">#REF!</definedName>
    <definedName name="_T01" hidden="1">#REF!</definedName>
    <definedName name="_T04" localSheetId="5" hidden="1">{#N/A,#N/A,FALSE,"CCTV"}</definedName>
    <definedName name="_T04" hidden="1">{#N/A,#N/A,FALSE,"CCTV"}</definedName>
    <definedName name="_T09" localSheetId="5" hidden="1">{"'Sheet1'!$L$16"}</definedName>
    <definedName name="_T09" hidden="1">{"'Sheet1'!$L$16"}</definedName>
    <definedName name="_T09_1" localSheetId="5" hidden="1">{"'Sheet1'!$L$16"}</definedName>
    <definedName name="_T09_1" hidden="1">{"'Sheet1'!$L$16"}</definedName>
    <definedName name="_T09_2" localSheetId="5" hidden="1">{"'Sheet1'!$L$16"}</definedName>
    <definedName name="_T09_2" hidden="1">{"'Sheet1'!$L$16"}</definedName>
    <definedName name="_T09_3" localSheetId="5" hidden="1">{"'Sheet1'!$L$16"}</definedName>
    <definedName name="_T09_3" hidden="1">{"'Sheet1'!$L$16"}</definedName>
    <definedName name="_T09_4" localSheetId="5" hidden="1">{"'Sheet1'!$L$16"}</definedName>
    <definedName name="_T09_4" hidden="1">{"'Sheet1'!$L$16"}</definedName>
    <definedName name="_T09_5" localSheetId="5" hidden="1">{"'Sheet1'!$L$16"}</definedName>
    <definedName name="_T09_5" hidden="1">{"'Sheet1'!$L$16"}</definedName>
    <definedName name="_T1" localSheetId="5" hidden="1">{"'Sheet1'!$L$16"}</definedName>
    <definedName name="_T1" hidden="1">{"'Sheet1'!$L$16"}</definedName>
    <definedName name="_t2" localSheetId="5" hidden="1">{"'Sheet1'!$L$16"}</definedName>
    <definedName name="_t2" hidden="1">{"'Sheet1'!$L$16"}</definedName>
    <definedName name="_t4" localSheetId="5" hidden="1">{"'Sheet1'!$L$16"}</definedName>
    <definedName name="_t4" hidden="1">{"'Sheet1'!$L$16"}</definedName>
    <definedName name="_t5" localSheetId="5" hidden="1">{"'Sheet1'!$L$16"}</definedName>
    <definedName name="_t5" hidden="1">{"'Sheet1'!$L$16"}</definedName>
    <definedName name="_t6" localSheetId="5" hidden="1">{"'Sheet1'!$L$16"}</definedName>
    <definedName name="_t6" hidden="1">{"'Sheet1'!$L$16"}</definedName>
    <definedName name="_t7" localSheetId="5" hidden="1">{"'Sheet1'!$L$16"}</definedName>
    <definedName name="_t7" hidden="1">{"'Sheet1'!$L$16"}</definedName>
    <definedName name="_t8" localSheetId="5" hidden="1">{#N/A,#N/A,FALSE,"Chi tiÆt"}</definedName>
    <definedName name="_t8" hidden="1">{#N/A,#N/A,FALSE,"Chi tiÆt"}</definedName>
    <definedName name="_t9" localSheetId="5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5" hidden="1">{"'Sheet1'!$L$16"}</definedName>
    <definedName name="_thu1" hidden="1">{"'Sheet1'!$L$16"}</definedName>
    <definedName name="_thu2" localSheetId="5" hidden="1">{"'Sheet1'!$L$16"}</definedName>
    <definedName name="_thu2" hidden="1">{"'Sheet1'!$L$16"}</definedName>
    <definedName name="_thu4" localSheetId="5" hidden="1">{"'Sheet1'!$L$16"}</definedName>
    <definedName name="_thu4" hidden="1">{"'Sheet1'!$L$16"}</definedName>
    <definedName name="_thu5" localSheetId="5" hidden="1">{"'Sheet1'!$L$16"}</definedName>
    <definedName name="_thu5" hidden="1">{"'Sheet1'!$L$16"}</definedName>
    <definedName name="_TK0404" localSheetId="5" hidden="1">{"'Sheet1'!$L$16"}</definedName>
    <definedName name="_TK0404" hidden="1">{"'Sheet1'!$L$16"}</definedName>
    <definedName name="_TK211" localSheetId="5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5" hidden="1">{"'Sheet1'!$L$16"}</definedName>
    <definedName name="_tt3" hidden="1">{"'Sheet1'!$L$16"}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5" hidden="1">{"'Sheet1'!$L$16"}</definedName>
    <definedName name="_u67" hidden="1">{"'Sheet1'!$L$16"}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yu6" localSheetId="5" hidden="1">BlankMacro1</definedName>
    <definedName name="_uyu6" localSheetId="2" hidden="1">BlankMacro1</definedName>
    <definedName name="_uyu6" hidden="1">BlankMacro1</definedName>
    <definedName name="_w2" localSheetId="5" hidden="1">{"'Sheet1'!$L$16"}</definedName>
    <definedName name="_w2" hidden="1">{"'Sheet1'!$L$16"}</definedName>
    <definedName name="_w3" localSheetId="5" hidden="1">{"'Sheet1'!$L$16"}</definedName>
    <definedName name="_w3" hidden="1">{"'Sheet1'!$L$16"}</definedName>
    <definedName name="_w4" localSheetId="5" hidden="1">{"'Sheet1'!$L$16"}</definedName>
    <definedName name="_w4" hidden="1">{"'Sheet1'!$L$16"}</definedName>
    <definedName name="_w5" localSheetId="5" hidden="1">{"'Sheet1'!$L$16"}</definedName>
    <definedName name="_w5" hidden="1">{"'Sheet1'!$L$16"}</definedName>
    <definedName name="_w6" localSheetId="5" hidden="1">{#N/A,#N/A,FALSE,"Chi tiÆt"}</definedName>
    <definedName name="_w6" hidden="1">{#N/A,#N/A,FALSE,"Chi tiÆt"}</definedName>
    <definedName name="_w8" localSheetId="5" hidden="1">{"'Sheet1'!$L$16"}</definedName>
    <definedName name="_w8" hidden="1">{"'Sheet1'!$L$16"}</definedName>
    <definedName name="_w9" localSheetId="5" hidden="1">{"'Sheet1'!$L$16"}</definedName>
    <definedName name="_w9" hidden="1">{"'Sheet1'!$L$16"}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2" localSheetId="5" hidden="1">{"'Sheet1'!$L$16"}</definedName>
    <definedName name="_WW2" hidden="1">{"'Sheet1'!$L$16"}</definedName>
    <definedName name="µ" localSheetId="5" hidden="1">{"'Sheet1'!$L$16"}</definedName>
    <definedName name="µ" hidden="1">{"'Sheet1'!$L$16"}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5" hidden="1">{"'Eng (page2)'!$A$1:$D$52"}</definedName>
    <definedName name="aaaaa_1" hidden="1">{"'Eng (page2)'!$A$1:$D$52"}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5" hidden="1">{0}</definedName>
    <definedName name="aaaaaaaaaaaaaaaa" hidden="1">{0}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5" hidden="1">{"'Sheet1'!$L$16"}</definedName>
    <definedName name="aert" hidden="1">{"'Sheet1'!$L$16"}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5" hidden="1">{#N/A,#N/A,FALSE,"CCTV"}</definedName>
    <definedName name="ÁGADFGA" hidden="1">{#N/A,#N/A,FALSE,"CCTV"}</definedName>
    <definedName name="agfa" localSheetId="5" hidden="1">{"'Sheet1'!$L$16"}</definedName>
    <definedName name="agfa" hidden="1">{"'Sheet1'!$L$16"}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5" hidden="1">{"'Sheet1'!$L$16"}</definedName>
    <definedName name="akdljlvjosld" hidden="1">{"'Sheet1'!$L$16"}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5" hidden="1">{"'Feb 99'!$A$1:$G$30"}</definedName>
    <definedName name="ALI" hidden="1">{"'Feb 99'!$A$1:$G$30"}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5" hidden="1">{"'Table C-1 OK'!$A$7:$E$7"}</definedName>
    <definedName name="alsfjsjfhjksdhf" hidden="1">{"'Table C-1 OK'!$A$7:$E$7"}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5" hidden="1">{0}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5" hidden="1">{"'Sheet1'!$L$16"}</definedName>
    <definedName name="APRDN" hidden="1">{"'Sheet1'!$L$16"}</definedName>
    <definedName name="AQ" localSheetId="5" hidden="1">{#N/A,#N/A,FALSE,"earnings"}</definedName>
    <definedName name="AQ" hidden="1">{#N/A,#N/A,FALSE,"earnings"}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5" hidden="1">{"'Sheet1'!$L$16"}</definedName>
    <definedName name="asdasdsad" hidden="1">{"'Sheet1'!$L$16"}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5" hidden="1">{"'1-TheatreBkgs'!$A$1:$L$102"}</definedName>
    <definedName name="asdg" hidden="1">{"'1-TheatreBkgs'!$A$1:$L$102"}</definedName>
    <definedName name="asdgsadhbfdfhb" hidden="1">#N/A</definedName>
    <definedName name="asds" localSheetId="5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5" hidden="1">{"'Sheet1'!$L$16"}</definedName>
    <definedName name="assdd" hidden="1">{"'Sheet1'!$L$16"}</definedName>
    <definedName name="AssetsInsurance" hidden="1">#N/A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5" hidden="1">{"'Sheet1'!$L$16"}</definedName>
    <definedName name="asv" hidden="1">{"'Sheet1'!$L$16"}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5" hidden="1">{"'Sheet1'!$L$16"}</definedName>
    <definedName name="Aug.05" hidden="1">{"'Sheet1'!$L$16"}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{"'Eng (page2)'!$A$1:$D$52"}</definedName>
    <definedName name="ax" hidden="1">{"'Eng (page2)'!$A$1:$D$52"}</definedName>
    <definedName name="Bagwt" hidden="1">0.2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1" localSheetId="5" hidden="1">{#N/A,#N/A,FALSE,"CCTV"}</definedName>
    <definedName name="BASE1" hidden="1">{#N/A,#N/A,FALSE,"CCTV"}</definedName>
    <definedName name="BASE2" localSheetId="5" hidden="1">{#N/A,#N/A,FALSE,"CCTV"}</definedName>
    <definedName name="BASE2" hidden="1">{#N/A,#N/A,FALSE,"CCTV"}</definedName>
    <definedName name="bb" localSheetId="5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5" hidden="1">{#N/A,#N/A,FALSE,"JV661";#N/A,#N/A,FALSE,"JV662"}</definedName>
    <definedName name="bc" hidden="1">{#N/A,#N/A,FALSE,"JV661";#N/A,#N/A,FALSE,"JV662"}</definedName>
    <definedName name="BCKQKDSon" localSheetId="5" hidden="1">{"'Sheet1'!$L$16"}</definedName>
    <definedName name="BCKQKDSon" hidden="1">{"'Sheet1'!$L$16"}</definedName>
    <definedName name="bcong5.03" localSheetId="5" hidden="1">{"'Sheet1'!$L$16"}</definedName>
    <definedName name="bcong5.03" hidden="1">{"'Sheet1'!$L$16"}</definedName>
    <definedName name="BCTHUET6" localSheetId="5" hidden="1">{"'Sheet1'!$L$16"}</definedName>
    <definedName name="BCTHUET6" hidden="1">{"'Sheet1'!$L$16"}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5" hidden="1">{"'Sheet1'!$L$16"}</definedName>
    <definedName name="bf7yre" hidden="1">{"'Sheet1'!$L$16"}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5" hidden="1">{"'Table C-1 OK'!$A$7:$E$7"}</definedName>
    <definedName name="BSPL" hidden="1">{"'Table C-1 OK'!$A$7:$E$7"}</definedName>
    <definedName name="BTCO" localSheetId="5" hidden="1">{"'Sheet1'!$L$16"}</definedName>
    <definedName name="BTCO" hidden="1">{"'Sheet1'!$L$16"}</definedName>
    <definedName name="btl" localSheetId="5" hidden="1">{"'Sheet1'!$L$16"}</definedName>
    <definedName name="btl" hidden="1">{"'Sheet1'!$L$16"}</definedName>
    <definedName name="bvieb" localSheetId="5" hidden="1">{"'Sheet1'!$L$16"}</definedName>
    <definedName name="bvieb" hidden="1">{"'Sheet1'!$L$16"}</definedName>
    <definedName name="CA_FY07" localSheetId="5" hidden="1">{"'1-TheatreBkgs'!$A$1:$L$102"}</definedName>
    <definedName name="CA_FY07" hidden="1">{"'1-TheatreBkgs'!$A$1:$L$102"}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localSheetId="5" hidden="1">{"'Sheet1'!$L$16"}</definedName>
    <definedName name="Calculation_Exparts" hidden="1">{"'Sheet1'!$L$16"}</definedName>
    <definedName name="Cang" localSheetId="5" hidden="1">{"'Sheet1'!$L$16"}</definedName>
    <definedName name="Cang" hidden="1">{"'Sheet1'!$L$16"}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localSheetId="5" hidden="1">{"'Sheet1'!$L$16"}</definedName>
    <definedName name="ccc" hidden="1">{"'Sheet1'!$L$16"}</definedName>
    <definedName name="ccfds" localSheetId="5" hidden="1">{"'Sheet1'!$L$16"}</definedName>
    <definedName name="ccfds" hidden="1">{"'Sheet1'!$L$16"}</definedName>
    <definedName name="cd" localSheetId="5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5" hidden="1">{"'Sheet1'!$L$16"}</definedName>
    <definedName name="CDSPS2" hidden="1">{"'Sheet1'!$L$16"}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5" hidden="1">{"'Sheet1'!$L$16"}</definedName>
    <definedName name="cfgg" hidden="1">{"'Sheet1'!$L$16"}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5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5" hidden="1">{"'Sheet1'!$L$16"}</definedName>
    <definedName name="chamcongt3" hidden="1">{"'Sheet1'!$L$16"}</definedName>
    <definedName name="Chanh" localSheetId="5" hidden="1">{"'Sheet1'!$L$16"}</definedName>
    <definedName name="Chanh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5" hidden="1">{"'Sheet1'!$L$16"}</definedName>
    <definedName name="chi" hidden="1">{"'Sheet1'!$L$16"}</definedName>
    <definedName name="chuyen" localSheetId="5" hidden="1">{"'Sheet1'!$L$16"}</definedName>
    <definedName name="chuyen" hidden="1">{"'Sheet1'!$L$16"}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5" hidden="1">{"'Sheet1'!$L$16"}</definedName>
    <definedName name="cjb9e" hidden="1">{"'Sheet1'!$L$16"}</definedName>
    <definedName name="cjhjkkfkl" localSheetId="5" hidden="1">{"'Sheet1'!$L$16"}</definedName>
    <definedName name="cjhjkkfkl" hidden="1">{"'Sheet1'!$L$16"}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5" hidden="1">{"'Sheet1'!$L$16"}</definedName>
    <definedName name="control" hidden="1">{"'Sheet1'!$L$16"}</definedName>
    <definedName name="control1" localSheetId="5" hidden="1">{"'Sheet1'!$L$16"}</definedName>
    <definedName name="control1" hidden="1">{"'Sheet1'!$L$16"}</definedName>
    <definedName name="copia" localSheetId="5" hidden="1">{"'TYPE (2)'!$A$1:$Q$76"}</definedName>
    <definedName name="copia" hidden="1">{"'TYPE (2)'!$A$1:$Q$76"}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5" hidden="1">{"'Model'!$A$1:$N$53"}</definedName>
    <definedName name="CPPC2001" hidden="1">{"'Model'!$A$1:$N$53"}</definedName>
    <definedName name="CPQLQ1" localSheetId="5" hidden="1">{"'Sheet1'!$L$16"}</definedName>
    <definedName name="CPQLQ1" hidden="1">{"'Sheet1'!$L$16"}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5" hidden="1">{"'Sheet1'!$L$16"}</definedName>
    <definedName name="CTCT1" hidden="1">{"'Sheet1'!$L$16"}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sxxxxxxxxxxxxxxxxxxxxxxxxxxx" localSheetId="5" hidden="1">{"'Sheet1'!$L$16"}</definedName>
    <definedName name="cxsxxxxxxxxxxxxxxxxxxxxxxxxxxx" hidden="1">{"'Sheet1'!$L$16"}</definedName>
    <definedName name="cxvbxzcf" hidden="1">'[32]9609추'!#REF!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5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localSheetId="5" hidden="1">{"'Eng (page2)'!$A$1:$D$52"}</definedName>
    <definedName name="dddddd" hidden="1">{"'Eng (page2)'!$A$1:$D$52"}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5" hidden="1">{"'TYPE (2)'!$A$1:$Q$76"}</definedName>
    <definedName name="def" hidden="1">{"'TYPE (2)'!$A$1:$Q$76"}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{"'Sheet1'!$L$16"}</definedName>
    <definedName name="dfdfd" hidden="1">{"'Sheet1'!$L$16"}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ADHA" localSheetId="5" hidden="1">{"'Sheet1'!$L$16"}</definedName>
    <definedName name="DFHADHA" hidden="1">{"'Sheet1'!$L$16"}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5" hidden="1">{"'Sheet1'!$L$16"}</definedName>
    <definedName name="dgesd" hidden="1">{"'Sheet1'!$L$16"}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5" hidden="1">{"'Sheet1'!$L$16"}</definedName>
    <definedName name="DO" hidden="1">{"'Sheet1'!$L$16"}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hidden="1">{"'Eng (page2)'!$A$1:$D$52"}</definedName>
    <definedName name="DPHG" hidden="1">#N/A</definedName>
    <definedName name="dq" localSheetId="5" hidden="1">{"'Sheet1'!$L$16"}</definedName>
    <definedName name="dq" hidden="1">{"'Sheet1'!$L$16"}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5" hidden="1">{"'Sheet1'!$L$16"}</definedName>
    <definedName name="dsf" hidden="1">{"'Sheet1'!$L$16"}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rtr" localSheetId="5" hidden="1">{"'Sheet1'!$L$16"}</definedName>
    <definedName name="dsrtr" hidden="1">{"'Sheet1'!$L$16"}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hidden="1">{"'Sheet1'!$L$16"}</definedName>
    <definedName name="DTI" localSheetId="5" hidden="1">{#N/A,#N/A,FALSE,"CCTV"}</definedName>
    <definedName name="DTI" hidden="1">{#N/A,#N/A,FALSE,"CCTV"}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DZHADH" localSheetId="5" hidden="1">{"'Sheet1'!$L$16"}</definedName>
    <definedName name="DZHADH" hidden="1">{"'Sheet1'!$L$16"}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{"'Eng (page2)'!$A$1:$D$52"}</definedName>
    <definedName name="ee" hidden="1">{"'Eng (page2)'!$A$1:$D$52"}</definedName>
    <definedName name="eee" localSheetId="5" hidden="1">{#N/A,#N/A,FALSE,"Cashflow"}</definedName>
    <definedName name="eee" hidden="1">{#N/A,#N/A,FALSE,"Cashflow"}</definedName>
    <definedName name="eee.exe" localSheetId="5" hidden="1">{#N/A,#N/A,FALSE,"Chi tiÆt"}</definedName>
    <definedName name="eee.exe" hidden="1">{#N/A,#N/A,FALSE,"Chi tiÆt"}</definedName>
    <definedName name="eeee" localSheetId="5" hidden="1">{"'Eng (page2)'!$A$1:$D$52"}</definedName>
    <definedName name="eeee" hidden="1">{"'Eng (page2)'!$A$1:$D$52"}</definedName>
    <definedName name="eeeeeeeee" localSheetId="5" hidden="1">{"'Sheet1'!$L$16"}</definedName>
    <definedName name="eeeeeeeee" hidden="1">{"'Sheet1'!$L$16"}</definedName>
    <definedName name="eeeeeeeeee" localSheetId="5" hidden="1">{"'Sheet1'!$L$16"}</definedName>
    <definedName name="eeeeeeeeee" hidden="1">{"'Sheet1'!$L$16"}</definedName>
    <definedName name="eeeeeeeeeee" localSheetId="5" hidden="1">{"'Feb 99'!$A$1:$G$30"}</definedName>
    <definedName name="eeeeeeeeeee" hidden="1">{"'Feb 99'!$A$1:$G$30"}</definedName>
    <definedName name="EEEEEEEEEEEEEEEEEE" localSheetId="5" hidden="1">{"'Feb 99'!$A$1:$G$30"}</definedName>
    <definedName name="EEEEEEEEEEEEEEEEEE" hidden="1">{"'Feb 99'!$A$1:$G$30"}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5" hidden="1">{"'Sheet1'!$L$16"}</definedName>
    <definedName name="egsf" hidden="1">{"'Sheet1'!$L$16"}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5" hidden="1">{"'Sheet1'!$L$16"}</definedName>
    <definedName name="eqeq" hidden="1">{"'Sheet1'!$L$16"}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hidden="1">{"'Sheet1'!$L$16"}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5" hidden="1">{"'Sheet1'!$L$16"}</definedName>
    <definedName name="ewetwq" hidden="1">{"'Sheet1'!$L$16"}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5" hidden="1">{"'Feb 99'!$A$1:$G$30"}</definedName>
    <definedName name="EY" hidden="1">{"'Feb 99'!$A$1:$G$30"}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5" hidden="1">{"'Sheet1'!$L$16"}</definedName>
    <definedName name="fagsgkgdyhg" hidden="1">{"'Sheet1'!$L$16"}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nhg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5" hidden="1">{"'Sheet1'!$L$16"}</definedName>
    <definedName name="fddsf\\" hidden="1">{"'Sheet1'!$L$16"}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dvjsidf" localSheetId="5" hidden="1">{"'Sheet1'!$L$16"}</definedName>
    <definedName name="fdvjsidf" hidden="1">{"'Sheet1'!$L$16"}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 hidden="1">{"'Eng (page2)'!$A$1:$D$52"}</definedName>
    <definedName name="ff" hidden="1">{"'Eng (page2)'!$A$1:$D$52"}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5" hidden="1">{"'Eng (page2)'!$A$1:$D$52"}</definedName>
    <definedName name="fff_1" hidden="1">{"'Eng (page2)'!$A$1:$D$52"}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5" hidden="1">{"'Sheet1'!$L$16"}</definedName>
    <definedName name="ffgg" hidden="1">{"'Sheet1'!$L$16"}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5" hidden="1">{"'Sheet1'!$L$16"}</definedName>
    <definedName name="fgfrtgf" hidden="1">{"'Sheet1'!$L$16"}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n" localSheetId="5" hidden="1">{"'Sheet1'!$L$16"}</definedName>
    <definedName name="fgn" hidden="1">{"'Sheet1'!$L$16"}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5" hidden="1">{"'Sheet1'!$L$16"}</definedName>
    <definedName name="fh" hidden="1">{"'Sheet1'!$L$16"}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epass_up" localSheetId="5" hidden="1">{"'Sheet2'!$A$1:$H$6"}</definedName>
    <definedName name="filepass_up" hidden="1">{"'Sheet2'!$A$1:$H$6"}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kgfjgh" localSheetId="5" hidden="1">{"'Sheet1'!$L$16"}</definedName>
    <definedName name="fjkgfjgh" hidden="1">{"'Sheet1'!$L$16"}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5" hidden="1">{"'Sheet1'!$L$16"}</definedName>
    <definedName name="FJY" hidden="1">{"'Sheet1'!$L$16"}</definedName>
    <definedName name="FK" localSheetId="5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5" hidden="1">{#N/A,#N/A,FALSE,"CCTV"}</definedName>
    <definedName name="FOR" hidden="1">{#N/A,#N/A,FALSE,"CCTV"}</definedName>
    <definedName name="fr" localSheetId="5" hidden="1">{"'Sheet1'!$L$16"}</definedName>
    <definedName name="fr" hidden="1">{"'Sheet1'!$L$16"}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5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tyiryiu" localSheetId="5" hidden="1">{"'Sheet1'!$L$16"}</definedName>
    <definedName name="ftyiryiu" hidden="1">{"'Sheet1'!$L$16"}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5" hidden="1">{"'Sheet1'!$L$16"}</definedName>
    <definedName name="GFH" hidden="1">{"'Sheet1'!$L$16"}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5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g" localSheetId="5" hidden="1">{"'Sheet1'!$L$16"}</definedName>
    <definedName name="ghg" hidden="1">{"'Sheet1'!$L$16"}</definedName>
    <definedName name="ghgf" localSheetId="5" hidden="1">{"'Sheet1'!$A$8"}</definedName>
    <definedName name="ghgf" hidden="1">{"'Sheet1'!$A$8"}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ift" localSheetId="5" hidden="1">{#N/A,#N/A,FALSE,"JV661";#N/A,#N/A,FALSE,"JV662"}</definedName>
    <definedName name="gift" hidden="1">{#N/A,#N/A,FALSE,"JV661";#N/A,#N/A,FALSE,"JV662"}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5" hidden="1">{"'Sheet1'!$L$16"}</definedName>
    <definedName name="gsrgwrg" hidden="1">{"'Sheet1'!$L$16"}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5" hidden="1">{"'Sheet1'!$L$16"}</definedName>
    <definedName name="h9eruh" hidden="1">{"'Sheet1'!$L$16"}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5" hidden="1">{"'Sheet1'!$L$16"}</definedName>
    <definedName name="hang" hidden="1">{"'Sheet1'!$L$16"}</definedName>
    <definedName name="hanh" localSheetId="5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5" hidden="1">{"'Sheet1'!$L$16"}</definedName>
    <definedName name="hfjjgjgjg" hidden="1">{"'Sheet1'!$L$16"}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5" hidden="1">{"'Sheet1'!$L$16"}</definedName>
    <definedName name="hhjh" hidden="1">{"'Sheet1'!$L$16"}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5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df" localSheetId="5" hidden="1">{"'Sheet1'!$L$16"}</definedName>
    <definedName name="hjdf" hidden="1">{"'Sheet1'!$L$16"}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5" hidden="1">{"'Sheet1'!$L$16"}</definedName>
    <definedName name="hjjkl" hidden="1">{"'Sheet1'!$L$16"}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5" hidden="1">{"'Sheet1'!$L$16"}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5" hidden="1">{"'Sheet1'!$L$16"}</definedName>
    <definedName name="hsvgr7tvgb" hidden="1">{"'Sheet1'!$L$16"}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{"'Sheet1'!$L$16"}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hidden="1">{"'Sheet1'!$L$16"}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5" hidden="1">{"'Sheet1'!$L$16"}</definedName>
    <definedName name="ìhsdhf8" hidden="1">{"'Sheet1'!$L$16"}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i" localSheetId="5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hidden="1">{#N/A,#N/A,FALSE,"Summary"}</definedName>
    <definedName name="iiiiiiiiiii" localSheetId="5" hidden="1">{"'Feb 99'!$A$1:$G$30"}</definedName>
    <definedName name="iiiiiiiiiii" hidden="1">{"'Feb 99'!$A$1:$G$30"}</definedName>
    <definedName name="iiiiiiiiiiiiiiiiiiiiiiiiiiiiiiii" localSheetId="5" hidden="1">{"'Feb 99'!$A$1:$G$30"}</definedName>
    <definedName name="iiiiiiiiiiiiiiiiiiiiiiiiiiiiiiii" hidden="1">{"'Feb 99'!$A$1:$G$30"}</definedName>
    <definedName name="iiiiiiiiiiiiiiiiiiiiiiiiiiiiiiiiiiiiiiiiiiiii" localSheetId="5" hidden="1">{"'Feb 99'!$A$1:$G$30"}</definedName>
    <definedName name="iiiiiiiiiiiiiiiiiiiiiiiiiiiiiiiiiiiiiiiiiiiii" hidden="1">{"'Feb 99'!$A$1:$G$30"}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ut" localSheetId="5" hidden="1">{0}</definedName>
    <definedName name="irut" hidden="1">{0}</definedName>
    <definedName name="IS" localSheetId="5" hidden="1">{"'Sheet1'!$L$16"}</definedName>
    <definedName name="IS" hidden="1">{"'Sheet1'!$L$16"}</definedName>
    <definedName name="isivhvjg" localSheetId="5" hidden="1">{"'Sheet1'!$L$16"}</definedName>
    <definedName name="isivhvjg" hidden="1">{"'Sheet1'!$L$16"}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5" hidden="1">{"'Feb 99'!$A$1:$G$30"}</definedName>
    <definedName name="Jas" hidden="1">{"'Feb 99'!$A$1:$G$30"}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5" hidden="1">{0}</definedName>
    <definedName name="jhgjf" hidden="1">{0}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localSheetId="5" hidden="1">{"'Eng (page2)'!$A$1:$D$52"}</definedName>
    <definedName name="jj_1" hidden="1">{"'Eng (page2)'!$A$1:$D$52"}</definedName>
    <definedName name="JJJ" localSheetId="5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5" hidden="1">{"'Sheet1'!$L$16"}</definedName>
    <definedName name="jjkljl" hidden="1">{"'Sheet1'!$L$16"}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localSheetId="5" hidden="1">{"'Sheet1'!$L$16"}</definedName>
    <definedName name="jkldsjkl" hidden="1">{"'Sheet1'!$L$16"}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5" hidden="1">{"'Sheet1'!$L$16"}</definedName>
    <definedName name="jljljlqweqwe" hidden="1">{"'Sheet1'!$L$16"}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5" hidden="1">{"'Sheet1'!$L$16"}</definedName>
    <definedName name="jsfhsdj" hidden="1">{"'Sheet1'!$L$16"}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5" hidden="1">{#N/A,#N/A,FALSE,"earnings"}</definedName>
    <definedName name="JUNE" hidden="1">{#N/A,#N/A,FALSE,"earnings"}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5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5" hidden="1">{"'Model'!$A$1:$N$53"}</definedName>
    <definedName name="ked" hidden="1">{"'Model'!$A$1:$N$53"}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i" localSheetId="5" hidden="1">{"'Sheet1'!$L$16"}</definedName>
    <definedName name="khoi" hidden="1">{"'Sheet1'!$L$16"}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5" hidden="1">{"'Sheet1'!$L$16"}</definedName>
    <definedName name="KHSX" hidden="1">{"'Sheet1'!$L$16"}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h" localSheetId="5" hidden="1">{"'Sheet1'!$L$16"}</definedName>
    <definedName name="kjh" hidden="1">{"'Sheet1'!$L$16"}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localSheetId="5" hidden="1">{#N/A,#N/A,FALSE,"Sheet2"}</definedName>
    <definedName name="kkjkk" hidden="1">{#N/A,#N/A,FALSE,"Sheet2"}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cmhioesnmh" localSheetId="5" hidden="1">{"'Sheet1'!$L$16"}</definedName>
    <definedName name="klcmhioesnmh" hidden="1">{"'Sheet1'!$L$16"}</definedName>
    <definedName name="KLCN" localSheetId="5" hidden="1">{"'Sheet1'!$L$16"}</definedName>
    <definedName name="KLCN" hidden="1">{"'Sheet1'!$L$16"}</definedName>
    <definedName name="klj" localSheetId="5" hidden="1">{#N/A,#N/A,FALSE,"17MAY";#N/A,#N/A,FALSE,"24MAY"}</definedName>
    <definedName name="klj" hidden="1">{#N/A,#N/A,FALSE,"17MAY";#N/A,#N/A,FALSE,"24MAY"}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5" hidden="1">{"'Sheet1'!$L$16"}</definedName>
    <definedName name="KSJBDJHAS" hidden="1">{"'Sheet1'!$L$16"}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CTT1" localSheetId="5" hidden="1">{"'Sheet1'!$L$16"}</definedName>
    <definedName name="LCTT1" hidden="1">{"'Sheet1'!$L$16"}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5" hidden="1">{"'Sheet1'!$L$16"}</definedName>
    <definedName name="lfdka" hidden="1">{"'Sheet1'!$L$16"}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ig" localSheetId="5" hidden="1">{"'1-TheatreBkgs'!$A$1:$L$102"}</definedName>
    <definedName name="lig" hidden="1">{"'1-TheatreBkgs'!$A$1:$L$102"}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k" localSheetId="5" hidden="1">{"'Sheet1'!$L$16"}</definedName>
    <definedName name="lknhk" hidden="1">{"'Sheet1'!$L$16"}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5" hidden="1">{"'Sheet1'!$L$16"}</definedName>
    <definedName name="lsdfkas" hidden="1">{"'Sheet1'!$L$16"}</definedName>
    <definedName name="LTKD" localSheetId="5" hidden="1">{"'Sheet1'!$L$16"}</definedName>
    <definedName name="LTKD" hidden="1">{"'Sheet1'!$L$16"}</definedName>
    <definedName name="LTKDDC" localSheetId="5" hidden="1">{"'Sheet1'!$L$16"}</definedName>
    <definedName name="LTKDDC" hidden="1">{"'Sheet1'!$L$16"}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5" hidden="1">{"'Sheet1'!$L$16"}</definedName>
    <definedName name="LTVTDL" hidden="1">{"'Sheet1'!$L$16"}</definedName>
    <definedName name="luan" localSheetId="5" hidden="1">{"'Sheet1'!$L$16"}</definedName>
    <definedName name="luan" hidden="1">{"'Sheet1'!$L$16"}</definedName>
    <definedName name="luuu" localSheetId="5" hidden="1">{"'Sheet1'!$L$16"}</definedName>
    <definedName name="luuu" hidden="1">{"'Sheet1'!$L$16"}</definedName>
    <definedName name="LUXBCT" localSheetId="5" hidden="1">{"'Sheet1'!$L$16"}</definedName>
    <definedName name="LUXBCT" hidden="1">{"'Sheet1'!$L$16"}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5" hidden="1">{"'Sheet1'!$L$16"}</definedName>
    <definedName name="M10." hidden="1">{"'Sheet1'!$L$16"}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5" hidden="1">{"'Sheet1'!$L$16"}</definedName>
    <definedName name="mau" hidden="1">{"'Sheet1'!$L$16"}</definedName>
    <definedName name="Maxi_Tran" localSheetId="5" hidden="1">{"'Sheet2'!$A$1:$H$6"}</definedName>
    <definedName name="Maxi_Tran" hidden="1">{"'Sheet2'!$A$1:$H$6"}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5" hidden="1">{"'Sheet1'!$L$16"}</definedName>
    <definedName name="mdfhjr" hidden="1">{"'Sheet1'!$L$16"}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er" localSheetId="5" hidden="1">{"'Sheet1'!$L$16"}</definedName>
    <definedName name="Mer" hidden="1">{"'Sheet1'!$L$16"}</definedName>
    <definedName name="MEWarning" hidden="1">1</definedName>
    <definedName name="mfigjh" localSheetId="5" hidden="1">{"'Sheet1'!$L$16"}</definedName>
    <definedName name="mfigjh" hidden="1">{"'Sheet1'!$L$16"}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" localSheetId="5" hidden="1">{"'Feb 99'!$A$1:$G$30"}</definedName>
    <definedName name="min" hidden="1">{"'Feb 99'!$A$1:$G$30"}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5" hidden="1">{"'Sheet1'!$L$16"}</definedName>
    <definedName name="MMMMMMMMMMM" hidden="1">{"'Sheet1'!$L$16"}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5" hidden="1">{"'Sheet1'!$L$16"}</definedName>
    <definedName name="moi" hidden="1">{"'Sheet1'!$L$16"}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5" hidden="1">{"'Sheet1'!$L$16"}</definedName>
    <definedName name="MYHUYEN" hidden="1">{"'Sheet1'!$L$16"}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5" hidden="1">{"'Sheet1'!$L$16"}</definedName>
    <definedName name="NBNM" hidden="1">{"'Sheet1'!$L$16"}</definedName>
    <definedName name="ndf0hten" localSheetId="5" hidden="1">{"'Sheet1'!$L$16"}</definedName>
    <definedName name="ndf0hten" hidden="1">{"'Sheet1'!$L$16"}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5" hidden="1">{"'Sheet1'!$L$16"}</definedName>
    <definedName name="ngay23" hidden="1">{"'Sheet1'!$L$16"}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5" hidden="1">{"'Sheet1'!$L$16"}</definedName>
    <definedName name="ngothithanhthuy" hidden="1">{"'Sheet1'!$L$16"}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5" hidden="1">{"'Sheet1'!$L$16"}</definedName>
    <definedName name="NKKN" hidden="1">{"'Sheet1'!$L$16"}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5" hidden="1">{"'Sheet1'!$L$16"}</definedName>
    <definedName name="NSOO" hidden="1">{"'Sheet1'!$L$16"}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we" localSheetId="5" hidden="1">{"'Sheet1'!$L$16"}</definedName>
    <definedName name="nwe" hidden="1">{"'Sheet1'!$L$16"}</definedName>
    <definedName name="nym" localSheetId="5" hidden="1">{#N/A,#N/A,FALSE,"JV661";#N/A,#N/A,FALSE,"JV662"}</definedName>
    <definedName name="nym" hidden="1">{#N/A,#N/A,FALSE,"JV661";#N/A,#N/A,FALSE,"JV662"}</definedName>
    <definedName name="OARP" localSheetId="5" hidden="1">{"'Sheet1'!$L$16"}</definedName>
    <definedName name="OARP" hidden="1">{"'Sheet1'!$L$16"}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5" hidden="1">{"'Eng (page2)'!$A$1:$D$52"}</definedName>
    <definedName name="oo" hidden="1">{"'Eng (page2)'!$A$1:$D$52"}</definedName>
    <definedName name="oo_1" localSheetId="5" hidden="1">{"'Eng (page2)'!$A$1:$D$52"}</definedName>
    <definedName name="oo_1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" localSheetId="5" hidden="1">{"'Eng (page2)'!$A$1:$D$52"}</definedName>
    <definedName name="P" hidden="1">{"'Eng (page2)'!$A$1:$D$52"}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huphi" localSheetId="5" hidden="1">{"'Sheet1'!$L$16"}</definedName>
    <definedName name="Phuphi" hidden="1">{"'Sheet1'!$L$16"}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5" hidden="1">{"'Sheet1'!$L$16"}</definedName>
    <definedName name="Popn" hidden="1">{"'Sheet1'!$L$16"}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5" hidden="1">{"'Sheet1'!$L$16"}</definedName>
    <definedName name="PPLSP403" hidden="1">{"'Sheet1'!$L$16"}</definedName>
    <definedName name="ppp" localSheetId="5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ppppppppppppppppppppppppppppppppp" localSheetId="5" hidden="1">{"'Feb 99'!$A$1:$G$30"}</definedName>
    <definedName name="pppppppppppppppppppppppppppppppppp" hidden="1">{"'Feb 99'!$A$1:$G$30"}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5" hidden="1">{"'TYPE (2)'!$A$1:$Q$76"}</definedName>
    <definedName name="ProductRegis" hidden="1">{"'TYPE (2)'!$A$1:$Q$76"}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5" hidden="1">{#N/A,#N/A,FALSE,"Chi tiÆt"}</definedName>
    <definedName name="QAS" hidden="1">{#N/A,#N/A,FALSE,"Chi tiÆt"}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5" hidden="1">{"'Sheet1'!$L$16"}</definedName>
    <definedName name="QẺTTT" hidden="1">{"'Sheet1'!$L$16"}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5" hidden="1">{"'Sheet1'!$L$16"}</definedName>
    <definedName name="qii" hidden="1">{"'Sheet1'!$L$16"}</definedName>
    <definedName name="qq" localSheetId="5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q" localSheetId="5" hidden="1">{"'Sheet1'!$L$16"}</definedName>
    <definedName name="qqqqq" hidden="1">{"'Sheet1'!$L$16"}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5" hidden="1">{"'Sheet1'!$L$16"}</definedName>
    <definedName name="qqqqqqqqqqqqqqqqqqqqqqqqô" hidden="1">{"'Sheet1'!$L$16"}</definedName>
    <definedName name="qqssssss" localSheetId="5" hidden="1">{"'Sheet1'!$L$16"}</definedName>
    <definedName name="qqssssss" hidden="1">{"'Sheet1'!$L$16"}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5" hidden="1">{"'Sheet1'!$L$16"}</definedName>
    <definedName name="quan" hidden="1">{"'Sheet1'!$L$16"}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ưqq" localSheetId="5" hidden="1">{"'Sheet1'!$L$16"}</definedName>
    <definedName name="qưqq" hidden="1">{"'Sheet1'!$L$16"}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21321e21" localSheetId="5" hidden="1">{"'Sheet1'!$L$16"}</definedName>
    <definedName name="qw21321e21" hidden="1">{"'Sheet1'!$L$16"}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5" hidden="1">{"'Sheet1'!$L$16"}</definedName>
    <definedName name="rebate" hidden="1">{"'Sheet1'!$L$16"}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5" hidden="1">{#N/A,#N/A,FALSE,"JV661";#N/A,#N/A,FALSE,"JV662"}</definedName>
    <definedName name="rev" hidden="1">{#N/A,#N/A,FALSE,"JV661";#N/A,#N/A,FALSE,"JV662"}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5" hidden="1">{"'Sheet2'!$A$1:$H$6"}</definedName>
    <definedName name="revision2" hidden="1">{"'Sheet2'!$A$1:$H$6"}</definedName>
    <definedName name="revision3" localSheetId="5" hidden="1">{"'Sheet2'!$A$1:$H$6"}</definedName>
    <definedName name="revision3" hidden="1">{"'Sheet2'!$A$1:$H$6"}</definedName>
    <definedName name="revision4" localSheetId="5" hidden="1">{"'Sheet2'!$A$1:$H$6"}</definedName>
    <definedName name="revision4" hidden="1">{"'Sheet2'!$A$1:$H$6"}</definedName>
    <definedName name="revision5" localSheetId="5" hidden="1">{"'Sheet2'!$A$1:$H$6"}</definedName>
    <definedName name="revision5" hidden="1">{"'Sheet2'!$A$1:$H$6"}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hidden="1">{"'Sheet1'!$L$16"}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LA" localSheetId="5" hidden="1">{"'Sheet1'!$L$16"}</definedName>
    <definedName name="RPLA" hidden="1">{"'Sheet1'!$L$16"}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localSheetId="5" hidden="1">{"'Eng (page2)'!$A$1:$D$52"}</definedName>
    <definedName name="rrrr_1" hidden="1">{"'Eng (page2)'!$A$1:$D$52"}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5" hidden="1">{"'Sheet1'!$L$16"}</definedName>
    <definedName name="rtk" hidden="1">{"'Sheet1'!$L$16"}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_1" localSheetId="5" hidden="1">{"'Eng (page2)'!$A$1:$D$52"}</definedName>
    <definedName name="sA_1" hidden="1">{"'Eng (page2)'!$A$1:$D$52"}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5" hidden="1">{"'Sheet1'!$L$16"}</definedName>
    <definedName name="saø" hidden="1">{"'Sheet1'!$L$16"}</definedName>
    <definedName name="SAP5000714" localSheetId="5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5" hidden="1">{"'Sheet1'!$L$16"}</definedName>
    <definedName name="sdf" hidden="1">{"'Sheet1'!$L$16"}</definedName>
    <definedName name="sdfdsf" localSheetId="5" hidden="1">{"'Sheet1'!$L$16"}</definedName>
    <definedName name="sdfdsf" hidden="1">{"'Sheet1'!$L$16"}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5" hidden="1">{"'Sheet1'!$L$16"}</definedName>
    <definedName name="sdffgd" hidden="1">{"'Sheet1'!$L$16"}</definedName>
    <definedName name="sdffgf" localSheetId="5" hidden="1">{"'Sheet1'!$L$16"}</definedName>
    <definedName name="sdffgf" hidden="1">{"'Sheet1'!$L$16"}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5" hidden="1">{"'Sheet1'!$L$16"}</definedName>
    <definedName name="sdfs" hidden="1">{"'Sheet1'!$L$16"}</definedName>
    <definedName name="sdfsdfccc" localSheetId="5" hidden="1">{"'Sheet1'!$L$16"}</definedName>
    <definedName name="sdfsdfccc" hidden="1">{"'Sheet1'!$L$16"}</definedName>
    <definedName name="sdfsdfsdf" localSheetId="5" hidden="1">{#N/A,#N/A,FALSE,"Chi tiÆt"}</definedName>
    <definedName name="sdfsdfsdf" hidden="1">{#N/A,#N/A,FALSE,"Chi tiÆt"}</definedName>
    <definedName name="sdfsdfsdfdsfsdfdsf" localSheetId="5" hidden="1">{"'Sheet1'!$L$16"}</definedName>
    <definedName name="sdfsdfsdfdsfsdfdsf" hidden="1">{"'Sheet1'!$L$16"}</definedName>
    <definedName name="sdfsdfsdfs" localSheetId="5" hidden="1">{"'Sheet1'!$L$16"}</definedName>
    <definedName name="sdfsdfsdfs" hidden="1">{"'Sheet1'!$L$16"}</definedName>
    <definedName name="sdfsdfsdfsdfsdfsdf" localSheetId="5" hidden="1">{"'Sheet1'!$L$16"}</definedName>
    <definedName name="sdfsdfsdfsdfsdfsdf" hidden="1">{"'Sheet1'!$L$16"}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5" hidden="1">{"'Sheet1'!$L$16"}</definedName>
    <definedName name="sdfsfvccz" hidden="1">{"'Sheet1'!$L$16"}</definedName>
    <definedName name="sdfw" localSheetId="5" hidden="1">{"'Sheet1'!$L$16"}</definedName>
    <definedName name="sdfw" hidden="1">{"'Sheet1'!$L$16"}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grh" localSheetId="5" hidden="1">{"'Sheet1'!$L$16"}</definedName>
    <definedName name="sdgrh" hidden="1">{"'Sheet1'!$L$16"}</definedName>
    <definedName name="sdjh0et" localSheetId="5" hidden="1">{"'Sheet1'!$L$16"}</definedName>
    <definedName name="sdjh0et" hidden="1">{"'Sheet1'!$L$16"}</definedName>
    <definedName name="sdlfkdklsf" localSheetId="5" hidden="1">{"'Sheet1'!$L$16"}</definedName>
    <definedName name="sdlfkdklsf" hidden="1">{"'Sheet1'!$L$16"}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hidden="1">{"'Sheet1'!$L$16"}</definedName>
    <definedName name="seysety" localSheetId="5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5" hidden="1">{"'Sheet1'!$L$16"}</definedName>
    <definedName name="sff" hidden="1">{"'Sheet1'!$L$16"}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gsdg" localSheetId="5" hidden="1">{"'Sheet1'!$L$16"}</definedName>
    <definedName name="sgsdg" hidden="1">{"'Sheet1'!$L$16"}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5" hidden="1">{"'Sheet1'!$L$16"}</definedName>
    <definedName name="sjfsj4" hidden="1">{"'Sheet1'!$L$16"}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5" hidden="1">{"'Sheet1'!$L$16"}</definedName>
    <definedName name="snohdtsp" hidden="1">{"'Sheet1'!$L$16"}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localSheetId="5" hidden="1">{"'Eng (page2)'!$A$1:$D$52"}</definedName>
    <definedName name="sss_1" hidden="1">{"'Eng (page2)'!$A$1:$D$52"}</definedName>
    <definedName name="ssss" localSheetId="5" hidden="1">{"'Sheet1'!$L$16"}</definedName>
    <definedName name="ssss" hidden="1">{"'Sheet1'!$L$16"}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[28]Un_Cabin!#REF!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12ki1" localSheetId="5" hidden="1">{"'Sheet1'!$L$16"}</definedName>
    <definedName name="t12ki1" hidden="1">{"'Sheet1'!$L$16"}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5" hidden="1">{"'Sheet1'!$L$16"}</definedName>
    <definedName name="tamluong" hidden="1">{"'Sheet1'!$L$16"}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{#N/A,#N/A,FALSE,"17MAY";#N/A,#N/A,FALSE,"24MAY"}</definedName>
    <definedName name="th" hidden="1">{#N/A,#N/A,FALSE,"17MAY";#N/A,#N/A,FALSE,"24MAY"}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g_nay" hidden="1">'[37]Bảng CĐKT (BS)'!$E$8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hidden="1">{"'Sheet1'!$L$16"}</definedName>
    <definedName name="thut" localSheetId="5" hidden="1">{"'Sheet1'!$L$16"}</definedName>
    <definedName name="thut" hidden="1">{"'Sheet1'!$L$16"}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5" hidden="1">{"'Sheet1'!$L$16"}</definedName>
    <definedName name="TIM" hidden="1">{"'Sheet1'!$L$16"}</definedName>
    <definedName name="tiyu8j97ryt" localSheetId="5" hidden="1">{0}</definedName>
    <definedName name="tiyu8j97ryt" hidden="1">{0}</definedName>
    <definedName name="tkk" localSheetId="5" hidden="1">{#N/A,#N/A,FALSE,"17MAY";#N/A,#N/A,FALSE,"24MAY"}</definedName>
    <definedName name="tkk" hidden="1">{#N/A,#N/A,FALSE,"17MAY";#N/A,#N/A,FALSE,"24MAY"}</definedName>
    <definedName name="tlc" localSheetId="5" hidden="1">{"'Sheet1'!$L$16"}</definedName>
    <definedName name="tlc" hidden="1">{"'Sheet1'!$L$16"}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5" hidden="1">{"'Sheet1'!$L$16"}</definedName>
    <definedName name="tonkho0707" hidden="1">{"'Sheet1'!$L$16"}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5" hidden="1">{"'Sheet1'!$L$16"}</definedName>
    <definedName name="truc" hidden="1">{"'Sheet1'!$L$16"}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5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sfdsdf" localSheetId="5" hidden="1">{"'Sheet1'!$L$16"}</definedName>
    <definedName name="tsfdsdf" hidden="1">{"'Sheet1'!$L$16"}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5" hidden="1">{"'Sheet1'!$L$16"}</definedName>
    <definedName name="tuanh" hidden="1">{"'Sheet1'!$L$16"}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5" hidden="1">{"'Sheet1'!$L$16"}</definedName>
    <definedName name="TWRW" hidden="1">{"'Sheet1'!$L$16"}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5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5" hidden="1">{0}</definedName>
    <definedName name="urytr" hidden="1">{0}</definedName>
    <definedName name="uu" localSheetId="5" hidden="1">{"'Eng (page2)'!$A$1:$D$52"}</definedName>
    <definedName name="uu" hidden="1">{"'Eng (page2)'!$A$1:$D$52"}</definedName>
    <definedName name="uu_1" localSheetId="5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5" hidden="1">{"'Eng (page2)'!$A$1:$D$52"}</definedName>
    <definedName name="V_1" hidden="1">{"'Eng (page2)'!$A$1:$D$52"}</definedName>
    <definedName name="vaccinรวม" hidden="1">[39]COBBLAY!#REF!</definedName>
    <definedName name="VATM" localSheetId="5" hidden="1">{"'Sheet1'!$L$16"}</definedName>
    <definedName name="VATM" hidden="1">{"'Sheet1'!$L$16"}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5" hidden="1">{"'Sheet1'!$L$16"}</definedName>
    <definedName name="vhxfj" hidden="1">{"'Sheet1'!$L$16"}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5" hidden="1">{"'Feb 99'!$A$1:$G$30"}</definedName>
    <definedName name="VRP" hidden="1">{"'Feb 99'!$A$1:$G$30"}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5" hidden="1">{"USD",#N/A,FALSE,"Dec 96 "}</definedName>
    <definedName name="VVV" hidden="1">{"USD",#N/A,FALSE,"Dec 96 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5" hidden="1">{"'Sheet1'!$L$16"}</definedName>
    <definedName name="VVVVVV" hidden="1">{"'Sheet1'!$L$16"}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f" localSheetId="5" hidden="1">{"'Feb 99'!$A$1:$G$30"}</definedName>
    <definedName name="wef" hidden="1">{"'Feb 99'!$A$1:$G$30"}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hidden="1">{"'Sheet1'!$L$16"}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localSheetId="3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5" hidden="1">{"'Sheet1'!$L$16"}</definedName>
    <definedName name="wewrtw" hidden="1">{"'Sheet1'!$L$16"}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5" hidden="1">{"'Sheet1'!$L$16"}</definedName>
    <definedName name="wqw" hidden="1">{"'Sheet1'!$L$16"}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{#N/A,#N/A,FALSE,"CCTV"}</definedName>
    <definedName name="WRN" hidden="1">{#N/A,#N/A,FALSE,"CCTV"}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5" hidden="1">{"'Sheet1'!$L$16"}</definedName>
    <definedName name="xfgjxfgj" hidden="1">{"'Sheet1'!$L$16"}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" localSheetId="5" hidden="1">{"'Sheet1'!$L$16"}</definedName>
    <definedName name="xls" hidden="1">{"'Sheet1'!$L$16"}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localSheetId="5" hidden="1">{"'TYPE (2)'!$A$1:$Q$76"}</definedName>
    <definedName name="xxxx" hidden="1">{"'TYPE (2)'!$A$1:$Q$76"}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jyjuyj" localSheetId="5" hidden="1">{"'TYPE (2)'!$A$1:$Q$76"}</definedName>
    <definedName name="yjyjuyj" hidden="1">{"'TYPE (2)'!$A$1:$Q$76"}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" hidden="1">'[38]3-ADJ'!$I$15:$I$16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ty" localSheetId="5" hidden="1">{"'Sheet1'!$L$16"}</definedName>
    <definedName name="ytty" hidden="1">{"'Sheet1'!$L$16"}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localSheetId="4" hidden="1">{#N/A,#N/A,FALSE,"Summary"}</definedName>
    <definedName name="yyyy" hidden="1">{#N/A,#N/A,FALSE,"Summary"}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5" hidden="1">{"'Sheet1'!$L$16"}</definedName>
    <definedName name="zcxvzxcv" hidden="1">{"'Sheet1'!$L$16"}</definedName>
    <definedName name="ZD" localSheetId="5" hidden="1">{"'Eng (page2)'!$A$1:$D$52"}</definedName>
    <definedName name="ZD" hidden="1">{"'Eng (page2)'!$A$1:$D$52"}</definedName>
    <definedName name="zdfhzdh" localSheetId="5" hidden="1">{#N/A,#N/A,FALSE,"CCTV"}</definedName>
    <definedName name="zdfhzdh" hidden="1">{#N/A,#N/A,FALSE,"CCTV"}</definedName>
    <definedName name="zdnfhioesjn" localSheetId="5" hidden="1">{"'Sheet1'!$L$16"}</definedName>
    <definedName name="zdnfhioesjn" hidden="1">{"'Sheet1'!$L$16"}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5" hidden="1">{"'Sheet1'!$L$16"}</definedName>
    <definedName name="zdyhdh" hidden="1">{"'Sheet1'!$L$16"}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5" hidden="1">{"'Model'!$A$1:$N$53"}</definedName>
    <definedName name="ร" hidden="1">{"'Model'!$A$1:$N$53"}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3" l="1"/>
  <c r="R13" i="3" s="1"/>
  <c r="N30" i="3" l="1"/>
  <c r="R30" i="3" s="1"/>
  <c r="P34" i="3"/>
  <c r="L34" i="3"/>
  <c r="J34" i="3"/>
  <c r="H34" i="3"/>
  <c r="F34" i="3"/>
  <c r="N32" i="3"/>
  <c r="R32" i="3" s="1"/>
  <c r="J30" i="4"/>
  <c r="H30" i="4"/>
  <c r="F30" i="4"/>
  <c r="L28" i="4"/>
  <c r="L26" i="4"/>
  <c r="L30" i="4" s="1"/>
  <c r="L127" i="1"/>
  <c r="H130" i="1"/>
  <c r="H127" i="1"/>
  <c r="P39" i="3"/>
  <c r="P17" i="3"/>
  <c r="P19" i="3" s="1"/>
  <c r="P27" i="3" s="1"/>
  <c r="L17" i="3"/>
  <c r="L19" i="3" s="1"/>
  <c r="L27" i="3" s="1"/>
  <c r="J17" i="3"/>
  <c r="J19" i="3" s="1"/>
  <c r="H17" i="3"/>
  <c r="H19" i="3" s="1"/>
  <c r="H27" i="3" s="1"/>
  <c r="H36" i="3" s="1"/>
  <c r="H123" i="1" s="1"/>
  <c r="F17" i="3"/>
  <c r="F19" i="3" s="1"/>
  <c r="N15" i="3"/>
  <c r="R15" i="3" s="1"/>
  <c r="L12" i="4"/>
  <c r="L10" i="4"/>
  <c r="J14" i="4"/>
  <c r="J16" i="4" s="1"/>
  <c r="H14" i="4"/>
  <c r="H16" i="4" s="1"/>
  <c r="F14" i="4"/>
  <c r="F16" i="4" s="1"/>
  <c r="L17" i="6"/>
  <c r="N34" i="3" l="1"/>
  <c r="R34" i="3" s="1"/>
  <c r="N17" i="3"/>
  <c r="R17" i="3" s="1"/>
  <c r="L14" i="4"/>
  <c r="L16" i="4"/>
  <c r="L20" i="4" l="1"/>
  <c r="F49" i="7" l="1"/>
  <c r="L35" i="7" l="1"/>
  <c r="L40" i="7" s="1"/>
  <c r="H35" i="7"/>
  <c r="H40" i="7" s="1"/>
  <c r="L78" i="7"/>
  <c r="H78" i="7"/>
  <c r="F78" i="7"/>
  <c r="J78" i="7"/>
  <c r="A55" i="7"/>
  <c r="A53" i="7"/>
  <c r="L49" i="7"/>
  <c r="J49" i="7"/>
  <c r="H49" i="7"/>
  <c r="H80" i="7" l="1"/>
  <c r="H83" i="7" s="1"/>
  <c r="L80" i="7"/>
  <c r="L83" i="7" s="1"/>
  <c r="J35" i="7"/>
  <c r="J40" i="7" s="1"/>
  <c r="F35" i="7"/>
  <c r="J80" i="7" l="1"/>
  <c r="F40" i="7"/>
  <c r="J83" i="7" l="1"/>
  <c r="F80" i="7"/>
  <c r="F83" i="7" s="1"/>
  <c r="N23" i="3" l="1"/>
  <c r="N22" i="3"/>
  <c r="N19" i="3"/>
  <c r="F17" i="2" l="1"/>
  <c r="H17" i="2"/>
  <c r="J17" i="2"/>
  <c r="L17" i="2"/>
  <c r="H23" i="2" l="1"/>
  <c r="H26" i="2" s="1"/>
  <c r="H29" i="2" s="1"/>
  <c r="J23" i="2"/>
  <c r="J26" i="2" s="1"/>
  <c r="J29" i="2" s="1"/>
  <c r="F23" i="2"/>
  <c r="F26" i="2" s="1"/>
  <c r="F29" i="2" s="1"/>
  <c r="F37" i="2" s="1"/>
  <c r="J22" i="1"/>
  <c r="F22" i="1"/>
  <c r="J37" i="2" l="1"/>
  <c r="J31" i="2"/>
  <c r="H31" i="2"/>
  <c r="H37" i="2"/>
  <c r="F31" i="2"/>
  <c r="H84" i="1"/>
  <c r="H74" i="1"/>
  <c r="H22" i="1"/>
  <c r="H37" i="1"/>
  <c r="A3" i="3"/>
  <c r="A3" i="4"/>
  <c r="L23" i="6"/>
  <c r="L26" i="6" s="1"/>
  <c r="L29" i="6" s="1"/>
  <c r="J17" i="6"/>
  <c r="J23" i="6" s="1"/>
  <c r="J26" i="6" s="1"/>
  <c r="J29" i="6" s="1"/>
  <c r="H17" i="6"/>
  <c r="F17" i="6"/>
  <c r="A1" i="6"/>
  <c r="A39" i="4"/>
  <c r="F37" i="4"/>
  <c r="H24" i="4"/>
  <c r="F24" i="4"/>
  <c r="L19" i="4"/>
  <c r="A43" i="3"/>
  <c r="P41" i="3"/>
  <c r="F130" i="1" s="1"/>
  <c r="H41" i="3"/>
  <c r="F123" i="1" s="1"/>
  <c r="J27" i="3"/>
  <c r="F27" i="3"/>
  <c r="F41" i="3" s="1"/>
  <c r="R23" i="3"/>
  <c r="R22" i="3"/>
  <c r="L23" i="2"/>
  <c r="L26" i="2" s="1"/>
  <c r="L29" i="2" s="1"/>
  <c r="A1" i="2"/>
  <c r="A142" i="1"/>
  <c r="A50" i="2" s="1"/>
  <c r="A95" i="1"/>
  <c r="L84" i="1"/>
  <c r="J84" i="1"/>
  <c r="F84" i="1"/>
  <c r="L74" i="1"/>
  <c r="J74" i="1"/>
  <c r="F74" i="1"/>
  <c r="A51" i="1"/>
  <c r="A98" i="1" s="1"/>
  <c r="A49" i="1"/>
  <c r="A96" i="1" s="1"/>
  <c r="L37" i="1"/>
  <c r="J37" i="1"/>
  <c r="F37" i="1"/>
  <c r="L22" i="1"/>
  <c r="J36" i="3" l="1"/>
  <c r="H32" i="4"/>
  <c r="L123" i="1" s="1"/>
  <c r="L129" i="1" s="1"/>
  <c r="L132" i="1" s="1"/>
  <c r="F40" i="2"/>
  <c r="F43" i="2" s="1"/>
  <c r="H40" i="2"/>
  <c r="H43" i="2" s="1"/>
  <c r="J40" i="2"/>
  <c r="J43" i="2" s="1"/>
  <c r="H23" i="6"/>
  <c r="H26" i="6" s="1"/>
  <c r="H29" i="6" s="1"/>
  <c r="F23" i="6"/>
  <c r="F26" i="6" s="1"/>
  <c r="F29" i="6" s="1"/>
  <c r="H86" i="1"/>
  <c r="A50" i="6"/>
  <c r="J31" i="6"/>
  <c r="J37" i="6"/>
  <c r="J40" i="6" s="1"/>
  <c r="J43" i="6" s="1"/>
  <c r="L31" i="6"/>
  <c r="L37" i="6"/>
  <c r="L40" i="6" s="1"/>
  <c r="L43" i="6" s="1"/>
  <c r="F39" i="1"/>
  <c r="H39" i="1"/>
  <c r="J39" i="1"/>
  <c r="L86" i="1"/>
  <c r="F86" i="1"/>
  <c r="L39" i="1"/>
  <c r="J86" i="1"/>
  <c r="L31" i="2"/>
  <c r="L37" i="2"/>
  <c r="R19" i="3"/>
  <c r="H125" i="1" l="1"/>
  <c r="H129" i="1" s="1"/>
  <c r="H132" i="1" s="1"/>
  <c r="H134" i="1" s="1"/>
  <c r="N36" i="3"/>
  <c r="R36" i="3" s="1"/>
  <c r="J41" i="3"/>
  <c r="F125" i="1" s="1"/>
  <c r="H37" i="4"/>
  <c r="J123" i="1" s="1"/>
  <c r="J24" i="4"/>
  <c r="L134" i="1"/>
  <c r="L40" i="2"/>
  <c r="L43" i="2" s="1"/>
  <c r="H37" i="6"/>
  <c r="H31" i="6"/>
  <c r="F37" i="6"/>
  <c r="F31" i="6"/>
  <c r="L32" i="4"/>
  <c r="L21" i="4" l="1"/>
  <c r="L24" i="4" s="1"/>
  <c r="H40" i="6"/>
  <c r="H43" i="6" s="1"/>
  <c r="N24" i="3"/>
  <c r="N27" i="3" s="1"/>
  <c r="F40" i="6"/>
  <c r="L35" i="4"/>
  <c r="J37" i="4"/>
  <c r="J127" i="1" s="1"/>
  <c r="F43" i="6" l="1"/>
  <c r="L39" i="3"/>
  <c r="J129" i="1"/>
  <c r="J132" i="1" s="1"/>
  <c r="J134" i="1" s="1"/>
  <c r="L37" i="4"/>
  <c r="R24" i="3"/>
  <c r="R27" i="3" s="1"/>
  <c r="L41" i="3" l="1"/>
  <c r="F127" i="1" s="1"/>
  <c r="F129" i="1" s="1"/>
  <c r="F132" i="1" s="1"/>
  <c r="F134" i="1" s="1"/>
  <c r="N39" i="3"/>
  <c r="R39" i="3" l="1"/>
  <c r="R41" i="3" s="1"/>
  <c r="N41" i="3"/>
</calcChain>
</file>

<file path=xl/sharedStrings.xml><?xml version="1.0" encoding="utf-8"?>
<sst xmlns="http://schemas.openxmlformats.org/spreadsheetml/2006/main" count="462" uniqueCount="193">
  <si>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</si>
  <si>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</si>
  <si>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</si>
  <si>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</si>
  <si>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</si>
  <si>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</si>
  <si>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</si>
  <si>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</si>
  <si>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</si>
  <si>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</si>
  <si>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</si>
  <si>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</si>
  <si>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</si>
  <si>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</si>
  <si>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</si>
  <si>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</si>
  <si>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</si>
  <si>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</si>
  <si>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</si>
  <si>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</si>
  <si>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</si>
  <si>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</si>
  <si>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</si>
  <si>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</si>
  <si>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</si>
  <si>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</si>
  <si>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</si>
  <si>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</si>
  <si>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</si>
  <si>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</si>
  <si>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</si>
  <si>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</si>
  <si>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</si>
  <si>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</si>
  <si>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ส่วนของเจ้าหนี้สถาบันการเงิน</t>
  </si>
  <si>
    <t>ที่ถึงกำหนดชำระภายในหนึ่งปี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</si>
  <si>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</si>
  <si>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</si>
  <si>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</si>
  <si>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</si>
  <si>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</si>
  <si>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</si>
  <si>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</si>
  <si>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เจ้าหนี้สถาบันการเงิน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</si>
  <si>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</si>
  <si>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</si>
  <si>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</si>
  <si>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</si>
  <si>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</si>
  <si>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</si>
  <si>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</si>
  <si>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</si>
  <si>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</si>
  <si>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ทุนที่ออกและชำระแล้ว 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</si>
  <si>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</si>
  <si>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</si>
  <si>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</si>
  <si>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</si>
  <si>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</si>
  <si>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</si>
  <si>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</si>
  <si>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</si>
  <si>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</si>
  <si>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</si>
  <si>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</si>
  <si>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</si>
  <si>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</si>
  <si>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</si>
  <si>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</si>
  <si>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</si>
  <si>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</si>
  <si>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</si>
  <si>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</si>
  <si>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</si>
  <si>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</si>
  <si>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</si>
  <si>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</si>
  <si>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</si>
  <si>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</si>
  <si>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</si>
  <si>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</si>
  <si>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</si>
  <si>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</si>
  <si>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</si>
  <si>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</si>
  <si>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</si>
  <si>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</si>
  <si>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</si>
  <si>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ยังไม่ได้</t>
  </si>
  <si>
    <t>เจ้าของของ</t>
  </si>
  <si>
    <t>ไม่มีอำนาจ</t>
  </si>
  <si>
    <t>ชำระแล้ว</t>
  </si>
  <si>
    <t>หุ้นสามัญ - สุทธิ</t>
  </si>
  <si>
    <t>จัดสรร</t>
  </si>
  <si>
    <t>บริษัทใหญ่</t>
  </si>
  <si>
    <t>ควบคุม</t>
  </si>
  <si>
    <t>เจ้าของ</t>
  </si>
  <si>
    <t>ยอดคงเหลือ ณ วันที่ 1 มกราคม พ.ศ. 2564</t>
  </si>
  <si>
    <t>ต้นทุนการเพิ่มทุนหุ้นสามัญ - สุทธิจากภาษี</t>
  </si>
  <si>
    <t>(ยังไม่ได้ตรวจสอบและยังไม่ได้สอบทาน)</t>
  </si>
  <si>
    <t>ยอดคงเหลือ ณ วันที่ 1 มกราคม พ.ศ. 2565</t>
  </si>
  <si>
    <t>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</si>
  <si>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</si>
  <si>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</si>
  <si>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</si>
  <si>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</si>
  <si>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</si>
  <si>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</si>
  <si>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</si>
  <si>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</si>
  <si>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</si>
  <si>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</si>
  <si>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 xml:space="preserve">รับดอกเบี้ย  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</si>
  <si>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</si>
  <si>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</si>
  <si>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</si>
  <si>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</si>
  <si>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เงินฝากธนาคารที่มีภาระค้ำประกัน(เพิ่มขึ้น)ลดลง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</si>
  <si>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</si>
  <si>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</si>
  <si>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</si>
  <si>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</si>
  <si>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</si>
  <si>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</si>
  <si>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เงินสดรับจากเงินกู้ยืมระยะสั้นจากบุคคลและ</t>
  </si>
  <si>
    <t>กิจการที่เกี่ยวข้องกัน</t>
  </si>
  <si>
    <t>เงินสดจ่ายคืนเงินกู้ยืมระยะสั้นจากบุคคลและ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</si>
  <si>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</si>
  <si>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</si>
  <si>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</si>
  <si>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</si>
  <si>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</si>
  <si>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</si>
  <si>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</si>
  <si>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>รับรู้สินทรัพย์สิทธิการใช้จากสัญญาเช่า</t>
  </si>
  <si>
    <t>เงินประกันผลงานจากการซื้อที่ดิน อาคารและอุปกรณ์</t>
  </si>
  <si>
    <t>การเพิ่มทุนในหุ้นสามัญ</t>
  </si>
  <si>
    <t>สินทรัพย์ไม่หมุนเวียน</t>
  </si>
  <si>
    <t>(ตรวจสอบแล้ว)</t>
  </si>
  <si>
    <t>(ยังไม่ได้ตรวจสอบ</t>
  </si>
  <si>
    <t>และยังไม่ได้สอบทาน)</t>
  </si>
  <si>
    <t>กำไรสุทธิ</t>
  </si>
  <si>
    <t>กำไรเบ็ดเสร็จรวม</t>
  </si>
  <si>
    <t>ทรัพย์สินรอการขาย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</si>
  <si>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</si>
  <si>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</si>
  <si>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</si>
  <si>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งบแสดงการเปลี่ยนแปลงส่วนของเจ้าของ</t>
  </si>
  <si>
    <t>การเปลี่ยนแปลงในส่วนของเจ้าของ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</si>
  <si>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</si>
  <si>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(กำไร)จากการจำหน่ายทรัพย์สินรอการขาย</t>
  </si>
  <si>
    <t xml:space="preserve">หนี้สินตามสัญญาเช่า </t>
  </si>
  <si>
    <t>เงินสดจ่ายคืนเจ้าหนี้สถาบันการเงิน</t>
  </si>
  <si>
    <t>เงินสดจ่ายเพื่อให้กู้ยืมระยะสั้นแก่บริษัทที่เกี่ยวข้องกัน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</si>
  <si>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</si>
  <si>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</si>
  <si>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</si>
  <si>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ณ วันที่ 30 กันยายน พ.ศ. 2565</t>
  </si>
  <si>
    <t>30 กันยายน</t>
  </si>
  <si>
    <t xml:space="preserve">รายการที่ไม่ใช่เงินสดที่มีสาระสำคัญสำหรับงวดเก้าเดือนสิ้นสุดวันที่ 30 กันยายน พ.ศ. 2565 และ พ.ศ. 2564 มีดังนี้ </t>
  </si>
  <si>
    <t>บริษัท เชฎฐ์ เอเชีย จำกัด (มหาชน)</t>
  </si>
  <si>
    <t>ยอดคงเหลือ ณ วันที่ 30 กันยายน พ.ศ. 2564</t>
  </si>
  <si>
    <t>เงินสดรับจากเงินกู้ยืมระยะยาวจากสถาบันการเงิน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</si>
  <si>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</si>
  <si>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</si>
  <si>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หุ้นสามัญจำนวน 1,568,441,800 หุ้น </t>
  </si>
  <si>
    <t xml:space="preserve">   มูลค่าที่ได้รับชำระแล้วหุ้นละ 0.50 บาท</t>
  </si>
  <si>
    <t xml:space="preserve">   มูลค่าที่ตราไว้หุ้นละ 100 บาท)</t>
  </si>
  <si>
    <t>(พ.ศ. 2564 หุ้นสามัญ 7,842,209 หุ้น</t>
  </si>
  <si>
    <t xml:space="preserve">(พ.ศ. 2564 หุ้นสามัญ 7,842,209 หุ้น </t>
  </si>
  <si>
    <t xml:space="preserve">   มูลค่าที่ชำระแล้วหุ้นละ 100 บาท)</t>
  </si>
  <si>
    <t>เงินสดรับจากเงินกู้ยืมระยะสั้นจากสถาบันการเงิน</t>
  </si>
  <si>
    <t>กำไรจากการตัดรายการเงินให้สินเชื่อ</t>
  </si>
  <si>
    <t>แก่สินทรัพย์ด้อยคุณภาพ</t>
  </si>
  <si>
    <t>(กำไร)จากการยกเลิกสัญญาเช่า</t>
  </si>
  <si>
    <t>เงินสดสุทธิใช้ไปในกิจกรรมลงทุน</t>
  </si>
  <si>
    <t>เจ้าหนี้สถาบันการเงินจากการซื้อสินทรัพย์ด้อยคุณภาพ</t>
  </si>
  <si>
    <t>6, 15</t>
  </si>
  <si>
    <t>6, 16</t>
  </si>
  <si>
    <t>10, 11</t>
  </si>
  <si>
    <t>18, 19</t>
  </si>
  <si>
    <t>16 (ข)</t>
  </si>
  <si>
    <t>ยอดคงเหลือ ณ วันที่ 31 ธันวาคม พ.ศ. 2563</t>
  </si>
  <si>
    <t>ยอดคงเหลือ ณ วันที่ 31 ธันวาคม พ.ศ. 2563 - ตามที่รายงานไว้เดิม</t>
  </si>
  <si>
    <t>ผลกระทบของการเปลี่ยนแปลงนโยบายการบัญชี</t>
  </si>
  <si>
    <t>ยอดคงเหลือ ณ วันที่ 31 ธันวาคม พ.ศ. 2563 - ปรับปรุงใหม่</t>
  </si>
  <si>
    <t xml:space="preserve"> - ตามที่รายงานไว้เดิม</t>
  </si>
  <si>
    <t>5, 12</t>
  </si>
  <si>
    <t>ปรับปรุงใหม่</t>
  </si>
  <si>
    <t>ยอดคงเหลือ ณ วันที่ 30 กันยายน พ.ศ. 2565 (ยังไม่ได้ตรวจสอบ)</t>
  </si>
  <si>
    <t>ยอดคงเหลือ ณ วันที่ 31 ธันวาคม พ.ศ. 2564 - ตามที่รายงานไว้เดิม</t>
  </si>
  <si>
    <t>ยอดคงเหลือ ณ วันที่ 31 ธันวาคม พ.ศ. 2564 - ปรับปรุงใหม่</t>
  </si>
  <si>
    <t>ยอดคงเหลือ ณ วันที่ 31 ธันวาคม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</si>
</sst>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.0;\-#,##0.0"/>
    <numFmt numFmtId="168" formatCode="#,##0;\(#,##0\);0"/>
    <numFmt numFmtId="169" formatCode="#,##0.00;\(#,##0.00\);&quot;-&quot;;@"/>
    <numFmt numFmtId="170" formatCode="#,##0;\(#,##0\);\-"/>
    <numFmt numFmtId="171" formatCode="#,##0.00;\(#,##0.00\);\-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20" fillId="8" borderId="10" applyNumberFormat="0" applyAlignment="0" applyProtection="0"/>
    <xf numFmtId="0" fontId="19" fillId="0" borderId="9" applyNumberFormat="0" applyFill="0" applyAlignment="0" applyProtection="0"/>
    <xf numFmtId="0" fontId="18" fillId="7" borderId="7" applyNumberFormat="0" applyAlignment="0" applyProtection="0"/>
    <xf numFmtId="0" fontId="17" fillId="7" borderId="8" applyNumberFormat="0" applyAlignment="0" applyProtection="0"/>
    <xf numFmtId="0" fontId="16" fillId="6" borderId="7" applyNumberFormat="0" applyAlignment="0" applyProtection="0"/>
    <xf numFmtId="0" fontId="15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1" fillId="0" borderId="5" applyNumberFormat="0" applyFill="0" applyAlignment="0" applyProtection="0"/>
    <xf numFmtId="0" fontId="10" fillId="0" borderId="4" applyNumberFormat="0" applyFill="0" applyAlignment="0" applyProtection="0"/>
    <xf numFmtId="0" fontId="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9" borderId="11" applyNumberFormat="0" applyFont="0" applyAlignment="0" applyProtection="0"/>
    <xf numFmtId="166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43" fontId="1" fillId="0" borderId="0" applyFont="0" applyFill="0" applyBorder="0" applyAlignment="0" applyProtection="0"/>
    <xf numFmtId="0" fontId="2" fillId="0" borderId="0"/>
  </cellStyleXfs>
  <cellXfs count="333">
    <xf numFmtId="0" fontId="0" fillId="0" borderId="0" xfId="0"/>
    <xf numFmtId="37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6" fillId="0" borderId="0" xfId="3" applyFont="1" applyFill="1" applyBorder="1"/>
    <xf numFmtId="0" fontId="4" fillId="0" borderId="0" xfId="4" applyFont="1" applyFill="1" applyBorder="1"/>
    <xf numFmtId="0" fontId="3" fillId="0" borderId="0" xfId="4" applyFont="1" applyFill="1" applyBorder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0" fontId="6" fillId="0" borderId="0" xfId="5" applyFont="1" applyFill="1" applyBorder="1"/>
    <xf numFmtId="37" fontId="4" fillId="0" borderId="0" xfId="6" applyNumberFormat="1" applyFont="1" applyFill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6" fillId="0" borderId="0" xfId="8" applyFont="1" applyFill="1"/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left" vertical="center"/>
    </xf>
    <xf numFmtId="168" fontId="5" fillId="0" borderId="0" xfId="1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1" applyFont="1" applyBorder="1" applyAlignment="1">
      <alignment vertical="center"/>
    </xf>
    <xf numFmtId="165" fontId="6" fillId="0" borderId="0" xfId="11" applyNumberFormat="1" applyFont="1" applyBorder="1" applyAlignment="1">
      <alignment horizontal="right" vertical="center"/>
    </xf>
    <xf numFmtId="0" fontId="6" fillId="0" borderId="0" xfId="11" applyFont="1" applyBorder="1" applyAlignment="1">
      <alignment vertical="center"/>
    </xf>
    <xf numFmtId="165" fontId="6" fillId="0" borderId="0" xfId="12" applyNumberFormat="1" applyFont="1" applyFill="1" applyBorder="1" applyAlignment="1">
      <alignment vertical="center"/>
    </xf>
    <xf numFmtId="43" fontId="6" fillId="0" borderId="0" xfId="12" applyNumberFormat="1" applyFont="1" applyFill="1" applyBorder="1" applyAlignment="1">
      <alignment vertical="center"/>
    </xf>
    <xf numFmtId="3" fontId="5" fillId="0" borderId="0" xfId="11" applyNumberFormat="1" applyFont="1" applyBorder="1" applyAlignment="1">
      <alignment vertical="center"/>
    </xf>
    <xf numFmtId="165" fontId="5" fillId="0" borderId="0" xfId="12" applyNumberFormat="1" applyFont="1" applyFill="1" applyBorder="1" applyAlignment="1">
      <alignment vertical="center"/>
    </xf>
    <xf numFmtId="43" fontId="5" fillId="0" borderId="0" xfId="12" applyNumberFormat="1" applyFont="1" applyFill="1" applyBorder="1" applyAlignment="1">
      <alignment vertical="center"/>
    </xf>
    <xf numFmtId="0" fontId="6" fillId="0" borderId="1" xfId="11" applyFont="1" applyBorder="1" applyAlignment="1">
      <alignment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1" xfId="12" applyNumberFormat="1" applyFont="1" applyFill="1" applyBorder="1" applyAlignment="1">
      <alignment horizontal="right" vertical="center"/>
    </xf>
    <xf numFmtId="43" fontId="6" fillId="0" borderId="1" xfId="12" applyNumberFormat="1" applyFont="1" applyFill="1" applyBorder="1" applyAlignment="1">
      <alignment horizontal="right" vertical="center"/>
    </xf>
    <xf numFmtId="165" fontId="5" fillId="0" borderId="0" xfId="11" applyNumberFormat="1" applyFont="1" applyBorder="1" applyAlignment="1">
      <alignment horizontal="right" vertical="center"/>
    </xf>
    <xf numFmtId="43" fontId="5" fillId="0" borderId="0" xfId="12" applyNumberFormat="1" applyFont="1" applyFill="1" applyBorder="1" applyAlignment="1">
      <alignment horizontal="right" vertical="center"/>
    </xf>
    <xf numFmtId="43" fontId="5" fillId="0" borderId="0" xfId="12" applyNumberFormat="1" applyFont="1" applyFill="1" applyBorder="1" applyAlignment="1">
      <alignment horizontal="right" vertical="center" wrapText="1"/>
    </xf>
    <xf numFmtId="166" fontId="5" fillId="0" borderId="0" xfId="11" applyNumberFormat="1" applyFont="1" applyBorder="1" applyAlignment="1">
      <alignment vertical="center"/>
    </xf>
    <xf numFmtId="165" fontId="6" fillId="0" borderId="0" xfId="11" applyNumberFormat="1" applyFont="1" applyBorder="1" applyAlignment="1">
      <alignment horizontal="center" vertical="center"/>
    </xf>
    <xf numFmtId="43" fontId="6" fillId="0" borderId="0" xfId="12" applyNumberFormat="1" applyFont="1" applyFill="1" applyBorder="1" applyAlignment="1">
      <alignment horizontal="right" vertical="center"/>
    </xf>
    <xf numFmtId="0" fontId="5" fillId="0" borderId="0" xfId="11" quotePrefix="1" applyFont="1" applyBorder="1" applyAlignment="1">
      <alignment vertical="center"/>
    </xf>
    <xf numFmtId="0" fontId="6" fillId="0" borderId="0" xfId="11" applyFont="1" applyBorder="1" applyAlignment="1">
      <alignment horizontal="left" vertical="center"/>
    </xf>
    <xf numFmtId="165" fontId="6" fillId="0" borderId="1" xfId="12" applyNumberFormat="1" applyFont="1" applyFill="1" applyBorder="1" applyAlignment="1">
      <alignment vertical="center"/>
    </xf>
    <xf numFmtId="43" fontId="6" fillId="0" borderId="1" xfId="12" applyNumberFormat="1" applyFont="1" applyFill="1" applyBorder="1" applyAlignment="1">
      <alignment vertical="center"/>
    </xf>
    <xf numFmtId="0" fontId="6" fillId="0" borderId="0" xfId="14" applyNumberFormat="1" applyFont="1" applyAlignment="1">
      <alignment vertical="center"/>
    </xf>
    <xf numFmtId="0" fontId="5" fillId="0" borderId="0" xfId="14" applyNumberFormat="1" applyFont="1" applyAlignment="1">
      <alignment vertical="center"/>
    </xf>
    <xf numFmtId="165" fontId="6" fillId="0" borderId="0" xfId="14" applyNumberFormat="1" applyFont="1" applyAlignment="1">
      <alignment horizontal="right" vertical="center"/>
    </xf>
    <xf numFmtId="165" fontId="6" fillId="0" borderId="0" xfId="14" applyNumberFormat="1" applyFont="1" applyAlignment="1">
      <alignment vertical="center"/>
    </xf>
    <xf numFmtId="3" fontId="5" fillId="0" borderId="0" xfId="14" applyNumberFormat="1" applyFont="1" applyAlignment="1">
      <alignment vertical="center"/>
    </xf>
    <xf numFmtId="165" fontId="5" fillId="0" borderId="0" xfId="14" applyNumberFormat="1" applyFont="1" applyAlignment="1">
      <alignment vertical="center"/>
    </xf>
    <xf numFmtId="0" fontId="6" fillId="0" borderId="1" xfId="14" applyNumberFormat="1" applyFont="1" applyBorder="1" applyAlignment="1">
      <alignment vertical="center"/>
    </xf>
    <xf numFmtId="165" fontId="6" fillId="0" borderId="1" xfId="14" applyNumberFormat="1" applyFont="1" applyBorder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165" fontId="5" fillId="0" borderId="0" xfId="13" applyNumberFormat="1" applyFont="1" applyAlignment="1">
      <alignment horizontal="right" vertical="center"/>
    </xf>
    <xf numFmtId="0" fontId="5" fillId="0" borderId="0" xfId="14" applyNumberFormat="1" applyFont="1" applyAlignment="1">
      <alignment horizontal="right" vertical="center"/>
    </xf>
    <xf numFmtId="165" fontId="5" fillId="0" borderId="1" xfId="14" applyNumberFormat="1" applyFont="1" applyBorder="1" applyAlignment="1">
      <alignment horizontal="right" vertical="center"/>
    </xf>
    <xf numFmtId="165" fontId="5" fillId="0" borderId="1" xfId="13" applyNumberFormat="1" applyFont="1" applyBorder="1" applyAlignment="1">
      <alignment horizontal="right" vertical="center"/>
    </xf>
    <xf numFmtId="166" fontId="5" fillId="0" borderId="0" xfId="14" applyNumberFormat="1" applyFont="1" applyAlignment="1">
      <alignment vertical="center"/>
    </xf>
    <xf numFmtId="0" fontId="6" fillId="0" borderId="0" xfId="13" applyFont="1" applyAlignment="1">
      <alignment vertical="center"/>
    </xf>
    <xf numFmtId="0" fontId="6" fillId="0" borderId="0" xfId="15" applyNumberFormat="1" applyFont="1" applyAlignment="1">
      <alignment vertical="center"/>
    </xf>
    <xf numFmtId="0" fontId="6" fillId="0" borderId="0" xfId="14" applyNumberFormat="1" applyFont="1" applyAlignment="1">
      <alignment horizontal="center" vertical="center"/>
    </xf>
    <xf numFmtId="165" fontId="6" fillId="0" borderId="0" xfId="14" applyNumberFormat="1" applyFont="1" applyAlignment="1">
      <alignment horizontal="right" vertical="center" wrapText="1"/>
    </xf>
    <xf numFmtId="165" fontId="6" fillId="0" borderId="0" xfId="16" applyNumberFormat="1" applyFont="1" applyAlignment="1">
      <alignment vertical="center"/>
    </xf>
    <xf numFmtId="0" fontId="6" fillId="0" borderId="0" xfId="16" applyNumberFormat="1" applyFont="1" applyAlignment="1">
      <alignment vertical="center"/>
    </xf>
    <xf numFmtId="165" fontId="6" fillId="0" borderId="1" xfId="14" applyNumberFormat="1" applyFont="1" applyBorder="1" applyAlignment="1">
      <alignment vertical="center"/>
    </xf>
    <xf numFmtId="165" fontId="6" fillId="0" borderId="1" xfId="14" applyNumberFormat="1" applyFont="1" applyBorder="1" applyAlignment="1">
      <alignment horizontal="right" vertical="center" wrapText="1"/>
    </xf>
    <xf numFmtId="165" fontId="6" fillId="0" borderId="3" xfId="14" applyNumberFormat="1" applyFont="1" applyBorder="1" applyAlignment="1">
      <alignment vertical="center"/>
    </xf>
    <xf numFmtId="165" fontId="6" fillId="0" borderId="3" xfId="14" applyNumberFormat="1" applyFont="1" applyBorder="1" applyAlignment="1">
      <alignment horizontal="right" vertical="center" wrapText="1"/>
    </xf>
    <xf numFmtId="165" fontId="6" fillId="2" borderId="0" xfId="14" applyNumberFormat="1" applyFont="1" applyFill="1" applyAlignment="1">
      <alignment vertical="center"/>
    </xf>
    <xf numFmtId="165" fontId="6" fillId="2" borderId="0" xfId="14" applyNumberFormat="1" applyFont="1" applyFill="1" applyAlignment="1">
      <alignment horizontal="right" vertical="center" wrapText="1"/>
    </xf>
    <xf numFmtId="165" fontId="6" fillId="2" borderId="1" xfId="14" applyNumberFormat="1" applyFont="1" applyFill="1" applyBorder="1" applyAlignment="1">
      <alignment vertical="center"/>
    </xf>
    <xf numFmtId="165" fontId="6" fillId="2" borderId="1" xfId="14" applyNumberFormat="1" applyFont="1" applyFill="1" applyBorder="1" applyAlignment="1">
      <alignment horizontal="right" vertical="center" wrapText="1"/>
    </xf>
    <xf numFmtId="165" fontId="6" fillId="2" borderId="3" xfId="14" applyNumberFormat="1" applyFont="1" applyFill="1" applyBorder="1" applyAlignment="1">
      <alignment vertical="center"/>
    </xf>
    <xf numFmtId="37" fontId="3" fillId="0" borderId="0" xfId="17" applyNumberFormat="1" applyFont="1" applyAlignment="1">
      <alignment horizontal="left" vertical="center"/>
    </xf>
    <xf numFmtId="37" fontId="5" fillId="0" borderId="1" xfId="14" applyNumberFormat="1" applyFont="1" applyBorder="1" applyAlignment="1">
      <alignment vertical="center"/>
    </xf>
    <xf numFmtId="37" fontId="5" fillId="0" borderId="2" xfId="11" applyNumberFormat="1" applyFont="1" applyBorder="1" applyAlignment="1">
      <alignment vertical="center"/>
    </xf>
    <xf numFmtId="0" fontId="6" fillId="0" borderId="0" xfId="7" applyFont="1" applyFill="1"/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9" fontId="6" fillId="0" borderId="0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169" fontId="6" fillId="0" borderId="1" xfId="12" applyNumberFormat="1" applyFont="1" applyFill="1" applyBorder="1" applyAlignment="1">
      <alignment horizontal="right" vertical="center"/>
    </xf>
    <xf numFmtId="169" fontId="5" fillId="0" borderId="0" xfId="11" applyNumberFormat="1" applyFont="1" applyBorder="1" applyAlignment="1">
      <alignment horizontal="right" vertical="center"/>
    </xf>
    <xf numFmtId="169" fontId="5" fillId="0" borderId="1" xfId="11" applyNumberFormat="1" applyFont="1" applyBorder="1" applyAlignment="1">
      <alignment horizontal="right" vertical="center"/>
    </xf>
    <xf numFmtId="169" fontId="6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horizontal="right" vertical="center"/>
    </xf>
    <xf numFmtId="169" fontId="5" fillId="0" borderId="0" xfId="12" applyNumberFormat="1" applyFont="1" applyFill="1" applyBorder="1" applyAlignment="1">
      <alignment horizontal="right" vertical="center" wrapText="1"/>
    </xf>
    <xf numFmtId="169" fontId="5" fillId="0" borderId="1" xfId="12" applyNumberFormat="1" applyFont="1" applyFill="1" applyBorder="1" applyAlignment="1">
      <alignment horizontal="right" vertical="center" wrapText="1"/>
    </xf>
    <xf numFmtId="37" fontId="6" fillId="0" borderId="0" xfId="0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65" fontId="6" fillId="0" borderId="0" xfId="1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21" applyNumberFormat="1" applyFont="1" applyBorder="1" applyAlignment="1" applyProtection="1">
      <alignment vertical="center"/>
      <protection locked="0"/>
    </xf>
    <xf numFmtId="37" fontId="5" fillId="0" borderId="1" xfId="21" applyNumberFormat="1" applyFont="1" applyBorder="1" applyAlignment="1" applyProtection="1">
      <alignment vertical="top"/>
      <protection locked="0"/>
    </xf>
    <xf numFmtId="0" fontId="5" fillId="0" borderId="1" xfId="21" applyNumberFormat="1" applyFont="1" applyBorder="1" applyAlignment="1" applyProtection="1">
      <alignment vertical="top"/>
      <protection locked="0"/>
    </xf>
    <xf numFmtId="0" fontId="6" fillId="0" borderId="1" xfId="21" applyNumberFormat="1" applyFont="1" applyBorder="1" applyAlignment="1" applyProtection="1">
      <alignment vertical="top"/>
      <protection locked="0"/>
    </xf>
    <xf numFmtId="0" fontId="6" fillId="0" borderId="0" xfId="21" applyNumberFormat="1" applyFont="1" applyBorder="1" applyAlignment="1" applyProtection="1">
      <protection locked="0"/>
    </xf>
    <xf numFmtId="0" fontId="6" fillId="0" borderId="0" xfId="21" applyNumberFormat="1" applyFont="1" applyBorder="1" applyAlignment="1" applyProtection="1">
      <alignment horizontal="justify" vertical="top" wrapText="1"/>
      <protection locked="0"/>
    </xf>
    <xf numFmtId="170" fontId="3" fillId="0" borderId="0" xfId="17" applyNumberFormat="1" applyFont="1" applyAlignment="1">
      <alignment horizontal="center" vertical="center"/>
    </xf>
    <xf numFmtId="0" fontId="5" fillId="0" borderId="0" xfId="21" applyNumberFormat="1" applyFont="1" applyBorder="1" applyAlignment="1" applyProtection="1">
      <alignment horizontal="center" vertical="top" wrapText="1"/>
      <protection locked="0"/>
    </xf>
    <xf numFmtId="37" fontId="3" fillId="0" borderId="1" xfId="17" applyNumberFormat="1" applyFont="1" applyBorder="1" applyAlignment="1">
      <alignment horizontal="center" vertical="center"/>
    </xf>
    <xf numFmtId="0" fontId="6" fillId="0" borderId="0" xfId="21" applyNumberFormat="1" applyFont="1" applyBorder="1" applyAlignment="1" applyProtection="1">
      <alignment horizontal="center" vertical="top"/>
      <protection locked="0"/>
    </xf>
    <xf numFmtId="0" fontId="6" fillId="0" borderId="0" xfId="22" applyNumberFormat="1" applyFont="1" applyBorder="1" applyAlignment="1" applyProtection="1">
      <alignment vertical="top"/>
      <protection locked="0"/>
    </xf>
    <xf numFmtId="0" fontId="6" fillId="0" borderId="0" xfId="22" quotePrefix="1" applyNumberFormat="1" applyFont="1" applyBorder="1" applyAlignment="1" applyProtection="1">
      <alignment vertical="top"/>
      <protection locked="0"/>
    </xf>
    <xf numFmtId="0" fontId="6" fillId="0" borderId="0" xfId="21" quotePrefix="1" applyNumberFormat="1" applyFont="1" applyBorder="1" applyAlignment="1" applyProtection="1">
      <alignment vertical="top"/>
      <protection locked="0"/>
    </xf>
    <xf numFmtId="0" fontId="6" fillId="0" borderId="0" xfId="22" applyNumberFormat="1" applyFont="1" applyBorder="1" applyAlignment="1" applyProtection="1">
      <protection locked="0"/>
    </xf>
    <xf numFmtId="0" fontId="5" fillId="0" borderId="0" xfId="21" applyNumberFormat="1" applyFont="1" applyBorder="1" applyAlignment="1" applyProtection="1">
      <alignment horizontal="justify" vertical="top" wrapText="1"/>
      <protection locked="0"/>
    </xf>
    <xf numFmtId="0" fontId="6" fillId="0" borderId="1" xfId="21" applyNumberFormat="1" applyFont="1" applyBorder="1" applyAlignment="1" applyProtection="1">
      <alignment vertical="center"/>
      <protection locked="0"/>
    </xf>
    <xf numFmtId="0" fontId="6" fillId="0" borderId="0" xfId="21" applyNumberFormat="1" applyFont="1" applyBorder="1" applyAlignment="1">
      <alignment vertical="top"/>
    </xf>
    <xf numFmtId="0" fontId="6" fillId="0" borderId="0" xfId="21" applyNumberFormat="1" applyFont="1" applyFill="1" applyBorder="1" applyAlignment="1" applyProtection="1">
      <alignment vertical="top"/>
      <protection locked="0"/>
    </xf>
    <xf numFmtId="0" fontId="6" fillId="0" borderId="0" xfId="21" applyNumberFormat="1" applyFont="1" applyFill="1" applyBorder="1" applyAlignment="1" applyProtection="1">
      <protection locked="0"/>
    </xf>
    <xf numFmtId="0" fontId="6" fillId="0" borderId="0" xfId="22" applyNumberFormat="1" applyFont="1" applyFill="1" applyBorder="1" applyAlignment="1" applyProtection="1">
      <alignment vertical="top"/>
      <protection locked="0"/>
    </xf>
    <xf numFmtId="0" fontId="5" fillId="0" borderId="0" xfId="21" applyNumberFormat="1" applyFont="1" applyFill="1" applyBorder="1" applyAlignment="1" applyProtection="1">
      <alignment horizontal="center" vertical="top" wrapText="1"/>
      <protection locked="0"/>
    </xf>
    <xf numFmtId="0" fontId="6" fillId="0" borderId="0" xfId="21" applyNumberFormat="1" applyFont="1" applyFill="1" applyBorder="1" applyAlignment="1"/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70" fontId="3" fillId="0" borderId="0" xfId="17" applyNumberFormat="1" applyFont="1" applyAlignment="1">
      <alignment horizontal="right" vertical="center"/>
    </xf>
    <xf numFmtId="170" fontId="6" fillId="0" borderId="0" xfId="1" applyNumberFormat="1" applyFont="1" applyFill="1" applyBorder="1" applyAlignment="1">
      <alignment horizontal="centerContinuous" vertical="center"/>
    </xf>
    <xf numFmtId="170" fontId="6" fillId="0" borderId="1" xfId="1" applyNumberFormat="1" applyFont="1" applyFill="1" applyBorder="1" applyAlignment="1">
      <alignment horizontal="right" vertical="center"/>
    </xf>
    <xf numFmtId="170" fontId="6" fillId="0" borderId="1" xfId="1" applyNumberFormat="1" applyFont="1" applyFill="1" applyBorder="1" applyAlignment="1">
      <alignment horizontal="centerContinuous" vertical="center"/>
    </xf>
    <xf numFmtId="170" fontId="5" fillId="0" borderId="1" xfId="1" applyNumberFormat="1" applyFont="1" applyFill="1" applyBorder="1" applyAlignment="1">
      <alignment horizontal="left" vertical="center"/>
    </xf>
    <xf numFmtId="170" fontId="6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left"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70" fontId="6" fillId="0" borderId="0" xfId="0" applyNumberFormat="1" applyFont="1" applyFill="1"/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Alignment="1">
      <alignment vertical="center"/>
    </xf>
    <xf numFmtId="170" fontId="6" fillId="2" borderId="1" xfId="0" applyNumberFormat="1" applyFont="1" applyFill="1" applyBorder="1" applyAlignment="1">
      <alignment horizontal="right"/>
    </xf>
    <xf numFmtId="170" fontId="6" fillId="0" borderId="1" xfId="0" applyNumberFormat="1" applyFont="1" applyFill="1" applyBorder="1" applyAlignment="1">
      <alignment horizontal="right"/>
    </xf>
    <xf numFmtId="170" fontId="6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center" vertical="center"/>
    </xf>
    <xf numFmtId="170" fontId="6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horizontal="center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70" fontId="6" fillId="0" borderId="0" xfId="0" applyNumberFormat="1" applyFont="1"/>
    <xf numFmtId="170" fontId="6" fillId="0" borderId="1" xfId="0" applyNumberFormat="1" applyFont="1" applyBorder="1" applyAlignment="1">
      <alignment horizontal="right"/>
    </xf>
    <xf numFmtId="170" fontId="6" fillId="2" borderId="0" xfId="1" applyNumberFormat="1" applyFont="1" applyFill="1" applyBorder="1" applyAlignment="1">
      <alignment horizontal="right"/>
    </xf>
    <xf numFmtId="170" fontId="6" fillId="0" borderId="0" xfId="1" applyNumberFormat="1" applyFont="1" applyFill="1" applyBorder="1"/>
    <xf numFmtId="170" fontId="6" fillId="0" borderId="0" xfId="1" applyNumberFormat="1" applyFont="1" applyFill="1" applyBorder="1" applyAlignment="1">
      <alignment horizontal="right"/>
    </xf>
    <xf numFmtId="170" fontId="4" fillId="0" borderId="2" xfId="0" applyNumberFormat="1" applyFont="1" applyBorder="1" applyAlignment="1">
      <alignment horizontal="right" vertical="center" wrapText="1"/>
    </xf>
    <xf numFmtId="170" fontId="6" fillId="0" borderId="2" xfId="0" applyNumberFormat="1" applyFont="1" applyBorder="1" applyAlignment="1">
      <alignment horizontal="right" vertical="center" wrapText="1"/>
    </xf>
    <xf numFmtId="170" fontId="6" fillId="2" borderId="3" xfId="1" applyNumberFormat="1" applyFont="1" applyFill="1" applyBorder="1" applyAlignment="1">
      <alignment horizontal="right" vertical="center"/>
    </xf>
    <xf numFmtId="170" fontId="6" fillId="0" borderId="3" xfId="1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4" fillId="0" borderId="1" xfId="1" applyNumberFormat="1" applyFont="1" applyFill="1" applyBorder="1" applyAlignment="1">
      <alignment horizontal="right" vertical="center"/>
    </xf>
    <xf numFmtId="170" fontId="4" fillId="0" borderId="1" xfId="1" applyNumberFormat="1" applyFont="1" applyFill="1" applyBorder="1" applyAlignment="1">
      <alignment vertical="center"/>
    </xf>
    <xf numFmtId="170" fontId="3" fillId="0" borderId="0" xfId="1" quotePrefix="1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6" fillId="0" borderId="0" xfId="3" applyNumberFormat="1" applyFont="1" applyFill="1" applyBorder="1"/>
    <xf numFmtId="170" fontId="4" fillId="2" borderId="0" xfId="3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2" borderId="1" xfId="1" applyNumberFormat="1" applyFont="1" applyFill="1" applyBorder="1" applyAlignment="1">
      <alignment horizontal="right" vertical="center"/>
    </xf>
    <xf numFmtId="170" fontId="4" fillId="2" borderId="0" xfId="5" applyNumberFormat="1" applyFont="1" applyFill="1" applyBorder="1" applyAlignment="1">
      <alignment horizontal="right" vertical="center"/>
    </xf>
    <xf numFmtId="170" fontId="4" fillId="0" borderId="0" xfId="5" applyNumberFormat="1" applyFont="1" applyFill="1" applyBorder="1" applyAlignment="1">
      <alignment horizontal="right" vertical="center"/>
    </xf>
    <xf numFmtId="170" fontId="4" fillId="2" borderId="1" xfId="5" applyNumberFormat="1" applyFont="1" applyFill="1" applyBorder="1" applyAlignment="1">
      <alignment horizontal="right" vertical="center"/>
    </xf>
    <xf numFmtId="170" fontId="4" fillId="0" borderId="1" xfId="5" applyNumberFormat="1" applyFont="1" applyFill="1" applyBorder="1" applyAlignment="1">
      <alignment horizontal="right" vertical="center"/>
    </xf>
    <xf numFmtId="170" fontId="4" fillId="2" borderId="3" xfId="1" applyNumberFormat="1" applyFont="1" applyFill="1" applyBorder="1" applyAlignment="1">
      <alignment horizontal="right" vertical="center"/>
    </xf>
    <xf numFmtId="170" fontId="4" fillId="0" borderId="3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4" fillId="0" borderId="0" xfId="7" applyNumberFormat="1" applyFont="1" applyFill="1" applyAlignment="1">
      <alignment horizontal="right" vertical="center"/>
    </xf>
    <xf numFmtId="170" fontId="4" fillId="2" borderId="0" xfId="7" applyNumberFormat="1" applyFont="1" applyFill="1" applyAlignment="1">
      <alignment horizontal="right" vertical="center"/>
    </xf>
    <xf numFmtId="170" fontId="6" fillId="0" borderId="0" xfId="7" applyNumberFormat="1" applyFont="1" applyFill="1"/>
    <xf numFmtId="170" fontId="4" fillId="2" borderId="1" xfId="7" applyNumberFormat="1" applyFont="1" applyFill="1" applyBorder="1" applyAlignment="1">
      <alignment horizontal="right" vertical="center"/>
    </xf>
    <xf numFmtId="170" fontId="4" fillId="0" borderId="1" xfId="7" applyNumberFormat="1" applyFont="1" applyFill="1" applyBorder="1" applyAlignment="1">
      <alignment horizontal="right" vertical="center"/>
    </xf>
    <xf numFmtId="170" fontId="4" fillId="2" borderId="0" xfId="8" applyNumberFormat="1" applyFont="1" applyFill="1" applyAlignment="1">
      <alignment horizontal="right" vertical="center"/>
    </xf>
    <xf numFmtId="170" fontId="6" fillId="0" borderId="0" xfId="8" applyNumberFormat="1" applyFont="1" applyFill="1"/>
    <xf numFmtId="170" fontId="4" fillId="0" borderId="0" xfId="8" applyNumberFormat="1" applyFont="1" applyFill="1" applyAlignment="1">
      <alignment horizontal="right" vertical="center"/>
    </xf>
    <xf numFmtId="170" fontId="4" fillId="2" borderId="1" xfId="8" applyNumberFormat="1" applyFont="1" applyFill="1" applyBorder="1" applyAlignment="1">
      <alignment horizontal="right" vertical="center"/>
    </xf>
    <xf numFmtId="170" fontId="4" fillId="0" borderId="1" xfId="8" applyNumberFormat="1" applyFont="1" applyFill="1" applyBorder="1" applyAlignment="1">
      <alignment horizontal="right" vertical="center"/>
    </xf>
    <xf numFmtId="170" fontId="4" fillId="2" borderId="0" xfId="10" applyNumberFormat="1" applyFont="1" applyFill="1" applyBorder="1" applyAlignment="1">
      <alignment horizontal="right" vertical="center"/>
    </xf>
    <xf numFmtId="170" fontId="6" fillId="0" borderId="0" xfId="10" applyNumberFormat="1" applyFont="1" applyBorder="1"/>
    <xf numFmtId="170" fontId="4" fillId="0" borderId="0" xfId="10" applyNumberFormat="1" applyFont="1" applyBorder="1" applyAlignment="1">
      <alignment horizontal="right" vertical="center"/>
    </xf>
    <xf numFmtId="170" fontId="6" fillId="2" borderId="1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right" vertical="center" wrapText="1"/>
    </xf>
    <xf numFmtId="170" fontId="6" fillId="0" borderId="1" xfId="0" applyNumberFormat="1" applyFont="1" applyBorder="1" applyAlignment="1">
      <alignment horizontal="right" vertical="center" wrapText="1"/>
    </xf>
    <xf numFmtId="170" fontId="4" fillId="0" borderId="0" xfId="0" applyNumberFormat="1" applyFont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6" fillId="2" borderId="0" xfId="0" applyNumberFormat="1" applyFont="1" applyFill="1" applyAlignment="1">
      <alignment horizontal="right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1" fontId="6" fillId="2" borderId="0" xfId="1" applyNumberFormat="1" applyFont="1" applyFill="1" applyBorder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0" fontId="5" fillId="0" borderId="0" xfId="21" applyNumberFormat="1" applyFont="1" applyBorder="1" applyAlignment="1" applyProtection="1">
      <alignment vertical="top"/>
      <protection locked="0"/>
    </xf>
    <xf numFmtId="170" fontId="6" fillId="0" borderId="0" xfId="18" applyNumberFormat="1" applyFont="1" applyFill="1" applyAlignment="1" applyProtection="1">
      <alignment vertical="top"/>
      <protection locked="0"/>
    </xf>
    <xf numFmtId="170" fontId="5" fillId="0" borderId="1" xfId="21" applyNumberFormat="1" applyFont="1" applyBorder="1" applyAlignment="1" applyProtection="1">
      <alignment vertical="top"/>
      <protection locked="0"/>
    </xf>
    <xf numFmtId="170" fontId="6" fillId="0" borderId="1" xfId="21" applyNumberFormat="1" applyFont="1" applyBorder="1" applyAlignment="1" applyProtection="1">
      <alignment vertical="top"/>
      <protection locked="0"/>
    </xf>
    <xf numFmtId="170" fontId="6" fillId="0" borderId="1" xfId="18" applyNumberFormat="1" applyFont="1" applyFill="1" applyBorder="1" applyAlignment="1" applyProtection="1">
      <alignment vertical="top"/>
      <protection locked="0"/>
    </xf>
    <xf numFmtId="170" fontId="3" fillId="0" borderId="0" xfId="17" applyNumberFormat="1" applyFont="1" applyFill="1" applyAlignment="1">
      <alignment horizontal="right" vertical="center"/>
    </xf>
    <xf numFmtId="170" fontId="5" fillId="0" borderId="0" xfId="21" quotePrefix="1" applyNumberFormat="1" applyFont="1" applyBorder="1" applyAlignment="1" applyProtection="1">
      <alignment horizontal="right" vertical="top" wrapText="1"/>
      <protection locked="0"/>
    </xf>
    <xf numFmtId="170" fontId="5" fillId="0" borderId="0" xfId="21" applyNumberFormat="1" applyFont="1" applyBorder="1" applyAlignment="1" applyProtection="1">
      <alignment horizontal="right" vertical="top" wrapText="1"/>
      <protection locked="0"/>
    </xf>
    <xf numFmtId="170" fontId="5" fillId="0" borderId="0" xfId="21" quotePrefix="1" applyNumberFormat="1" applyFont="1" applyFill="1" applyBorder="1" applyAlignment="1" applyProtection="1">
      <alignment horizontal="right" vertical="top" wrapText="1"/>
      <protection locked="0"/>
    </xf>
    <xf numFmtId="170" fontId="5" fillId="0" borderId="1" xfId="21" applyNumberFormat="1" applyFont="1" applyBorder="1" applyAlignment="1" applyProtection="1">
      <alignment horizontal="right" vertical="top" wrapText="1"/>
      <protection locked="0"/>
    </xf>
    <xf numFmtId="170" fontId="5" fillId="0" borderId="1" xfId="18" applyNumberFormat="1" applyFont="1" applyFill="1" applyBorder="1" applyAlignment="1" applyProtection="1">
      <alignment horizontal="right" vertical="top" wrapText="1"/>
      <protection locked="0"/>
    </xf>
    <xf numFmtId="170" fontId="5" fillId="2" borderId="0" xfId="21" applyNumberFormat="1" applyFont="1" applyFill="1" applyBorder="1" applyAlignment="1" applyProtection="1">
      <alignment horizontal="right" vertical="top" wrapText="1"/>
      <protection locked="0"/>
    </xf>
    <xf numFmtId="170" fontId="6" fillId="2" borderId="0" xfId="21" applyNumberFormat="1" applyFont="1" applyFill="1" applyBorder="1" applyAlignment="1" applyProtection="1">
      <alignment horizontal="right" vertical="top" wrapText="1"/>
      <protection locked="0"/>
    </xf>
    <xf numFmtId="170" fontId="6" fillId="0" borderId="0" xfId="21" applyNumberFormat="1" applyFont="1" applyBorder="1" applyAlignment="1" applyProtection="1">
      <alignment horizontal="right" vertical="center" wrapText="1"/>
      <protection locked="0"/>
    </xf>
    <xf numFmtId="170" fontId="6" fillId="2" borderId="0" xfId="21" applyNumberFormat="1" applyFont="1" applyFill="1" applyBorder="1" applyAlignment="1" applyProtection="1">
      <alignment vertical="top"/>
      <protection locked="0"/>
    </xf>
    <xf numFmtId="170" fontId="6" fillId="0" borderId="0" xfId="21" applyNumberFormat="1" applyFont="1" applyBorder="1" applyAlignment="1" applyProtection="1">
      <alignment vertical="top"/>
      <protection locked="0"/>
    </xf>
    <xf numFmtId="170" fontId="6" fillId="0" borderId="0" xfId="21" applyNumberFormat="1" applyFont="1" applyBorder="1" applyAlignment="1" applyProtection="1">
      <alignment horizontal="right" vertical="center"/>
      <protection locked="0"/>
    </xf>
    <xf numFmtId="170" fontId="6" fillId="0" borderId="0" xfId="21" applyNumberFormat="1" applyFont="1" applyBorder="1" applyAlignment="1" applyProtection="1">
      <alignment horizontal="right"/>
      <protection locked="0"/>
    </xf>
    <xf numFmtId="170" fontId="6" fillId="0" borderId="0" xfId="21" applyNumberFormat="1" applyFont="1" applyFill="1" applyBorder="1" applyAlignment="1" applyProtection="1">
      <alignment horizontal="right" vertical="center" wrapText="1"/>
      <protection locked="0"/>
    </xf>
    <xf numFmtId="170" fontId="6" fillId="0" borderId="0" xfId="21" applyNumberFormat="1" applyFont="1" applyFill="1" applyBorder="1" applyAlignment="1" applyProtection="1">
      <alignment horizontal="right"/>
      <protection locked="0"/>
    </xf>
    <xf numFmtId="170" fontId="6" fillId="2" borderId="1" xfId="21" applyNumberFormat="1" applyFont="1" applyFill="1" applyBorder="1" applyAlignment="1" applyProtection="1">
      <alignment horizontal="right" vertical="center"/>
      <protection locked="0"/>
    </xf>
    <xf numFmtId="170" fontId="6" fillId="0" borderId="1" xfId="21" applyNumberFormat="1" applyFont="1" applyBorder="1" applyAlignment="1" applyProtection="1">
      <alignment horizontal="right" vertical="center"/>
      <protection locked="0"/>
    </xf>
    <xf numFmtId="170" fontId="6" fillId="2" borderId="1" xfId="21" applyNumberFormat="1" applyFont="1" applyFill="1" applyBorder="1" applyAlignment="1" applyProtection="1">
      <alignment vertical="top"/>
      <protection locked="0"/>
    </xf>
    <xf numFmtId="170" fontId="6" fillId="2" borderId="0" xfId="21" applyNumberFormat="1" applyFont="1" applyFill="1" applyBorder="1" applyAlignment="1" applyProtection="1">
      <alignment horizontal="right" vertical="top"/>
      <protection locked="0"/>
    </xf>
    <xf numFmtId="170" fontId="4" fillId="2" borderId="0" xfId="21" applyNumberFormat="1" applyFont="1" applyFill="1" applyBorder="1" applyAlignment="1" applyProtection="1">
      <alignment vertical="top"/>
      <protection locked="0"/>
    </xf>
    <xf numFmtId="170" fontId="6" fillId="2" borderId="1" xfId="21" applyNumberFormat="1" applyFont="1" applyFill="1" applyBorder="1" applyAlignment="1" applyProtection="1">
      <alignment horizontal="right" vertical="center" wrapText="1"/>
      <protection locked="0"/>
    </xf>
    <xf numFmtId="170" fontId="6" fillId="0" borderId="1" xfId="21" applyNumberFormat="1" applyFont="1" applyBorder="1" applyAlignment="1" applyProtection="1">
      <alignment horizontal="right" vertical="center" wrapText="1"/>
      <protection locked="0"/>
    </xf>
    <xf numFmtId="170" fontId="5" fillId="2" borderId="0" xfId="21" applyNumberFormat="1" applyFont="1" applyFill="1" applyBorder="1" applyAlignment="1" applyProtection="1">
      <alignment vertical="top"/>
      <protection locked="0"/>
    </xf>
    <xf numFmtId="170" fontId="5" fillId="0" borderId="0" xfId="21" applyNumberFormat="1" applyFont="1" applyBorder="1" applyAlignment="1" applyProtection="1">
      <alignment horizontal="right" vertical="top"/>
      <protection locked="0"/>
    </xf>
    <xf numFmtId="170" fontId="4" fillId="2" borderId="1" xfId="21" applyNumberFormat="1" applyFont="1" applyFill="1" applyBorder="1" applyAlignment="1" applyProtection="1">
      <alignment horizontal="right" vertical="center" wrapText="1"/>
      <protection locked="0"/>
    </xf>
    <xf numFmtId="170" fontId="6" fillId="0" borderId="0" xfId="18" applyNumberFormat="1" applyFont="1" applyFill="1" applyAlignment="1" applyProtection="1">
      <alignment horizontal="right" vertical="center" wrapText="1"/>
      <protection locked="0"/>
    </xf>
    <xf numFmtId="170" fontId="6" fillId="2" borderId="1" xfId="21" applyNumberFormat="1" applyFont="1" applyFill="1" applyBorder="1" applyAlignment="1" applyProtection="1">
      <alignment horizontal="right" vertical="top" wrapText="1"/>
      <protection locked="0"/>
    </xf>
    <xf numFmtId="170" fontId="6" fillId="0" borderId="1" xfId="21" applyNumberFormat="1" applyFont="1" applyBorder="1" applyAlignment="1" applyProtection="1">
      <alignment horizontal="right" vertical="top" wrapText="1"/>
      <protection locked="0"/>
    </xf>
    <xf numFmtId="170" fontId="6" fillId="2" borderId="3" xfId="21" applyNumberFormat="1" applyFont="1" applyFill="1" applyBorder="1" applyAlignment="1" applyProtection="1">
      <alignment horizontal="right" vertical="top" wrapText="1"/>
      <protection locked="0"/>
    </xf>
    <xf numFmtId="170" fontId="6" fillId="0" borderId="3" xfId="21" applyNumberFormat="1" applyFont="1" applyBorder="1" applyAlignment="1" applyProtection="1">
      <alignment horizontal="right" vertical="top" wrapText="1"/>
      <protection locked="0"/>
    </xf>
    <xf numFmtId="170" fontId="6" fillId="0" borderId="0" xfId="19" applyNumberFormat="1" applyFont="1" applyBorder="1" applyAlignment="1" applyProtection="1">
      <alignment vertical="center"/>
      <protection locked="0"/>
    </xf>
    <xf numFmtId="170" fontId="6" fillId="0" borderId="0" xfId="20" applyNumberFormat="1" applyFont="1" applyFill="1" applyBorder="1" applyAlignment="1" applyProtection="1">
      <alignment horizontal="right" vertical="center" wrapText="1"/>
      <protection locked="0"/>
    </xf>
    <xf numFmtId="170" fontId="5" fillId="0" borderId="0" xfId="21" applyNumberFormat="1" applyFont="1" applyBorder="1" applyAlignment="1" applyProtection="1">
      <alignment horizontal="justify" vertical="top" wrapText="1"/>
      <protection locked="0"/>
    </xf>
    <xf numFmtId="170" fontId="5" fillId="0" borderId="0" xfId="18" applyNumberFormat="1" applyFont="1" applyFill="1" applyAlignment="1" applyProtection="1">
      <alignment horizontal="justify" vertical="top" wrapText="1"/>
      <protection locked="0"/>
    </xf>
    <xf numFmtId="170" fontId="6" fillId="0" borderId="0" xfId="18" applyNumberFormat="1" applyFont="1" applyFill="1" applyAlignment="1">
      <alignment vertical="top"/>
    </xf>
    <xf numFmtId="170" fontId="4" fillId="2" borderId="0" xfId="7" applyNumberFormat="1" applyFont="1" applyFill="1" applyBorder="1" applyAlignment="1">
      <alignment horizontal="right" vertical="center"/>
    </xf>
    <xf numFmtId="170" fontId="4" fillId="0" borderId="0" xfId="7" applyNumberFormat="1" applyFont="1" applyFill="1" applyBorder="1" applyAlignment="1">
      <alignment horizontal="right" vertical="center"/>
    </xf>
    <xf numFmtId="170" fontId="6" fillId="0" borderId="0" xfId="7" applyNumberFormat="1" applyFont="1" applyFill="1" applyBorder="1"/>
    <xf numFmtId="165" fontId="6" fillId="2" borderId="1" xfId="14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165" fontId="6" fillId="0" borderId="3" xfId="12" applyNumberFormat="1" applyFont="1" applyFill="1" applyBorder="1" applyAlignment="1">
      <alignment horizontal="right" vertical="center"/>
    </xf>
    <xf numFmtId="165" fontId="6" fillId="2" borderId="0" xfId="12" applyNumberFormat="1" applyFont="1" applyFill="1" applyBorder="1" applyAlignment="1">
      <alignment horizontal="right" vertical="center"/>
    </xf>
    <xf numFmtId="165" fontId="6" fillId="2" borderId="1" xfId="12" applyNumberFormat="1" applyFont="1" applyFill="1" applyBorder="1" applyAlignment="1">
      <alignment horizontal="right" vertical="center"/>
    </xf>
    <xf numFmtId="165" fontId="6" fillId="2" borderId="3" xfId="12" applyNumberFormat="1" applyFont="1" applyFill="1" applyBorder="1" applyAlignment="1">
      <alignment horizontal="right" vertical="center"/>
    </xf>
    <xf numFmtId="170" fontId="6" fillId="2" borderId="0" xfId="21" applyNumberFormat="1" applyFont="1" applyFill="1" applyBorder="1" applyAlignment="1" applyProtection="1">
      <alignment horizontal="right" vertical="center" wrapText="1"/>
      <protection locked="0"/>
    </xf>
    <xf numFmtId="170" fontId="6" fillId="0" borderId="0" xfId="21" applyNumberFormat="1" applyFont="1" applyBorder="1" applyAlignment="1" applyProtection="1">
      <alignment horizontal="right" vertical="top" wrapText="1"/>
      <protection locked="0"/>
    </xf>
    <xf numFmtId="170" fontId="6" fillId="0" borderId="0" xfId="21" applyNumberFormat="1" applyFont="1" applyBorder="1" applyAlignment="1">
      <alignment vertical="top"/>
    </xf>
    <xf numFmtId="170" fontId="4" fillId="0" borderId="0" xfId="21" applyNumberFormat="1" applyFont="1" applyBorder="1" applyAlignment="1" applyProtection="1">
      <alignment horizontal="right" vertical="center" wrapText="1"/>
      <protection locked="0"/>
    </xf>
    <xf numFmtId="170" fontId="6" fillId="0" borderId="0" xfId="21" applyNumberFormat="1" applyFont="1" applyBorder="1" applyAlignment="1" applyProtection="1">
      <alignment horizontal="right" vertical="top"/>
      <protection locked="0"/>
    </xf>
    <xf numFmtId="0" fontId="5" fillId="0" borderId="0" xfId="21" applyNumberFormat="1" applyFont="1" applyBorder="1" applyAlignment="1" applyProtection="1">
      <alignment vertical="top"/>
      <protection locked="0"/>
    </xf>
    <xf numFmtId="0" fontId="6" fillId="0" borderId="0" xfId="21" applyNumberFormat="1" applyFont="1" applyBorder="1" applyAlignment="1" applyProtection="1">
      <alignment vertical="top"/>
      <protection locked="0"/>
    </xf>
    <xf numFmtId="0" fontId="6" fillId="0" borderId="0" xfId="21" applyNumberFormat="1" applyFont="1" applyBorder="1" applyAlignment="1"/>
    <xf numFmtId="0" fontId="6" fillId="0" borderId="0" xfId="21" applyNumberFormat="1" applyFont="1" applyBorder="1" applyAlignment="1" applyProtection="1">
      <alignment horizontal="center" vertical="top" wrapText="1"/>
      <protection locked="0"/>
    </xf>
    <xf numFmtId="0" fontId="4" fillId="0" borderId="0" xfId="18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5" fillId="2" borderId="0" xfId="18" applyNumberFormat="1" applyFont="1" applyFill="1" applyAlignment="1" applyProtection="1">
      <alignment horizontal="right" vertical="top" wrapText="1"/>
      <protection locked="0"/>
    </xf>
    <xf numFmtId="0" fontId="5" fillId="0" borderId="0" xfId="21" applyNumberFormat="1" applyFont="1" applyFill="1" applyBorder="1" applyAlignment="1" applyProtection="1">
      <alignment vertical="top"/>
      <protection locked="0"/>
    </xf>
    <xf numFmtId="170" fontId="6" fillId="0" borderId="0" xfId="21" applyNumberFormat="1" applyFont="1" applyFill="1" applyBorder="1" applyAlignment="1" applyProtection="1">
      <alignment horizontal="right" vertical="top" wrapText="1"/>
      <protection locked="0"/>
    </xf>
    <xf numFmtId="0" fontId="6" fillId="0" borderId="0" xfId="21" applyNumberFormat="1" applyFont="1" applyFill="1" applyBorder="1" applyAlignment="1" applyProtection="1">
      <alignment horizontal="center" vertical="top" wrapText="1"/>
      <protection locked="0"/>
    </xf>
    <xf numFmtId="170" fontId="6" fillId="0" borderId="0" xfId="18" applyNumberFormat="1" applyFont="1" applyFill="1" applyAlignment="1" applyProtection="1">
      <alignment horizontal="right" vertical="top" wrapText="1"/>
      <protection locked="0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164" fontId="6" fillId="0" borderId="0" xfId="18" applyNumberFormat="1" applyFont="1" applyAlignment="1">
      <alignment horizontal="right" vertical="center" wrapText="1"/>
    </xf>
    <xf numFmtId="165" fontId="6" fillId="0" borderId="0" xfId="18" applyNumberFormat="1" applyFont="1" applyAlignment="1">
      <alignment horizontal="right" vertical="center" wrapText="1"/>
    </xf>
    <xf numFmtId="164" fontId="6" fillId="0" borderId="0" xfId="18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8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 wrapText="1"/>
    </xf>
    <xf numFmtId="170" fontId="3" fillId="0" borderId="0" xfId="24" applyNumberFormat="1" applyFont="1" applyAlignment="1">
      <alignment horizontal="center" vertical="center"/>
    </xf>
    <xf numFmtId="43" fontId="5" fillId="0" borderId="1" xfId="23" applyFont="1" applyFill="1" applyBorder="1" applyAlignment="1">
      <alignment horizontal="center" vertical="center"/>
    </xf>
    <xf numFmtId="165" fontId="5" fillId="0" borderId="1" xfId="14" applyNumberFormat="1" applyFont="1" applyBorder="1" applyAlignment="1">
      <alignment horizontal="center" vertical="center"/>
    </xf>
    <xf numFmtId="170" fontId="3" fillId="0" borderId="2" xfId="24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</cellXfs>
  <cellStyles count="23">
    <cellStyle name="Bad" xfId="7" builtinId="27"/>
    <cellStyle name="Calculation" xfId="3" builtinId="22"/>
    <cellStyle name="Check Cell" xfId="1" builtinId="23"/>
    <cellStyle name="Comma" xfId="18" builtinId="3"/>
    <cellStyle name="Comma [0]" xfId="17" builtinId="6"/>
    <cellStyle name="Comma 5 2" xfId="23" xr:uid="{48059249-5FE0-457C-96A1-A27C3D7D5EA4}"/>
    <cellStyle name="Currency" xfId="16" builtinId="4"/>
    <cellStyle name="Currency [0]" xfId="15" builtinId="7"/>
    <cellStyle name="Good" xfId="8" builtinId="26"/>
    <cellStyle name="Heading 1" xfId="12" builtinId="16"/>
    <cellStyle name="Heading 2" xfId="11" builtinId="17"/>
    <cellStyle name="Heading 3" xfId="10" builtinId="18"/>
    <cellStyle name="Heading 4" xfId="9" builtinId="19"/>
    <cellStyle name="Input" xfId="5" builtinId="20"/>
    <cellStyle name="Linked Cell" xfId="2" builtinId="24"/>
    <cellStyle name="Neutral" xfId="6" builtinId="28"/>
    <cellStyle name="Normal" xfId="0" builtinId="0"/>
    <cellStyle name="Normal - Style1 2 2" xfId="24" xr:uid="{CA591A5D-0FD3-4FFC-99A4-0EB170F32620}"/>
    <cellStyle name="Note" xfId="20" builtinId="10"/>
    <cellStyle name="Output" xfId="4" builtinId="21"/>
    <cellStyle name="Percent" xfId="14" builtinId="5"/>
    <cellStyle name="Title" xfId="13" builtinId="15"/>
    <cellStyle name="Warning Text" xfId="19" builtinId="1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ฝ่ายบัญชีและการเงิน"/>
      <sheetName val="ที่ดินอาคาร อุปกรณ์"/>
      <sheetName val="VL"/>
      <sheetName val="TN"/>
      <sheetName val="ND"/>
      <sheetName val="BD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 refreshError="1"/>
      <sheetData sheetId="3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>
        <row r="15">
          <cell r="C15">
            <v>7.3999999999999996E-2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>
        <row r="15">
          <cell r="C15">
            <v>7.3999999999999996E-2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50A0-1410-4F3C-BE32-23731A9E96A3}">
  <dimension ref="A1:L142"/>
  <sheetViews>
    <sheetView tabSelected="1" topLeftCell="A85" zoomScaleNormal="100" zoomScaleSheetLayoutView="85" workbookViewId="0">
      <selection activeCell="C137" sqref="C137"/>
    </sheetView>
  </sheetViews>
  <sheetFormatPr defaultColWidth="9.28515625" defaultRowHeight="21.75" customHeight="1" x14ac:dyDescent="0.2"/>
  <cols>
    <col min="1" max="2" width="1.5703125" style="4" customWidth="1"/>
    <col min="3" max="3" width="37.42578125" style="4" customWidth="1"/>
    <col min="4" max="4" width="7.85546875" style="2" customWidth="1"/>
    <col min="5" max="5" width="0.5703125" style="13" customWidth="1"/>
    <col min="6" max="6" width="14.7109375" style="234" customWidth="1"/>
    <col min="7" max="7" width="0.5703125" style="199" customWidth="1"/>
    <col min="8" max="8" width="12.7109375" style="234" customWidth="1"/>
    <col min="9" max="9" width="0.5703125" style="199" customWidth="1"/>
    <col min="10" max="10" width="14.7109375" style="234" customWidth="1"/>
    <col min="11" max="11" width="0.5703125" style="199" customWidth="1"/>
    <col min="12" max="12" width="12.7109375" style="234" customWidth="1"/>
    <col min="13" max="16384" width="9.28515625" style="4"/>
  </cols>
  <sheetData>
    <row r="1" spans="1:12" ht="21.75" customHeight="1" x14ac:dyDescent="0.2">
      <c r="A1" s="1" t="s">
        <v>160</v>
      </c>
      <c r="B1" s="1"/>
      <c r="C1" s="1"/>
      <c r="E1" s="3"/>
    </row>
    <row r="2" spans="1:12" ht="21.75" customHeight="1" x14ac:dyDescent="0.2">
      <c r="A2" s="1" t="s">
        <v>0</v>
      </c>
      <c r="B2" s="1"/>
      <c r="C2" s="1"/>
      <c r="E2" s="3"/>
    </row>
    <row r="3" spans="1:12" ht="21.75" customHeight="1" x14ac:dyDescent="0.2">
      <c r="A3" s="5" t="s">
        <v>157</v>
      </c>
      <c r="B3" s="5"/>
      <c r="C3" s="5"/>
      <c r="D3" s="6"/>
      <c r="E3" s="7"/>
      <c r="F3" s="196"/>
      <c r="G3" s="200"/>
      <c r="H3" s="196"/>
      <c r="I3" s="200"/>
      <c r="J3" s="196"/>
      <c r="K3" s="200"/>
      <c r="L3" s="196"/>
    </row>
    <row r="4" spans="1:12" ht="21.75" customHeight="1" x14ac:dyDescent="0.2">
      <c r="A4" s="1"/>
      <c r="B4" s="1"/>
      <c r="C4" s="1"/>
      <c r="E4" s="3"/>
      <c r="F4" s="166"/>
      <c r="G4" s="166"/>
      <c r="H4" s="166"/>
      <c r="I4" s="166"/>
      <c r="J4" s="166"/>
      <c r="K4" s="166"/>
      <c r="L4" s="166"/>
    </row>
    <row r="5" spans="1:12" ht="21.75" customHeight="1" x14ac:dyDescent="0.2">
      <c r="A5" s="1"/>
      <c r="B5" s="1"/>
      <c r="C5" s="1"/>
      <c r="E5" s="3"/>
      <c r="F5" s="331" t="s">
        <v>1</v>
      </c>
      <c r="G5" s="331"/>
      <c r="H5" s="331"/>
      <c r="I5" s="328"/>
      <c r="J5" s="331" t="s">
        <v>2</v>
      </c>
      <c r="K5" s="331"/>
      <c r="L5" s="331"/>
    </row>
    <row r="6" spans="1:12" ht="21.75" customHeight="1" x14ac:dyDescent="0.2">
      <c r="A6" s="1"/>
      <c r="B6" s="1"/>
      <c r="C6" s="1"/>
      <c r="E6" s="3"/>
      <c r="F6" s="166"/>
      <c r="G6" s="166"/>
      <c r="H6" s="312" t="s">
        <v>188</v>
      </c>
      <c r="I6" s="305"/>
      <c r="J6" s="311"/>
      <c r="K6" s="311"/>
      <c r="L6" s="312" t="s">
        <v>188</v>
      </c>
    </row>
    <row r="7" spans="1:12" ht="21.75" customHeight="1" x14ac:dyDescent="0.2">
      <c r="A7" s="1"/>
      <c r="B7" s="1"/>
      <c r="C7" s="1"/>
      <c r="E7" s="3"/>
      <c r="F7" s="166" t="s">
        <v>101</v>
      </c>
      <c r="G7" s="166"/>
      <c r="H7" s="166" t="s">
        <v>138</v>
      </c>
      <c r="I7" s="166"/>
      <c r="J7" s="166" t="s">
        <v>101</v>
      </c>
      <c r="K7" s="166"/>
      <c r="L7" s="166" t="s">
        <v>138</v>
      </c>
    </row>
    <row r="8" spans="1:12" ht="21.75" customHeight="1" x14ac:dyDescent="0.2">
      <c r="A8" s="1"/>
      <c r="B8" s="1"/>
      <c r="C8" s="1"/>
      <c r="E8" s="3"/>
      <c r="F8" s="166" t="s">
        <v>158</v>
      </c>
      <c r="G8" s="166"/>
      <c r="H8" s="166" t="s">
        <v>3</v>
      </c>
      <c r="I8" s="166"/>
      <c r="J8" s="166" t="s">
        <v>158</v>
      </c>
      <c r="K8" s="166"/>
      <c r="L8" s="166" t="s">
        <v>3</v>
      </c>
    </row>
    <row r="9" spans="1:12" ht="21.75" customHeight="1" x14ac:dyDescent="0.2">
      <c r="A9" s="8"/>
      <c r="B9" s="8"/>
      <c r="C9" s="8"/>
      <c r="E9" s="3"/>
      <c r="F9" s="215" t="s">
        <v>4</v>
      </c>
      <c r="G9" s="165"/>
      <c r="H9" s="215" t="s">
        <v>5</v>
      </c>
      <c r="I9" s="165"/>
      <c r="J9" s="215" t="s">
        <v>4</v>
      </c>
      <c r="K9" s="165"/>
      <c r="L9" s="215" t="s">
        <v>5</v>
      </c>
    </row>
    <row r="10" spans="1:12" ht="21.75" customHeight="1" x14ac:dyDescent="0.2">
      <c r="A10" s="8"/>
      <c r="B10" s="8"/>
      <c r="C10" s="8"/>
      <c r="D10" s="9" t="s">
        <v>6</v>
      </c>
      <c r="E10" s="10"/>
      <c r="F10" s="167" t="s">
        <v>7</v>
      </c>
      <c r="G10" s="165"/>
      <c r="H10" s="167" t="s">
        <v>7</v>
      </c>
      <c r="I10" s="165"/>
      <c r="J10" s="167" t="s">
        <v>7</v>
      </c>
      <c r="K10" s="165"/>
      <c r="L10" s="167" t="s">
        <v>7</v>
      </c>
    </row>
    <row r="11" spans="1:12" ht="8.1" customHeight="1" x14ac:dyDescent="0.2">
      <c r="A11" s="8"/>
      <c r="B11" s="8"/>
      <c r="C11" s="8"/>
      <c r="D11" s="11"/>
      <c r="E11" s="10"/>
      <c r="F11" s="201"/>
      <c r="G11" s="165"/>
      <c r="H11" s="215"/>
      <c r="I11" s="165"/>
      <c r="J11" s="201"/>
      <c r="K11" s="165"/>
      <c r="L11" s="215"/>
    </row>
    <row r="12" spans="1:12" ht="21.75" customHeight="1" x14ac:dyDescent="0.2">
      <c r="A12" s="12" t="s">
        <v>8</v>
      </c>
      <c r="B12" s="12"/>
      <c r="C12" s="12"/>
      <c r="F12" s="207"/>
      <c r="J12" s="207"/>
    </row>
    <row r="13" spans="1:12" ht="8.1" customHeight="1" x14ac:dyDescent="0.2">
      <c r="A13" s="12"/>
      <c r="B13" s="12"/>
      <c r="C13" s="12"/>
      <c r="F13" s="207"/>
      <c r="J13" s="207"/>
    </row>
    <row r="14" spans="1:12" ht="21.75" customHeight="1" x14ac:dyDescent="0.2">
      <c r="A14" s="12" t="s">
        <v>9</v>
      </c>
      <c r="B14" s="12"/>
      <c r="C14" s="12"/>
      <c r="F14" s="207"/>
      <c r="J14" s="207"/>
    </row>
    <row r="15" spans="1:12" ht="8.1" customHeight="1" x14ac:dyDescent="0.2">
      <c r="A15" s="12"/>
      <c r="B15" s="12"/>
      <c r="C15" s="12"/>
      <c r="F15" s="207"/>
      <c r="J15" s="207"/>
    </row>
    <row r="16" spans="1:12" ht="21.75" customHeight="1" x14ac:dyDescent="0.4">
      <c r="A16" s="8" t="s">
        <v>10</v>
      </c>
      <c r="B16" s="8"/>
      <c r="C16" s="8"/>
      <c r="D16" s="14"/>
      <c r="E16" s="15"/>
      <c r="F16" s="170">
        <v>107648283</v>
      </c>
      <c r="G16" s="202"/>
      <c r="H16" s="202">
        <v>200150610</v>
      </c>
      <c r="I16" s="203"/>
      <c r="J16" s="170">
        <v>32905068</v>
      </c>
      <c r="K16" s="202"/>
      <c r="L16" s="202">
        <v>30332127</v>
      </c>
    </row>
    <row r="17" spans="1:12" ht="21.75" customHeight="1" x14ac:dyDescent="0.4">
      <c r="A17" s="8" t="s">
        <v>11</v>
      </c>
      <c r="B17" s="8"/>
      <c r="C17" s="8"/>
      <c r="D17" s="14">
        <v>9</v>
      </c>
      <c r="E17" s="15"/>
      <c r="F17" s="170">
        <v>96294314</v>
      </c>
      <c r="G17" s="202"/>
      <c r="H17" s="202">
        <v>63135320</v>
      </c>
      <c r="I17" s="203"/>
      <c r="J17" s="170">
        <v>61812692</v>
      </c>
      <c r="K17" s="202"/>
      <c r="L17" s="202">
        <v>41570994</v>
      </c>
    </row>
    <row r="18" spans="1:12" ht="21.75" customHeight="1" x14ac:dyDescent="0.4">
      <c r="A18" s="16" t="s">
        <v>12</v>
      </c>
      <c r="B18" s="16"/>
      <c r="C18" s="8"/>
      <c r="D18" s="14">
        <v>23.3</v>
      </c>
      <c r="E18" s="15"/>
      <c r="F18" s="170" t="s">
        <v>13</v>
      </c>
      <c r="G18" s="202"/>
      <c r="H18" s="202" t="s">
        <v>13</v>
      </c>
      <c r="I18" s="202"/>
      <c r="J18" s="170">
        <v>798000000</v>
      </c>
      <c r="K18" s="202"/>
      <c r="L18" s="202">
        <v>831000000</v>
      </c>
    </row>
    <row r="19" spans="1:12" ht="21.75" customHeight="1" x14ac:dyDescent="0.4">
      <c r="A19" s="4" t="s">
        <v>14</v>
      </c>
      <c r="B19" s="8"/>
      <c r="C19" s="8"/>
      <c r="D19" s="14">
        <v>11</v>
      </c>
      <c r="E19" s="15"/>
      <c r="F19" s="170">
        <v>205389867</v>
      </c>
      <c r="G19" s="202"/>
      <c r="H19" s="202">
        <v>191428497</v>
      </c>
      <c r="I19" s="202"/>
      <c r="J19" s="204" t="s">
        <v>13</v>
      </c>
      <c r="K19" s="202"/>
      <c r="L19" s="202" t="s">
        <v>13</v>
      </c>
    </row>
    <row r="20" spans="1:12" ht="21.75" customHeight="1" x14ac:dyDescent="0.4">
      <c r="A20" s="8" t="s">
        <v>15</v>
      </c>
      <c r="B20" s="8"/>
      <c r="C20" s="8"/>
      <c r="D20" s="15"/>
      <c r="E20" s="15"/>
      <c r="F20" s="205">
        <v>14997368</v>
      </c>
      <c r="G20" s="202"/>
      <c r="H20" s="206">
        <v>8991702</v>
      </c>
      <c r="I20" s="202"/>
      <c r="J20" s="205">
        <v>985480</v>
      </c>
      <c r="K20" s="202"/>
      <c r="L20" s="206">
        <v>132012</v>
      </c>
    </row>
    <row r="21" spans="1:12" ht="8.1" customHeight="1" x14ac:dyDescent="0.2">
      <c r="A21" s="8"/>
      <c r="B21" s="8"/>
      <c r="C21" s="8"/>
      <c r="F21" s="207"/>
      <c r="G21" s="234"/>
      <c r="I21" s="234"/>
      <c r="J21" s="207"/>
      <c r="K21" s="234"/>
    </row>
    <row r="22" spans="1:12" ht="21.75" customHeight="1" x14ac:dyDescent="0.2">
      <c r="A22" s="12" t="s">
        <v>16</v>
      </c>
      <c r="B22" s="12"/>
      <c r="C22" s="12"/>
      <c r="F22" s="208">
        <f>SUM(F16:F20)</f>
        <v>424329832</v>
      </c>
      <c r="G22" s="234"/>
      <c r="H22" s="196">
        <f>SUM(H16:H20)</f>
        <v>463706129</v>
      </c>
      <c r="I22" s="234"/>
      <c r="J22" s="208">
        <f>SUM(J16:J20)</f>
        <v>893703240</v>
      </c>
      <c r="K22" s="234"/>
      <c r="L22" s="196">
        <f>SUM(L16:L20)</f>
        <v>903035133</v>
      </c>
    </row>
    <row r="23" spans="1:12" ht="21.75" customHeight="1" x14ac:dyDescent="0.2">
      <c r="A23" s="12"/>
      <c r="B23" s="12"/>
      <c r="C23" s="12"/>
      <c r="F23" s="207"/>
      <c r="G23" s="234"/>
      <c r="I23" s="234"/>
      <c r="J23" s="207"/>
      <c r="K23" s="234"/>
    </row>
    <row r="24" spans="1:12" ht="21.75" customHeight="1" x14ac:dyDescent="0.2">
      <c r="A24" s="17" t="s">
        <v>137</v>
      </c>
      <c r="B24" s="17"/>
      <c r="C24" s="12"/>
      <c r="F24" s="207"/>
      <c r="G24" s="234"/>
      <c r="I24" s="234"/>
      <c r="J24" s="207"/>
      <c r="K24" s="234"/>
    </row>
    <row r="25" spans="1:12" ht="8.1" customHeight="1" x14ac:dyDescent="0.2">
      <c r="A25" s="12"/>
      <c r="B25" s="12"/>
      <c r="C25" s="12"/>
      <c r="F25" s="207"/>
      <c r="G25" s="234"/>
      <c r="I25" s="234"/>
      <c r="J25" s="207"/>
      <c r="K25" s="234"/>
    </row>
    <row r="26" spans="1:12" ht="21.75" customHeight="1" x14ac:dyDescent="0.4">
      <c r="A26" s="16" t="s">
        <v>17</v>
      </c>
      <c r="B26" s="16"/>
      <c r="C26" s="8"/>
      <c r="D26" s="18"/>
      <c r="E26" s="19"/>
      <c r="F26" s="209">
        <v>1191812</v>
      </c>
      <c r="G26" s="210"/>
      <c r="H26" s="210">
        <v>491017</v>
      </c>
      <c r="I26" s="210"/>
      <c r="J26" s="209">
        <v>1191812</v>
      </c>
      <c r="K26" s="210"/>
      <c r="L26" s="210">
        <v>491017</v>
      </c>
    </row>
    <row r="27" spans="1:12" ht="21.75" customHeight="1" x14ac:dyDescent="0.4">
      <c r="A27" s="4" t="s">
        <v>18</v>
      </c>
      <c r="C27" s="8"/>
      <c r="D27" s="18">
        <v>10</v>
      </c>
      <c r="E27" s="19"/>
      <c r="F27" s="209">
        <v>1759588582</v>
      </c>
      <c r="G27" s="210"/>
      <c r="H27" s="210">
        <v>1415340364</v>
      </c>
      <c r="I27" s="210"/>
      <c r="J27" s="209" t="s">
        <v>13</v>
      </c>
      <c r="K27" s="210"/>
      <c r="L27" s="210" t="s">
        <v>13</v>
      </c>
    </row>
    <row r="28" spans="1:12" ht="21.75" customHeight="1" x14ac:dyDescent="0.4">
      <c r="A28" s="4" t="s">
        <v>19</v>
      </c>
      <c r="C28" s="8"/>
      <c r="D28" s="18">
        <v>11</v>
      </c>
      <c r="E28" s="19"/>
      <c r="F28" s="209">
        <v>160998278</v>
      </c>
      <c r="G28" s="210"/>
      <c r="H28" s="210">
        <v>154348203</v>
      </c>
      <c r="I28" s="210"/>
      <c r="J28" s="209" t="s">
        <v>13</v>
      </c>
      <c r="K28" s="210"/>
      <c r="L28" s="210" t="s">
        <v>13</v>
      </c>
    </row>
    <row r="29" spans="1:12" ht="21.75" customHeight="1" x14ac:dyDescent="0.4">
      <c r="A29" s="4" t="s">
        <v>20</v>
      </c>
      <c r="C29" s="8"/>
      <c r="D29" s="18" t="s">
        <v>187</v>
      </c>
      <c r="E29" s="19"/>
      <c r="F29" s="209" t="s">
        <v>13</v>
      </c>
      <c r="G29" s="210"/>
      <c r="H29" s="210" t="s">
        <v>13</v>
      </c>
      <c r="I29" s="210"/>
      <c r="J29" s="209">
        <v>1099729005</v>
      </c>
      <c r="K29" s="210"/>
      <c r="L29" s="210">
        <v>1099729005</v>
      </c>
    </row>
    <row r="30" spans="1:12" ht="21.75" customHeight="1" x14ac:dyDescent="0.4">
      <c r="A30" s="16" t="s">
        <v>21</v>
      </c>
      <c r="B30" s="16"/>
      <c r="C30" s="8"/>
      <c r="D30" s="19"/>
      <c r="E30" s="19"/>
      <c r="F30" s="209">
        <v>20538320</v>
      </c>
      <c r="G30" s="210"/>
      <c r="H30" s="210">
        <v>24055616</v>
      </c>
      <c r="I30" s="210"/>
      <c r="J30" s="209" t="s">
        <v>13</v>
      </c>
      <c r="K30" s="210"/>
      <c r="L30" s="210" t="s">
        <v>13</v>
      </c>
    </row>
    <row r="31" spans="1:12" ht="21.75" customHeight="1" x14ac:dyDescent="0.4">
      <c r="A31" s="8" t="s">
        <v>22</v>
      </c>
      <c r="B31" s="8"/>
      <c r="C31" s="8"/>
      <c r="D31" s="18">
        <v>13</v>
      </c>
      <c r="E31" s="19"/>
      <c r="F31" s="209">
        <v>372787824</v>
      </c>
      <c r="G31" s="210"/>
      <c r="H31" s="210">
        <v>329979675</v>
      </c>
      <c r="I31" s="210"/>
      <c r="J31" s="209">
        <v>365474259</v>
      </c>
      <c r="K31" s="210"/>
      <c r="L31" s="210">
        <v>322646457</v>
      </c>
    </row>
    <row r="32" spans="1:12" ht="21.75" customHeight="1" x14ac:dyDescent="0.4">
      <c r="A32" s="8" t="s">
        <v>23</v>
      </c>
      <c r="B32" s="8"/>
      <c r="C32" s="8"/>
      <c r="D32" s="18"/>
      <c r="E32" s="19"/>
      <c r="F32" s="209">
        <v>12783685</v>
      </c>
      <c r="G32" s="210"/>
      <c r="H32" s="210">
        <v>13145967</v>
      </c>
      <c r="I32" s="210"/>
      <c r="J32" s="209">
        <v>8250520</v>
      </c>
      <c r="K32" s="210"/>
      <c r="L32" s="210">
        <v>9230721</v>
      </c>
    </row>
    <row r="33" spans="1:12" ht="21.75" customHeight="1" x14ac:dyDescent="0.4">
      <c r="A33" s="20" t="s">
        <v>24</v>
      </c>
      <c r="B33" s="8"/>
      <c r="C33" s="8"/>
      <c r="D33" s="19"/>
      <c r="E33" s="19"/>
      <c r="F33" s="209">
        <v>3302642</v>
      </c>
      <c r="G33" s="210"/>
      <c r="H33" s="210">
        <v>2779236</v>
      </c>
      <c r="I33" s="210"/>
      <c r="J33" s="209">
        <v>3302641</v>
      </c>
      <c r="K33" s="210"/>
      <c r="L33" s="210">
        <v>2779235</v>
      </c>
    </row>
    <row r="34" spans="1:12" ht="21.75" customHeight="1" x14ac:dyDescent="0.4">
      <c r="A34" s="8" t="s">
        <v>25</v>
      </c>
      <c r="B34" s="8"/>
      <c r="C34" s="8"/>
      <c r="D34" s="18"/>
      <c r="E34" s="19"/>
      <c r="F34" s="209">
        <v>114816632</v>
      </c>
      <c r="G34" s="210"/>
      <c r="H34" s="210">
        <v>101362699</v>
      </c>
      <c r="I34" s="210"/>
      <c r="J34" s="209">
        <v>1815088</v>
      </c>
      <c r="K34" s="210"/>
      <c r="L34" s="210">
        <v>1680171</v>
      </c>
    </row>
    <row r="35" spans="1:12" ht="21.75" customHeight="1" x14ac:dyDescent="0.4">
      <c r="A35" s="8" t="s">
        <v>26</v>
      </c>
      <c r="B35" s="8"/>
      <c r="C35" s="8"/>
      <c r="D35" s="18"/>
      <c r="E35" s="19"/>
      <c r="F35" s="211">
        <v>5157853</v>
      </c>
      <c r="G35" s="210"/>
      <c r="H35" s="212">
        <v>791307</v>
      </c>
      <c r="I35" s="210"/>
      <c r="J35" s="211">
        <v>5102001</v>
      </c>
      <c r="K35" s="210"/>
      <c r="L35" s="212">
        <v>720456</v>
      </c>
    </row>
    <row r="36" spans="1:12" ht="8.1" customHeight="1" x14ac:dyDescent="0.2">
      <c r="A36" s="8"/>
      <c r="B36" s="8"/>
      <c r="C36" s="8"/>
      <c r="F36" s="207"/>
      <c r="G36" s="234"/>
      <c r="I36" s="234"/>
      <c r="J36" s="207"/>
      <c r="K36" s="234"/>
    </row>
    <row r="37" spans="1:12" ht="21.75" customHeight="1" x14ac:dyDescent="0.2">
      <c r="A37" s="12" t="s">
        <v>27</v>
      </c>
      <c r="B37" s="12"/>
      <c r="C37" s="12"/>
      <c r="F37" s="208">
        <f>SUM(F26:F36)</f>
        <v>2451165628</v>
      </c>
      <c r="G37" s="234"/>
      <c r="H37" s="196">
        <f>SUM(H26:H36)</f>
        <v>2042294084</v>
      </c>
      <c r="I37" s="234"/>
      <c r="J37" s="208">
        <f>SUM(J26:J36)</f>
        <v>1484865326</v>
      </c>
      <c r="K37" s="234"/>
      <c r="L37" s="196">
        <f>SUM(L26:L36)</f>
        <v>1437277062</v>
      </c>
    </row>
    <row r="38" spans="1:12" ht="8.1" customHeight="1" x14ac:dyDescent="0.2">
      <c r="A38" s="12"/>
      <c r="B38" s="12"/>
      <c r="C38" s="12"/>
      <c r="F38" s="207"/>
      <c r="G38" s="234"/>
      <c r="I38" s="234"/>
      <c r="J38" s="207"/>
      <c r="K38" s="234"/>
    </row>
    <row r="39" spans="1:12" ht="21.75" customHeight="1" thickBot="1" x14ac:dyDescent="0.25">
      <c r="A39" s="12" t="s">
        <v>28</v>
      </c>
      <c r="B39" s="12"/>
      <c r="C39" s="12"/>
      <c r="F39" s="213">
        <f>F22+F37</f>
        <v>2875495460</v>
      </c>
      <c r="G39" s="234"/>
      <c r="H39" s="214">
        <f>H22+H37</f>
        <v>2506000213</v>
      </c>
      <c r="I39" s="234"/>
      <c r="J39" s="213">
        <f>J22+J37</f>
        <v>2378568566</v>
      </c>
      <c r="K39" s="234"/>
      <c r="L39" s="214">
        <f>L22+L37</f>
        <v>2340312195</v>
      </c>
    </row>
    <row r="40" spans="1:12" ht="18" customHeight="1" thickTop="1" x14ac:dyDescent="0.2">
      <c r="A40" s="12"/>
      <c r="B40" s="12"/>
      <c r="C40" s="12"/>
      <c r="F40" s="199"/>
      <c r="H40" s="199"/>
      <c r="J40" s="199"/>
      <c r="L40" s="199"/>
    </row>
    <row r="41" spans="1:12" ht="18" customHeight="1" x14ac:dyDescent="0.2">
      <c r="A41" s="12"/>
      <c r="B41" s="12"/>
      <c r="C41" s="12"/>
      <c r="F41" s="199"/>
      <c r="H41" s="199"/>
      <c r="J41" s="199"/>
      <c r="L41" s="199"/>
    </row>
    <row r="42" spans="1:12" ht="18" customHeight="1" x14ac:dyDescent="0.2">
      <c r="A42" s="12"/>
      <c r="B42" s="12"/>
      <c r="C42" s="12"/>
      <c r="F42" s="199"/>
      <c r="H42" s="199"/>
      <c r="J42" s="199"/>
      <c r="L42" s="199"/>
    </row>
    <row r="43" spans="1:12" ht="18" customHeight="1" x14ac:dyDescent="0.2">
      <c r="A43" s="12"/>
      <c r="B43" s="12"/>
      <c r="C43" s="12"/>
      <c r="F43" s="199"/>
      <c r="H43" s="199"/>
      <c r="J43" s="199"/>
      <c r="L43" s="199"/>
    </row>
    <row r="44" spans="1:12" ht="18" customHeight="1" x14ac:dyDescent="0.2">
      <c r="A44" s="12"/>
      <c r="B44" s="12"/>
      <c r="C44" s="12"/>
      <c r="F44" s="199"/>
      <c r="H44" s="199"/>
      <c r="J44" s="199"/>
      <c r="L44" s="199"/>
    </row>
    <row r="45" spans="1:12" ht="18" customHeight="1" x14ac:dyDescent="0.2">
      <c r="A45" s="12"/>
      <c r="B45" s="12"/>
      <c r="C45" s="12"/>
      <c r="F45" s="199"/>
      <c r="H45" s="199"/>
      <c r="J45" s="199"/>
      <c r="L45" s="199"/>
    </row>
    <row r="46" spans="1:12" ht="18" customHeight="1" x14ac:dyDescent="0.2">
      <c r="A46" s="12"/>
      <c r="B46" s="12"/>
      <c r="C46" s="12"/>
      <c r="F46" s="199"/>
      <c r="H46" s="199"/>
      <c r="J46" s="199"/>
      <c r="L46" s="199"/>
    </row>
    <row r="47" spans="1:12" ht="10.5" customHeight="1" x14ac:dyDescent="0.2">
      <c r="A47" s="12"/>
      <c r="B47" s="12"/>
      <c r="C47" s="12"/>
      <c r="F47" s="199"/>
      <c r="H47" s="199"/>
      <c r="J47" s="199"/>
      <c r="L47" s="199"/>
    </row>
    <row r="48" spans="1:12" ht="21.95" customHeight="1" x14ac:dyDescent="0.2">
      <c r="A48" s="21" t="s">
        <v>29</v>
      </c>
      <c r="B48" s="21"/>
      <c r="C48" s="22"/>
      <c r="D48" s="6"/>
      <c r="E48" s="23"/>
      <c r="F48" s="196"/>
      <c r="G48" s="200"/>
      <c r="H48" s="196"/>
      <c r="I48" s="200"/>
      <c r="J48" s="196"/>
      <c r="K48" s="200"/>
      <c r="L48" s="196"/>
    </row>
    <row r="49" spans="1:12" ht="21.75" customHeight="1" x14ac:dyDescent="0.2">
      <c r="A49" s="1" t="str">
        <f>+A1</f>
        <v>บริษัท เชฎฐ์ เอเชีย จำกัด (มหาชน)</v>
      </c>
      <c r="B49" s="1"/>
      <c r="C49" s="1"/>
      <c r="E49" s="3"/>
    </row>
    <row r="50" spans="1:12" ht="21.75" customHeight="1" x14ac:dyDescent="0.2">
      <c r="A50" s="1" t="s">
        <v>30</v>
      </c>
      <c r="B50" s="1"/>
      <c r="C50" s="1"/>
      <c r="E50" s="3"/>
    </row>
    <row r="51" spans="1:12" ht="21.75" customHeight="1" x14ac:dyDescent="0.2">
      <c r="A51" s="5" t="str">
        <f>A3</f>
        <v>ณ วันที่ 30 กันยายน พ.ศ. 2565</v>
      </c>
      <c r="B51" s="5"/>
      <c r="C51" s="5"/>
      <c r="D51" s="6"/>
      <c r="E51" s="7"/>
      <c r="F51" s="196"/>
      <c r="G51" s="200"/>
      <c r="H51" s="196"/>
      <c r="I51" s="200"/>
      <c r="J51" s="196"/>
      <c r="K51" s="200"/>
      <c r="L51" s="196"/>
    </row>
    <row r="52" spans="1:12" ht="21.75" customHeight="1" x14ac:dyDescent="0.2">
      <c r="A52" s="1"/>
      <c r="B52" s="1"/>
      <c r="C52" s="8"/>
      <c r="E52" s="3"/>
      <c r="F52" s="215"/>
      <c r="H52" s="215"/>
      <c r="J52" s="215"/>
      <c r="L52" s="215"/>
    </row>
    <row r="53" spans="1:12" ht="21.75" customHeight="1" x14ac:dyDescent="0.2">
      <c r="A53" s="1"/>
      <c r="B53" s="1"/>
      <c r="C53" s="8"/>
      <c r="E53" s="3"/>
      <c r="F53" s="331" t="s">
        <v>1</v>
      </c>
      <c r="G53" s="331"/>
      <c r="H53" s="331"/>
      <c r="I53" s="328"/>
      <c r="J53" s="331" t="s">
        <v>2</v>
      </c>
      <c r="K53" s="331"/>
      <c r="L53" s="331"/>
    </row>
    <row r="54" spans="1:12" ht="21.75" customHeight="1" x14ac:dyDescent="0.2">
      <c r="A54" s="1"/>
      <c r="B54" s="1"/>
      <c r="C54" s="8"/>
      <c r="E54" s="3"/>
      <c r="F54" s="311"/>
      <c r="G54" s="311"/>
      <c r="H54" s="312" t="s">
        <v>188</v>
      </c>
      <c r="I54" s="305"/>
      <c r="J54" s="311"/>
      <c r="K54" s="311"/>
      <c r="L54" s="312" t="s">
        <v>188</v>
      </c>
    </row>
    <row r="55" spans="1:12" ht="21.75" customHeight="1" x14ac:dyDescent="0.2">
      <c r="A55" s="1"/>
      <c r="B55" s="1"/>
      <c r="C55" s="8"/>
      <c r="E55" s="3"/>
      <c r="F55" s="166" t="s">
        <v>101</v>
      </c>
      <c r="G55" s="166"/>
      <c r="H55" s="166" t="s">
        <v>138</v>
      </c>
      <c r="I55" s="166"/>
      <c r="J55" s="166" t="s">
        <v>101</v>
      </c>
      <c r="K55" s="166"/>
      <c r="L55" s="166" t="s">
        <v>138</v>
      </c>
    </row>
    <row r="56" spans="1:12" ht="21.75" customHeight="1" x14ac:dyDescent="0.2">
      <c r="A56" s="1"/>
      <c r="B56" s="1"/>
      <c r="C56" s="8"/>
      <c r="E56" s="3"/>
      <c r="F56" s="166" t="s">
        <v>158</v>
      </c>
      <c r="G56" s="166"/>
      <c r="H56" s="166" t="s">
        <v>3</v>
      </c>
      <c r="I56" s="166"/>
      <c r="J56" s="166" t="s">
        <v>158</v>
      </c>
      <c r="K56" s="166"/>
      <c r="L56" s="166" t="s">
        <v>3</v>
      </c>
    </row>
    <row r="57" spans="1:12" ht="21.75" customHeight="1" x14ac:dyDescent="0.2">
      <c r="A57" s="24"/>
      <c r="B57" s="24"/>
      <c r="C57" s="24"/>
      <c r="D57" s="25"/>
      <c r="E57" s="3"/>
      <c r="F57" s="215" t="s">
        <v>4</v>
      </c>
      <c r="G57" s="165"/>
      <c r="H57" s="215" t="s">
        <v>5</v>
      </c>
      <c r="I57" s="165"/>
      <c r="J57" s="215" t="s">
        <v>4</v>
      </c>
      <c r="K57" s="165"/>
      <c r="L57" s="215" t="s">
        <v>5</v>
      </c>
    </row>
    <row r="58" spans="1:12" ht="21.75" customHeight="1" x14ac:dyDescent="0.2">
      <c r="C58" s="12"/>
      <c r="D58" s="9" t="s">
        <v>6</v>
      </c>
      <c r="E58" s="10"/>
      <c r="F58" s="167" t="s">
        <v>7</v>
      </c>
      <c r="G58" s="165"/>
      <c r="H58" s="167" t="s">
        <v>7</v>
      </c>
      <c r="I58" s="165"/>
      <c r="J58" s="167" t="s">
        <v>7</v>
      </c>
      <c r="K58" s="165"/>
      <c r="L58" s="167" t="s">
        <v>7</v>
      </c>
    </row>
    <row r="59" spans="1:12" ht="21.75" customHeight="1" x14ac:dyDescent="0.2">
      <c r="A59" s="12" t="s">
        <v>31</v>
      </c>
      <c r="B59" s="12"/>
      <c r="C59" s="12"/>
      <c r="F59" s="207"/>
      <c r="G59" s="216"/>
      <c r="I59" s="216"/>
      <c r="J59" s="207"/>
      <c r="K59" s="216"/>
    </row>
    <row r="60" spans="1:12" ht="6" customHeight="1" x14ac:dyDescent="0.2">
      <c r="A60" s="8"/>
      <c r="B60" s="8"/>
      <c r="C60" s="8"/>
      <c r="F60" s="207"/>
      <c r="J60" s="207"/>
    </row>
    <row r="61" spans="1:12" ht="21.75" customHeight="1" x14ac:dyDescent="0.2">
      <c r="A61" s="12" t="s">
        <v>32</v>
      </c>
      <c r="B61" s="12"/>
      <c r="C61" s="12"/>
      <c r="F61" s="207"/>
      <c r="J61" s="207"/>
    </row>
    <row r="62" spans="1:12" ht="6" customHeight="1" x14ac:dyDescent="0.2">
      <c r="A62" s="8"/>
      <c r="B62" s="8"/>
      <c r="C62" s="8"/>
      <c r="F62" s="207"/>
      <c r="J62" s="207"/>
    </row>
    <row r="63" spans="1:12" ht="21.75" customHeight="1" x14ac:dyDescent="0.4">
      <c r="A63" s="8" t="s">
        <v>33</v>
      </c>
      <c r="B63" s="8"/>
      <c r="C63" s="8"/>
      <c r="D63" s="114">
        <v>14</v>
      </c>
      <c r="E63" s="112"/>
      <c r="F63" s="170">
        <v>19571772</v>
      </c>
      <c r="G63" s="219"/>
      <c r="H63" s="217">
        <v>16532740</v>
      </c>
      <c r="I63" s="217"/>
      <c r="J63" s="170">
        <v>16475307</v>
      </c>
      <c r="K63" s="219"/>
      <c r="L63" s="217">
        <v>13179335</v>
      </c>
    </row>
    <row r="64" spans="1:12" ht="21.75" customHeight="1" x14ac:dyDescent="0.4">
      <c r="A64" s="113" t="s">
        <v>34</v>
      </c>
      <c r="B64" s="113"/>
      <c r="C64" s="113"/>
      <c r="D64" s="114"/>
      <c r="E64" s="112"/>
      <c r="F64" s="218"/>
      <c r="G64" s="219"/>
      <c r="H64" s="217"/>
      <c r="I64" s="217"/>
      <c r="J64" s="218"/>
      <c r="K64" s="219"/>
      <c r="L64" s="217"/>
    </row>
    <row r="65" spans="1:12" ht="21.75" customHeight="1" x14ac:dyDescent="0.4">
      <c r="A65" s="113"/>
      <c r="B65" s="113" t="s">
        <v>35</v>
      </c>
      <c r="C65" s="113"/>
      <c r="D65" s="115" t="s">
        <v>177</v>
      </c>
      <c r="E65" s="112"/>
      <c r="F65" s="218">
        <v>64240000</v>
      </c>
      <c r="G65" s="219"/>
      <c r="H65" s="217">
        <v>70080000</v>
      </c>
      <c r="I65" s="217"/>
      <c r="J65" s="218" t="s">
        <v>13</v>
      </c>
      <c r="K65" s="219"/>
      <c r="L65" s="217" t="s">
        <v>13</v>
      </c>
    </row>
    <row r="66" spans="1:12" ht="21.75" customHeight="1" x14ac:dyDescent="0.4">
      <c r="A66" s="27" t="s">
        <v>36</v>
      </c>
      <c r="B66" s="8"/>
      <c r="C66" s="8"/>
      <c r="D66" s="114">
        <v>16</v>
      </c>
      <c r="E66" s="112"/>
      <c r="F66" s="170">
        <v>459618435</v>
      </c>
      <c r="G66" s="219"/>
      <c r="H66" s="217">
        <v>59421779</v>
      </c>
      <c r="I66" s="219"/>
      <c r="J66" s="218" t="s">
        <v>13</v>
      </c>
      <c r="K66" s="219"/>
      <c r="L66" s="217" t="s">
        <v>13</v>
      </c>
    </row>
    <row r="67" spans="1:12" ht="21.75" customHeight="1" x14ac:dyDescent="0.4">
      <c r="A67" s="116" t="s">
        <v>37</v>
      </c>
      <c r="B67" s="116"/>
      <c r="C67" s="113"/>
      <c r="D67" s="114"/>
      <c r="E67" s="112"/>
      <c r="F67" s="170"/>
      <c r="G67" s="219"/>
      <c r="H67" s="217"/>
      <c r="I67" s="217"/>
      <c r="J67" s="218"/>
      <c r="K67" s="219"/>
      <c r="L67" s="217"/>
    </row>
    <row r="68" spans="1:12" ht="21.75" customHeight="1" x14ac:dyDescent="0.4">
      <c r="A68" s="116"/>
      <c r="B68" s="116" t="s">
        <v>35</v>
      </c>
      <c r="C68" s="116"/>
      <c r="D68" s="114" t="s">
        <v>178</v>
      </c>
      <c r="E68" s="112"/>
      <c r="F68" s="170">
        <v>112351853</v>
      </c>
      <c r="G68" s="219"/>
      <c r="H68" s="217">
        <v>121215056</v>
      </c>
      <c r="I68" s="219"/>
      <c r="J68" s="218">
        <v>45973365</v>
      </c>
      <c r="K68" s="219"/>
      <c r="L68" s="217">
        <v>56646126</v>
      </c>
    </row>
    <row r="69" spans="1:12" ht="21.75" customHeight="1" x14ac:dyDescent="0.4">
      <c r="A69" s="8" t="s">
        <v>38</v>
      </c>
      <c r="B69" s="8"/>
      <c r="C69" s="8"/>
      <c r="D69" s="114"/>
      <c r="E69" s="112"/>
      <c r="F69" s="170"/>
      <c r="G69" s="219"/>
      <c r="H69" s="217"/>
      <c r="I69" s="217"/>
      <c r="J69" s="218"/>
      <c r="K69" s="219"/>
      <c r="L69" s="217"/>
    </row>
    <row r="70" spans="1:12" ht="21.75" customHeight="1" x14ac:dyDescent="0.4">
      <c r="B70" s="8" t="s">
        <v>35</v>
      </c>
      <c r="C70" s="8"/>
      <c r="D70" s="114">
        <v>16</v>
      </c>
      <c r="E70" s="112"/>
      <c r="F70" s="170">
        <v>3089561</v>
      </c>
      <c r="G70" s="219"/>
      <c r="H70" s="217">
        <v>2600342</v>
      </c>
      <c r="I70" s="217"/>
      <c r="J70" s="218">
        <v>2224080</v>
      </c>
      <c r="K70" s="219"/>
      <c r="L70" s="217">
        <v>3009098</v>
      </c>
    </row>
    <row r="71" spans="1:12" ht="21.75" customHeight="1" x14ac:dyDescent="0.4">
      <c r="A71" s="4" t="s">
        <v>39</v>
      </c>
      <c r="C71" s="8"/>
      <c r="D71" s="112"/>
      <c r="E71" s="112"/>
      <c r="F71" s="286">
        <v>14484473</v>
      </c>
      <c r="G71" s="288"/>
      <c r="H71" s="287">
        <v>17991505</v>
      </c>
      <c r="I71" s="288"/>
      <c r="J71" s="286">
        <v>6373719</v>
      </c>
      <c r="K71" s="288"/>
      <c r="L71" s="287">
        <v>3476240</v>
      </c>
    </row>
    <row r="72" spans="1:12" ht="21.75" customHeight="1" x14ac:dyDescent="0.4">
      <c r="A72" s="4" t="s">
        <v>40</v>
      </c>
      <c r="C72" s="8"/>
      <c r="D72" s="112"/>
      <c r="E72" s="112"/>
      <c r="F72" s="220">
        <v>343596</v>
      </c>
      <c r="G72" s="219"/>
      <c r="H72" s="221" t="s">
        <v>13</v>
      </c>
      <c r="I72" s="219"/>
      <c r="J72" s="220">
        <v>343596</v>
      </c>
      <c r="K72" s="219"/>
      <c r="L72" s="221" t="s">
        <v>13</v>
      </c>
    </row>
    <row r="73" spans="1:12" ht="6" customHeight="1" x14ac:dyDescent="0.2">
      <c r="A73" s="8"/>
      <c r="B73" s="8"/>
      <c r="C73" s="8"/>
      <c r="F73" s="207"/>
      <c r="J73" s="207"/>
    </row>
    <row r="74" spans="1:12" ht="21.75" customHeight="1" x14ac:dyDescent="0.2">
      <c r="A74" s="12" t="s">
        <v>41</v>
      </c>
      <c r="B74" s="12"/>
      <c r="C74" s="12"/>
      <c r="F74" s="208">
        <f>SUM(F63:F73)</f>
        <v>673699690</v>
      </c>
      <c r="H74" s="196">
        <f>SUM(H63:H73)</f>
        <v>287841422</v>
      </c>
      <c r="J74" s="208">
        <f>SUM(J63:J73)</f>
        <v>71390067</v>
      </c>
      <c r="L74" s="196">
        <f>SUM(L63:L73)</f>
        <v>76310799</v>
      </c>
    </row>
    <row r="75" spans="1:12" ht="21.75" customHeight="1" x14ac:dyDescent="0.2">
      <c r="C75" s="153"/>
      <c r="F75" s="207"/>
      <c r="H75" s="235"/>
      <c r="J75" s="207"/>
    </row>
    <row r="76" spans="1:12" ht="21.75" customHeight="1" x14ac:dyDescent="0.2">
      <c r="A76" s="12" t="s">
        <v>42</v>
      </c>
      <c r="B76" s="12"/>
      <c r="C76" s="12"/>
      <c r="F76" s="207"/>
      <c r="J76" s="207"/>
    </row>
    <row r="77" spans="1:12" ht="6.6" customHeight="1" x14ac:dyDescent="0.2">
      <c r="A77" s="8"/>
      <c r="B77" s="8"/>
      <c r="C77" s="8"/>
      <c r="F77" s="207"/>
      <c r="J77" s="207"/>
    </row>
    <row r="78" spans="1:12" ht="21.75" customHeight="1" x14ac:dyDescent="0.4">
      <c r="A78" s="8" t="s">
        <v>43</v>
      </c>
      <c r="B78" s="8"/>
      <c r="C78" s="8"/>
      <c r="D78" s="28" t="s">
        <v>177</v>
      </c>
      <c r="E78" s="29"/>
      <c r="F78" s="222" t="s">
        <v>13</v>
      </c>
      <c r="G78" s="223"/>
      <c r="H78" s="224">
        <v>46720000</v>
      </c>
      <c r="I78" s="223"/>
      <c r="J78" s="222" t="s">
        <v>13</v>
      </c>
      <c r="K78" s="223"/>
      <c r="L78" s="224" t="s">
        <v>13</v>
      </c>
    </row>
    <row r="79" spans="1:12" ht="21.75" customHeight="1" x14ac:dyDescent="0.4">
      <c r="A79" s="8" t="s">
        <v>44</v>
      </c>
      <c r="B79" s="8"/>
      <c r="C79" s="8"/>
      <c r="D79" s="28" t="s">
        <v>178</v>
      </c>
      <c r="E79" s="29"/>
      <c r="F79" s="222">
        <v>135808322</v>
      </c>
      <c r="G79" s="223"/>
      <c r="H79" s="224">
        <v>228018575</v>
      </c>
      <c r="I79" s="223"/>
      <c r="J79" s="222">
        <v>130425457</v>
      </c>
      <c r="K79" s="223"/>
      <c r="L79" s="224">
        <v>172609727</v>
      </c>
    </row>
    <row r="80" spans="1:12" ht="21.75" customHeight="1" x14ac:dyDescent="0.4">
      <c r="A80" s="8" t="s">
        <v>151</v>
      </c>
      <c r="B80" s="8"/>
      <c r="C80" s="8"/>
      <c r="D80" s="28">
        <v>16</v>
      </c>
      <c r="E80" s="29"/>
      <c r="F80" s="222">
        <v>10169489</v>
      </c>
      <c r="G80" s="223"/>
      <c r="H80" s="224">
        <v>10911506</v>
      </c>
      <c r="I80" s="223"/>
      <c r="J80" s="222">
        <v>6217638</v>
      </c>
      <c r="K80" s="223"/>
      <c r="L80" s="224">
        <v>6384308</v>
      </c>
    </row>
    <row r="81" spans="1:12" ht="21.75" customHeight="1" x14ac:dyDescent="0.4">
      <c r="A81" s="8" t="s">
        <v>45</v>
      </c>
      <c r="B81" s="8"/>
      <c r="C81" s="8"/>
      <c r="D81" s="28"/>
      <c r="E81" s="29"/>
      <c r="F81" s="222">
        <v>11019837</v>
      </c>
      <c r="G81" s="223"/>
      <c r="H81" s="224">
        <v>10168700</v>
      </c>
      <c r="I81" s="223"/>
      <c r="J81" s="222">
        <v>8884244</v>
      </c>
      <c r="K81" s="223"/>
      <c r="L81" s="224">
        <v>8238167</v>
      </c>
    </row>
    <row r="82" spans="1:12" ht="21.75" customHeight="1" x14ac:dyDescent="0.4">
      <c r="A82" s="8" t="s">
        <v>46</v>
      </c>
      <c r="B82" s="8"/>
      <c r="C82" s="8"/>
      <c r="D82" s="28"/>
      <c r="E82" s="29"/>
      <c r="F82" s="225">
        <v>5296250</v>
      </c>
      <c r="G82" s="223"/>
      <c r="H82" s="226">
        <v>4741250</v>
      </c>
      <c r="I82" s="223"/>
      <c r="J82" s="225">
        <v>5225000</v>
      </c>
      <c r="K82" s="223"/>
      <c r="L82" s="226">
        <v>4675000</v>
      </c>
    </row>
    <row r="83" spans="1:12" ht="6.6" customHeight="1" x14ac:dyDescent="0.2">
      <c r="A83" s="8"/>
      <c r="B83" s="8"/>
      <c r="C83" s="8"/>
      <c r="F83" s="207"/>
      <c r="J83" s="207"/>
    </row>
    <row r="84" spans="1:12" ht="21.75" customHeight="1" x14ac:dyDescent="0.2">
      <c r="A84" s="12" t="s">
        <v>47</v>
      </c>
      <c r="B84" s="12"/>
      <c r="C84" s="12"/>
      <c r="F84" s="205">
        <f>SUM(F78:F82)</f>
        <v>162293898</v>
      </c>
      <c r="H84" s="200">
        <f>SUM(H78:H82)</f>
        <v>300560031</v>
      </c>
      <c r="J84" s="205">
        <f>SUM(J79:J82)</f>
        <v>150752339</v>
      </c>
      <c r="L84" s="200">
        <f>SUM(L79:L82)</f>
        <v>191907202</v>
      </c>
    </row>
    <row r="85" spans="1:12" ht="6" customHeight="1" x14ac:dyDescent="0.2">
      <c r="A85" s="8"/>
      <c r="B85" s="8"/>
      <c r="C85" s="8"/>
      <c r="F85" s="207"/>
      <c r="J85" s="207"/>
    </row>
    <row r="86" spans="1:12" ht="21.75" customHeight="1" x14ac:dyDescent="0.2">
      <c r="A86" s="12" t="s">
        <v>48</v>
      </c>
      <c r="B86" s="12"/>
      <c r="C86" s="12"/>
      <c r="F86" s="205">
        <f>F74+F84</f>
        <v>835993588</v>
      </c>
      <c r="H86" s="200">
        <f>H74+H84</f>
        <v>588401453</v>
      </c>
      <c r="J86" s="205">
        <f>J74+J84</f>
        <v>222142406</v>
      </c>
      <c r="L86" s="200">
        <f>L74+L84</f>
        <v>268218001</v>
      </c>
    </row>
    <row r="87" spans="1:12" ht="18.75" customHeight="1" x14ac:dyDescent="0.2"/>
    <row r="88" spans="1:12" ht="20.25" customHeight="1" x14ac:dyDescent="0.2"/>
    <row r="89" spans="1:12" ht="21.75" customHeight="1" x14ac:dyDescent="0.2">
      <c r="F89" s="235"/>
      <c r="G89" s="235"/>
      <c r="H89" s="235"/>
      <c r="I89" s="235"/>
      <c r="J89" s="235"/>
      <c r="K89" s="235"/>
      <c r="L89" s="235"/>
    </row>
    <row r="90" spans="1:12" ht="21.75" customHeight="1" x14ac:dyDescent="0.2">
      <c r="F90" s="235"/>
      <c r="G90" s="235"/>
      <c r="H90" s="235"/>
      <c r="I90" s="235"/>
      <c r="J90" s="235"/>
      <c r="K90" s="235"/>
      <c r="L90" s="235"/>
    </row>
    <row r="91" spans="1:12" ht="21.75" customHeight="1" x14ac:dyDescent="0.2">
      <c r="F91" s="235"/>
      <c r="G91" s="235"/>
      <c r="H91" s="235"/>
      <c r="I91" s="235"/>
      <c r="J91" s="235"/>
      <c r="K91" s="235"/>
      <c r="L91" s="235"/>
    </row>
    <row r="92" spans="1:12" ht="21.75" customHeight="1" x14ac:dyDescent="0.2">
      <c r="F92" s="235"/>
      <c r="G92" s="235"/>
      <c r="H92" s="235"/>
      <c r="I92" s="235"/>
      <c r="J92" s="235"/>
      <c r="K92" s="235"/>
      <c r="L92" s="235"/>
    </row>
    <row r="93" spans="1:12" ht="14.25" customHeight="1" x14ac:dyDescent="0.2">
      <c r="F93" s="235"/>
      <c r="G93" s="235"/>
      <c r="H93" s="235"/>
      <c r="I93" s="235"/>
      <c r="J93" s="235"/>
      <c r="K93" s="235"/>
      <c r="L93" s="235"/>
    </row>
    <row r="94" spans="1:12" ht="15.75" customHeight="1" x14ac:dyDescent="0.2">
      <c r="F94" s="235"/>
      <c r="G94" s="235"/>
      <c r="H94" s="235"/>
      <c r="I94" s="235"/>
      <c r="J94" s="235"/>
      <c r="K94" s="235"/>
      <c r="L94" s="235"/>
    </row>
    <row r="95" spans="1:12" ht="21.95" customHeight="1" x14ac:dyDescent="0.2">
      <c r="A95" s="3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31"/>
      <c r="C95" s="31"/>
      <c r="D95" s="6"/>
      <c r="E95" s="23"/>
      <c r="F95" s="196"/>
      <c r="G95" s="200"/>
      <c r="H95" s="196"/>
      <c r="I95" s="200"/>
      <c r="J95" s="196"/>
      <c r="K95" s="200"/>
      <c r="L95" s="196"/>
    </row>
    <row r="96" spans="1:12" ht="21.75" customHeight="1" x14ac:dyDescent="0.2">
      <c r="A96" s="12" t="str">
        <f>A49</f>
        <v>บริษัท เชฎฐ์ เอเชีย จำกัด (มหาชน)</v>
      </c>
      <c r="B96" s="32"/>
      <c r="C96" s="32"/>
    </row>
    <row r="97" spans="1:12" ht="21.75" customHeight="1" x14ac:dyDescent="0.2">
      <c r="A97" s="1" t="s">
        <v>30</v>
      </c>
      <c r="B97" s="32"/>
      <c r="C97" s="32"/>
    </row>
    <row r="98" spans="1:12" ht="21.75" customHeight="1" x14ac:dyDescent="0.2">
      <c r="A98" s="33" t="str">
        <f>A51</f>
        <v>ณ วันที่ 30 กันยายน พ.ศ. 2565</v>
      </c>
      <c r="B98" s="34"/>
      <c r="C98" s="34"/>
      <c r="D98" s="6"/>
      <c r="E98" s="23"/>
      <c r="F98" s="196"/>
      <c r="G98" s="200"/>
      <c r="H98" s="196"/>
      <c r="I98" s="200"/>
      <c r="J98" s="196"/>
      <c r="K98" s="200"/>
      <c r="L98" s="196"/>
    </row>
    <row r="99" spans="1:12" ht="21.75" customHeight="1" x14ac:dyDescent="0.2">
      <c r="A99" s="1"/>
      <c r="B99" s="1"/>
      <c r="C99" s="1"/>
      <c r="E99" s="3"/>
      <c r="F99" s="166"/>
      <c r="G99" s="166"/>
      <c r="H99" s="166"/>
      <c r="I99" s="166"/>
      <c r="J99" s="166"/>
      <c r="K99" s="166"/>
      <c r="L99" s="166"/>
    </row>
    <row r="100" spans="1:12" ht="21.75" customHeight="1" x14ac:dyDescent="0.2">
      <c r="A100" s="1"/>
      <c r="B100" s="1"/>
      <c r="C100" s="1"/>
      <c r="E100" s="3"/>
      <c r="F100" s="331" t="s">
        <v>1</v>
      </c>
      <c r="G100" s="331"/>
      <c r="H100" s="331"/>
      <c r="I100" s="328"/>
      <c r="J100" s="331" t="s">
        <v>2</v>
      </c>
      <c r="K100" s="331"/>
      <c r="L100" s="331"/>
    </row>
    <row r="101" spans="1:12" ht="21.75" customHeight="1" x14ac:dyDescent="0.2">
      <c r="A101" s="1"/>
      <c r="B101" s="1"/>
      <c r="C101" s="1"/>
      <c r="E101" s="3"/>
      <c r="F101" s="311"/>
      <c r="G101" s="311"/>
      <c r="H101" s="312" t="s">
        <v>188</v>
      </c>
      <c r="I101" s="305"/>
      <c r="J101" s="311"/>
      <c r="K101" s="311"/>
      <c r="L101" s="312" t="s">
        <v>188</v>
      </c>
    </row>
    <row r="102" spans="1:12" ht="21.75" customHeight="1" x14ac:dyDescent="0.2">
      <c r="A102" s="1"/>
      <c r="B102" s="1"/>
      <c r="C102" s="1"/>
      <c r="E102" s="3"/>
      <c r="F102" s="166" t="s">
        <v>101</v>
      </c>
      <c r="G102" s="166"/>
      <c r="H102" s="166" t="s">
        <v>138</v>
      </c>
      <c r="I102" s="166"/>
      <c r="J102" s="166" t="s">
        <v>101</v>
      </c>
      <c r="K102" s="166"/>
      <c r="L102" s="166" t="s">
        <v>138</v>
      </c>
    </row>
    <row r="103" spans="1:12" ht="21.75" customHeight="1" x14ac:dyDescent="0.2">
      <c r="A103" s="1"/>
      <c r="B103" s="1"/>
      <c r="C103" s="1"/>
      <c r="E103" s="3"/>
      <c r="F103" s="166" t="s">
        <v>158</v>
      </c>
      <c r="G103" s="166"/>
      <c r="H103" s="166" t="s">
        <v>3</v>
      </c>
      <c r="I103" s="166"/>
      <c r="J103" s="166" t="s">
        <v>158</v>
      </c>
      <c r="K103" s="166"/>
      <c r="L103" s="166" t="s">
        <v>3</v>
      </c>
    </row>
    <row r="104" spans="1:12" ht="21.75" customHeight="1" x14ac:dyDescent="0.2">
      <c r="A104" s="8"/>
      <c r="B104" s="8"/>
      <c r="C104" s="8"/>
      <c r="E104" s="3"/>
      <c r="F104" s="215" t="s">
        <v>4</v>
      </c>
      <c r="G104" s="165"/>
      <c r="H104" s="215" t="s">
        <v>5</v>
      </c>
      <c r="I104" s="165"/>
      <c r="J104" s="215" t="s">
        <v>4</v>
      </c>
      <c r="K104" s="165"/>
      <c r="L104" s="215" t="s">
        <v>5</v>
      </c>
    </row>
    <row r="105" spans="1:12" ht="21.75" customHeight="1" x14ac:dyDescent="0.2">
      <c r="A105" s="8"/>
      <c r="B105" s="8"/>
      <c r="C105" s="8"/>
      <c r="D105" s="9" t="s">
        <v>6</v>
      </c>
      <c r="E105" s="10"/>
      <c r="F105" s="167" t="s">
        <v>7</v>
      </c>
      <c r="G105" s="165"/>
      <c r="H105" s="167" t="s">
        <v>7</v>
      </c>
      <c r="I105" s="165"/>
      <c r="J105" s="167" t="s">
        <v>7</v>
      </c>
      <c r="K105" s="165"/>
      <c r="L105" s="167" t="s">
        <v>7</v>
      </c>
    </row>
    <row r="106" spans="1:12" ht="8.1" customHeight="1" x14ac:dyDescent="0.2">
      <c r="A106" s="8"/>
      <c r="B106" s="8"/>
      <c r="C106" s="8"/>
      <c r="D106" s="11"/>
      <c r="E106" s="10"/>
      <c r="F106" s="201"/>
      <c r="G106" s="165"/>
      <c r="H106" s="215"/>
      <c r="I106" s="165"/>
      <c r="J106" s="201"/>
      <c r="K106" s="165"/>
      <c r="L106" s="215"/>
    </row>
    <row r="107" spans="1:12" ht="21.75" customHeight="1" x14ac:dyDescent="0.2">
      <c r="A107" s="12" t="s">
        <v>49</v>
      </c>
      <c r="B107" s="12"/>
      <c r="C107" s="12"/>
      <c r="F107" s="207"/>
      <c r="G107" s="216"/>
      <c r="I107" s="216"/>
      <c r="J107" s="207"/>
      <c r="K107" s="216"/>
    </row>
    <row r="108" spans="1:12" ht="6" customHeight="1" x14ac:dyDescent="0.2">
      <c r="A108" s="8"/>
      <c r="B108" s="8"/>
      <c r="C108" s="8"/>
      <c r="F108" s="207"/>
      <c r="J108" s="207"/>
    </row>
    <row r="109" spans="1:12" ht="21.75" customHeight="1" x14ac:dyDescent="0.2">
      <c r="A109" s="12" t="s">
        <v>50</v>
      </c>
      <c r="B109" s="12"/>
      <c r="C109" s="12"/>
      <c r="E109" s="2"/>
      <c r="F109" s="207"/>
      <c r="J109" s="207"/>
    </row>
    <row r="110" spans="1:12" ht="6" customHeight="1" x14ac:dyDescent="0.2">
      <c r="A110" s="8"/>
      <c r="B110" s="8"/>
      <c r="C110" s="8"/>
      <c r="F110" s="207"/>
      <c r="J110" s="207"/>
    </row>
    <row r="111" spans="1:12" ht="21.75" customHeight="1" x14ac:dyDescent="0.2">
      <c r="A111" s="8" t="s">
        <v>51</v>
      </c>
      <c r="B111" s="8"/>
      <c r="C111" s="12"/>
      <c r="D111" s="35">
        <v>17</v>
      </c>
      <c r="E111" s="2"/>
      <c r="F111" s="207"/>
      <c r="J111" s="207"/>
    </row>
    <row r="112" spans="1:12" ht="21.75" customHeight="1" x14ac:dyDescent="0.2">
      <c r="A112" s="8"/>
      <c r="B112" s="8" t="s">
        <v>52</v>
      </c>
      <c r="C112" s="8"/>
      <c r="E112" s="2"/>
      <c r="F112" s="207"/>
      <c r="J112" s="207"/>
    </row>
    <row r="113" spans="1:12" ht="21.75" customHeight="1" x14ac:dyDescent="0.2">
      <c r="A113" s="8"/>
      <c r="B113" s="8"/>
      <c r="C113" s="8" t="s">
        <v>163</v>
      </c>
      <c r="E113" s="2"/>
      <c r="F113" s="170"/>
      <c r="H113" s="199"/>
      <c r="J113" s="170"/>
      <c r="L113" s="199"/>
    </row>
    <row r="114" spans="1:12" ht="21.75" customHeight="1" thickBot="1" x14ac:dyDescent="0.25">
      <c r="A114" s="8"/>
      <c r="B114" s="8"/>
      <c r="C114" s="8" t="s">
        <v>164</v>
      </c>
      <c r="D114" s="290"/>
      <c r="E114" s="2"/>
      <c r="F114" s="213">
        <v>992720900</v>
      </c>
      <c r="H114" s="199"/>
      <c r="J114" s="213">
        <v>992720900</v>
      </c>
    </row>
    <row r="115" spans="1:12" ht="21.75" customHeight="1" thickTop="1" x14ac:dyDescent="0.2">
      <c r="A115" s="8"/>
      <c r="B115" s="8"/>
      <c r="C115" s="8" t="s">
        <v>168</v>
      </c>
      <c r="E115" s="2"/>
      <c r="F115" s="207"/>
      <c r="J115" s="207"/>
    </row>
    <row r="116" spans="1:12" ht="21.75" customHeight="1" thickBot="1" x14ac:dyDescent="0.25">
      <c r="A116" s="8"/>
      <c r="B116" s="8"/>
      <c r="C116" s="8" t="s">
        <v>167</v>
      </c>
      <c r="E116" s="2"/>
      <c r="F116" s="207"/>
      <c r="H116" s="214">
        <v>784220900</v>
      </c>
      <c r="J116" s="207"/>
      <c r="L116" s="214">
        <v>784220900</v>
      </c>
    </row>
    <row r="117" spans="1:12" ht="6" customHeight="1" thickTop="1" x14ac:dyDescent="0.2">
      <c r="A117" s="8"/>
      <c r="B117" s="8"/>
      <c r="C117" s="8"/>
      <c r="F117" s="207"/>
      <c r="J117" s="207"/>
    </row>
    <row r="118" spans="1:12" ht="21.75" customHeight="1" x14ac:dyDescent="0.2">
      <c r="A118" s="8"/>
      <c r="B118" s="8" t="s">
        <v>53</v>
      </c>
      <c r="C118" s="8"/>
      <c r="D118" s="304">
        <v>17</v>
      </c>
      <c r="E118" s="2"/>
      <c r="F118" s="207"/>
      <c r="J118" s="207"/>
    </row>
    <row r="119" spans="1:12" ht="21.75" customHeight="1" x14ac:dyDescent="0.2">
      <c r="C119" s="8" t="s">
        <v>165</v>
      </c>
      <c r="E119" s="2"/>
      <c r="F119" s="207"/>
      <c r="J119" s="207"/>
    </row>
    <row r="120" spans="1:12" ht="21.75" customHeight="1" x14ac:dyDescent="0.2">
      <c r="C120" s="8" t="s">
        <v>166</v>
      </c>
      <c r="D120" s="290"/>
      <c r="E120" s="2"/>
      <c r="F120" s="207">
        <v>784220900</v>
      </c>
      <c r="J120" s="207">
        <v>784220900</v>
      </c>
    </row>
    <row r="121" spans="1:12" ht="21.75" customHeight="1" x14ac:dyDescent="0.2">
      <c r="C121" s="8" t="s">
        <v>169</v>
      </c>
      <c r="E121" s="2"/>
      <c r="F121" s="207"/>
      <c r="J121" s="207"/>
    </row>
    <row r="122" spans="1:12" ht="21.75" customHeight="1" x14ac:dyDescent="0.2">
      <c r="C122" s="8" t="s">
        <v>170</v>
      </c>
      <c r="E122" s="2"/>
      <c r="F122" s="207"/>
      <c r="H122" s="234">
        <v>784220900</v>
      </c>
      <c r="J122" s="207"/>
      <c r="L122" s="234">
        <v>784220900</v>
      </c>
    </row>
    <row r="123" spans="1:12" ht="21.75" customHeight="1" x14ac:dyDescent="0.2">
      <c r="A123" s="4" t="s">
        <v>54</v>
      </c>
      <c r="C123" s="8"/>
      <c r="D123" s="35">
        <v>5</v>
      </c>
      <c r="E123" s="2"/>
      <c r="F123" s="207">
        <f>'8'!H41</f>
        <v>665586405</v>
      </c>
      <c r="H123" s="234">
        <f>'8'!H36</f>
        <v>665586405</v>
      </c>
      <c r="J123" s="207">
        <f>'9'!H37</f>
        <v>665586405</v>
      </c>
      <c r="L123" s="234">
        <f>'9'!H32</f>
        <v>665586405</v>
      </c>
    </row>
    <row r="124" spans="1:12" ht="21.75" customHeight="1" x14ac:dyDescent="0.2">
      <c r="A124" s="4" t="s">
        <v>55</v>
      </c>
      <c r="C124" s="8"/>
      <c r="E124" s="2"/>
      <c r="F124" s="207"/>
      <c r="J124" s="207"/>
    </row>
    <row r="125" spans="1:12" ht="21.75" customHeight="1" x14ac:dyDescent="0.4">
      <c r="B125" s="4" t="s">
        <v>56</v>
      </c>
      <c r="C125" s="8"/>
      <c r="D125" s="36">
        <v>5</v>
      </c>
      <c r="E125" s="2"/>
      <c r="F125" s="227">
        <f>'8'!J41</f>
        <v>-328956901</v>
      </c>
      <c r="G125" s="228"/>
      <c r="H125" s="229">
        <f>'8'!J36</f>
        <v>-328956901</v>
      </c>
      <c r="I125" s="228"/>
      <c r="J125" s="207" t="s">
        <v>13</v>
      </c>
      <c r="K125" s="228"/>
      <c r="L125" s="229">
        <v>0</v>
      </c>
    </row>
    <row r="126" spans="1:12" ht="21.75" customHeight="1" x14ac:dyDescent="0.4">
      <c r="A126" s="8" t="s">
        <v>57</v>
      </c>
      <c r="B126" s="8"/>
      <c r="C126" s="8"/>
      <c r="F126" s="227"/>
      <c r="G126" s="228"/>
      <c r="H126" s="229"/>
      <c r="I126" s="228"/>
      <c r="J126" s="207"/>
      <c r="K126" s="228"/>
      <c r="L126" s="229"/>
    </row>
    <row r="127" spans="1:12" ht="21.75" customHeight="1" x14ac:dyDescent="0.2">
      <c r="A127" s="8"/>
      <c r="B127" s="8" t="s">
        <v>58</v>
      </c>
      <c r="C127" s="8"/>
      <c r="F127" s="230">
        <f>'8'!L41</f>
        <v>918626057</v>
      </c>
      <c r="G127" s="231"/>
      <c r="H127" s="232">
        <f>'8'!L36</f>
        <v>796726705</v>
      </c>
      <c r="I127" s="231"/>
      <c r="J127" s="230">
        <f>'9'!J37</f>
        <v>706618855</v>
      </c>
      <c r="K127" s="231"/>
      <c r="L127" s="232">
        <f>'9'!J32</f>
        <v>622286889</v>
      </c>
    </row>
    <row r="128" spans="1:12" ht="6" customHeight="1" x14ac:dyDescent="0.2">
      <c r="A128" s="8"/>
      <c r="B128" s="8"/>
      <c r="C128" s="8"/>
      <c r="F128" s="207"/>
      <c r="J128" s="207"/>
    </row>
    <row r="129" spans="1:12" ht="21.75" customHeight="1" x14ac:dyDescent="0.2">
      <c r="A129" s="12" t="s">
        <v>59</v>
      </c>
      <c r="B129" s="12"/>
      <c r="C129" s="12"/>
      <c r="F129" s="207">
        <f>SUM(F120:F127)</f>
        <v>2039476461</v>
      </c>
      <c r="H129" s="234">
        <f>SUM(H120:H127)</f>
        <v>1917577109</v>
      </c>
      <c r="J129" s="207">
        <f>SUM(J120:J127)</f>
        <v>2156426160</v>
      </c>
      <c r="L129" s="234">
        <f>SUM(L120:L127)</f>
        <v>2072094194</v>
      </c>
    </row>
    <row r="130" spans="1:12" ht="21.75" customHeight="1" x14ac:dyDescent="0.2">
      <c r="A130" s="8" t="s">
        <v>60</v>
      </c>
      <c r="B130" s="8"/>
      <c r="C130" s="12"/>
      <c r="F130" s="208">
        <f>'8'!P41</f>
        <v>25411</v>
      </c>
      <c r="G130" s="233"/>
      <c r="H130" s="196">
        <f>'8'!P36</f>
        <v>21651</v>
      </c>
      <c r="I130" s="233"/>
      <c r="J130" s="208">
        <v>0</v>
      </c>
      <c r="K130" s="233"/>
      <c r="L130" s="196">
        <v>0</v>
      </c>
    </row>
    <row r="131" spans="1:12" ht="6" customHeight="1" x14ac:dyDescent="0.2">
      <c r="A131" s="12"/>
      <c r="B131" s="12"/>
      <c r="C131" s="12"/>
      <c r="F131" s="207"/>
      <c r="J131" s="207"/>
    </row>
    <row r="132" spans="1:12" ht="21.75" customHeight="1" x14ac:dyDescent="0.2">
      <c r="A132" s="12" t="s">
        <v>61</v>
      </c>
      <c r="B132" s="12"/>
      <c r="C132" s="12"/>
      <c r="F132" s="208">
        <f>F129+F130</f>
        <v>2039501872</v>
      </c>
      <c r="H132" s="196">
        <f>H129+H130</f>
        <v>1917598760</v>
      </c>
      <c r="J132" s="208">
        <f>J129+J130</f>
        <v>2156426160</v>
      </c>
      <c r="L132" s="196">
        <f>L129+L130</f>
        <v>2072094194</v>
      </c>
    </row>
    <row r="133" spans="1:12" ht="6" customHeight="1" x14ac:dyDescent="0.2">
      <c r="A133" s="8"/>
      <c r="B133" s="8"/>
      <c r="C133" s="8"/>
      <c r="F133" s="207"/>
      <c r="J133" s="207"/>
    </row>
    <row r="134" spans="1:12" ht="21.75" customHeight="1" thickBot="1" x14ac:dyDescent="0.25">
      <c r="A134" s="12" t="s">
        <v>62</v>
      </c>
      <c r="B134" s="12"/>
      <c r="C134" s="12"/>
      <c r="F134" s="213">
        <f>F132+F86</f>
        <v>2875495460</v>
      </c>
      <c r="H134" s="214">
        <f>H132+H86</f>
        <v>2506000213</v>
      </c>
      <c r="J134" s="213">
        <f>J132+J86</f>
        <v>2378568566</v>
      </c>
      <c r="L134" s="214">
        <f>L132+L86</f>
        <v>2340312195</v>
      </c>
    </row>
    <row r="135" spans="1:12" ht="21.75" customHeight="1" thickTop="1" x14ac:dyDescent="0.2">
      <c r="G135" s="234"/>
      <c r="I135" s="234"/>
      <c r="K135" s="234"/>
    </row>
    <row r="136" spans="1:12" ht="18.75" x14ac:dyDescent="0.2">
      <c r="F136" s="235"/>
      <c r="G136" s="235"/>
      <c r="H136" s="235"/>
      <c r="I136" s="235"/>
      <c r="J136" s="235"/>
      <c r="K136" s="235"/>
      <c r="L136" s="235"/>
    </row>
    <row r="137" spans="1:12" ht="18" customHeight="1" x14ac:dyDescent="0.2">
      <c r="F137" s="235"/>
      <c r="G137" s="235"/>
      <c r="H137" s="235"/>
      <c r="I137" s="235"/>
      <c r="J137" s="235"/>
      <c r="K137" s="235"/>
      <c r="L137" s="235"/>
    </row>
    <row r="138" spans="1:12" ht="21.75" customHeight="1" x14ac:dyDescent="0.2">
      <c r="F138" s="235"/>
      <c r="G138" s="235"/>
      <c r="H138" s="235"/>
      <c r="I138" s="235"/>
      <c r="J138" s="235"/>
      <c r="K138" s="235"/>
      <c r="L138" s="235"/>
    </row>
    <row r="139" spans="1:12" ht="21.75" customHeight="1" x14ac:dyDescent="0.2">
      <c r="F139" s="235"/>
      <c r="G139" s="235"/>
      <c r="H139" s="235"/>
      <c r="I139" s="235"/>
      <c r="J139" s="235"/>
      <c r="K139" s="235"/>
      <c r="L139" s="235"/>
    </row>
    <row r="140" spans="1:12" ht="26.25" customHeight="1" x14ac:dyDescent="0.2">
      <c r="F140" s="235"/>
      <c r="G140" s="235"/>
      <c r="H140" s="235"/>
      <c r="I140" s="235"/>
      <c r="J140" s="235"/>
      <c r="K140" s="235"/>
      <c r="L140" s="235"/>
    </row>
    <row r="141" spans="1:12" ht="21" customHeight="1" x14ac:dyDescent="0.2">
      <c r="F141" s="235"/>
      <c r="G141" s="235"/>
      <c r="H141" s="235"/>
      <c r="I141" s="235"/>
      <c r="J141" s="235"/>
      <c r="K141" s="235"/>
      <c r="L141" s="235"/>
    </row>
    <row r="142" spans="1:12" ht="21.95" customHeight="1" x14ac:dyDescent="0.2">
      <c r="A142" s="22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22"/>
      <c r="C142" s="22"/>
      <c r="D142" s="6"/>
      <c r="E142" s="23"/>
      <c r="F142" s="196"/>
      <c r="G142" s="200"/>
      <c r="H142" s="196"/>
      <c r="I142" s="200"/>
      <c r="J142" s="196"/>
      <c r="K142" s="200"/>
      <c r="L142" s="196"/>
    </row>
  </sheetData>
  <mergeCells count="6">
    <mergeCell ref="F5:H5"/>
    <mergeCell ref="J5:L5"/>
    <mergeCell ref="F53:H53"/>
    <mergeCell ref="J53:L53"/>
    <mergeCell ref="F100:H100"/>
    <mergeCell ref="J100:L100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5" man="1"/>
    <brk id="95" max="16383" man="1"/>
  </rowBreaks>
  <ignoredErrors>
    <ignoredError sqref="D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3A84-AC7F-4360-9CEA-5FA3EF6B2848}">
  <dimension ref="A1:L50"/>
  <sheetViews>
    <sheetView topLeftCell="A4" zoomScaleNormal="100" zoomScaleSheetLayoutView="70" workbookViewId="0">
      <selection activeCell="P14" sqref="P14"/>
    </sheetView>
  </sheetViews>
  <sheetFormatPr defaultColWidth="9.28515625" defaultRowHeight="21.75" customHeight="1" x14ac:dyDescent="0.2"/>
  <cols>
    <col min="1" max="2" width="1.5703125" style="39" customWidth="1"/>
    <col min="3" max="3" width="29.28515625" style="39" customWidth="1"/>
    <col min="4" max="4" width="7.42578125" style="57" customWidth="1"/>
    <col min="5" max="5" width="0.7109375" style="52" customWidth="1"/>
    <col min="6" max="6" width="14.7109375" style="162" customWidth="1"/>
    <col min="7" max="7" width="0.7109375" style="181" customWidth="1"/>
    <col min="8" max="8" width="16.7109375" style="162" customWidth="1"/>
    <col min="9" max="9" width="0.7109375" style="181" customWidth="1"/>
    <col min="10" max="10" width="14.7109375" style="162" customWidth="1"/>
    <col min="11" max="11" width="0.7109375" style="181" customWidth="1"/>
    <col min="12" max="12" width="16.7109375" style="162" customWidth="1"/>
    <col min="13" max="16384" width="9.28515625" style="39"/>
  </cols>
  <sheetData>
    <row r="1" spans="1:12" ht="21.75" customHeight="1" x14ac:dyDescent="0.2">
      <c r="A1" s="37" t="str">
        <f>'3-5'!A1</f>
        <v>บริษัท เชฎฐ์ เอเชีย จำกัด (มหาชน)</v>
      </c>
      <c r="B1" s="37"/>
      <c r="C1" s="37"/>
      <c r="D1" s="38"/>
      <c r="E1" s="43"/>
      <c r="G1" s="158"/>
      <c r="I1" s="163"/>
      <c r="K1" s="158"/>
    </row>
    <row r="2" spans="1:12" ht="21.75" customHeight="1" x14ac:dyDescent="0.2">
      <c r="A2" s="37" t="s">
        <v>63</v>
      </c>
      <c r="B2" s="37"/>
      <c r="C2" s="37"/>
      <c r="D2" s="38"/>
      <c r="E2" s="43"/>
      <c r="G2" s="158"/>
      <c r="I2" s="163"/>
      <c r="K2" s="158"/>
    </row>
    <row r="3" spans="1:12" ht="21.75" customHeight="1" x14ac:dyDescent="0.2">
      <c r="A3" s="40" t="s">
        <v>156</v>
      </c>
      <c r="B3" s="40"/>
      <c r="C3" s="40"/>
      <c r="D3" s="41"/>
      <c r="E3" s="42"/>
      <c r="F3" s="159"/>
      <c r="G3" s="160"/>
      <c r="H3" s="159"/>
      <c r="I3" s="161"/>
      <c r="J3" s="159"/>
      <c r="K3" s="160"/>
      <c r="L3" s="159"/>
    </row>
    <row r="4" spans="1:12" ht="20.85" customHeight="1" x14ac:dyDescent="0.2">
      <c r="A4" s="37"/>
      <c r="B4" s="37"/>
      <c r="C4" s="37"/>
      <c r="D4" s="38"/>
      <c r="E4" s="43"/>
      <c r="F4" s="166"/>
      <c r="G4" s="165"/>
      <c r="H4" s="165"/>
      <c r="I4" s="165"/>
      <c r="J4" s="166"/>
      <c r="K4" s="165"/>
      <c r="L4" s="165"/>
    </row>
    <row r="5" spans="1:12" ht="20.85" customHeight="1" x14ac:dyDescent="0.2">
      <c r="A5" s="37"/>
      <c r="B5" s="37"/>
      <c r="C5" s="37"/>
      <c r="D5" s="38"/>
      <c r="E5" s="43"/>
      <c r="F5" s="331" t="s">
        <v>1</v>
      </c>
      <c r="G5" s="331"/>
      <c r="H5" s="331"/>
      <c r="I5" s="328"/>
      <c r="J5" s="331" t="s">
        <v>2</v>
      </c>
      <c r="K5" s="331"/>
      <c r="L5" s="331"/>
    </row>
    <row r="6" spans="1:12" ht="20.85" customHeight="1" x14ac:dyDescent="0.2">
      <c r="A6" s="37"/>
      <c r="B6" s="37"/>
      <c r="C6" s="37"/>
      <c r="D6" s="38"/>
      <c r="E6" s="43"/>
      <c r="F6" s="165"/>
      <c r="G6" s="165"/>
      <c r="H6" s="165" t="s">
        <v>139</v>
      </c>
      <c r="I6" s="165"/>
      <c r="J6" s="165"/>
      <c r="K6" s="165"/>
      <c r="L6" s="165" t="s">
        <v>139</v>
      </c>
    </row>
    <row r="7" spans="1:12" ht="20.85" customHeight="1" x14ac:dyDescent="0.2">
      <c r="A7" s="37"/>
      <c r="B7" s="37"/>
      <c r="C7" s="37"/>
      <c r="D7" s="38"/>
      <c r="E7" s="43"/>
      <c r="F7" s="166" t="s">
        <v>101</v>
      </c>
      <c r="G7" s="165"/>
      <c r="H7" s="165" t="s">
        <v>140</v>
      </c>
      <c r="I7" s="165"/>
      <c r="J7" s="166" t="s">
        <v>101</v>
      </c>
      <c r="K7" s="165"/>
      <c r="L7" s="165" t="s">
        <v>140</v>
      </c>
    </row>
    <row r="8" spans="1:12" s="4" customFormat="1" ht="20.85" customHeight="1" x14ac:dyDescent="0.2">
      <c r="A8" s="8"/>
      <c r="B8" s="8"/>
      <c r="C8" s="8"/>
      <c r="D8" s="44"/>
      <c r="E8" s="45"/>
      <c r="F8" s="215" t="s">
        <v>4</v>
      </c>
      <c r="G8" s="215"/>
      <c r="H8" s="215" t="s">
        <v>5</v>
      </c>
      <c r="I8" s="215"/>
      <c r="J8" s="215" t="s">
        <v>4</v>
      </c>
      <c r="K8" s="215"/>
      <c r="L8" s="215" t="s">
        <v>5</v>
      </c>
    </row>
    <row r="9" spans="1:12" s="4" customFormat="1" ht="20.85" customHeight="1" x14ac:dyDescent="0.2">
      <c r="A9" s="8"/>
      <c r="B9" s="8"/>
      <c r="C9" s="8"/>
      <c r="D9" s="46" t="s">
        <v>6</v>
      </c>
      <c r="E9" s="47"/>
      <c r="F9" s="167" t="s">
        <v>7</v>
      </c>
      <c r="G9" s="165"/>
      <c r="H9" s="167" t="s">
        <v>7</v>
      </c>
      <c r="I9" s="168"/>
      <c r="J9" s="167" t="s">
        <v>7</v>
      </c>
      <c r="K9" s="165"/>
      <c r="L9" s="167" t="s">
        <v>7</v>
      </c>
    </row>
    <row r="10" spans="1:12" s="4" customFormat="1" ht="20.85" customHeight="1" x14ac:dyDescent="0.2">
      <c r="A10" s="48"/>
      <c r="B10" s="48"/>
      <c r="C10" s="8"/>
      <c r="D10" s="49"/>
      <c r="E10" s="47"/>
      <c r="F10" s="207"/>
      <c r="G10" s="169"/>
      <c r="H10" s="234"/>
      <c r="I10" s="168"/>
      <c r="J10" s="207"/>
      <c r="K10" s="169"/>
      <c r="L10" s="234"/>
    </row>
    <row r="11" spans="1:12" s="4" customFormat="1" ht="20.85" customHeight="1" x14ac:dyDescent="0.2">
      <c r="A11" s="50" t="s">
        <v>64</v>
      </c>
      <c r="B11" s="50"/>
      <c r="C11" s="8"/>
      <c r="D11" s="44"/>
      <c r="E11" s="47"/>
      <c r="F11" s="170">
        <v>102648557</v>
      </c>
      <c r="G11" s="236"/>
      <c r="H11" s="199">
        <v>88120503</v>
      </c>
      <c r="I11" s="164"/>
      <c r="J11" s="170">
        <v>8464012</v>
      </c>
      <c r="K11" s="236"/>
      <c r="L11" s="199">
        <v>6900327</v>
      </c>
    </row>
    <row r="12" spans="1:12" s="4" customFormat="1" ht="20.25" customHeight="1" x14ac:dyDescent="0.2">
      <c r="A12" s="127" t="s">
        <v>172</v>
      </c>
      <c r="B12" s="50"/>
      <c r="C12" s="8"/>
      <c r="D12" s="44"/>
      <c r="E12" s="47"/>
      <c r="F12" s="170"/>
      <c r="G12" s="236"/>
      <c r="H12" s="199"/>
      <c r="I12" s="164"/>
      <c r="J12" s="170"/>
      <c r="K12" s="236"/>
      <c r="L12" s="199"/>
    </row>
    <row r="13" spans="1:12" s="4" customFormat="1" ht="20.85" customHeight="1" x14ac:dyDescent="0.2">
      <c r="B13" s="127" t="s">
        <v>173</v>
      </c>
      <c r="C13" s="113"/>
      <c r="D13" s="154"/>
      <c r="E13" s="47"/>
      <c r="F13" s="170">
        <v>1321387</v>
      </c>
      <c r="G13" s="236"/>
      <c r="H13" s="199">
        <v>17322945</v>
      </c>
      <c r="I13" s="164"/>
      <c r="J13" s="170" t="s">
        <v>13</v>
      </c>
      <c r="K13" s="236"/>
      <c r="L13" s="199" t="s">
        <v>13</v>
      </c>
    </row>
    <row r="14" spans="1:12" ht="20.85" customHeight="1" x14ac:dyDescent="0.4">
      <c r="A14" s="50" t="s">
        <v>65</v>
      </c>
      <c r="B14" s="50"/>
      <c r="C14" s="50"/>
      <c r="D14" s="51"/>
      <c r="F14" s="237">
        <v>51831612</v>
      </c>
      <c r="G14" s="185"/>
      <c r="H14" s="238">
        <v>61948868</v>
      </c>
      <c r="I14" s="128"/>
      <c r="J14" s="237">
        <v>82375981</v>
      </c>
      <c r="K14" s="185"/>
      <c r="L14" s="238">
        <v>80837571</v>
      </c>
    </row>
    <row r="15" spans="1:12" ht="20.85" customHeight="1" x14ac:dyDescent="0.4">
      <c r="A15" s="50" t="s">
        <v>66</v>
      </c>
      <c r="B15" s="50"/>
      <c r="C15" s="50"/>
      <c r="D15" s="51"/>
      <c r="F15" s="177">
        <v>-60794767</v>
      </c>
      <c r="G15" s="185"/>
      <c r="H15" s="186">
        <v>-48339288</v>
      </c>
      <c r="I15" s="128"/>
      <c r="J15" s="177">
        <v>-41992114</v>
      </c>
      <c r="K15" s="185"/>
      <c r="L15" s="186">
        <v>-35666017</v>
      </c>
    </row>
    <row r="16" spans="1:12" s="4" customFormat="1" ht="6" customHeight="1" x14ac:dyDescent="0.2">
      <c r="A16" s="8"/>
      <c r="B16" s="8"/>
      <c r="C16" s="8"/>
      <c r="D16" s="49"/>
      <c r="E16" s="47"/>
      <c r="F16" s="207"/>
      <c r="G16" s="169"/>
      <c r="H16" s="234"/>
      <c r="I16" s="168"/>
      <c r="J16" s="207"/>
      <c r="K16" s="169"/>
      <c r="L16" s="234"/>
    </row>
    <row r="17" spans="1:12" ht="20.85" customHeight="1" x14ac:dyDescent="0.2">
      <c r="A17" s="48" t="s">
        <v>67</v>
      </c>
      <c r="B17" s="48"/>
      <c r="C17" s="50"/>
      <c r="D17" s="48"/>
      <c r="E17" s="54"/>
      <c r="F17" s="179">
        <f>SUM(F11:F15)</f>
        <v>95006789</v>
      </c>
      <c r="H17" s="162">
        <f>SUM(H11:H15)</f>
        <v>119053028</v>
      </c>
      <c r="I17" s="184"/>
      <c r="J17" s="179">
        <f>SUM(J11:J15)</f>
        <v>48847879</v>
      </c>
      <c r="L17" s="162">
        <f>SUM(L11:L15)</f>
        <v>52071881</v>
      </c>
    </row>
    <row r="18" spans="1:12" ht="6" customHeight="1" x14ac:dyDescent="0.2">
      <c r="A18" s="50"/>
      <c r="B18" s="50"/>
      <c r="C18" s="50"/>
      <c r="D18" s="51"/>
      <c r="F18" s="179"/>
      <c r="G18" s="180"/>
      <c r="J18" s="179"/>
      <c r="K18" s="180"/>
    </row>
    <row r="19" spans="1:12" ht="20.85" customHeight="1" x14ac:dyDescent="0.2">
      <c r="A19" s="50" t="s">
        <v>68</v>
      </c>
      <c r="B19" s="50"/>
      <c r="C19" s="50"/>
      <c r="D19" s="51"/>
      <c r="F19" s="179">
        <v>904075</v>
      </c>
      <c r="G19" s="180"/>
      <c r="H19" s="162">
        <v>780332</v>
      </c>
      <c r="J19" s="179">
        <v>25636</v>
      </c>
      <c r="K19" s="180"/>
      <c r="L19" s="162">
        <v>622981</v>
      </c>
    </row>
    <row r="20" spans="1:12" ht="20.85" customHeight="1" x14ac:dyDescent="0.2">
      <c r="A20" s="50" t="s">
        <v>69</v>
      </c>
      <c r="B20" s="50"/>
      <c r="C20" s="50"/>
      <c r="D20" s="51"/>
      <c r="F20" s="179">
        <v>-24574578</v>
      </c>
      <c r="G20" s="182"/>
      <c r="H20" s="162">
        <v>-22948904</v>
      </c>
      <c r="J20" s="179">
        <v>-20475228</v>
      </c>
      <c r="K20" s="182"/>
      <c r="L20" s="162">
        <v>-17832078</v>
      </c>
    </row>
    <row r="21" spans="1:12" ht="20.85" customHeight="1" x14ac:dyDescent="0.2">
      <c r="A21" s="50" t="s">
        <v>70</v>
      </c>
      <c r="B21" s="50"/>
      <c r="C21" s="50"/>
      <c r="D21" s="51"/>
      <c r="F21" s="183">
        <v>-39899971</v>
      </c>
      <c r="G21" s="182"/>
      <c r="H21" s="159">
        <v>12543394</v>
      </c>
      <c r="J21" s="183" t="s">
        <v>13</v>
      </c>
      <c r="K21" s="182"/>
      <c r="L21" s="159" t="s">
        <v>13</v>
      </c>
    </row>
    <row r="22" spans="1:12" ht="6" customHeight="1" x14ac:dyDescent="0.2">
      <c r="A22" s="50"/>
      <c r="B22" s="50"/>
      <c r="C22" s="50"/>
      <c r="D22" s="51"/>
      <c r="F22" s="179"/>
      <c r="G22" s="180"/>
      <c r="J22" s="179"/>
      <c r="K22" s="180"/>
    </row>
    <row r="23" spans="1:12" ht="20.85" customHeight="1" x14ac:dyDescent="0.2">
      <c r="A23" s="48" t="s">
        <v>71</v>
      </c>
      <c r="B23" s="48"/>
      <c r="C23" s="48"/>
      <c r="D23" s="38"/>
      <c r="E23" s="54"/>
      <c r="F23" s="179">
        <f>SUM(F17,F19:F21)</f>
        <v>31436315</v>
      </c>
      <c r="G23" s="162"/>
      <c r="H23" s="162">
        <f>SUM(H17,H19:H21)</f>
        <v>109427850</v>
      </c>
      <c r="I23" s="184"/>
      <c r="J23" s="179">
        <f>SUM(J17,J19:J21)</f>
        <v>28398287</v>
      </c>
      <c r="K23" s="162"/>
      <c r="L23" s="162">
        <f>SUM(L17,L19:L21)</f>
        <v>34862784</v>
      </c>
    </row>
    <row r="24" spans="1:12" ht="20.85" customHeight="1" x14ac:dyDescent="0.4">
      <c r="A24" s="50" t="s">
        <v>72</v>
      </c>
      <c r="B24" s="50"/>
      <c r="C24" s="50"/>
      <c r="D24" s="51"/>
      <c r="F24" s="177">
        <v>-4837521</v>
      </c>
      <c r="G24" s="185"/>
      <c r="H24" s="186">
        <v>-2372564</v>
      </c>
      <c r="I24" s="128"/>
      <c r="J24" s="177">
        <v>-1163630</v>
      </c>
      <c r="K24" s="185"/>
      <c r="L24" s="186">
        <v>-1990671</v>
      </c>
    </row>
    <row r="25" spans="1:12" ht="6" customHeight="1" x14ac:dyDescent="0.4">
      <c r="A25" s="50"/>
      <c r="B25" s="50"/>
      <c r="C25" s="50"/>
      <c r="D25" s="51"/>
      <c r="F25" s="187"/>
      <c r="G25" s="188"/>
      <c r="H25" s="189"/>
      <c r="J25" s="187"/>
      <c r="K25" s="188"/>
      <c r="L25" s="189"/>
    </row>
    <row r="26" spans="1:12" ht="20.85" customHeight="1" x14ac:dyDescent="0.4">
      <c r="A26" s="48" t="s">
        <v>73</v>
      </c>
      <c r="B26" s="48"/>
      <c r="C26" s="50"/>
      <c r="D26" s="51"/>
      <c r="F26" s="187">
        <f>SUM(F23,F24)</f>
        <v>26598794</v>
      </c>
      <c r="G26" s="188"/>
      <c r="H26" s="189">
        <f>SUM(H23,H24)</f>
        <v>107055286</v>
      </c>
      <c r="J26" s="187">
        <f>SUM(J23,J24)</f>
        <v>27234657</v>
      </c>
      <c r="K26" s="188"/>
      <c r="L26" s="189">
        <f>SUM(L23,L24)</f>
        <v>32872113</v>
      </c>
    </row>
    <row r="27" spans="1:12" ht="20.85" customHeight="1" x14ac:dyDescent="0.2">
      <c r="A27" s="50" t="s">
        <v>74</v>
      </c>
      <c r="B27" s="50"/>
      <c r="C27" s="48"/>
      <c r="D27" s="51"/>
      <c r="E27" s="53"/>
      <c r="F27" s="183">
        <v>-7240229</v>
      </c>
      <c r="G27" s="182"/>
      <c r="H27" s="190">
        <v>-21638367</v>
      </c>
      <c r="I27" s="182"/>
      <c r="J27" s="183">
        <v>-6014137</v>
      </c>
      <c r="K27" s="182"/>
      <c r="L27" s="191">
        <v>-9346114</v>
      </c>
    </row>
    <row r="28" spans="1:12" ht="6" customHeight="1" x14ac:dyDescent="0.2">
      <c r="A28" s="50"/>
      <c r="B28" s="50"/>
      <c r="C28" s="50"/>
      <c r="D28" s="51"/>
      <c r="F28" s="179"/>
      <c r="G28" s="182"/>
      <c r="J28" s="179"/>
      <c r="K28" s="182"/>
    </row>
    <row r="29" spans="1:12" ht="20.85" customHeight="1" thickBot="1" x14ac:dyDescent="0.25">
      <c r="A29" s="48" t="s">
        <v>141</v>
      </c>
      <c r="B29" s="48"/>
      <c r="C29" s="48"/>
      <c r="D29" s="38"/>
      <c r="E29" s="54"/>
      <c r="F29" s="192">
        <f>SUM(F26,F27)</f>
        <v>19358565</v>
      </c>
      <c r="G29" s="182"/>
      <c r="H29" s="193">
        <f>SUM(H26,H27)</f>
        <v>85416919</v>
      </c>
      <c r="I29" s="184"/>
      <c r="J29" s="192">
        <f>SUM(J26,J27)</f>
        <v>21220520</v>
      </c>
      <c r="K29" s="182"/>
      <c r="L29" s="193">
        <f>SUM(L26,L27)</f>
        <v>23525999</v>
      </c>
    </row>
    <row r="30" spans="1:12" ht="6" customHeight="1" thickTop="1" x14ac:dyDescent="0.2">
      <c r="A30" s="48"/>
      <c r="B30" s="48"/>
      <c r="C30" s="48"/>
      <c r="D30" s="38"/>
      <c r="E30" s="54"/>
      <c r="F30" s="179"/>
      <c r="G30" s="182"/>
      <c r="I30" s="184"/>
      <c r="J30" s="179"/>
      <c r="K30" s="182"/>
    </row>
    <row r="31" spans="1:12" ht="20.85" customHeight="1" thickBot="1" x14ac:dyDescent="0.25">
      <c r="A31" s="48" t="s">
        <v>142</v>
      </c>
      <c r="B31" s="48"/>
      <c r="C31" s="48"/>
      <c r="D31" s="38"/>
      <c r="E31" s="54"/>
      <c r="F31" s="192">
        <f>F29</f>
        <v>19358565</v>
      </c>
      <c r="G31" s="182"/>
      <c r="H31" s="193">
        <f>H29</f>
        <v>85416919</v>
      </c>
      <c r="I31" s="184"/>
      <c r="J31" s="192">
        <f>J29</f>
        <v>21220520</v>
      </c>
      <c r="K31" s="182"/>
      <c r="L31" s="193">
        <f>L29</f>
        <v>23525999</v>
      </c>
    </row>
    <row r="32" spans="1:12" ht="20.85" customHeight="1" thickTop="1" x14ac:dyDescent="0.2">
      <c r="A32" s="48"/>
      <c r="B32" s="48"/>
      <c r="C32" s="48"/>
      <c r="D32" s="38"/>
      <c r="E32" s="54"/>
      <c r="F32" s="179"/>
      <c r="G32" s="182"/>
      <c r="I32" s="184"/>
      <c r="J32" s="179"/>
      <c r="K32" s="182"/>
    </row>
    <row r="33" spans="1:12" ht="20.85" customHeight="1" x14ac:dyDescent="0.2">
      <c r="A33" s="48" t="s">
        <v>75</v>
      </c>
      <c r="B33" s="50"/>
      <c r="C33" s="48"/>
      <c r="D33" s="38"/>
      <c r="E33" s="54"/>
      <c r="F33" s="179"/>
      <c r="G33" s="182"/>
      <c r="I33" s="184"/>
      <c r="J33" s="179"/>
      <c r="K33" s="182"/>
    </row>
    <row r="34" spans="1:12" ht="20.85" customHeight="1" x14ac:dyDescent="0.2">
      <c r="A34" s="50"/>
      <c r="B34" s="50" t="s">
        <v>76</v>
      </c>
      <c r="C34" s="48"/>
      <c r="D34" s="38"/>
      <c r="E34" s="54"/>
      <c r="F34" s="179">
        <v>19358737</v>
      </c>
      <c r="G34" s="182"/>
      <c r="H34" s="162">
        <v>85409786</v>
      </c>
      <c r="I34" s="184"/>
      <c r="J34" s="179">
        <v>21220520</v>
      </c>
      <c r="K34" s="182"/>
      <c r="L34" s="162">
        <v>23525999</v>
      </c>
    </row>
    <row r="35" spans="1:12" ht="20.85" customHeight="1" x14ac:dyDescent="0.2">
      <c r="A35" s="50"/>
      <c r="B35" s="50" t="s">
        <v>77</v>
      </c>
      <c r="C35" s="48"/>
      <c r="D35" s="38"/>
      <c r="E35" s="54"/>
      <c r="F35" s="183">
        <v>-172</v>
      </c>
      <c r="G35" s="128"/>
      <c r="H35" s="191">
        <v>7133</v>
      </c>
      <c r="I35" s="184"/>
      <c r="J35" s="183" t="s">
        <v>13</v>
      </c>
      <c r="K35" s="182"/>
      <c r="L35" s="159" t="s">
        <v>13</v>
      </c>
    </row>
    <row r="36" spans="1:12" ht="6" customHeight="1" x14ac:dyDescent="0.2">
      <c r="A36" s="50"/>
      <c r="B36" s="50"/>
      <c r="C36" s="48"/>
      <c r="D36" s="38"/>
      <c r="E36" s="54"/>
      <c r="F36" s="179"/>
      <c r="G36" s="182"/>
      <c r="I36" s="184"/>
      <c r="J36" s="179"/>
      <c r="K36" s="182"/>
    </row>
    <row r="37" spans="1:12" ht="20.85" customHeight="1" thickBot="1" x14ac:dyDescent="0.25">
      <c r="A37" s="50"/>
      <c r="B37" s="50"/>
      <c r="C37" s="48"/>
      <c r="D37" s="38"/>
      <c r="E37" s="54"/>
      <c r="F37" s="192">
        <f>F29</f>
        <v>19358565</v>
      </c>
      <c r="G37" s="162"/>
      <c r="H37" s="193">
        <f>H29</f>
        <v>85416919</v>
      </c>
      <c r="I37" s="184"/>
      <c r="J37" s="192">
        <f>J29</f>
        <v>21220520</v>
      </c>
      <c r="K37" s="162"/>
      <c r="L37" s="193">
        <f>L29</f>
        <v>23525999</v>
      </c>
    </row>
    <row r="38" spans="1:12" ht="20.85" customHeight="1" thickTop="1" x14ac:dyDescent="0.2">
      <c r="A38" s="50"/>
      <c r="B38" s="50"/>
      <c r="C38" s="48"/>
      <c r="D38" s="38"/>
      <c r="E38" s="54"/>
      <c r="F38" s="179"/>
      <c r="G38" s="182"/>
      <c r="I38" s="184"/>
      <c r="J38" s="179"/>
      <c r="K38" s="182"/>
    </row>
    <row r="39" spans="1:12" ht="20.85" customHeight="1" x14ac:dyDescent="0.2">
      <c r="A39" s="48" t="s">
        <v>78</v>
      </c>
      <c r="B39" s="50"/>
      <c r="C39" s="48"/>
      <c r="D39" s="38"/>
      <c r="E39" s="54"/>
      <c r="F39" s="179"/>
      <c r="G39" s="182"/>
      <c r="I39" s="184"/>
      <c r="J39" s="179"/>
      <c r="K39" s="182"/>
    </row>
    <row r="40" spans="1:12" ht="20.85" customHeight="1" x14ac:dyDescent="0.2">
      <c r="A40" s="50"/>
      <c r="B40" s="50" t="s">
        <v>76</v>
      </c>
      <c r="C40" s="48"/>
      <c r="D40" s="38"/>
      <c r="E40" s="54"/>
      <c r="F40" s="179">
        <f>F34</f>
        <v>19358737</v>
      </c>
      <c r="G40" s="182"/>
      <c r="H40" s="162">
        <f>H34</f>
        <v>85409786</v>
      </c>
      <c r="I40" s="184"/>
      <c r="J40" s="179">
        <f>J34</f>
        <v>21220520</v>
      </c>
      <c r="K40" s="182"/>
      <c r="L40" s="162">
        <f>L34</f>
        <v>23525999</v>
      </c>
    </row>
    <row r="41" spans="1:12" ht="20.85" customHeight="1" x14ac:dyDescent="0.2">
      <c r="A41" s="50"/>
      <c r="B41" s="50" t="s">
        <v>77</v>
      </c>
      <c r="C41" s="48"/>
      <c r="D41" s="38"/>
      <c r="E41" s="54"/>
      <c r="F41" s="183">
        <v>-172</v>
      </c>
      <c r="G41" s="128"/>
      <c r="H41" s="191">
        <v>7133</v>
      </c>
      <c r="I41" s="184"/>
      <c r="J41" s="183" t="s">
        <v>13</v>
      </c>
      <c r="K41" s="182"/>
      <c r="L41" s="159" t="s">
        <v>13</v>
      </c>
    </row>
    <row r="42" spans="1:12" ht="6" customHeight="1" x14ac:dyDescent="0.2">
      <c r="A42" s="50"/>
      <c r="B42" s="50"/>
      <c r="C42" s="48"/>
      <c r="D42" s="38"/>
      <c r="E42" s="54"/>
      <c r="F42" s="179"/>
      <c r="G42" s="182"/>
      <c r="I42" s="184"/>
      <c r="J42" s="179"/>
      <c r="K42" s="182"/>
    </row>
    <row r="43" spans="1:12" ht="20.85" customHeight="1" thickBot="1" x14ac:dyDescent="0.25">
      <c r="A43" s="50"/>
      <c r="B43" s="50"/>
      <c r="C43" s="48"/>
      <c r="D43" s="38"/>
      <c r="E43" s="54"/>
      <c r="F43" s="192">
        <f>SUM(F40:F41)</f>
        <v>19358565</v>
      </c>
      <c r="G43" s="162"/>
      <c r="H43" s="193">
        <f>SUM(H40:H41)</f>
        <v>85416919</v>
      </c>
      <c r="I43" s="162"/>
      <c r="J43" s="192">
        <f>SUM(J40:J41)</f>
        <v>21220520</v>
      </c>
      <c r="K43" s="162"/>
      <c r="L43" s="193">
        <f>SUM(L40:L41)</f>
        <v>23525999</v>
      </c>
    </row>
    <row r="44" spans="1:12" ht="20.85" customHeight="1" thickTop="1" x14ac:dyDescent="0.2">
      <c r="A44" s="50"/>
      <c r="B44" s="50"/>
      <c r="C44" s="48"/>
      <c r="D44" s="38"/>
      <c r="E44" s="54"/>
      <c r="F44" s="179"/>
      <c r="G44" s="182"/>
      <c r="I44" s="184"/>
      <c r="J44" s="179"/>
      <c r="K44" s="182"/>
    </row>
    <row r="45" spans="1:12" ht="20.85" customHeight="1" x14ac:dyDescent="0.2">
      <c r="A45" s="48" t="s">
        <v>79</v>
      </c>
      <c r="B45" s="48"/>
      <c r="C45" s="48"/>
      <c r="D45" s="51"/>
      <c r="E45" s="54"/>
      <c r="F45" s="179"/>
      <c r="G45" s="162"/>
      <c r="I45" s="184"/>
      <c r="J45" s="179"/>
      <c r="K45" s="162"/>
    </row>
    <row r="46" spans="1:12" ht="20.85" customHeight="1" x14ac:dyDescent="0.2">
      <c r="A46" s="50" t="s">
        <v>80</v>
      </c>
      <c r="B46" s="50"/>
      <c r="C46" s="50"/>
      <c r="D46" s="51">
        <v>22</v>
      </c>
      <c r="F46" s="241">
        <v>0.01</v>
      </c>
      <c r="G46" s="239"/>
      <c r="H46" s="242">
        <v>0.05</v>
      </c>
      <c r="I46" s="240"/>
      <c r="J46" s="241">
        <v>0.01</v>
      </c>
      <c r="K46" s="239"/>
      <c r="L46" s="242">
        <v>0.01</v>
      </c>
    </row>
    <row r="47" spans="1:12" s="156" customFormat="1" ht="20.85" customHeight="1" x14ac:dyDescent="0.2">
      <c r="A47" s="127"/>
      <c r="B47" s="127"/>
      <c r="C47" s="127"/>
      <c r="D47" s="155"/>
      <c r="E47" s="52"/>
      <c r="F47" s="162"/>
      <c r="G47" s="239"/>
      <c r="H47" s="239"/>
      <c r="I47" s="240"/>
      <c r="J47" s="162"/>
      <c r="K47" s="239"/>
      <c r="L47" s="239"/>
    </row>
    <row r="48" spans="1:12" s="156" customFormat="1" ht="15.75" customHeight="1" x14ac:dyDescent="0.2">
      <c r="A48" s="127"/>
      <c r="B48" s="127"/>
      <c r="C48" s="127"/>
      <c r="D48" s="155"/>
      <c r="E48" s="52"/>
      <c r="F48" s="239"/>
      <c r="G48" s="239"/>
      <c r="H48" s="239"/>
      <c r="I48" s="240"/>
      <c r="J48" s="239"/>
      <c r="K48" s="239"/>
      <c r="L48" s="239"/>
    </row>
    <row r="49" spans="1:12" s="156" customFormat="1" ht="12" customHeight="1" x14ac:dyDescent="0.2">
      <c r="A49" s="127"/>
      <c r="B49" s="127"/>
      <c r="C49" s="127"/>
      <c r="D49" s="155"/>
      <c r="E49" s="52"/>
      <c r="F49" s="239"/>
      <c r="G49" s="239"/>
      <c r="H49" s="239"/>
      <c r="I49" s="240"/>
      <c r="J49" s="239"/>
      <c r="K49" s="239"/>
      <c r="L49" s="239"/>
    </row>
    <row r="50" spans="1:12" s="4" customFormat="1" ht="21.95" customHeight="1" x14ac:dyDescent="0.2">
      <c r="A50" s="22" t="str">
        <f>'3-5'!A142</f>
        <v>หมายเหตุประกอบข้อมูลทางการเงินเป็นส่วนหนึ่งของข้อมูลทางการเงินระหว่างกาลนี้</v>
      </c>
      <c r="B50" s="22"/>
      <c r="C50" s="22"/>
      <c r="D50" s="55"/>
      <c r="E50" s="56"/>
      <c r="F50" s="196"/>
      <c r="G50" s="197"/>
      <c r="H50" s="196"/>
      <c r="I50" s="197"/>
      <c r="J50" s="196"/>
      <c r="K50" s="197"/>
      <c r="L50" s="196"/>
    </row>
  </sheetData>
  <mergeCells count="2">
    <mergeCell ref="F5:H5"/>
    <mergeCell ref="J5:L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9E26F-79C3-4274-A06C-05375FBB8785}">
  <dimension ref="A1:L50"/>
  <sheetViews>
    <sheetView topLeftCell="A46" zoomScaleNormal="100" zoomScaleSheetLayoutView="70" workbookViewId="0">
      <selection activeCell="P13" sqref="P13"/>
    </sheetView>
  </sheetViews>
  <sheetFormatPr defaultColWidth="9.28515625" defaultRowHeight="21.75" customHeight="1" x14ac:dyDescent="0.2"/>
  <cols>
    <col min="1" max="2" width="1.5703125" style="39" customWidth="1"/>
    <col min="3" max="3" width="31.140625" style="39" customWidth="1"/>
    <col min="4" max="4" width="7.42578125" style="57" customWidth="1"/>
    <col min="5" max="5" width="0.7109375" style="52" customWidth="1"/>
    <col min="6" max="6" width="14.7109375" style="162" customWidth="1"/>
    <col min="7" max="7" width="0.7109375" style="181" customWidth="1"/>
    <col min="8" max="8" width="16.5703125" style="162" customWidth="1"/>
    <col min="9" max="9" width="0.7109375" style="181" customWidth="1"/>
    <col min="10" max="10" width="14.7109375" style="162" customWidth="1"/>
    <col min="11" max="11" width="0.7109375" style="181" customWidth="1"/>
    <col min="12" max="12" width="16.28515625" style="162" customWidth="1"/>
    <col min="13" max="16384" width="9.28515625" style="39"/>
  </cols>
  <sheetData>
    <row r="1" spans="1:12" ht="21.75" customHeight="1" x14ac:dyDescent="0.2">
      <c r="A1" s="37" t="str">
        <f>'3-5'!A1</f>
        <v>บริษัท เชฎฐ์ เอเชีย จำกัด (มหาชน)</v>
      </c>
      <c r="B1" s="37"/>
      <c r="C1" s="37"/>
      <c r="D1" s="38"/>
      <c r="E1" s="43"/>
      <c r="G1" s="158"/>
      <c r="I1" s="163"/>
      <c r="K1" s="158"/>
    </row>
    <row r="2" spans="1:12" ht="21.75" customHeight="1" x14ac:dyDescent="0.2">
      <c r="A2" s="37" t="s">
        <v>63</v>
      </c>
      <c r="B2" s="37"/>
      <c r="C2" s="37"/>
      <c r="D2" s="38"/>
      <c r="E2" s="43"/>
      <c r="G2" s="158"/>
      <c r="I2" s="163"/>
      <c r="K2" s="158"/>
    </row>
    <row r="3" spans="1:12" ht="21.75" customHeight="1" x14ac:dyDescent="0.2">
      <c r="A3" s="40" t="s">
        <v>155</v>
      </c>
      <c r="B3" s="40"/>
      <c r="C3" s="40"/>
      <c r="D3" s="41"/>
      <c r="E3" s="42"/>
      <c r="F3" s="159"/>
      <c r="G3" s="160"/>
      <c r="H3" s="159"/>
      <c r="I3" s="161"/>
      <c r="J3" s="159"/>
      <c r="K3" s="160"/>
      <c r="L3" s="159"/>
    </row>
    <row r="4" spans="1:12" s="4" customFormat="1" ht="20.85" customHeight="1" x14ac:dyDescent="0.2">
      <c r="A4" s="8"/>
      <c r="B4" s="8"/>
      <c r="C4" s="8"/>
      <c r="D4" s="44"/>
      <c r="E4" s="45"/>
      <c r="F4" s="215"/>
      <c r="G4" s="215"/>
      <c r="H4" s="215"/>
      <c r="I4" s="215"/>
      <c r="J4" s="215"/>
      <c r="K4" s="215"/>
      <c r="L4" s="215"/>
    </row>
    <row r="5" spans="1:12" s="4" customFormat="1" ht="20.85" customHeight="1" x14ac:dyDescent="0.2">
      <c r="A5" s="8"/>
      <c r="B5" s="8"/>
      <c r="C5" s="8"/>
      <c r="D5" s="44"/>
      <c r="E5" s="45"/>
      <c r="F5" s="331" t="s">
        <v>1</v>
      </c>
      <c r="G5" s="331"/>
      <c r="H5" s="331"/>
      <c r="I5" s="328"/>
      <c r="J5" s="331" t="s">
        <v>2</v>
      </c>
      <c r="K5" s="331"/>
      <c r="L5" s="331"/>
    </row>
    <row r="6" spans="1:12" s="4" customFormat="1" ht="20.85" customHeight="1" x14ac:dyDescent="0.2">
      <c r="A6" s="8"/>
      <c r="B6" s="8"/>
      <c r="C6" s="8"/>
      <c r="D6" s="44"/>
      <c r="E6" s="45"/>
      <c r="F6" s="215"/>
      <c r="G6" s="215"/>
      <c r="H6" s="198" t="s">
        <v>139</v>
      </c>
      <c r="I6" s="215"/>
      <c r="J6" s="215"/>
      <c r="K6" s="215"/>
      <c r="L6" s="198" t="s">
        <v>139</v>
      </c>
    </row>
    <row r="7" spans="1:12" s="4" customFormat="1" ht="20.85" customHeight="1" x14ac:dyDescent="0.2">
      <c r="A7" s="8"/>
      <c r="B7" s="8"/>
      <c r="C7" s="8"/>
      <c r="D7" s="44"/>
      <c r="E7" s="45"/>
      <c r="F7" s="198" t="s">
        <v>101</v>
      </c>
      <c r="G7" s="215"/>
      <c r="H7" s="198" t="s">
        <v>140</v>
      </c>
      <c r="I7" s="215"/>
      <c r="J7" s="198" t="s">
        <v>101</v>
      </c>
      <c r="K7" s="215"/>
      <c r="L7" s="198" t="s">
        <v>140</v>
      </c>
    </row>
    <row r="8" spans="1:12" s="4" customFormat="1" ht="20.85" customHeight="1" x14ac:dyDescent="0.2">
      <c r="A8" s="8"/>
      <c r="B8" s="8"/>
      <c r="C8" s="8"/>
      <c r="D8" s="44"/>
      <c r="E8" s="45"/>
      <c r="F8" s="215" t="s">
        <v>4</v>
      </c>
      <c r="G8" s="215"/>
      <c r="H8" s="215" t="s">
        <v>5</v>
      </c>
      <c r="I8" s="215"/>
      <c r="J8" s="215" t="s">
        <v>4</v>
      </c>
      <c r="K8" s="215"/>
      <c r="L8" s="215" t="s">
        <v>5</v>
      </c>
    </row>
    <row r="9" spans="1:12" s="4" customFormat="1" ht="20.85" customHeight="1" x14ac:dyDescent="0.2">
      <c r="A9" s="8"/>
      <c r="B9" s="8"/>
      <c r="C9" s="8"/>
      <c r="D9" s="46" t="s">
        <v>6</v>
      </c>
      <c r="E9" s="47"/>
      <c r="F9" s="167" t="s">
        <v>7</v>
      </c>
      <c r="G9" s="165"/>
      <c r="H9" s="167" t="s">
        <v>7</v>
      </c>
      <c r="I9" s="168"/>
      <c r="J9" s="167" t="s">
        <v>7</v>
      </c>
      <c r="K9" s="165"/>
      <c r="L9" s="167" t="s">
        <v>7</v>
      </c>
    </row>
    <row r="10" spans="1:12" s="4" customFormat="1" ht="20.85" customHeight="1" x14ac:dyDescent="0.2">
      <c r="A10" s="48"/>
      <c r="B10" s="48"/>
      <c r="C10" s="8"/>
      <c r="D10" s="49"/>
      <c r="E10" s="47"/>
      <c r="F10" s="207"/>
      <c r="G10" s="169"/>
      <c r="H10" s="234"/>
      <c r="I10" s="168"/>
      <c r="J10" s="207"/>
      <c r="K10" s="169"/>
      <c r="L10" s="234"/>
    </row>
    <row r="11" spans="1:12" s="4" customFormat="1" ht="20.85" customHeight="1" x14ac:dyDescent="0.2">
      <c r="A11" s="50" t="s">
        <v>64</v>
      </c>
      <c r="B11" s="50"/>
      <c r="C11" s="8"/>
      <c r="D11" s="44">
        <v>18</v>
      </c>
      <c r="E11" s="47"/>
      <c r="F11" s="170">
        <v>332256556</v>
      </c>
      <c r="G11" s="171"/>
      <c r="H11" s="172">
        <v>246439681</v>
      </c>
      <c r="I11" s="173"/>
      <c r="J11" s="170">
        <v>24391982</v>
      </c>
      <c r="K11" s="171"/>
      <c r="L11" s="172">
        <v>8744988</v>
      </c>
    </row>
    <row r="12" spans="1:12" s="4" customFormat="1" ht="20.85" customHeight="1" x14ac:dyDescent="0.2">
      <c r="A12" s="127" t="s">
        <v>172</v>
      </c>
      <c r="B12" s="50"/>
      <c r="C12" s="8"/>
      <c r="D12" s="130"/>
      <c r="E12" s="47"/>
      <c r="F12" s="170"/>
      <c r="G12" s="171"/>
      <c r="H12" s="172"/>
      <c r="I12" s="173"/>
      <c r="J12" s="170"/>
      <c r="K12" s="171"/>
      <c r="L12" s="172"/>
    </row>
    <row r="13" spans="1:12" s="4" customFormat="1" ht="20.85" customHeight="1" x14ac:dyDescent="0.2">
      <c r="B13" s="127" t="s">
        <v>173</v>
      </c>
      <c r="C13" s="113"/>
      <c r="D13" s="44">
        <v>19</v>
      </c>
      <c r="E13" s="47"/>
      <c r="F13" s="170">
        <v>6868894</v>
      </c>
      <c r="G13" s="171"/>
      <c r="H13" s="172">
        <v>58246154</v>
      </c>
      <c r="I13" s="173"/>
      <c r="J13" s="170" t="s">
        <v>13</v>
      </c>
      <c r="K13" s="171"/>
      <c r="L13" s="172" t="s">
        <v>13</v>
      </c>
    </row>
    <row r="14" spans="1:12" ht="20.85" customHeight="1" x14ac:dyDescent="0.4">
      <c r="A14" s="50" t="s">
        <v>65</v>
      </c>
      <c r="B14" s="50"/>
      <c r="C14" s="50"/>
      <c r="D14" s="51">
        <v>20</v>
      </c>
      <c r="F14" s="170">
        <v>177009564</v>
      </c>
      <c r="G14" s="174"/>
      <c r="H14" s="175">
        <v>213981139</v>
      </c>
      <c r="I14" s="176"/>
      <c r="J14" s="170">
        <v>265995146</v>
      </c>
      <c r="K14" s="174"/>
      <c r="L14" s="175">
        <v>255183498</v>
      </c>
    </row>
    <row r="15" spans="1:12" ht="20.85" customHeight="1" x14ac:dyDescent="0.4">
      <c r="A15" s="50" t="s">
        <v>66</v>
      </c>
      <c r="B15" s="50"/>
      <c r="C15" s="50"/>
      <c r="D15" s="51"/>
      <c r="F15" s="177">
        <v>-168724141</v>
      </c>
      <c r="G15" s="174"/>
      <c r="H15" s="178">
        <v>-182477172</v>
      </c>
      <c r="I15" s="176"/>
      <c r="J15" s="177">
        <v>-120983838</v>
      </c>
      <c r="K15" s="174"/>
      <c r="L15" s="178">
        <v>-115144223</v>
      </c>
    </row>
    <row r="16" spans="1:12" s="4" customFormat="1" ht="6" customHeight="1" x14ac:dyDescent="0.2">
      <c r="A16" s="8"/>
      <c r="B16" s="8"/>
      <c r="C16" s="8"/>
      <c r="D16" s="49"/>
      <c r="E16" s="47"/>
      <c r="F16" s="170"/>
      <c r="G16" s="169"/>
      <c r="H16" s="234"/>
      <c r="I16" s="168"/>
      <c r="J16" s="170"/>
      <c r="K16" s="169"/>
      <c r="L16" s="234"/>
    </row>
    <row r="17" spans="1:12" ht="20.85" customHeight="1" x14ac:dyDescent="0.2">
      <c r="A17" s="48" t="s">
        <v>67</v>
      </c>
      <c r="B17" s="48"/>
      <c r="C17" s="50"/>
      <c r="D17" s="48"/>
      <c r="E17" s="54"/>
      <c r="F17" s="170">
        <f>SUM(F11:F15)</f>
        <v>347410873</v>
      </c>
      <c r="H17" s="162">
        <f>SUM(H11:H15)</f>
        <v>336189802</v>
      </c>
      <c r="I17" s="184"/>
      <c r="J17" s="170">
        <f>SUM(J11:J15)</f>
        <v>169403290</v>
      </c>
      <c r="L17" s="162">
        <f>SUM(L11:L15)</f>
        <v>148784263</v>
      </c>
    </row>
    <row r="18" spans="1:12" ht="6" customHeight="1" x14ac:dyDescent="0.2">
      <c r="A18" s="50"/>
      <c r="B18" s="50"/>
      <c r="C18" s="50"/>
      <c r="D18" s="51"/>
      <c r="F18" s="179"/>
      <c r="G18" s="180"/>
      <c r="J18" s="179"/>
      <c r="K18" s="180"/>
    </row>
    <row r="19" spans="1:12" ht="20.85" customHeight="1" x14ac:dyDescent="0.2">
      <c r="A19" s="50" t="s">
        <v>68</v>
      </c>
      <c r="B19" s="50"/>
      <c r="C19" s="50"/>
      <c r="D19" s="51"/>
      <c r="F19" s="179">
        <v>1975441</v>
      </c>
      <c r="G19" s="180"/>
      <c r="H19" s="162">
        <v>970436</v>
      </c>
      <c r="J19" s="179">
        <v>53671</v>
      </c>
      <c r="K19" s="180"/>
      <c r="L19" s="162">
        <v>785124</v>
      </c>
    </row>
    <row r="20" spans="1:12" ht="20.85" customHeight="1" x14ac:dyDescent="0.2">
      <c r="A20" s="50" t="s">
        <v>69</v>
      </c>
      <c r="B20" s="50"/>
      <c r="C20" s="50"/>
      <c r="D20" s="51"/>
      <c r="F20" s="179">
        <v>-72396527</v>
      </c>
      <c r="G20" s="182"/>
      <c r="H20" s="162">
        <v>-68413114</v>
      </c>
      <c r="J20" s="179">
        <v>-59549298</v>
      </c>
      <c r="K20" s="182"/>
      <c r="L20" s="162">
        <v>-47340493</v>
      </c>
    </row>
    <row r="21" spans="1:12" ht="20.85" customHeight="1" x14ac:dyDescent="0.2">
      <c r="A21" s="50" t="s">
        <v>70</v>
      </c>
      <c r="B21" s="50"/>
      <c r="C21" s="50"/>
      <c r="D21" s="26" t="s">
        <v>179</v>
      </c>
      <c r="F21" s="183">
        <v>-112481207</v>
      </c>
      <c r="G21" s="182"/>
      <c r="H21" s="159">
        <v>-30004089</v>
      </c>
      <c r="J21" s="183" t="s">
        <v>13</v>
      </c>
      <c r="K21" s="182"/>
      <c r="L21" s="159" t="s">
        <v>13</v>
      </c>
    </row>
    <row r="22" spans="1:12" ht="6" customHeight="1" x14ac:dyDescent="0.2">
      <c r="A22" s="50"/>
      <c r="B22" s="50"/>
      <c r="C22" s="50"/>
      <c r="D22" s="51"/>
      <c r="F22" s="179"/>
      <c r="G22" s="180"/>
      <c r="J22" s="179"/>
      <c r="K22" s="180"/>
    </row>
    <row r="23" spans="1:12" ht="20.85" customHeight="1" x14ac:dyDescent="0.2">
      <c r="A23" s="48" t="s">
        <v>71</v>
      </c>
      <c r="B23" s="48"/>
      <c r="C23" s="48"/>
      <c r="D23" s="38"/>
      <c r="E23" s="54"/>
      <c r="F23" s="179">
        <f>SUM(F17,F19:F21)</f>
        <v>164508580</v>
      </c>
      <c r="G23" s="162"/>
      <c r="H23" s="162">
        <f>SUM(H17,H19:H21)</f>
        <v>238743035</v>
      </c>
      <c r="I23" s="184"/>
      <c r="J23" s="179">
        <f>SUM(J17,J19:J21)</f>
        <v>109907663</v>
      </c>
      <c r="K23" s="162"/>
      <c r="L23" s="162">
        <f>SUM(L17,L19:L21)</f>
        <v>102228894</v>
      </c>
    </row>
    <row r="24" spans="1:12" ht="20.85" customHeight="1" x14ac:dyDescent="0.4">
      <c r="A24" s="50" t="s">
        <v>72</v>
      </c>
      <c r="B24" s="50"/>
      <c r="C24" s="50"/>
      <c r="D24" s="51"/>
      <c r="F24" s="177">
        <v>-11094949</v>
      </c>
      <c r="G24" s="185"/>
      <c r="H24" s="186">
        <v>-7650002</v>
      </c>
      <c r="I24" s="128"/>
      <c r="J24" s="177">
        <v>-3649677</v>
      </c>
      <c r="K24" s="185"/>
      <c r="L24" s="186">
        <v>-6281891</v>
      </c>
    </row>
    <row r="25" spans="1:12" ht="6" customHeight="1" x14ac:dyDescent="0.4">
      <c r="A25" s="50"/>
      <c r="B25" s="50"/>
      <c r="C25" s="50"/>
      <c r="D25" s="51"/>
      <c r="F25" s="187"/>
      <c r="G25" s="188"/>
      <c r="H25" s="189"/>
      <c r="J25" s="187"/>
      <c r="K25" s="188"/>
      <c r="L25" s="189"/>
    </row>
    <row r="26" spans="1:12" ht="20.85" customHeight="1" x14ac:dyDescent="0.4">
      <c r="A26" s="48" t="s">
        <v>73</v>
      </c>
      <c r="B26" s="48"/>
      <c r="C26" s="50"/>
      <c r="D26" s="51"/>
      <c r="F26" s="187">
        <f>SUM(F23,F24)</f>
        <v>153413631</v>
      </c>
      <c r="G26" s="188"/>
      <c r="H26" s="189">
        <f>SUM(H23,H24)</f>
        <v>231093033</v>
      </c>
      <c r="J26" s="187">
        <f>SUM(J23,J24)</f>
        <v>106257986</v>
      </c>
      <c r="K26" s="188"/>
      <c r="L26" s="189">
        <f>SUM(L23,L24)</f>
        <v>95947003</v>
      </c>
    </row>
    <row r="27" spans="1:12" ht="20.85" customHeight="1" x14ac:dyDescent="0.2">
      <c r="A27" s="50" t="s">
        <v>74</v>
      </c>
      <c r="B27" s="50"/>
      <c r="C27" s="48"/>
      <c r="D27" s="51">
        <v>21</v>
      </c>
      <c r="E27" s="53"/>
      <c r="F27" s="183">
        <v>-31510519</v>
      </c>
      <c r="G27" s="182"/>
      <c r="H27" s="190">
        <v>-47901949</v>
      </c>
      <c r="I27" s="182"/>
      <c r="J27" s="183">
        <v>-21926020</v>
      </c>
      <c r="K27" s="182"/>
      <c r="L27" s="191">
        <v>-22431037</v>
      </c>
    </row>
    <row r="28" spans="1:12" ht="6" customHeight="1" x14ac:dyDescent="0.2">
      <c r="A28" s="50"/>
      <c r="B28" s="50"/>
      <c r="C28" s="50"/>
      <c r="D28" s="51"/>
      <c r="F28" s="179"/>
      <c r="G28" s="182"/>
      <c r="J28" s="179"/>
      <c r="K28" s="182"/>
    </row>
    <row r="29" spans="1:12" ht="20.85" customHeight="1" thickBot="1" x14ac:dyDescent="0.25">
      <c r="A29" s="48" t="s">
        <v>141</v>
      </c>
      <c r="B29" s="48"/>
      <c r="C29" s="48"/>
      <c r="D29" s="38"/>
      <c r="E29" s="54"/>
      <c r="F29" s="192">
        <f>SUM(F26,F27)</f>
        <v>121903112</v>
      </c>
      <c r="G29" s="182"/>
      <c r="H29" s="193">
        <f>SUM(H26,H27)</f>
        <v>183191084</v>
      </c>
      <c r="I29" s="184"/>
      <c r="J29" s="192">
        <f>SUM(J26,J27)</f>
        <v>84331966</v>
      </c>
      <c r="K29" s="182"/>
      <c r="L29" s="193">
        <f>SUM(L26,L27)</f>
        <v>73515966</v>
      </c>
    </row>
    <row r="30" spans="1:12" ht="6" customHeight="1" thickTop="1" x14ac:dyDescent="0.2">
      <c r="A30" s="48"/>
      <c r="B30" s="48"/>
      <c r="C30" s="48"/>
      <c r="D30" s="38"/>
      <c r="E30" s="54"/>
      <c r="F30" s="179"/>
      <c r="G30" s="182"/>
      <c r="I30" s="184"/>
      <c r="J30" s="179"/>
      <c r="K30" s="182"/>
    </row>
    <row r="31" spans="1:12" ht="20.85" customHeight="1" thickBot="1" x14ac:dyDescent="0.25">
      <c r="A31" s="48" t="s">
        <v>142</v>
      </c>
      <c r="B31" s="48"/>
      <c r="C31" s="48"/>
      <c r="D31" s="38"/>
      <c r="E31" s="54"/>
      <c r="F31" s="192">
        <f>F29</f>
        <v>121903112</v>
      </c>
      <c r="G31" s="182"/>
      <c r="H31" s="193">
        <f>H29</f>
        <v>183191084</v>
      </c>
      <c r="I31" s="184"/>
      <c r="J31" s="192">
        <f>J29</f>
        <v>84331966</v>
      </c>
      <c r="K31" s="182"/>
      <c r="L31" s="193">
        <f>L29</f>
        <v>73515966</v>
      </c>
    </row>
    <row r="32" spans="1:12" ht="20.85" customHeight="1" thickTop="1" x14ac:dyDescent="0.2">
      <c r="A32" s="48"/>
      <c r="B32" s="48"/>
      <c r="C32" s="48"/>
      <c r="D32" s="38"/>
      <c r="E32" s="54"/>
      <c r="F32" s="179"/>
      <c r="G32" s="182"/>
      <c r="I32" s="184"/>
      <c r="J32" s="179"/>
      <c r="K32" s="182"/>
    </row>
    <row r="33" spans="1:12" ht="20.85" customHeight="1" x14ac:dyDescent="0.2">
      <c r="A33" s="48" t="s">
        <v>75</v>
      </c>
      <c r="B33" s="50"/>
      <c r="C33" s="48"/>
      <c r="D33" s="38"/>
      <c r="E33" s="54"/>
      <c r="F33" s="179"/>
      <c r="G33" s="182"/>
      <c r="I33" s="184"/>
      <c r="J33" s="179"/>
      <c r="K33" s="182"/>
    </row>
    <row r="34" spans="1:12" ht="20.85" customHeight="1" x14ac:dyDescent="0.2">
      <c r="A34" s="50"/>
      <c r="B34" s="50" t="s">
        <v>76</v>
      </c>
      <c r="C34" s="48"/>
      <c r="D34" s="38"/>
      <c r="E34" s="54"/>
      <c r="F34" s="179">
        <v>121899352</v>
      </c>
      <c r="G34" s="182"/>
      <c r="H34" s="162">
        <v>183180079</v>
      </c>
      <c r="I34" s="184"/>
      <c r="J34" s="179">
        <v>84331966</v>
      </c>
      <c r="K34" s="182"/>
      <c r="L34" s="162">
        <v>73515966</v>
      </c>
    </row>
    <row r="35" spans="1:12" ht="20.85" customHeight="1" x14ac:dyDescent="0.2">
      <c r="A35" s="50"/>
      <c r="B35" s="50" t="s">
        <v>77</v>
      </c>
      <c r="C35" s="48"/>
      <c r="D35" s="38"/>
      <c r="E35" s="54"/>
      <c r="F35" s="183">
        <v>3760</v>
      </c>
      <c r="G35" s="182"/>
      <c r="H35" s="159">
        <v>11005</v>
      </c>
      <c r="I35" s="184"/>
      <c r="J35" s="183" t="s">
        <v>13</v>
      </c>
      <c r="K35" s="182"/>
      <c r="L35" s="159" t="s">
        <v>13</v>
      </c>
    </row>
    <row r="36" spans="1:12" ht="6" customHeight="1" x14ac:dyDescent="0.2">
      <c r="A36" s="50"/>
      <c r="B36" s="50"/>
      <c r="C36" s="48"/>
      <c r="D36" s="38"/>
      <c r="E36" s="54"/>
      <c r="F36" s="179"/>
      <c r="G36" s="182"/>
      <c r="I36" s="184"/>
      <c r="J36" s="179"/>
      <c r="K36" s="182"/>
    </row>
    <row r="37" spans="1:12" ht="20.85" customHeight="1" thickBot="1" x14ac:dyDescent="0.25">
      <c r="A37" s="50"/>
      <c r="B37" s="50"/>
      <c r="C37" s="48"/>
      <c r="D37" s="38"/>
      <c r="E37" s="54"/>
      <c r="F37" s="192">
        <f>F29</f>
        <v>121903112</v>
      </c>
      <c r="G37" s="162"/>
      <c r="H37" s="193">
        <f>H29</f>
        <v>183191084</v>
      </c>
      <c r="I37" s="184"/>
      <c r="J37" s="192">
        <f>J29</f>
        <v>84331966</v>
      </c>
      <c r="K37" s="162"/>
      <c r="L37" s="193">
        <f>L29</f>
        <v>73515966</v>
      </c>
    </row>
    <row r="38" spans="1:12" ht="20.85" customHeight="1" thickTop="1" x14ac:dyDescent="0.2">
      <c r="A38" s="50"/>
      <c r="B38" s="50"/>
      <c r="C38" s="48"/>
      <c r="D38" s="38"/>
      <c r="E38" s="54"/>
      <c r="F38" s="179"/>
      <c r="G38" s="182"/>
      <c r="I38" s="184"/>
      <c r="J38" s="179"/>
      <c r="K38" s="182"/>
    </row>
    <row r="39" spans="1:12" ht="20.85" customHeight="1" x14ac:dyDescent="0.2">
      <c r="A39" s="48" t="s">
        <v>78</v>
      </c>
      <c r="B39" s="50"/>
      <c r="C39" s="48"/>
      <c r="D39" s="38"/>
      <c r="E39" s="54"/>
      <c r="F39" s="179"/>
      <c r="G39" s="182"/>
      <c r="I39" s="184"/>
      <c r="J39" s="179"/>
      <c r="K39" s="182"/>
    </row>
    <row r="40" spans="1:12" ht="20.85" customHeight="1" x14ac:dyDescent="0.2">
      <c r="A40" s="50"/>
      <c r="B40" s="50" t="s">
        <v>76</v>
      </c>
      <c r="C40" s="48"/>
      <c r="D40" s="38"/>
      <c r="E40" s="54"/>
      <c r="F40" s="179">
        <f>F34</f>
        <v>121899352</v>
      </c>
      <c r="G40" s="182"/>
      <c r="H40" s="162">
        <f>H34</f>
        <v>183180079</v>
      </c>
      <c r="I40" s="184"/>
      <c r="J40" s="179">
        <f>J37</f>
        <v>84331966</v>
      </c>
      <c r="K40" s="182"/>
      <c r="L40" s="162">
        <f>L37</f>
        <v>73515966</v>
      </c>
    </row>
    <row r="41" spans="1:12" ht="20.85" customHeight="1" x14ac:dyDescent="0.2">
      <c r="A41" s="50"/>
      <c r="B41" s="50" t="s">
        <v>77</v>
      </c>
      <c r="C41" s="48"/>
      <c r="D41" s="38"/>
      <c r="E41" s="54"/>
      <c r="F41" s="183">
        <v>3760</v>
      </c>
      <c r="G41" s="128"/>
      <c r="H41" s="159">
        <v>11005</v>
      </c>
      <c r="I41" s="184"/>
      <c r="J41" s="183" t="s">
        <v>13</v>
      </c>
      <c r="K41" s="182"/>
      <c r="L41" s="159" t="s">
        <v>13</v>
      </c>
    </row>
    <row r="42" spans="1:12" ht="6" customHeight="1" x14ac:dyDescent="0.2">
      <c r="A42" s="50"/>
      <c r="B42" s="50"/>
      <c r="C42" s="48"/>
      <c r="D42" s="38"/>
      <c r="E42" s="54"/>
      <c r="F42" s="179"/>
      <c r="G42" s="182"/>
      <c r="I42" s="184"/>
      <c r="J42" s="179"/>
      <c r="K42" s="182"/>
    </row>
    <row r="43" spans="1:12" ht="20.85" customHeight="1" thickBot="1" x14ac:dyDescent="0.25">
      <c r="A43" s="50"/>
      <c r="B43" s="50"/>
      <c r="C43" s="48"/>
      <c r="D43" s="38"/>
      <c r="E43" s="54"/>
      <c r="F43" s="192">
        <f>SUM(F40:F41)</f>
        <v>121903112</v>
      </c>
      <c r="G43" s="162"/>
      <c r="H43" s="193">
        <f>SUM(H40:H41)</f>
        <v>183191084</v>
      </c>
      <c r="I43" s="162"/>
      <c r="J43" s="192">
        <f>SUM(J40:J41)</f>
        <v>84331966</v>
      </c>
      <c r="K43" s="162"/>
      <c r="L43" s="193">
        <f>SUM(L40:L41)</f>
        <v>73515966</v>
      </c>
    </row>
    <row r="44" spans="1:12" ht="20.85" customHeight="1" thickTop="1" x14ac:dyDescent="0.2">
      <c r="A44" s="50"/>
      <c r="B44" s="50"/>
      <c r="C44" s="48"/>
      <c r="D44" s="38"/>
      <c r="E44" s="54"/>
      <c r="F44" s="179"/>
      <c r="G44" s="182"/>
      <c r="I44" s="184"/>
      <c r="J44" s="179"/>
      <c r="K44" s="182"/>
    </row>
    <row r="45" spans="1:12" ht="20.85" customHeight="1" x14ac:dyDescent="0.2">
      <c r="A45" s="48" t="s">
        <v>79</v>
      </c>
      <c r="B45" s="48"/>
      <c r="C45" s="48"/>
      <c r="D45" s="51"/>
      <c r="E45" s="54"/>
      <c r="F45" s="179"/>
      <c r="G45" s="162"/>
      <c r="I45" s="184"/>
      <c r="J45" s="179"/>
      <c r="K45" s="162"/>
    </row>
    <row r="46" spans="1:12" ht="20.85" customHeight="1" x14ac:dyDescent="0.2">
      <c r="A46" s="50" t="s">
        <v>80</v>
      </c>
      <c r="B46" s="50"/>
      <c r="C46" s="50"/>
      <c r="D46" s="51">
        <v>22</v>
      </c>
      <c r="F46" s="243">
        <v>0.08</v>
      </c>
      <c r="G46" s="244"/>
      <c r="H46" s="244">
        <v>0.13</v>
      </c>
      <c r="I46" s="245"/>
      <c r="J46" s="243">
        <v>0.05</v>
      </c>
      <c r="K46" s="244"/>
      <c r="L46" s="244">
        <v>0.05</v>
      </c>
    </row>
    <row r="47" spans="1:12" ht="24" customHeight="1" x14ac:dyDescent="0.2">
      <c r="A47" s="50"/>
      <c r="B47" s="50"/>
      <c r="C47" s="50"/>
      <c r="D47" s="51"/>
      <c r="F47" s="194"/>
      <c r="G47" s="194"/>
      <c r="H47" s="194"/>
      <c r="I47" s="195"/>
      <c r="J47" s="194"/>
      <c r="K47" s="194"/>
      <c r="L47" s="194"/>
    </row>
    <row r="48" spans="1:12" ht="18.75" customHeight="1" x14ac:dyDescent="0.2">
      <c r="A48" s="50"/>
      <c r="B48" s="50"/>
      <c r="C48" s="50"/>
      <c r="D48" s="51"/>
      <c r="F48" s="194"/>
      <c r="G48" s="194"/>
      <c r="H48" s="194"/>
      <c r="I48" s="195"/>
      <c r="J48" s="194"/>
      <c r="K48" s="194"/>
      <c r="L48" s="194"/>
    </row>
    <row r="49" spans="1:12" ht="17.25" customHeight="1" x14ac:dyDescent="0.2">
      <c r="A49" s="50"/>
      <c r="B49" s="50"/>
      <c r="C49" s="50"/>
      <c r="D49" s="51"/>
      <c r="F49" s="194"/>
      <c r="G49" s="194"/>
      <c r="H49" s="194"/>
      <c r="I49" s="195"/>
      <c r="J49" s="194"/>
      <c r="K49" s="194"/>
      <c r="L49" s="194"/>
    </row>
    <row r="50" spans="1:12" s="4" customFormat="1" ht="21.95" customHeight="1" x14ac:dyDescent="0.2">
      <c r="A50" s="22" t="str">
        <f>'3-5'!A142</f>
        <v>หมายเหตุประกอบข้อมูลทางการเงินเป็นส่วนหนึ่งของข้อมูลทางการเงินระหว่างกาลนี้</v>
      </c>
      <c r="B50" s="22"/>
      <c r="C50" s="22"/>
      <c r="D50" s="55"/>
      <c r="E50" s="56"/>
      <c r="F50" s="196"/>
      <c r="G50" s="197"/>
      <c r="H50" s="196"/>
      <c r="I50" s="197"/>
      <c r="J50" s="196"/>
      <c r="K50" s="197"/>
      <c r="L50" s="196"/>
    </row>
  </sheetData>
  <mergeCells count="2">
    <mergeCell ref="F5:H5"/>
    <mergeCell ref="J5:L5"/>
  </mergeCells>
  <pageMargins left="0.8" right="0.5" top="0.5" bottom="0.6" header="0.49" footer="0.4"/>
  <pageSetup paperSize="9" scale="84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E72A7-799A-45B8-9CD2-F2A226A17324}">
  <dimension ref="A1:R43"/>
  <sheetViews>
    <sheetView zoomScaleNormal="100" zoomScaleSheetLayoutView="85" zoomScalePageLayoutView="91" workbookViewId="0">
      <selection activeCell="J23" sqref="J23"/>
    </sheetView>
  </sheetViews>
  <sheetFormatPr defaultColWidth="9.42578125" defaultRowHeight="14.25" customHeight="1" x14ac:dyDescent="0.2"/>
  <cols>
    <col min="1" max="2" width="1.42578125" style="60" customWidth="1"/>
    <col min="3" max="3" width="44" style="60" customWidth="1"/>
    <col min="4" max="4" width="7.85546875" style="59" customWidth="1"/>
    <col min="5" max="5" width="0.7109375" style="60" customWidth="1"/>
    <col min="6" max="6" width="12.7109375" style="118" customWidth="1"/>
    <col min="7" max="7" width="0.7109375" style="61" customWidth="1"/>
    <col min="8" max="8" width="13.42578125" style="118" customWidth="1"/>
    <col min="9" max="9" width="0.7109375" style="62" customWidth="1"/>
    <col min="10" max="10" width="16.28515625" style="118" customWidth="1"/>
    <col min="11" max="11" width="0.7109375" style="61" customWidth="1"/>
    <col min="12" max="12" width="12.42578125" style="118" bestFit="1" customWidth="1"/>
    <col min="13" max="13" width="0.7109375" style="62" customWidth="1"/>
    <col min="14" max="14" width="13.7109375" style="118" bestFit="1" customWidth="1"/>
    <col min="15" max="15" width="0.7109375" style="75" customWidth="1"/>
    <col min="16" max="16" width="11.5703125" style="118" customWidth="1"/>
    <col min="17" max="17" width="0.7109375" style="75" customWidth="1"/>
    <col min="18" max="18" width="13.7109375" style="118" bestFit="1" customWidth="1"/>
    <col min="19" max="16384" width="9.42578125" style="60"/>
  </cols>
  <sheetData>
    <row r="1" spans="1:18" ht="21.75" customHeight="1" x14ac:dyDescent="0.2">
      <c r="A1" s="1" t="s">
        <v>160</v>
      </c>
      <c r="B1" s="58"/>
      <c r="C1" s="58"/>
    </row>
    <row r="2" spans="1:18" ht="21.75" customHeight="1" x14ac:dyDescent="0.2">
      <c r="A2" s="58" t="s">
        <v>147</v>
      </c>
      <c r="B2" s="63"/>
      <c r="C2" s="63"/>
      <c r="E2" s="63"/>
      <c r="F2" s="119"/>
      <c r="G2" s="64"/>
      <c r="H2" s="119"/>
      <c r="I2" s="65"/>
      <c r="J2" s="119"/>
      <c r="K2" s="64"/>
      <c r="L2" s="119"/>
      <c r="M2" s="65"/>
      <c r="N2" s="119"/>
      <c r="P2" s="119"/>
      <c r="R2" s="119"/>
    </row>
    <row r="3" spans="1:18" ht="21.75" customHeight="1" x14ac:dyDescent="0.2">
      <c r="A3" s="111" t="str">
        <f>+'7'!A3</f>
        <v>สำหรับงวดเก้าเดือนสิ้นสุดวันที่ 30 กันยายน พ.ศ. 2565</v>
      </c>
      <c r="B3" s="66"/>
      <c r="C3" s="66"/>
      <c r="D3" s="67"/>
      <c r="E3" s="66"/>
      <c r="F3" s="120"/>
      <c r="G3" s="68"/>
      <c r="H3" s="120"/>
      <c r="I3" s="69"/>
      <c r="J3" s="120"/>
      <c r="K3" s="68"/>
      <c r="L3" s="120"/>
      <c r="M3" s="69"/>
      <c r="N3" s="120"/>
      <c r="O3" s="69"/>
      <c r="P3" s="120"/>
      <c r="Q3" s="69"/>
      <c r="R3" s="120"/>
    </row>
    <row r="4" spans="1:18" ht="19.149999999999999" customHeight="1" x14ac:dyDescent="0.2">
      <c r="D4" s="70"/>
      <c r="F4" s="121"/>
      <c r="G4" s="70"/>
      <c r="H4" s="121"/>
      <c r="I4" s="71"/>
      <c r="J4" s="121"/>
      <c r="K4" s="70"/>
      <c r="L4" s="121"/>
      <c r="M4" s="71"/>
      <c r="N4" s="121"/>
      <c r="O4" s="71"/>
      <c r="P4" s="121"/>
      <c r="Q4" s="71"/>
      <c r="R4" s="121"/>
    </row>
    <row r="5" spans="1:18" ht="19.149999999999999" customHeight="1" x14ac:dyDescent="0.2">
      <c r="D5" s="70"/>
      <c r="F5" s="329" t="s">
        <v>1</v>
      </c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</row>
    <row r="6" spans="1:18" ht="19.149999999999999" customHeight="1" x14ac:dyDescent="0.2">
      <c r="D6" s="70"/>
      <c r="F6" s="332" t="s">
        <v>81</v>
      </c>
      <c r="G6" s="332"/>
      <c r="H6" s="332"/>
      <c r="I6" s="332"/>
      <c r="J6" s="332"/>
      <c r="K6" s="332"/>
      <c r="L6" s="332"/>
      <c r="M6" s="332"/>
      <c r="N6" s="332"/>
      <c r="O6" s="71"/>
      <c r="P6" s="121"/>
      <c r="Q6" s="71"/>
      <c r="R6" s="121"/>
    </row>
    <row r="7" spans="1:18" ht="19.149999999999999" customHeight="1" x14ac:dyDescent="0.2">
      <c r="D7" s="70"/>
      <c r="F7" s="121"/>
      <c r="G7" s="70"/>
      <c r="H7" s="121"/>
      <c r="I7" s="71"/>
      <c r="J7" s="121" t="s">
        <v>82</v>
      </c>
      <c r="K7" s="70"/>
      <c r="L7" s="124" t="s">
        <v>57</v>
      </c>
      <c r="M7" s="72"/>
      <c r="N7" s="121" t="s">
        <v>83</v>
      </c>
      <c r="O7" s="71"/>
      <c r="P7" s="121" t="s">
        <v>84</v>
      </c>
      <c r="Q7" s="71"/>
      <c r="R7" s="121"/>
    </row>
    <row r="8" spans="1:18" ht="19.149999999999999" customHeight="1" x14ac:dyDescent="0.2">
      <c r="D8" s="70"/>
      <c r="F8" s="121" t="s">
        <v>85</v>
      </c>
      <c r="G8" s="70"/>
      <c r="H8" s="121" t="s">
        <v>86</v>
      </c>
      <c r="I8" s="71"/>
      <c r="J8" s="121" t="s">
        <v>87</v>
      </c>
      <c r="K8" s="70"/>
      <c r="L8" s="121" t="s">
        <v>88</v>
      </c>
      <c r="M8" s="71"/>
      <c r="N8" s="121" t="s">
        <v>89</v>
      </c>
      <c r="O8" s="71"/>
      <c r="P8" s="121" t="s">
        <v>90</v>
      </c>
      <c r="Q8" s="71"/>
      <c r="R8" s="121" t="s">
        <v>83</v>
      </c>
    </row>
    <row r="9" spans="1:18" ht="19.149999999999999" customHeight="1" x14ac:dyDescent="0.2">
      <c r="D9" s="70"/>
      <c r="F9" s="121" t="s">
        <v>91</v>
      </c>
      <c r="G9" s="70"/>
      <c r="H9" s="121" t="s">
        <v>92</v>
      </c>
      <c r="I9" s="71"/>
      <c r="J9" s="121" t="s">
        <v>56</v>
      </c>
      <c r="K9" s="70"/>
      <c r="L9" s="125" t="s">
        <v>93</v>
      </c>
      <c r="M9" s="72"/>
      <c r="N9" s="121" t="s">
        <v>94</v>
      </c>
      <c r="O9" s="71"/>
      <c r="P9" s="121" t="s">
        <v>95</v>
      </c>
      <c r="Q9" s="71"/>
      <c r="R9" s="121" t="s">
        <v>96</v>
      </c>
    </row>
    <row r="10" spans="1:18" ht="19.149999999999999" customHeight="1" x14ac:dyDescent="0.2">
      <c r="D10" s="41" t="s">
        <v>6</v>
      </c>
      <c r="F10" s="122" t="s">
        <v>7</v>
      </c>
      <c r="G10" s="70"/>
      <c r="H10" s="122" t="s">
        <v>7</v>
      </c>
      <c r="I10" s="72"/>
      <c r="J10" s="122" t="s">
        <v>7</v>
      </c>
      <c r="K10" s="70"/>
      <c r="L10" s="126" t="s">
        <v>7</v>
      </c>
      <c r="M10" s="72"/>
      <c r="N10" s="122" t="s">
        <v>7</v>
      </c>
      <c r="O10" s="71"/>
      <c r="P10" s="122" t="s">
        <v>7</v>
      </c>
      <c r="Q10" s="71"/>
      <c r="R10" s="122" t="s">
        <v>7</v>
      </c>
    </row>
    <row r="11" spans="1:18" ht="6" customHeight="1" x14ac:dyDescent="0.2">
      <c r="A11" s="73"/>
      <c r="D11" s="74"/>
    </row>
    <row r="12" spans="1:18" s="39" customFormat="1" ht="16.5" customHeight="1" x14ac:dyDescent="0.2">
      <c r="A12" s="93" t="s">
        <v>182</v>
      </c>
      <c r="D12" s="57"/>
      <c r="F12" s="313"/>
      <c r="G12" s="313"/>
      <c r="H12" s="313"/>
      <c r="I12" s="313"/>
      <c r="J12" s="314"/>
      <c r="K12" s="313"/>
      <c r="L12" s="313"/>
      <c r="M12" s="315"/>
      <c r="N12" s="315"/>
      <c r="O12" s="315"/>
      <c r="P12" s="315"/>
      <c r="Q12" s="315"/>
      <c r="R12" s="317"/>
    </row>
    <row r="13" spans="1:18" s="39" customFormat="1" ht="16.5" customHeight="1" x14ac:dyDescent="0.2">
      <c r="A13" s="93"/>
      <c r="B13" s="93" t="s">
        <v>186</v>
      </c>
      <c r="C13" s="93"/>
      <c r="D13" s="57"/>
      <c r="F13" s="313">
        <v>509743600</v>
      </c>
      <c r="G13" s="313"/>
      <c r="H13" s="313">
        <v>1127981294</v>
      </c>
      <c r="I13" s="313"/>
      <c r="J13" s="314">
        <v>-1414794490</v>
      </c>
      <c r="K13" s="313"/>
      <c r="L13" s="313">
        <v>525868976</v>
      </c>
      <c r="M13" s="315"/>
      <c r="N13" s="315">
        <f>SUM(F13:L13)</f>
        <v>748799380</v>
      </c>
      <c r="P13" s="315">
        <v>4200</v>
      </c>
      <c r="Q13" s="315"/>
      <c r="R13" s="317">
        <f>SUM(N13:P13)</f>
        <v>748803580</v>
      </c>
    </row>
    <row r="14" spans="1:18" s="39" customFormat="1" ht="6" customHeight="1" x14ac:dyDescent="0.2">
      <c r="D14" s="57"/>
      <c r="F14" s="318"/>
      <c r="G14" s="231"/>
      <c r="H14" s="231"/>
      <c r="I14" s="231"/>
      <c r="J14" s="318"/>
      <c r="K14" s="318"/>
      <c r="L14" s="318"/>
      <c r="M14" s="316"/>
    </row>
    <row r="15" spans="1:18" s="39" customFormat="1" ht="16.5" customHeight="1" x14ac:dyDescent="0.2">
      <c r="A15" s="319"/>
      <c r="B15" s="94" t="s">
        <v>184</v>
      </c>
      <c r="D15" s="57">
        <v>5</v>
      </c>
      <c r="F15" s="320">
        <v>0</v>
      </c>
      <c r="G15" s="321"/>
      <c r="H15" s="322">
        <v>-1085837589</v>
      </c>
      <c r="I15" s="321"/>
      <c r="J15" s="320">
        <v>1085837589</v>
      </c>
      <c r="K15" s="323"/>
      <c r="L15" s="320">
        <v>0</v>
      </c>
      <c r="M15" s="326"/>
      <c r="N15" s="320">
        <f>SUM(F15:L15)</f>
        <v>0</v>
      </c>
      <c r="O15" s="326"/>
      <c r="P15" s="320">
        <v>0</v>
      </c>
      <c r="Q15" s="326"/>
      <c r="R15" s="320">
        <f>SUM(N15:P15)</f>
        <v>0</v>
      </c>
    </row>
    <row r="16" spans="1:18" s="39" customFormat="1" ht="8.1" customHeight="1" x14ac:dyDescent="0.2">
      <c r="A16" s="319"/>
      <c r="D16" s="57"/>
    </row>
    <row r="17" spans="1:18" s="39" customFormat="1" ht="16.5" customHeight="1" thickBot="1" x14ac:dyDescent="0.25">
      <c r="A17" s="93" t="s">
        <v>185</v>
      </c>
      <c r="D17" s="57"/>
      <c r="F17" s="324">
        <f>SUM(F12:F15)</f>
        <v>509743600</v>
      </c>
      <c r="G17" s="321"/>
      <c r="H17" s="325">
        <f>SUM(H12:H15)</f>
        <v>42143705</v>
      </c>
      <c r="I17" s="321"/>
      <c r="J17" s="325">
        <f>SUM(J12:J15)</f>
        <v>-328956901</v>
      </c>
      <c r="K17" s="323"/>
      <c r="L17" s="325">
        <f>SUM(L12:L15)</f>
        <v>525868976</v>
      </c>
      <c r="N17" s="325">
        <f>SUM(F17:L17)</f>
        <v>748799380</v>
      </c>
      <c r="P17" s="325">
        <f>SUM(P12:P15)</f>
        <v>4200</v>
      </c>
      <c r="R17" s="325">
        <f>SUM(N17:P17)</f>
        <v>748803580</v>
      </c>
    </row>
    <row r="18" spans="1:18" s="39" customFormat="1" ht="8.1" customHeight="1" thickTop="1" x14ac:dyDescent="0.2">
      <c r="A18" s="319"/>
      <c r="D18" s="57"/>
      <c r="F18" s="323"/>
      <c r="G18" s="321"/>
      <c r="H18" s="321"/>
      <c r="I18" s="321"/>
      <c r="J18" s="323"/>
      <c r="K18" s="323"/>
      <c r="L18" s="323"/>
    </row>
    <row r="19" spans="1:18" ht="19.149999999999999" customHeight="1" x14ac:dyDescent="0.2">
      <c r="A19" s="58" t="s">
        <v>97</v>
      </c>
      <c r="B19" s="76"/>
      <c r="F19" s="129">
        <f>F17</f>
        <v>509743600</v>
      </c>
      <c r="G19" s="129"/>
      <c r="H19" s="129">
        <f>H17</f>
        <v>42143705</v>
      </c>
      <c r="I19" s="129"/>
      <c r="J19" s="129">
        <f>J17</f>
        <v>-328956901</v>
      </c>
      <c r="K19" s="129"/>
      <c r="L19" s="129">
        <f>L17</f>
        <v>525868976</v>
      </c>
      <c r="M19" s="129"/>
      <c r="N19" s="129">
        <f>SUM(F19:L19)</f>
        <v>748799380</v>
      </c>
      <c r="O19" s="129"/>
      <c r="P19" s="129">
        <f>P17</f>
        <v>4200</v>
      </c>
      <c r="Q19" s="129"/>
      <c r="R19" s="129">
        <f>SUM(N19:P19)</f>
        <v>748803580</v>
      </c>
    </row>
    <row r="20" spans="1:18" ht="6" customHeight="1" x14ac:dyDescent="0.2"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18" ht="19.149999999999999" customHeight="1" x14ac:dyDescent="0.2">
      <c r="A21" s="73" t="s">
        <v>148</v>
      </c>
      <c r="D21" s="74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ht="19.149999999999999" customHeight="1" x14ac:dyDescent="0.2">
      <c r="A22" s="73"/>
      <c r="B22" s="60" t="s">
        <v>136</v>
      </c>
      <c r="D22" s="74"/>
      <c r="F22" s="129">
        <v>274477300</v>
      </c>
      <c r="G22" s="129"/>
      <c r="H22" s="129">
        <v>645522700</v>
      </c>
      <c r="I22" s="129"/>
      <c r="J22" s="129" t="s">
        <v>13</v>
      </c>
      <c r="K22" s="129"/>
      <c r="L22" s="129" t="s">
        <v>13</v>
      </c>
      <c r="M22" s="129"/>
      <c r="N22" s="129">
        <f>SUM(F22:L22)</f>
        <v>920000000</v>
      </c>
      <c r="O22" s="129"/>
      <c r="P22" s="129" t="s">
        <v>13</v>
      </c>
      <c r="Q22" s="129"/>
      <c r="R22" s="129">
        <f>SUM(N22:P22)</f>
        <v>920000000</v>
      </c>
    </row>
    <row r="23" spans="1:18" ht="19.149999999999999" customHeight="1" x14ac:dyDescent="0.2">
      <c r="A23" s="73"/>
      <c r="B23" s="60" t="s">
        <v>98</v>
      </c>
      <c r="D23" s="74"/>
      <c r="F23" s="129" t="s">
        <v>13</v>
      </c>
      <c r="G23" s="129"/>
      <c r="H23" s="129">
        <v>-22080000</v>
      </c>
      <c r="I23" s="129"/>
      <c r="J23" s="129" t="s">
        <v>13</v>
      </c>
      <c r="K23" s="129"/>
      <c r="L23" s="129" t="s">
        <v>13</v>
      </c>
      <c r="M23" s="129"/>
      <c r="N23" s="129">
        <f>SUM(F23:L23)</f>
        <v>-22080000</v>
      </c>
      <c r="O23" s="129"/>
      <c r="P23" s="129" t="s">
        <v>13</v>
      </c>
      <c r="Q23" s="129"/>
      <c r="R23" s="129">
        <f>SUM(N23:P23)</f>
        <v>-22080000</v>
      </c>
    </row>
    <row r="24" spans="1:18" ht="19.149999999999999" customHeight="1" x14ac:dyDescent="0.2">
      <c r="A24" s="73"/>
      <c r="B24" s="77" t="s">
        <v>142</v>
      </c>
      <c r="D24" s="74"/>
      <c r="F24" s="68" t="s">
        <v>13</v>
      </c>
      <c r="G24" s="129"/>
      <c r="H24" s="68" t="s">
        <v>13</v>
      </c>
      <c r="I24" s="129"/>
      <c r="J24" s="68" t="s">
        <v>13</v>
      </c>
      <c r="K24" s="129"/>
      <c r="L24" s="68">
        <v>183180079</v>
      </c>
      <c r="M24" s="129"/>
      <c r="N24" s="68">
        <f>SUM(F24:L24)</f>
        <v>183180079</v>
      </c>
      <c r="O24" s="129"/>
      <c r="P24" s="68">
        <v>11005</v>
      </c>
      <c r="Q24" s="129"/>
      <c r="R24" s="68">
        <f>SUM(N24:P24)</f>
        <v>183191084</v>
      </c>
    </row>
    <row r="25" spans="1:18" ht="6" customHeight="1" x14ac:dyDescent="0.2"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</row>
    <row r="26" spans="1:18" ht="19.149999999999999" customHeight="1" x14ac:dyDescent="0.2">
      <c r="A26" s="58" t="s">
        <v>161</v>
      </c>
      <c r="D26" s="74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</row>
    <row r="27" spans="1:18" ht="19.149999999999999" customHeight="1" thickBot="1" x14ac:dyDescent="0.25">
      <c r="A27" s="58"/>
      <c r="B27" s="58" t="s">
        <v>99</v>
      </c>
      <c r="D27" s="74"/>
      <c r="F27" s="291">
        <f>SUM(F19:F24)</f>
        <v>784220900</v>
      </c>
      <c r="G27" s="129"/>
      <c r="H27" s="291">
        <f>SUM(H19:H24)</f>
        <v>665586405</v>
      </c>
      <c r="I27" s="129"/>
      <c r="J27" s="291">
        <f>SUM(J19:J24)</f>
        <v>-328956901</v>
      </c>
      <c r="K27" s="129"/>
      <c r="L27" s="291">
        <f>SUM(L19:L24)</f>
        <v>709049055</v>
      </c>
      <c r="M27" s="129"/>
      <c r="N27" s="291">
        <f>SUM(N19:N24)</f>
        <v>1829899459</v>
      </c>
      <c r="O27" s="129"/>
      <c r="P27" s="291">
        <f>SUM(P19:P24)</f>
        <v>15205</v>
      </c>
      <c r="Q27" s="129"/>
      <c r="R27" s="291">
        <f>SUM(R19:R24)</f>
        <v>1829914664</v>
      </c>
    </row>
    <row r="28" spans="1:18" ht="8.1" customHeight="1" thickTop="1" x14ac:dyDescent="0.2">
      <c r="A28" s="73"/>
      <c r="D28" s="74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</row>
    <row r="29" spans="1:18" s="39" customFormat="1" ht="16.5" customHeight="1" x14ac:dyDescent="0.2">
      <c r="A29" s="93" t="s">
        <v>192</v>
      </c>
      <c r="D29" s="57"/>
      <c r="G29" s="313"/>
      <c r="H29" s="313"/>
      <c r="I29" s="313"/>
      <c r="J29" s="314"/>
      <c r="K29" s="313"/>
      <c r="L29" s="313"/>
      <c r="M29" s="315"/>
    </row>
    <row r="30" spans="1:18" s="39" customFormat="1" ht="16.5" customHeight="1" x14ac:dyDescent="0.2">
      <c r="A30" s="93"/>
      <c r="B30" s="93" t="s">
        <v>186</v>
      </c>
      <c r="C30" s="93"/>
      <c r="D30" s="57"/>
      <c r="F30" s="313">
        <v>784220900</v>
      </c>
      <c r="G30" s="231"/>
      <c r="H30" s="231">
        <v>1751423994</v>
      </c>
      <c r="I30" s="231"/>
      <c r="J30" s="231">
        <v>-1414794490</v>
      </c>
      <c r="K30" s="231"/>
      <c r="L30" s="231">
        <v>796726705</v>
      </c>
      <c r="M30" s="316"/>
      <c r="N30" s="315">
        <f>SUM(F30:L30)</f>
        <v>1917577109</v>
      </c>
      <c r="O30" s="315"/>
      <c r="P30" s="315">
        <v>21651</v>
      </c>
      <c r="Q30" s="315"/>
      <c r="R30" s="317">
        <f>SUM(N30:P30)</f>
        <v>1917598760</v>
      </c>
    </row>
    <row r="31" spans="1:18" s="39" customFormat="1" ht="6" customHeight="1" x14ac:dyDescent="0.2">
      <c r="D31" s="57"/>
      <c r="F31" s="318"/>
      <c r="G31" s="231"/>
      <c r="H31" s="231"/>
      <c r="I31" s="231"/>
      <c r="J31" s="318"/>
      <c r="K31" s="318"/>
      <c r="L31" s="318"/>
      <c r="M31" s="316"/>
    </row>
    <row r="32" spans="1:18" s="39" customFormat="1" ht="16.5" customHeight="1" x14ac:dyDescent="0.2">
      <c r="A32" s="319"/>
      <c r="B32" s="94" t="s">
        <v>184</v>
      </c>
      <c r="D32" s="57">
        <v>5</v>
      </c>
      <c r="F32" s="320">
        <v>0</v>
      </c>
      <c r="G32" s="321"/>
      <c r="H32" s="322">
        <v>-1085837589</v>
      </c>
      <c r="I32" s="321"/>
      <c r="J32" s="320">
        <v>1085837589</v>
      </c>
      <c r="K32" s="323"/>
      <c r="L32" s="320">
        <v>0</v>
      </c>
      <c r="N32" s="320">
        <f>SUM(F32:L32)</f>
        <v>0</v>
      </c>
      <c r="P32" s="320">
        <v>0</v>
      </c>
      <c r="R32" s="320">
        <f>SUM(N32:P32)</f>
        <v>0</v>
      </c>
    </row>
    <row r="33" spans="1:18" s="39" customFormat="1" ht="8.1" customHeight="1" x14ac:dyDescent="0.2">
      <c r="A33" s="319"/>
      <c r="D33" s="57"/>
    </row>
    <row r="34" spans="1:18" s="39" customFormat="1" ht="16.5" customHeight="1" thickBot="1" x14ac:dyDescent="0.25">
      <c r="A34" s="93" t="s">
        <v>191</v>
      </c>
      <c r="D34" s="57"/>
      <c r="F34" s="324">
        <f>SUM(F30:F32)</f>
        <v>784220900</v>
      </c>
      <c r="G34" s="321"/>
      <c r="H34" s="325">
        <f>SUM(H29:H32)</f>
        <v>665586405</v>
      </c>
      <c r="I34" s="321"/>
      <c r="J34" s="325">
        <f>SUM(J29:J32)</f>
        <v>-328956901</v>
      </c>
      <c r="K34" s="323"/>
      <c r="L34" s="325">
        <f>SUM(L29:L32)</f>
        <v>796726705</v>
      </c>
      <c r="N34" s="325">
        <f>SUM(F34:L34)</f>
        <v>1917577109</v>
      </c>
      <c r="P34" s="325">
        <f>SUM(P30:P32)</f>
        <v>21651</v>
      </c>
      <c r="R34" s="325">
        <f>SUM(N34:P34)</f>
        <v>1917598760</v>
      </c>
    </row>
    <row r="35" spans="1:18" s="39" customFormat="1" ht="8.1" customHeight="1" thickTop="1" x14ac:dyDescent="0.2">
      <c r="A35" s="319"/>
      <c r="D35" s="57"/>
      <c r="F35" s="323"/>
      <c r="G35" s="321"/>
      <c r="H35" s="321"/>
      <c r="I35" s="321"/>
      <c r="J35" s="323"/>
      <c r="K35" s="323"/>
      <c r="L35" s="323"/>
    </row>
    <row r="36" spans="1:18" ht="19.149999999999999" customHeight="1" x14ac:dyDescent="0.2">
      <c r="A36" s="58" t="s">
        <v>100</v>
      </c>
      <c r="D36" s="74"/>
      <c r="F36" s="292">
        <v>784220900</v>
      </c>
      <c r="G36" s="129"/>
      <c r="H36" s="292">
        <f>H27</f>
        <v>665586405</v>
      </c>
      <c r="I36" s="129"/>
      <c r="J36" s="292">
        <f>J27</f>
        <v>-328956901</v>
      </c>
      <c r="K36" s="129"/>
      <c r="L36" s="292">
        <v>796726705</v>
      </c>
      <c r="M36" s="129"/>
      <c r="N36" s="292">
        <f>SUM(F36:L36)</f>
        <v>1917577109</v>
      </c>
      <c r="O36" s="129"/>
      <c r="P36" s="292">
        <v>21651</v>
      </c>
      <c r="Q36" s="129"/>
      <c r="R36" s="292">
        <f>SUM(N36:P36)</f>
        <v>1917598760</v>
      </c>
    </row>
    <row r="37" spans="1:18" ht="6" customHeight="1" x14ac:dyDescent="0.2">
      <c r="F37" s="292"/>
      <c r="G37" s="129"/>
      <c r="H37" s="292"/>
      <c r="I37" s="129"/>
      <c r="J37" s="292"/>
      <c r="K37" s="129"/>
      <c r="L37" s="292"/>
      <c r="M37" s="129"/>
      <c r="N37" s="292"/>
      <c r="O37" s="129"/>
      <c r="P37" s="292"/>
      <c r="Q37" s="129"/>
      <c r="R37" s="292"/>
    </row>
    <row r="38" spans="1:18" ht="19.149999999999999" customHeight="1" x14ac:dyDescent="0.2">
      <c r="A38" s="73" t="s">
        <v>148</v>
      </c>
      <c r="D38" s="74"/>
      <c r="F38" s="292"/>
      <c r="G38" s="129"/>
      <c r="H38" s="292"/>
      <c r="I38" s="129"/>
      <c r="J38" s="292"/>
      <c r="K38" s="129"/>
      <c r="L38" s="292"/>
      <c r="M38" s="129"/>
      <c r="N38" s="292"/>
      <c r="O38" s="129"/>
      <c r="P38" s="292"/>
      <c r="Q38" s="129"/>
      <c r="R38" s="292"/>
    </row>
    <row r="39" spans="1:18" ht="19.149999999999999" customHeight="1" x14ac:dyDescent="0.2">
      <c r="B39" s="77" t="s">
        <v>142</v>
      </c>
      <c r="D39" s="74"/>
      <c r="F39" s="293" t="s">
        <v>13</v>
      </c>
      <c r="G39" s="129"/>
      <c r="H39" s="293" t="s">
        <v>13</v>
      </c>
      <c r="I39" s="129"/>
      <c r="J39" s="293" t="s">
        <v>13</v>
      </c>
      <c r="K39" s="129"/>
      <c r="L39" s="293">
        <f>'7'!F40</f>
        <v>121899352</v>
      </c>
      <c r="M39" s="129"/>
      <c r="N39" s="293">
        <f>SUM(F39:L39)</f>
        <v>121899352</v>
      </c>
      <c r="O39" s="129"/>
      <c r="P39" s="293">
        <f>'7'!F41</f>
        <v>3760</v>
      </c>
      <c r="Q39" s="129"/>
      <c r="R39" s="293">
        <f t="shared" ref="R39" si="0">SUM(N39:P39)</f>
        <v>121903112</v>
      </c>
    </row>
    <row r="40" spans="1:18" ht="6" customHeight="1" x14ac:dyDescent="0.2">
      <c r="F40" s="292"/>
      <c r="G40" s="129"/>
      <c r="H40" s="292"/>
      <c r="I40" s="129"/>
      <c r="J40" s="292"/>
      <c r="K40" s="129"/>
      <c r="L40" s="292"/>
      <c r="M40" s="129"/>
      <c r="N40" s="292"/>
      <c r="O40" s="129"/>
      <c r="P40" s="292"/>
      <c r="Q40" s="129"/>
      <c r="R40" s="292"/>
    </row>
    <row r="41" spans="1:18" ht="19.149999999999999" customHeight="1" thickBot="1" x14ac:dyDescent="0.25">
      <c r="A41" s="58" t="s">
        <v>189</v>
      </c>
      <c r="D41" s="74"/>
      <c r="F41" s="294">
        <f>SUM(F36:F39)</f>
        <v>784220900</v>
      </c>
      <c r="G41" s="129"/>
      <c r="H41" s="294">
        <f>SUM(H36:H39)</f>
        <v>665586405</v>
      </c>
      <c r="I41" s="129"/>
      <c r="J41" s="294">
        <f>SUM(J36:J39)</f>
        <v>-328956901</v>
      </c>
      <c r="K41" s="129"/>
      <c r="L41" s="294">
        <f>SUM(L36:L39)</f>
        <v>918626057</v>
      </c>
      <c r="M41" s="129"/>
      <c r="N41" s="294">
        <f>SUM(N36:N39)</f>
        <v>2039476461</v>
      </c>
      <c r="O41" s="129"/>
      <c r="P41" s="294">
        <f>SUM(P36:P39)</f>
        <v>25411</v>
      </c>
      <c r="Q41" s="129"/>
      <c r="R41" s="294">
        <f>SUM(R36:R39)</f>
        <v>2039501872</v>
      </c>
    </row>
    <row r="42" spans="1:18" s="62" customFormat="1" ht="12" customHeight="1" thickTop="1" x14ac:dyDescent="0.2">
      <c r="A42" s="60"/>
      <c r="B42" s="60"/>
      <c r="C42" s="60"/>
      <c r="D42" s="59"/>
      <c r="E42" s="60"/>
      <c r="F42" s="118"/>
      <c r="G42" s="61"/>
      <c r="H42" s="118"/>
      <c r="J42" s="118"/>
      <c r="K42" s="61"/>
      <c r="L42" s="118"/>
      <c r="N42" s="118"/>
      <c r="O42" s="75"/>
      <c r="P42" s="118"/>
      <c r="Q42" s="75"/>
      <c r="R42" s="118"/>
    </row>
    <row r="43" spans="1:18" ht="21.95" customHeight="1" x14ac:dyDescent="0.2">
      <c r="A43" s="66" t="str">
        <f>'3-5'!A48</f>
        <v>หมายเหตุประกอบข้อมูลทางการเงินเป็นส่วนหนึ่งของข้อมูลทางการเงินระหว่างกาลนี้</v>
      </c>
      <c r="B43" s="66"/>
      <c r="C43" s="66"/>
      <c r="D43" s="67"/>
      <c r="E43" s="66"/>
      <c r="F43" s="123"/>
      <c r="G43" s="78"/>
      <c r="H43" s="123"/>
      <c r="I43" s="79"/>
      <c r="J43" s="123"/>
      <c r="K43" s="78"/>
      <c r="L43" s="123"/>
      <c r="M43" s="79"/>
      <c r="N43" s="123"/>
      <c r="O43" s="69"/>
      <c r="P43" s="123"/>
      <c r="Q43" s="69"/>
      <c r="R43" s="123"/>
    </row>
  </sheetData>
  <mergeCells count="2">
    <mergeCell ref="F6:N6"/>
    <mergeCell ref="F5:R5"/>
  </mergeCells>
  <pageMargins left="1.1000000000000001" right="1.1000000000000001" top="0.5" bottom="0.6" header="0.49" footer="0.4"/>
  <pageSetup paperSize="9" scale="80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N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AC386-625C-44A1-9B3C-E070FACCDCEE}">
  <dimension ref="A1:M39"/>
  <sheetViews>
    <sheetView zoomScale="85" zoomScaleNormal="85" zoomScaleSheetLayoutView="100" zoomScalePageLayoutView="80" workbookViewId="0">
      <selection activeCell="C20" sqref="C20"/>
    </sheetView>
  </sheetViews>
  <sheetFormatPr defaultColWidth="9.42578125" defaultRowHeight="20.100000000000001" customHeight="1" x14ac:dyDescent="0.2"/>
  <cols>
    <col min="1" max="2" width="1.5703125" style="80" customWidth="1"/>
    <col min="3" max="3" width="75.28515625" style="80" customWidth="1"/>
    <col min="4" max="4" width="8.140625" style="80" customWidth="1"/>
    <col min="5" max="5" width="1.42578125" style="80" customWidth="1"/>
    <col min="6" max="6" width="14.5703125" style="83" customWidth="1"/>
    <col min="7" max="7" width="1.42578125" style="80" customWidth="1"/>
    <col min="8" max="8" width="14.5703125" style="83" customWidth="1"/>
    <col min="9" max="9" width="1.42578125" style="80" customWidth="1"/>
    <col min="10" max="10" width="14.5703125" style="83" customWidth="1"/>
    <col min="11" max="11" width="1.42578125" style="80" customWidth="1"/>
    <col min="12" max="12" width="14.42578125" style="83" customWidth="1"/>
    <col min="13" max="16384" width="9.42578125" style="80"/>
  </cols>
  <sheetData>
    <row r="1" spans="1:13" ht="21.75" customHeight="1" x14ac:dyDescent="0.2">
      <c r="A1" s="1" t="s">
        <v>160</v>
      </c>
      <c r="C1" s="81"/>
      <c r="E1" s="82"/>
      <c r="G1" s="82"/>
      <c r="I1" s="82"/>
      <c r="K1" s="82"/>
    </row>
    <row r="2" spans="1:13" ht="21.75" customHeight="1" x14ac:dyDescent="0.2">
      <c r="A2" s="81" t="s">
        <v>149</v>
      </c>
      <c r="C2" s="84"/>
      <c r="D2" s="84"/>
      <c r="E2" s="82"/>
      <c r="F2" s="85"/>
      <c r="G2" s="82"/>
      <c r="H2" s="85"/>
      <c r="I2" s="82"/>
      <c r="J2" s="85"/>
      <c r="K2" s="82"/>
      <c r="L2" s="85"/>
    </row>
    <row r="3" spans="1:13" ht="21.75" customHeight="1" x14ac:dyDescent="0.2">
      <c r="A3" s="110" t="str">
        <f>+'7'!A3</f>
        <v>สำหรับงวดเก้าเดือนสิ้นสุดวันที่ 30 กันยายน พ.ศ. 2565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</row>
    <row r="4" spans="1:13" ht="20.85" customHeight="1" x14ac:dyDescent="0.2">
      <c r="E4" s="88"/>
      <c r="F4" s="88"/>
      <c r="G4" s="88"/>
      <c r="H4" s="70"/>
      <c r="I4" s="88"/>
      <c r="J4" s="89"/>
      <c r="K4" s="90"/>
      <c r="L4" s="70"/>
    </row>
    <row r="5" spans="1:13" ht="20.85" customHeight="1" x14ac:dyDescent="0.2">
      <c r="E5" s="88"/>
      <c r="F5" s="330" t="s">
        <v>2</v>
      </c>
      <c r="G5" s="330"/>
      <c r="H5" s="330"/>
      <c r="I5" s="330"/>
      <c r="J5" s="330"/>
      <c r="K5" s="330"/>
      <c r="L5" s="330"/>
    </row>
    <row r="6" spans="1:13" ht="20.85" customHeight="1" x14ac:dyDescent="0.2">
      <c r="E6" s="88"/>
      <c r="F6" s="88" t="s">
        <v>85</v>
      </c>
      <c r="G6" s="88"/>
      <c r="H6" s="89" t="s">
        <v>86</v>
      </c>
      <c r="I6" s="88"/>
      <c r="J6" s="89" t="s">
        <v>57</v>
      </c>
      <c r="K6" s="90"/>
      <c r="L6" s="88" t="s">
        <v>83</v>
      </c>
    </row>
    <row r="7" spans="1:13" ht="20.85" customHeight="1" x14ac:dyDescent="0.2">
      <c r="E7" s="88"/>
      <c r="F7" s="88" t="s">
        <v>91</v>
      </c>
      <c r="G7" s="88"/>
      <c r="H7" s="70" t="s">
        <v>92</v>
      </c>
      <c r="I7" s="88"/>
      <c r="J7" s="89" t="s">
        <v>58</v>
      </c>
      <c r="K7" s="90"/>
      <c r="L7" s="70" t="s">
        <v>96</v>
      </c>
    </row>
    <row r="8" spans="1:13" ht="20.85" customHeight="1" x14ac:dyDescent="0.2">
      <c r="D8" s="46" t="s">
        <v>6</v>
      </c>
      <c r="E8" s="88"/>
      <c r="F8" s="91" t="s">
        <v>7</v>
      </c>
      <c r="G8" s="88"/>
      <c r="H8" s="92" t="s">
        <v>7</v>
      </c>
      <c r="I8" s="88"/>
      <c r="J8" s="92" t="s">
        <v>7</v>
      </c>
      <c r="K8" s="90"/>
      <c r="L8" s="91" t="s">
        <v>7</v>
      </c>
    </row>
    <row r="9" spans="1:13" ht="6" customHeight="1" x14ac:dyDescent="0.2">
      <c r="A9" s="93"/>
      <c r="B9" s="94"/>
      <c r="C9" s="95"/>
      <c r="D9" s="96"/>
      <c r="E9" s="82"/>
      <c r="G9" s="82"/>
      <c r="I9" s="82"/>
      <c r="L9" s="97"/>
    </row>
    <row r="10" spans="1:13" s="39" customFormat="1" ht="16.5" customHeight="1" x14ac:dyDescent="0.2">
      <c r="A10" s="93" t="s">
        <v>183</v>
      </c>
      <c r="D10" s="57"/>
      <c r="F10" s="318">
        <v>509743600</v>
      </c>
      <c r="G10" s="231"/>
      <c r="H10" s="231">
        <v>1127981294</v>
      </c>
      <c r="I10" s="231"/>
      <c r="J10" s="231">
        <v>525553702</v>
      </c>
      <c r="K10" s="231"/>
      <c r="L10" s="231">
        <f>SUM(F10:J10)</f>
        <v>2163278596</v>
      </c>
      <c r="M10" s="316"/>
    </row>
    <row r="11" spans="1:13" s="39" customFormat="1" ht="6" customHeight="1" x14ac:dyDescent="0.2">
      <c r="D11" s="57"/>
      <c r="F11" s="318"/>
      <c r="G11" s="231"/>
      <c r="H11" s="231"/>
      <c r="I11" s="231"/>
      <c r="J11" s="318"/>
      <c r="K11" s="318"/>
      <c r="L11" s="318"/>
      <c r="M11" s="316"/>
    </row>
    <row r="12" spans="1:13" s="39" customFormat="1" ht="16.5" customHeight="1" x14ac:dyDescent="0.2">
      <c r="A12" s="319"/>
      <c r="B12" s="94" t="s">
        <v>184</v>
      </c>
      <c r="D12" s="57">
        <v>5</v>
      </c>
      <c r="F12" s="320">
        <v>0</v>
      </c>
      <c r="G12" s="321"/>
      <c r="H12" s="322">
        <v>-1085837589</v>
      </c>
      <c r="I12" s="321"/>
      <c r="J12" s="320">
        <v>0</v>
      </c>
      <c r="K12" s="323"/>
      <c r="L12" s="320">
        <f>SUM(F12:J12)</f>
        <v>-1085837589</v>
      </c>
    </row>
    <row r="13" spans="1:13" s="39" customFormat="1" ht="16.5" customHeight="1" x14ac:dyDescent="0.2">
      <c r="A13" s="319"/>
      <c r="D13" s="57"/>
      <c r="F13" s="323"/>
      <c r="G13" s="321"/>
      <c r="H13" s="321"/>
      <c r="I13" s="321"/>
      <c r="J13" s="323"/>
      <c r="K13" s="323"/>
      <c r="L13" s="323"/>
    </row>
    <row r="14" spans="1:13" s="39" customFormat="1" ht="16.5" customHeight="1" thickBot="1" x14ac:dyDescent="0.25">
      <c r="A14" s="93" t="s">
        <v>185</v>
      </c>
      <c r="D14" s="57"/>
      <c r="F14" s="327">
        <f>SUM(F10:F13)</f>
        <v>509743600</v>
      </c>
      <c r="G14" s="318"/>
      <c r="H14" s="327">
        <f t="shared" ref="H14:L14" si="0">SUM(H10:H13)</f>
        <v>42143705</v>
      </c>
      <c r="I14" s="318"/>
      <c r="J14" s="327">
        <f t="shared" si="0"/>
        <v>525553702</v>
      </c>
      <c r="K14" s="318"/>
      <c r="L14" s="327">
        <f t="shared" si="0"/>
        <v>1077441007</v>
      </c>
      <c r="M14" s="318"/>
    </row>
    <row r="15" spans="1:13" s="39" customFormat="1" ht="16.5" customHeight="1" thickTop="1" x14ac:dyDescent="0.2">
      <c r="A15" s="319"/>
      <c r="D15" s="57"/>
      <c r="F15" s="323"/>
      <c r="G15" s="321"/>
      <c r="H15" s="321"/>
      <c r="I15" s="321"/>
      <c r="J15" s="323"/>
      <c r="K15" s="323"/>
      <c r="L15" s="323"/>
    </row>
    <row r="16" spans="1:13" ht="20.85" customHeight="1" x14ac:dyDescent="0.2">
      <c r="A16" s="93" t="s">
        <v>97</v>
      </c>
      <c r="E16" s="82"/>
      <c r="F16" s="98">
        <f>F14</f>
        <v>509743600</v>
      </c>
      <c r="G16" s="99"/>
      <c r="H16" s="98">
        <f>H14</f>
        <v>42143705</v>
      </c>
      <c r="I16" s="99"/>
      <c r="J16" s="117">
        <f>J14</f>
        <v>525553702</v>
      </c>
      <c r="L16" s="98">
        <f>SUM(F16:J16)</f>
        <v>1077441007</v>
      </c>
    </row>
    <row r="17" spans="1:13" ht="6" customHeight="1" x14ac:dyDescent="0.2">
      <c r="A17" s="93"/>
      <c r="E17" s="82"/>
    </row>
    <row r="18" spans="1:13" ht="20.85" customHeight="1" x14ac:dyDescent="0.2">
      <c r="A18" s="93" t="s">
        <v>148</v>
      </c>
      <c r="B18" s="94"/>
      <c r="C18" s="95"/>
      <c r="D18" s="96"/>
      <c r="E18" s="82"/>
      <c r="G18" s="82"/>
      <c r="I18" s="82"/>
      <c r="L18" s="97"/>
    </row>
    <row r="19" spans="1:13" ht="20.85" customHeight="1" x14ac:dyDescent="0.2">
      <c r="A19" s="93"/>
      <c r="B19" s="94" t="s">
        <v>136</v>
      </c>
      <c r="C19" s="95"/>
      <c r="D19" s="96"/>
      <c r="E19" s="82"/>
      <c r="F19" s="83">
        <v>274477300</v>
      </c>
      <c r="G19" s="82"/>
      <c r="H19" s="83">
        <v>645522700</v>
      </c>
      <c r="I19" s="82"/>
      <c r="J19" s="82" t="s">
        <v>13</v>
      </c>
      <c r="L19" s="97">
        <f>SUM(F19:K19)</f>
        <v>920000000</v>
      </c>
    </row>
    <row r="20" spans="1:13" ht="20.85" customHeight="1" x14ac:dyDescent="0.2">
      <c r="A20" s="93"/>
      <c r="B20" s="94" t="s">
        <v>98</v>
      </c>
      <c r="C20" s="95"/>
      <c r="D20" s="96"/>
      <c r="E20" s="82"/>
      <c r="F20" s="82" t="s">
        <v>13</v>
      </c>
      <c r="G20" s="82"/>
      <c r="H20" s="83">
        <v>-22080000</v>
      </c>
      <c r="I20" s="82"/>
      <c r="J20" s="82" t="s">
        <v>13</v>
      </c>
      <c r="L20" s="97">
        <f>SUM(F20:J20)</f>
        <v>-22080000</v>
      </c>
    </row>
    <row r="21" spans="1:13" ht="20.85" customHeight="1" x14ac:dyDescent="0.2">
      <c r="B21" s="80" t="s">
        <v>142</v>
      </c>
      <c r="C21" s="95"/>
      <c r="D21" s="96"/>
      <c r="E21" s="82"/>
      <c r="F21" s="87" t="s">
        <v>13</v>
      </c>
      <c r="G21" s="82"/>
      <c r="H21" s="87" t="s">
        <v>13</v>
      </c>
      <c r="I21" s="82"/>
      <c r="J21" s="100">
        <v>73515966</v>
      </c>
      <c r="L21" s="101">
        <f>SUM(F21:K21)</f>
        <v>73515966</v>
      </c>
    </row>
    <row r="22" spans="1:13" ht="6" customHeight="1" x14ac:dyDescent="0.2">
      <c r="A22" s="93"/>
      <c r="E22" s="82"/>
    </row>
    <row r="23" spans="1:13" ht="20.85" customHeight="1" x14ac:dyDescent="0.2">
      <c r="A23" s="58" t="s">
        <v>161</v>
      </c>
      <c r="B23" s="60"/>
      <c r="C23" s="95"/>
      <c r="D23" s="96"/>
      <c r="E23" s="82"/>
      <c r="G23" s="82"/>
      <c r="I23" s="82"/>
      <c r="L23" s="97"/>
    </row>
    <row r="24" spans="1:13" ht="20.85" customHeight="1" thickBot="1" x14ac:dyDescent="0.25">
      <c r="A24" s="58"/>
      <c r="B24" s="58" t="s">
        <v>99</v>
      </c>
      <c r="C24" s="95"/>
      <c r="D24" s="96"/>
      <c r="E24" s="82"/>
      <c r="F24" s="102">
        <f>SUM(F16:F21)</f>
        <v>784220900</v>
      </c>
      <c r="G24" s="82"/>
      <c r="H24" s="102">
        <f>SUM(H16:H21)</f>
        <v>665586405</v>
      </c>
      <c r="I24" s="82"/>
      <c r="J24" s="102">
        <f>SUM(J16:J21)</f>
        <v>599069668</v>
      </c>
      <c r="L24" s="103">
        <f>SUM(L16:L21)</f>
        <v>2048876973</v>
      </c>
    </row>
    <row r="25" spans="1:13" ht="17.25" customHeight="1" thickTop="1" x14ac:dyDescent="0.2">
      <c r="A25" s="93"/>
      <c r="B25" s="94"/>
      <c r="C25" s="95"/>
      <c r="D25" s="96"/>
      <c r="E25" s="82"/>
      <c r="G25" s="82"/>
      <c r="I25" s="82"/>
      <c r="L25" s="97"/>
    </row>
    <row r="26" spans="1:13" s="39" customFormat="1" ht="16.5" customHeight="1" x14ac:dyDescent="0.2">
      <c r="A26" s="93" t="s">
        <v>190</v>
      </c>
      <c r="D26" s="57"/>
      <c r="F26" s="318">
        <v>784220900</v>
      </c>
      <c r="G26" s="231"/>
      <c r="H26" s="231">
        <v>1751423994</v>
      </c>
      <c r="I26" s="231"/>
      <c r="J26" s="231">
        <v>622286889</v>
      </c>
      <c r="K26" s="231"/>
      <c r="L26" s="231">
        <f>SUM(F26:J26)</f>
        <v>3157931783</v>
      </c>
      <c r="M26" s="316"/>
    </row>
    <row r="27" spans="1:13" s="39" customFormat="1" ht="6" customHeight="1" x14ac:dyDescent="0.2">
      <c r="D27" s="57"/>
      <c r="F27" s="318"/>
      <c r="G27" s="231"/>
      <c r="H27" s="231"/>
      <c r="I27" s="231"/>
      <c r="J27" s="318"/>
      <c r="K27" s="318"/>
      <c r="L27" s="318"/>
      <c r="M27" s="316"/>
    </row>
    <row r="28" spans="1:13" s="39" customFormat="1" ht="16.5" customHeight="1" x14ac:dyDescent="0.2">
      <c r="A28" s="319"/>
      <c r="B28" s="94" t="s">
        <v>184</v>
      </c>
      <c r="D28" s="57">
        <v>5</v>
      </c>
      <c r="F28" s="320">
        <v>0</v>
      </c>
      <c r="G28" s="321"/>
      <c r="H28" s="322">
        <v>-1085837589</v>
      </c>
      <c r="I28" s="321"/>
      <c r="J28" s="320">
        <v>0</v>
      </c>
      <c r="K28" s="323"/>
      <c r="L28" s="320">
        <f>SUM(F28:J28)</f>
        <v>-1085837589</v>
      </c>
    </row>
    <row r="29" spans="1:13" s="39" customFormat="1" ht="16.5" customHeight="1" x14ac:dyDescent="0.2">
      <c r="A29" s="319"/>
      <c r="D29" s="57"/>
      <c r="F29" s="323"/>
      <c r="G29" s="321"/>
      <c r="H29" s="321"/>
      <c r="I29" s="321"/>
      <c r="J29" s="323"/>
      <c r="K29" s="323"/>
      <c r="L29" s="323"/>
    </row>
    <row r="30" spans="1:13" s="39" customFormat="1" ht="16.5" customHeight="1" thickBot="1" x14ac:dyDescent="0.25">
      <c r="A30" s="93" t="s">
        <v>191</v>
      </c>
      <c r="D30" s="57"/>
      <c r="F30" s="327">
        <f>SUM(F26:F29)</f>
        <v>784220900</v>
      </c>
      <c r="G30" s="318"/>
      <c r="H30" s="327">
        <f t="shared" ref="H30" si="1">SUM(H26:H29)</f>
        <v>665586405</v>
      </c>
      <c r="I30" s="318"/>
      <c r="J30" s="327">
        <f t="shared" ref="J30" si="2">SUM(J26:J29)</f>
        <v>622286889</v>
      </c>
      <c r="K30" s="318"/>
      <c r="L30" s="327">
        <f t="shared" ref="L30" si="3">SUM(L26:L29)</f>
        <v>2072094194</v>
      </c>
      <c r="M30" s="318"/>
    </row>
    <row r="31" spans="1:13" s="39" customFormat="1" ht="16.5" customHeight="1" thickTop="1" x14ac:dyDescent="0.2">
      <c r="A31" s="319"/>
      <c r="D31" s="57"/>
      <c r="F31" s="323"/>
      <c r="G31" s="321"/>
      <c r="H31" s="321"/>
      <c r="I31" s="321"/>
      <c r="J31" s="323"/>
      <c r="K31" s="323"/>
      <c r="L31" s="323"/>
    </row>
    <row r="32" spans="1:13" ht="20.85" customHeight="1" x14ac:dyDescent="0.2">
      <c r="A32" s="93" t="s">
        <v>100</v>
      </c>
      <c r="E32" s="82"/>
      <c r="F32" s="104">
        <v>784220900</v>
      </c>
      <c r="G32" s="83"/>
      <c r="H32" s="104">
        <f>H24</f>
        <v>665586405</v>
      </c>
      <c r="I32" s="83"/>
      <c r="J32" s="104">
        <v>622286889</v>
      </c>
      <c r="K32" s="83"/>
      <c r="L32" s="104">
        <f>SUM(F32:J32)</f>
        <v>2072094194</v>
      </c>
    </row>
    <row r="33" spans="1:12" ht="6" customHeight="1" x14ac:dyDescent="0.2">
      <c r="A33" s="93"/>
      <c r="E33" s="82"/>
      <c r="F33" s="104"/>
      <c r="H33" s="104"/>
      <c r="J33" s="104"/>
      <c r="L33" s="104"/>
    </row>
    <row r="34" spans="1:12" ht="20.85" customHeight="1" x14ac:dyDescent="0.2">
      <c r="A34" s="93" t="s">
        <v>148</v>
      </c>
      <c r="B34" s="94"/>
      <c r="C34" s="95"/>
      <c r="D34" s="96"/>
      <c r="E34" s="82"/>
      <c r="F34" s="104"/>
      <c r="G34" s="82"/>
      <c r="H34" s="104"/>
      <c r="I34" s="82"/>
      <c r="J34" s="104"/>
      <c r="L34" s="105"/>
    </row>
    <row r="35" spans="1:12" ht="20.85" customHeight="1" x14ac:dyDescent="0.2">
      <c r="B35" s="80" t="s">
        <v>142</v>
      </c>
      <c r="C35" s="95"/>
      <c r="D35" s="96"/>
      <c r="E35" s="82"/>
      <c r="F35" s="289" t="s">
        <v>13</v>
      </c>
      <c r="G35" s="82"/>
      <c r="H35" s="289" t="s">
        <v>13</v>
      </c>
      <c r="I35" s="82"/>
      <c r="J35" s="106">
        <v>84331966</v>
      </c>
      <c r="L35" s="107">
        <f>SUM(F35:J35)</f>
        <v>84331966</v>
      </c>
    </row>
    <row r="36" spans="1:12" ht="6" customHeight="1" x14ac:dyDescent="0.2">
      <c r="A36" s="93"/>
      <c r="E36" s="82"/>
      <c r="F36" s="104"/>
      <c r="H36" s="104"/>
      <c r="J36" s="104"/>
      <c r="L36" s="104"/>
    </row>
    <row r="37" spans="1:12" ht="20.85" customHeight="1" thickBot="1" x14ac:dyDescent="0.25">
      <c r="A37" s="81" t="s">
        <v>189</v>
      </c>
      <c r="B37" s="94"/>
      <c r="C37" s="95"/>
      <c r="D37" s="96"/>
      <c r="E37" s="82"/>
      <c r="F37" s="108">
        <f>SUM(F32:F36)</f>
        <v>784220900</v>
      </c>
      <c r="G37" s="83"/>
      <c r="H37" s="108">
        <f>SUM(H32:H36)</f>
        <v>665586405</v>
      </c>
      <c r="I37" s="83"/>
      <c r="J37" s="108">
        <f>SUM(J32:J36)</f>
        <v>706618855</v>
      </c>
      <c r="K37" s="83"/>
      <c r="L37" s="108">
        <f>SUM(F37:J37)</f>
        <v>2156426160</v>
      </c>
    </row>
    <row r="38" spans="1:12" ht="14.25" customHeight="1" thickTop="1" x14ac:dyDescent="0.2">
      <c r="A38" s="93"/>
      <c r="B38" s="94"/>
      <c r="C38" s="95"/>
      <c r="D38" s="96"/>
      <c r="E38" s="82"/>
      <c r="G38" s="82"/>
      <c r="I38" s="82"/>
      <c r="L38" s="97"/>
    </row>
    <row r="39" spans="1:12" ht="21.95" customHeight="1" x14ac:dyDescent="0.2">
      <c r="A39" s="86" t="str">
        <f>'3-5'!A48</f>
        <v>หมายเหตุประกอบข้อมูลทางการเงินเป็นส่วนหนึ่งของข้อมูลทางการเงินระหว่างกาลนี้</v>
      </c>
      <c r="B39" s="86"/>
      <c r="C39" s="86"/>
      <c r="D39" s="86"/>
      <c r="E39" s="87"/>
      <c r="F39" s="100"/>
      <c r="G39" s="87"/>
      <c r="H39" s="100"/>
      <c r="I39" s="87"/>
      <c r="J39" s="100"/>
      <c r="K39" s="87"/>
      <c r="L39" s="100"/>
    </row>
  </sheetData>
  <mergeCells count="1">
    <mergeCell ref="F5:L5"/>
  </mergeCells>
  <pageMargins left="1.2" right="1.2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New,Regular"&amp;12&amp;P</oddFooter>
  </headerFooter>
  <ignoredErrors>
    <ignoredError sqref="L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8F19-6F1F-434B-9830-6A4EE976601B}">
  <dimension ref="A1:L100"/>
  <sheetViews>
    <sheetView zoomScale="85" zoomScaleNormal="85" zoomScaleSheetLayoutView="85" zoomScalePageLayoutView="90" workbookViewId="0">
      <selection activeCell="F17" sqref="F17"/>
    </sheetView>
  </sheetViews>
  <sheetFormatPr defaultColWidth="9.42578125" defaultRowHeight="19.350000000000001" customHeight="1" x14ac:dyDescent="0.4"/>
  <cols>
    <col min="1" max="2" width="1.5703125" style="302" customWidth="1"/>
    <col min="3" max="3" width="37.140625" style="302" customWidth="1"/>
    <col min="4" max="4" width="7.28515625" style="302" customWidth="1"/>
    <col min="5" max="5" width="0.5703125" style="147" customWidth="1"/>
    <col min="6" max="6" width="14.7109375" style="297" customWidth="1"/>
    <col min="7" max="7" width="0.5703125" style="297" customWidth="1"/>
    <col min="8" max="8" width="16.7109375" style="297" customWidth="1"/>
    <col min="9" max="9" width="0.5703125" style="297" customWidth="1"/>
    <col min="10" max="10" width="14.7109375" style="285" customWidth="1"/>
    <col min="11" max="11" width="0.5703125" style="297" customWidth="1"/>
    <col min="12" max="12" width="16.7109375" style="297" customWidth="1"/>
    <col min="13" max="16384" width="9.42578125" style="302"/>
  </cols>
  <sheetData>
    <row r="1" spans="1:12" ht="21.75" customHeight="1" x14ac:dyDescent="0.4">
      <c r="A1" s="109" t="s">
        <v>160</v>
      </c>
      <c r="B1" s="131"/>
      <c r="C1" s="131"/>
      <c r="D1" s="131"/>
      <c r="E1" s="300"/>
      <c r="F1" s="246"/>
      <c r="G1" s="246"/>
      <c r="H1" s="246"/>
      <c r="I1" s="261"/>
      <c r="J1" s="247"/>
      <c r="K1" s="261"/>
      <c r="L1" s="261"/>
    </row>
    <row r="2" spans="1:12" ht="21.75" customHeight="1" x14ac:dyDescent="0.4">
      <c r="A2" s="300" t="s">
        <v>102</v>
      </c>
      <c r="B2" s="300"/>
      <c r="C2" s="300"/>
      <c r="D2" s="300"/>
      <c r="E2" s="300"/>
      <c r="F2" s="246"/>
      <c r="G2" s="246"/>
      <c r="H2" s="246"/>
      <c r="I2" s="261"/>
      <c r="J2" s="247"/>
      <c r="K2" s="261"/>
      <c r="L2" s="261"/>
    </row>
    <row r="3" spans="1:12" ht="21.75" customHeight="1" x14ac:dyDescent="0.4">
      <c r="A3" s="132" t="s">
        <v>155</v>
      </c>
      <c r="B3" s="133"/>
      <c r="C3" s="133"/>
      <c r="D3" s="133"/>
      <c r="E3" s="133"/>
      <c r="F3" s="248"/>
      <c r="G3" s="248"/>
      <c r="H3" s="248"/>
      <c r="I3" s="249"/>
      <c r="J3" s="250"/>
      <c r="K3" s="249"/>
      <c r="L3" s="249"/>
    </row>
    <row r="4" spans="1:12" ht="20.100000000000001" customHeight="1" x14ac:dyDescent="0.4">
      <c r="A4" s="135"/>
      <c r="B4" s="135"/>
      <c r="C4" s="135"/>
      <c r="D4" s="135"/>
      <c r="E4" s="138"/>
      <c r="F4" s="252"/>
      <c r="G4" s="252"/>
      <c r="H4" s="252"/>
      <c r="I4" s="253"/>
      <c r="J4" s="254"/>
      <c r="K4" s="252"/>
      <c r="L4" s="252"/>
    </row>
    <row r="5" spans="1:12" ht="20.100000000000001" customHeight="1" x14ac:dyDescent="0.4">
      <c r="A5" s="135"/>
      <c r="B5" s="135"/>
      <c r="C5" s="135"/>
      <c r="D5" s="135"/>
      <c r="E5" s="138"/>
      <c r="F5" s="331" t="s">
        <v>1</v>
      </c>
      <c r="G5" s="331"/>
      <c r="H5" s="331"/>
      <c r="I5" s="328"/>
      <c r="J5" s="331" t="s">
        <v>2</v>
      </c>
      <c r="K5" s="331"/>
      <c r="L5" s="331"/>
    </row>
    <row r="6" spans="1:12" ht="20.100000000000001" customHeight="1" x14ac:dyDescent="0.4">
      <c r="A6" s="135"/>
      <c r="B6" s="135"/>
      <c r="C6" s="135"/>
      <c r="D6" s="135"/>
      <c r="E6" s="138"/>
      <c r="F6" s="157"/>
      <c r="G6" s="157"/>
      <c r="H6" s="157" t="s">
        <v>139</v>
      </c>
      <c r="I6" s="157"/>
      <c r="J6" s="251"/>
      <c r="K6" s="157"/>
      <c r="L6" s="157" t="s">
        <v>139</v>
      </c>
    </row>
    <row r="7" spans="1:12" ht="20.100000000000001" customHeight="1" x14ac:dyDescent="0.4">
      <c r="A7" s="135"/>
      <c r="B7" s="135"/>
      <c r="C7" s="135"/>
      <c r="D7" s="135"/>
      <c r="E7" s="138"/>
      <c r="F7" s="157" t="s">
        <v>101</v>
      </c>
      <c r="G7" s="157"/>
      <c r="H7" s="157" t="s">
        <v>140</v>
      </c>
      <c r="I7" s="157"/>
      <c r="J7" s="251" t="s">
        <v>101</v>
      </c>
      <c r="K7" s="157"/>
      <c r="L7" s="157" t="s">
        <v>140</v>
      </c>
    </row>
    <row r="8" spans="1:12" ht="20.100000000000001" customHeight="1" x14ac:dyDescent="0.4">
      <c r="A8" s="135"/>
      <c r="B8" s="135"/>
      <c r="C8" s="135"/>
      <c r="D8" s="135"/>
      <c r="E8" s="138"/>
      <c r="F8" s="252" t="s">
        <v>4</v>
      </c>
      <c r="G8" s="252"/>
      <c r="H8" s="252" t="s">
        <v>5</v>
      </c>
      <c r="I8" s="253"/>
      <c r="J8" s="254" t="s">
        <v>4</v>
      </c>
      <c r="K8" s="252"/>
      <c r="L8" s="252" t="s">
        <v>5</v>
      </c>
    </row>
    <row r="9" spans="1:12" ht="20.100000000000001" customHeight="1" x14ac:dyDescent="0.4">
      <c r="A9" s="135"/>
      <c r="B9" s="135"/>
      <c r="C9" s="135"/>
      <c r="D9" s="139" t="s">
        <v>6</v>
      </c>
      <c r="E9" s="138"/>
      <c r="F9" s="255" t="s">
        <v>7</v>
      </c>
      <c r="G9" s="253"/>
      <c r="H9" s="255" t="s">
        <v>7</v>
      </c>
      <c r="I9" s="253"/>
      <c r="J9" s="256" t="s">
        <v>7</v>
      </c>
      <c r="K9" s="253"/>
      <c r="L9" s="255" t="s">
        <v>7</v>
      </c>
    </row>
    <row r="10" spans="1:12" ht="6" customHeight="1" x14ac:dyDescent="0.4">
      <c r="A10" s="135"/>
      <c r="B10" s="135"/>
      <c r="C10" s="135"/>
      <c r="D10" s="135"/>
      <c r="E10" s="138"/>
      <c r="F10" s="257"/>
      <c r="G10" s="253"/>
      <c r="H10" s="253"/>
      <c r="I10" s="253"/>
      <c r="J10" s="306"/>
      <c r="K10" s="253"/>
      <c r="L10" s="253"/>
    </row>
    <row r="11" spans="1:12" ht="20.100000000000001" customHeight="1" x14ac:dyDescent="0.4">
      <c r="A11" s="300" t="s">
        <v>103</v>
      </c>
      <c r="B11" s="300"/>
      <c r="C11" s="300"/>
      <c r="D11" s="300"/>
      <c r="E11" s="301"/>
      <c r="F11" s="260"/>
      <c r="G11" s="261"/>
      <c r="H11" s="261"/>
      <c r="I11" s="261"/>
      <c r="J11" s="260"/>
      <c r="K11" s="261"/>
      <c r="L11" s="261"/>
    </row>
    <row r="12" spans="1:12" ht="20.100000000000001" customHeight="1" x14ac:dyDescent="0.4">
      <c r="A12" s="301" t="s">
        <v>73</v>
      </c>
      <c r="B12" s="135"/>
      <c r="C12" s="135"/>
      <c r="D12" s="135"/>
      <c r="E12" s="138"/>
      <c r="F12" s="258">
        <v>153413631</v>
      </c>
      <c r="G12" s="296"/>
      <c r="H12" s="296">
        <v>231093033</v>
      </c>
      <c r="I12" s="296"/>
      <c r="J12" s="260">
        <v>106257986</v>
      </c>
      <c r="K12" s="296"/>
      <c r="L12" s="296">
        <v>95947003</v>
      </c>
    </row>
    <row r="13" spans="1:12" ht="20.100000000000001" customHeight="1" x14ac:dyDescent="0.4">
      <c r="A13" s="301" t="s">
        <v>104</v>
      </c>
      <c r="B13" s="135"/>
      <c r="C13" s="135"/>
      <c r="D13" s="135"/>
      <c r="E13" s="138"/>
      <c r="F13" s="258"/>
      <c r="G13" s="296"/>
      <c r="H13" s="296"/>
      <c r="I13" s="296"/>
      <c r="J13" s="260"/>
      <c r="K13" s="296"/>
      <c r="L13" s="296"/>
    </row>
    <row r="14" spans="1:12" ht="20.100000000000001" customHeight="1" x14ac:dyDescent="0.4">
      <c r="A14" s="135"/>
      <c r="B14" s="301" t="s">
        <v>70</v>
      </c>
      <c r="C14" s="301"/>
      <c r="D14" s="301"/>
      <c r="E14" s="138"/>
      <c r="F14" s="258">
        <v>113067078</v>
      </c>
      <c r="G14" s="296"/>
      <c r="H14" s="162">
        <v>30004089</v>
      </c>
      <c r="I14" s="296"/>
      <c r="J14" s="260">
        <v>0</v>
      </c>
      <c r="K14" s="296"/>
      <c r="L14" s="296">
        <v>0</v>
      </c>
    </row>
    <row r="15" spans="1:12" ht="20.100000000000001" customHeight="1" x14ac:dyDescent="0.4">
      <c r="A15" s="301"/>
      <c r="B15" s="301" t="s">
        <v>105</v>
      </c>
      <c r="C15" s="301"/>
      <c r="D15" s="140">
        <v>13</v>
      </c>
      <c r="E15" s="138"/>
      <c r="F15" s="258">
        <v>3485582</v>
      </c>
      <c r="G15" s="296"/>
      <c r="H15" s="296">
        <v>5569130</v>
      </c>
      <c r="I15" s="296"/>
      <c r="J15" s="260">
        <v>3426017</v>
      </c>
      <c r="K15" s="296"/>
      <c r="L15" s="296">
        <v>5475267</v>
      </c>
    </row>
    <row r="16" spans="1:12" ht="20.100000000000001" customHeight="1" x14ac:dyDescent="0.4">
      <c r="A16" s="301"/>
      <c r="B16" s="301" t="s">
        <v>106</v>
      </c>
      <c r="C16" s="301"/>
      <c r="D16" s="301"/>
      <c r="E16" s="138"/>
      <c r="F16" s="258">
        <v>2540545</v>
      </c>
      <c r="G16" s="296"/>
      <c r="H16" s="297">
        <v>2212648</v>
      </c>
      <c r="I16" s="296"/>
      <c r="J16" s="260">
        <v>2724754</v>
      </c>
      <c r="K16" s="296"/>
      <c r="L16" s="296">
        <v>2461915</v>
      </c>
    </row>
    <row r="17" spans="1:12" ht="20.100000000000001" customHeight="1" x14ac:dyDescent="0.4">
      <c r="A17" s="301"/>
      <c r="B17" s="301" t="s">
        <v>107</v>
      </c>
      <c r="C17" s="301"/>
      <c r="D17" s="301"/>
      <c r="E17" s="138"/>
      <c r="F17" s="258">
        <v>240103</v>
      </c>
      <c r="G17" s="296"/>
      <c r="H17" s="297">
        <v>13161</v>
      </c>
      <c r="I17" s="296"/>
      <c r="J17" s="260">
        <v>240103</v>
      </c>
      <c r="K17" s="296"/>
      <c r="L17" s="296">
        <v>13161</v>
      </c>
    </row>
    <row r="18" spans="1:12" ht="20.100000000000001" customHeight="1" x14ac:dyDescent="0.4">
      <c r="A18" s="301"/>
      <c r="B18" s="301" t="s">
        <v>174</v>
      </c>
      <c r="C18" s="301"/>
      <c r="D18" s="301"/>
      <c r="E18" s="138"/>
      <c r="F18" s="258">
        <v>0</v>
      </c>
      <c r="G18" s="296"/>
      <c r="H18" s="297">
        <v>-17790</v>
      </c>
      <c r="I18" s="296"/>
      <c r="J18" s="260">
        <v>0</v>
      </c>
      <c r="K18" s="296"/>
      <c r="L18" s="296">
        <v>-17790</v>
      </c>
    </row>
    <row r="19" spans="1:12" ht="20.100000000000001" customHeight="1" x14ac:dyDescent="0.4">
      <c r="A19" s="301"/>
      <c r="B19" s="301" t="s">
        <v>150</v>
      </c>
      <c r="C19" s="301"/>
      <c r="D19" s="301"/>
      <c r="E19" s="138"/>
      <c r="F19" s="258">
        <v>-1182704</v>
      </c>
      <c r="G19" s="296"/>
      <c r="H19" s="297">
        <v>0</v>
      </c>
      <c r="I19" s="296"/>
      <c r="J19" s="269">
        <v>0</v>
      </c>
      <c r="K19" s="296"/>
      <c r="L19" s="296">
        <v>0</v>
      </c>
    </row>
    <row r="20" spans="1:12" ht="20.100000000000001" customHeight="1" x14ac:dyDescent="0.4">
      <c r="A20" s="135"/>
      <c r="B20" s="301" t="s">
        <v>108</v>
      </c>
      <c r="C20" s="301"/>
      <c r="D20" s="301"/>
      <c r="E20" s="138"/>
      <c r="F20" s="295">
        <v>851137</v>
      </c>
      <c r="G20" s="259"/>
      <c r="H20" s="259">
        <v>853447</v>
      </c>
      <c r="I20" s="259"/>
      <c r="J20" s="260">
        <v>646077</v>
      </c>
      <c r="K20" s="259"/>
      <c r="L20" s="296">
        <v>634849</v>
      </c>
    </row>
    <row r="21" spans="1:12" ht="20.100000000000001" customHeight="1" x14ac:dyDescent="0.4">
      <c r="A21" s="135"/>
      <c r="B21" s="141" t="s">
        <v>64</v>
      </c>
      <c r="C21" s="148"/>
      <c r="D21" s="140" t="s">
        <v>180</v>
      </c>
      <c r="E21" s="138"/>
      <c r="F21" s="295">
        <v>-339125450</v>
      </c>
      <c r="G21" s="259"/>
      <c r="H21" s="298">
        <v>-304685835</v>
      </c>
      <c r="I21" s="259"/>
      <c r="J21" s="260">
        <v>-24391982</v>
      </c>
      <c r="K21" s="259"/>
      <c r="L21" s="296">
        <v>-8744988</v>
      </c>
    </row>
    <row r="22" spans="1:12" ht="20.100000000000001" customHeight="1" x14ac:dyDescent="0.4">
      <c r="A22" s="135"/>
      <c r="B22" s="301" t="s">
        <v>72</v>
      </c>
      <c r="C22" s="148"/>
      <c r="D22" s="301"/>
      <c r="E22" s="138"/>
      <c r="F22" s="258">
        <v>11094949</v>
      </c>
      <c r="G22" s="259"/>
      <c r="H22" s="259">
        <v>7650002</v>
      </c>
      <c r="I22" s="259"/>
      <c r="J22" s="260">
        <v>3649677</v>
      </c>
      <c r="K22" s="259"/>
      <c r="L22" s="261">
        <v>6281891</v>
      </c>
    </row>
    <row r="23" spans="1:12" ht="6" customHeight="1" x14ac:dyDescent="0.4">
      <c r="A23" s="135"/>
      <c r="B23" s="301"/>
      <c r="C23" s="301"/>
      <c r="D23" s="301"/>
      <c r="E23" s="138"/>
      <c r="F23" s="295"/>
      <c r="G23" s="259"/>
      <c r="H23" s="259"/>
      <c r="I23" s="259"/>
      <c r="J23" s="260"/>
      <c r="K23" s="259"/>
      <c r="L23" s="262"/>
    </row>
    <row r="24" spans="1:12" ht="20.100000000000001" customHeight="1" x14ac:dyDescent="0.4">
      <c r="A24" s="301" t="s">
        <v>109</v>
      </c>
      <c r="B24" s="301"/>
      <c r="C24" s="301"/>
      <c r="D24" s="301"/>
      <c r="E24" s="138"/>
      <c r="F24" s="258"/>
      <c r="G24" s="296"/>
      <c r="H24" s="296"/>
      <c r="I24" s="296"/>
      <c r="J24" s="260"/>
      <c r="K24" s="296"/>
      <c r="L24" s="296"/>
    </row>
    <row r="25" spans="1:12" ht="20.100000000000001" customHeight="1" x14ac:dyDescent="0.4">
      <c r="A25" s="301"/>
      <c r="B25" s="141" t="s">
        <v>11</v>
      </c>
      <c r="C25" s="301"/>
      <c r="D25" s="301"/>
      <c r="E25" s="138"/>
      <c r="F25" s="295">
        <v>-33141238</v>
      </c>
      <c r="G25" s="259"/>
      <c r="H25" s="259">
        <v>-9990844</v>
      </c>
      <c r="I25" s="259"/>
      <c r="J25" s="260">
        <v>-20241698</v>
      </c>
      <c r="K25" s="259"/>
      <c r="L25" s="263">
        <v>-20192358</v>
      </c>
    </row>
    <row r="26" spans="1:12" ht="20.100000000000001" customHeight="1" x14ac:dyDescent="0.4">
      <c r="A26" s="301"/>
      <c r="B26" s="141" t="s">
        <v>15</v>
      </c>
      <c r="C26" s="301"/>
      <c r="D26" s="301"/>
      <c r="E26" s="138"/>
      <c r="F26" s="295">
        <v>-9284001</v>
      </c>
      <c r="G26" s="259"/>
      <c r="H26" s="259">
        <v>-6886328</v>
      </c>
      <c r="I26" s="259"/>
      <c r="J26" s="260">
        <v>-103468</v>
      </c>
      <c r="K26" s="259"/>
      <c r="L26" s="263">
        <v>-22694</v>
      </c>
    </row>
    <row r="27" spans="1:12" ht="20.100000000000001" customHeight="1" x14ac:dyDescent="0.4">
      <c r="A27" s="301"/>
      <c r="B27" s="141" t="s">
        <v>110</v>
      </c>
      <c r="C27" s="301"/>
      <c r="D27" s="301"/>
      <c r="E27" s="138"/>
      <c r="F27" s="295">
        <v>-421324367</v>
      </c>
      <c r="G27" s="259"/>
      <c r="H27" s="259">
        <v>-669860507</v>
      </c>
      <c r="I27" s="259"/>
      <c r="J27" s="260">
        <v>0</v>
      </c>
      <c r="K27" s="259"/>
      <c r="L27" s="263">
        <v>0</v>
      </c>
    </row>
    <row r="28" spans="1:12" ht="20.100000000000001" customHeight="1" x14ac:dyDescent="0.4">
      <c r="A28" s="301"/>
      <c r="B28" s="141" t="s">
        <v>111</v>
      </c>
      <c r="C28" s="301"/>
      <c r="D28" s="301"/>
      <c r="E28" s="138"/>
      <c r="F28" s="258">
        <v>-11512577</v>
      </c>
      <c r="G28" s="259"/>
      <c r="H28" s="259">
        <v>-86276146</v>
      </c>
      <c r="I28" s="259"/>
      <c r="J28" s="260">
        <v>0</v>
      </c>
      <c r="K28" s="259"/>
      <c r="L28" s="263">
        <v>0</v>
      </c>
    </row>
    <row r="29" spans="1:12" s="152" customFormat="1" ht="20.100000000000001" customHeight="1" x14ac:dyDescent="0.4">
      <c r="A29" s="148"/>
      <c r="B29" s="150" t="s">
        <v>143</v>
      </c>
      <c r="C29" s="148"/>
      <c r="D29" s="148"/>
      <c r="E29" s="151"/>
      <c r="F29" s="258">
        <v>4700000</v>
      </c>
      <c r="G29" s="264"/>
      <c r="H29" s="264">
        <v>0</v>
      </c>
      <c r="I29" s="264"/>
      <c r="J29" s="260">
        <v>0</v>
      </c>
      <c r="K29" s="264"/>
      <c r="L29" s="265">
        <v>0</v>
      </c>
    </row>
    <row r="30" spans="1:12" ht="20.100000000000001" customHeight="1" x14ac:dyDescent="0.4">
      <c r="A30" s="301"/>
      <c r="B30" s="141" t="s">
        <v>26</v>
      </c>
      <c r="C30" s="301"/>
      <c r="D30" s="301"/>
      <c r="E30" s="138"/>
      <c r="F30" s="295">
        <v>-4366546</v>
      </c>
      <c r="G30" s="259"/>
      <c r="H30" s="259">
        <v>-405179</v>
      </c>
      <c r="I30" s="259"/>
      <c r="J30" s="260">
        <v>-4381545</v>
      </c>
      <c r="K30" s="259"/>
      <c r="L30" s="263">
        <v>-399179</v>
      </c>
    </row>
    <row r="31" spans="1:12" ht="20.100000000000001" customHeight="1" x14ac:dyDescent="0.4">
      <c r="A31" s="301"/>
      <c r="B31" s="142" t="s">
        <v>33</v>
      </c>
      <c r="C31" s="301"/>
      <c r="D31" s="301"/>
      <c r="E31" s="138"/>
      <c r="F31" s="295">
        <v>3220664</v>
      </c>
      <c r="G31" s="259"/>
      <c r="H31" s="259">
        <v>95297459</v>
      </c>
      <c r="I31" s="259"/>
      <c r="J31" s="260">
        <v>3477604</v>
      </c>
      <c r="K31" s="259"/>
      <c r="L31" s="263">
        <v>-5488896</v>
      </c>
    </row>
    <row r="32" spans="1:12" ht="20.100000000000001" customHeight="1" x14ac:dyDescent="0.4">
      <c r="A32" s="301"/>
      <c r="B32" s="142" t="s">
        <v>40</v>
      </c>
      <c r="C32" s="301"/>
      <c r="D32" s="301"/>
      <c r="E32" s="138"/>
      <c r="F32" s="295">
        <v>343596</v>
      </c>
      <c r="G32" s="259"/>
      <c r="H32" s="259">
        <v>309277</v>
      </c>
      <c r="I32" s="259"/>
      <c r="J32" s="260">
        <v>343596</v>
      </c>
      <c r="K32" s="259"/>
      <c r="L32" s="263">
        <v>309277</v>
      </c>
    </row>
    <row r="33" spans="1:12" ht="20.100000000000001" customHeight="1" x14ac:dyDescent="0.4">
      <c r="A33" s="301"/>
      <c r="B33" s="142" t="s">
        <v>46</v>
      </c>
      <c r="C33" s="301"/>
      <c r="D33" s="301"/>
      <c r="E33" s="138"/>
      <c r="F33" s="266">
        <v>5000</v>
      </c>
      <c r="G33" s="259"/>
      <c r="H33" s="267">
        <v>66250</v>
      </c>
      <c r="I33" s="259"/>
      <c r="J33" s="268">
        <v>0</v>
      </c>
      <c r="K33" s="259"/>
      <c r="L33" s="267">
        <v>0</v>
      </c>
    </row>
    <row r="34" spans="1:12" ht="6" customHeight="1" x14ac:dyDescent="0.4">
      <c r="A34" s="143"/>
      <c r="B34" s="301"/>
      <c r="C34" s="301"/>
      <c r="D34" s="301"/>
      <c r="E34" s="138"/>
      <c r="F34" s="269"/>
      <c r="G34" s="296"/>
      <c r="H34" s="299"/>
      <c r="I34" s="296"/>
      <c r="J34" s="260"/>
      <c r="K34" s="296"/>
      <c r="L34" s="299"/>
    </row>
    <row r="35" spans="1:12" ht="20.100000000000001" customHeight="1" x14ac:dyDescent="0.4">
      <c r="A35" s="301" t="s">
        <v>146</v>
      </c>
      <c r="B35" s="301"/>
      <c r="C35" s="143"/>
      <c r="D35" s="143"/>
      <c r="E35" s="138"/>
      <c r="F35" s="258">
        <f>SUM(F12:F33)</f>
        <v>-526974598</v>
      </c>
      <c r="G35" s="296"/>
      <c r="H35" s="296">
        <f>SUM(H12:H33)</f>
        <v>-705054133</v>
      </c>
      <c r="I35" s="296"/>
      <c r="J35" s="260">
        <f>SUM(J12:J33)</f>
        <v>71647121</v>
      </c>
      <c r="K35" s="296"/>
      <c r="L35" s="296">
        <f>SUM(L12:L33)</f>
        <v>76257458</v>
      </c>
    </row>
    <row r="36" spans="1:12" ht="20.100000000000001" customHeight="1" x14ac:dyDescent="0.4">
      <c r="A36" s="301"/>
      <c r="B36" s="144" t="s">
        <v>112</v>
      </c>
      <c r="C36" s="135"/>
      <c r="D36" s="135"/>
      <c r="E36" s="135"/>
      <c r="F36" s="258">
        <v>294035653</v>
      </c>
      <c r="G36" s="296"/>
      <c r="H36" s="259">
        <v>280509433</v>
      </c>
      <c r="I36" s="296"/>
      <c r="J36" s="260">
        <v>24391982</v>
      </c>
      <c r="K36" s="296"/>
      <c r="L36" s="296">
        <v>8744988</v>
      </c>
    </row>
    <row r="37" spans="1:12" ht="20.100000000000001" customHeight="1" x14ac:dyDescent="0.4">
      <c r="A37" s="300"/>
      <c r="B37" s="148" t="s">
        <v>113</v>
      </c>
      <c r="C37" s="149"/>
      <c r="D37" s="135"/>
      <c r="E37" s="138"/>
      <c r="F37" s="295">
        <v>-12186683</v>
      </c>
      <c r="G37" s="259"/>
      <c r="H37" s="259">
        <v>-8588830</v>
      </c>
      <c r="I37" s="259"/>
      <c r="J37" s="270">
        <v>-6346465</v>
      </c>
      <c r="K37" s="259"/>
      <c r="L37" s="262">
        <v>-7491074</v>
      </c>
    </row>
    <row r="38" spans="1:12" ht="20.100000000000001" customHeight="1" x14ac:dyDescent="0.4">
      <c r="A38" s="301"/>
      <c r="B38" s="301" t="s">
        <v>114</v>
      </c>
      <c r="C38" s="135"/>
      <c r="D38" s="135"/>
      <c r="E38" s="303"/>
      <c r="F38" s="271">
        <v>-48489240</v>
      </c>
      <c r="G38" s="259"/>
      <c r="H38" s="272">
        <v>-41374627</v>
      </c>
      <c r="I38" s="259"/>
      <c r="J38" s="268">
        <v>-19163458</v>
      </c>
      <c r="K38" s="259"/>
      <c r="L38" s="267">
        <v>-19489262</v>
      </c>
    </row>
    <row r="39" spans="1:12" ht="6" customHeight="1" x14ac:dyDescent="0.4">
      <c r="A39" s="143"/>
      <c r="B39" s="301"/>
      <c r="C39" s="301"/>
      <c r="D39" s="301"/>
      <c r="E39" s="138"/>
      <c r="F39" s="269"/>
      <c r="G39" s="296"/>
      <c r="H39" s="299"/>
      <c r="I39" s="296"/>
      <c r="J39" s="260"/>
      <c r="K39" s="296"/>
      <c r="L39" s="299"/>
    </row>
    <row r="40" spans="1:12" ht="20.100000000000001" customHeight="1" x14ac:dyDescent="0.4">
      <c r="A40" s="300" t="s">
        <v>144</v>
      </c>
      <c r="B40" s="301"/>
      <c r="C40" s="300"/>
      <c r="D40" s="300"/>
      <c r="E40" s="303"/>
      <c r="F40" s="271">
        <f>SUM(F35:F38)</f>
        <v>-293614868</v>
      </c>
      <c r="G40" s="259"/>
      <c r="H40" s="272">
        <f>SUM(H35:H38)</f>
        <v>-474508157</v>
      </c>
      <c r="I40" s="259"/>
      <c r="J40" s="271">
        <f>SUM(J35:J38)</f>
        <v>70529180</v>
      </c>
      <c r="K40" s="259"/>
      <c r="L40" s="272">
        <f>SUM(L35:L38)</f>
        <v>58022110</v>
      </c>
    </row>
    <row r="41" spans="1:12" ht="15" customHeight="1" x14ac:dyDescent="0.4">
      <c r="A41" s="300"/>
      <c r="B41" s="301"/>
      <c r="C41" s="300"/>
      <c r="D41" s="300"/>
      <c r="E41" s="303"/>
      <c r="F41" s="273"/>
      <c r="G41" s="246"/>
      <c r="H41" s="246"/>
      <c r="I41" s="246"/>
      <c r="J41" s="260"/>
      <c r="K41" s="246"/>
      <c r="L41" s="274"/>
    </row>
    <row r="42" spans="1:12" ht="20.100000000000001" customHeight="1" x14ac:dyDescent="0.4">
      <c r="A42" s="300" t="s">
        <v>116</v>
      </c>
      <c r="B42" s="300"/>
      <c r="C42" s="300"/>
      <c r="D42" s="300"/>
      <c r="E42" s="300"/>
      <c r="F42" s="273"/>
      <c r="G42" s="246"/>
      <c r="H42" s="246"/>
      <c r="I42" s="246"/>
      <c r="J42" s="260"/>
      <c r="K42" s="246"/>
      <c r="L42" s="274"/>
    </row>
    <row r="43" spans="1:12" ht="20.100000000000001" customHeight="1" x14ac:dyDescent="0.4">
      <c r="A43" s="300"/>
      <c r="B43" s="301" t="s">
        <v>117</v>
      </c>
      <c r="C43" s="300"/>
      <c r="D43" s="300"/>
      <c r="E43" s="300"/>
      <c r="F43" s="260">
        <v>-700795</v>
      </c>
      <c r="G43" s="261"/>
      <c r="H43" s="261">
        <v>126537</v>
      </c>
      <c r="I43" s="246"/>
      <c r="J43" s="260">
        <v>-700795</v>
      </c>
      <c r="K43" s="246"/>
      <c r="L43" s="299">
        <v>126537</v>
      </c>
    </row>
    <row r="44" spans="1:12" ht="20.100000000000001" customHeight="1" x14ac:dyDescent="0.4">
      <c r="A44" s="300"/>
      <c r="B44" s="301" t="s">
        <v>153</v>
      </c>
      <c r="C44" s="300"/>
      <c r="D44" s="140">
        <v>23.3</v>
      </c>
      <c r="E44" s="300"/>
      <c r="F44" s="260">
        <v>0</v>
      </c>
      <c r="G44" s="261"/>
      <c r="H44" s="261">
        <v>0</v>
      </c>
      <c r="I44" s="246"/>
      <c r="J44" s="260">
        <v>-92000000</v>
      </c>
      <c r="K44" s="246"/>
      <c r="L44" s="299">
        <v>-776010000</v>
      </c>
    </row>
    <row r="45" spans="1:12" ht="20.100000000000001" customHeight="1" x14ac:dyDescent="0.4">
      <c r="A45" s="300"/>
      <c r="B45" s="301" t="s">
        <v>154</v>
      </c>
      <c r="C45" s="300"/>
      <c r="D45" s="140">
        <v>23.3</v>
      </c>
      <c r="E45" s="300"/>
      <c r="F45" s="260">
        <v>0</v>
      </c>
      <c r="G45" s="261"/>
      <c r="H45" s="261">
        <v>116400</v>
      </c>
      <c r="I45" s="246"/>
      <c r="J45" s="260">
        <v>125000000</v>
      </c>
      <c r="K45" s="246"/>
      <c r="L45" s="299">
        <v>76127625</v>
      </c>
    </row>
    <row r="46" spans="1:12" ht="20.100000000000001" customHeight="1" x14ac:dyDescent="0.4">
      <c r="A46" s="301"/>
      <c r="B46" s="301" t="s">
        <v>118</v>
      </c>
      <c r="C46" s="301"/>
      <c r="D46" s="301"/>
      <c r="E46" s="303"/>
      <c r="F46" s="295">
        <v>-43273910</v>
      </c>
      <c r="G46" s="259"/>
      <c r="H46" s="259">
        <v>-37693609</v>
      </c>
      <c r="I46" s="259"/>
      <c r="J46" s="270">
        <v>-43233998</v>
      </c>
      <c r="K46" s="259"/>
      <c r="L46" s="259">
        <v>-37573619</v>
      </c>
    </row>
    <row r="47" spans="1:12" ht="20.100000000000001" customHeight="1" x14ac:dyDescent="0.4">
      <c r="A47" s="301"/>
      <c r="B47" s="301" t="s">
        <v>119</v>
      </c>
      <c r="C47" s="301"/>
      <c r="D47" s="301"/>
      <c r="E47" s="303"/>
      <c r="F47" s="275">
        <v>-763509</v>
      </c>
      <c r="G47" s="259"/>
      <c r="H47" s="272">
        <v>-3094675</v>
      </c>
      <c r="I47" s="259"/>
      <c r="J47" s="268">
        <v>-763509</v>
      </c>
      <c r="K47" s="259"/>
      <c r="L47" s="272">
        <v>-3094675</v>
      </c>
    </row>
    <row r="48" spans="1:12" ht="6" customHeight="1" x14ac:dyDescent="0.4">
      <c r="A48" s="145"/>
      <c r="B48" s="145"/>
      <c r="C48" s="145"/>
      <c r="D48" s="145"/>
      <c r="E48" s="138"/>
      <c r="F48" s="260"/>
      <c r="G48" s="261"/>
      <c r="H48" s="261"/>
      <c r="I48" s="261"/>
      <c r="J48" s="260"/>
      <c r="K48" s="261"/>
      <c r="L48" s="261"/>
    </row>
    <row r="49" spans="1:12" ht="20.100000000000001" customHeight="1" x14ac:dyDescent="0.4">
      <c r="A49" s="300" t="s">
        <v>175</v>
      </c>
      <c r="B49" s="300"/>
      <c r="C49" s="300"/>
      <c r="D49" s="300"/>
      <c r="E49" s="138"/>
      <c r="F49" s="271">
        <f>SUM(F43:F47)</f>
        <v>-44738214</v>
      </c>
      <c r="G49" s="259"/>
      <c r="H49" s="272">
        <f>SUM(H43:H47)</f>
        <v>-40545347</v>
      </c>
      <c r="I49" s="259"/>
      <c r="J49" s="271">
        <f>SUM(J43:J47)</f>
        <v>-11698302</v>
      </c>
      <c r="K49" s="259"/>
      <c r="L49" s="272">
        <f>SUM(L43:L47)</f>
        <v>-740424132</v>
      </c>
    </row>
    <row r="50" spans="1:12" ht="23.65" customHeight="1" x14ac:dyDescent="0.4">
      <c r="A50" s="300"/>
      <c r="B50" s="301"/>
      <c r="C50" s="300"/>
      <c r="D50" s="300"/>
      <c r="E50" s="303"/>
      <c r="F50" s="259"/>
      <c r="G50" s="259"/>
      <c r="H50" s="259"/>
      <c r="I50" s="259"/>
      <c r="J50" s="276"/>
      <c r="K50" s="259"/>
      <c r="L50" s="259"/>
    </row>
    <row r="51" spans="1:12" ht="15" customHeight="1" x14ac:dyDescent="0.4">
      <c r="A51" s="300"/>
      <c r="B51" s="301"/>
      <c r="C51" s="300"/>
      <c r="D51" s="300"/>
      <c r="E51" s="303"/>
      <c r="F51" s="259"/>
      <c r="G51" s="259"/>
      <c r="H51" s="259"/>
      <c r="I51" s="259"/>
      <c r="J51" s="276"/>
      <c r="K51" s="259"/>
      <c r="L51" s="259"/>
    </row>
    <row r="52" spans="1:12" ht="21.95" customHeight="1" x14ac:dyDescent="0.4">
      <c r="A52" s="146" t="s">
        <v>29</v>
      </c>
      <c r="B52" s="133"/>
      <c r="C52" s="133"/>
      <c r="D52" s="133"/>
      <c r="E52" s="134"/>
      <c r="F52" s="249"/>
      <c r="G52" s="249"/>
      <c r="H52" s="249"/>
      <c r="I52" s="249"/>
      <c r="J52" s="250"/>
      <c r="K52" s="249"/>
      <c r="L52" s="249"/>
    </row>
    <row r="53" spans="1:12" ht="21.75" customHeight="1" x14ac:dyDescent="0.4">
      <c r="A53" s="131" t="str">
        <f>A1</f>
        <v>บริษัท เชฎฐ์ เอเชีย จำกัด (มหาชน)</v>
      </c>
      <c r="B53" s="131"/>
      <c r="C53" s="131"/>
      <c r="D53" s="131"/>
      <c r="E53" s="300"/>
      <c r="F53" s="246"/>
      <c r="G53" s="246"/>
      <c r="H53" s="246"/>
      <c r="I53" s="261"/>
      <c r="J53" s="247"/>
      <c r="K53" s="261"/>
      <c r="L53" s="261"/>
    </row>
    <row r="54" spans="1:12" ht="21.75" customHeight="1" x14ac:dyDescent="0.4">
      <c r="A54" s="300" t="s">
        <v>115</v>
      </c>
      <c r="B54" s="300"/>
      <c r="C54" s="300"/>
      <c r="D54" s="300"/>
      <c r="E54" s="300"/>
      <c r="F54" s="246"/>
      <c r="G54" s="246"/>
      <c r="H54" s="246"/>
      <c r="I54" s="261"/>
      <c r="J54" s="247"/>
      <c r="K54" s="261"/>
      <c r="L54" s="261"/>
    </row>
    <row r="55" spans="1:12" ht="21.75" customHeight="1" x14ac:dyDescent="0.4">
      <c r="A55" s="133" t="str">
        <f>+A3</f>
        <v>สำหรับงวดเก้าเดือนสิ้นสุดวันที่ 30 กันยายน พ.ศ. 2565</v>
      </c>
      <c r="B55" s="133"/>
      <c r="C55" s="133"/>
      <c r="D55" s="133"/>
      <c r="E55" s="133"/>
      <c r="F55" s="248"/>
      <c r="G55" s="248"/>
      <c r="H55" s="248"/>
      <c r="I55" s="249"/>
      <c r="J55" s="250"/>
      <c r="K55" s="249"/>
      <c r="L55" s="249"/>
    </row>
    <row r="56" spans="1:12" ht="21.75" customHeight="1" x14ac:dyDescent="0.4">
      <c r="A56" s="135"/>
      <c r="B56" s="135"/>
      <c r="C56" s="135"/>
      <c r="D56" s="135"/>
      <c r="E56" s="136"/>
      <c r="F56" s="157"/>
      <c r="G56" s="157"/>
      <c r="H56" s="157"/>
      <c r="I56" s="137"/>
      <c r="J56" s="251"/>
      <c r="K56" s="157"/>
      <c r="L56" s="157"/>
    </row>
    <row r="57" spans="1:12" ht="21.75" customHeight="1" x14ac:dyDescent="0.4">
      <c r="A57" s="135"/>
      <c r="B57" s="135"/>
      <c r="C57" s="135"/>
      <c r="D57" s="135"/>
      <c r="E57" s="136"/>
      <c r="F57" s="331" t="s">
        <v>1</v>
      </c>
      <c r="G57" s="331"/>
      <c r="H57" s="331"/>
      <c r="I57" s="328"/>
      <c r="J57" s="331" t="s">
        <v>2</v>
      </c>
      <c r="K57" s="331"/>
      <c r="L57" s="331"/>
    </row>
    <row r="58" spans="1:12" ht="21.75" customHeight="1" x14ac:dyDescent="0.4">
      <c r="A58" s="135"/>
      <c r="B58" s="135"/>
      <c r="C58" s="135"/>
      <c r="D58" s="135"/>
      <c r="E58" s="136"/>
      <c r="F58" s="157"/>
      <c r="G58" s="157"/>
      <c r="H58" s="157" t="s">
        <v>139</v>
      </c>
      <c r="I58" s="137"/>
      <c r="J58" s="251"/>
      <c r="K58" s="157"/>
      <c r="L58" s="157" t="s">
        <v>139</v>
      </c>
    </row>
    <row r="59" spans="1:12" ht="21.75" customHeight="1" x14ac:dyDescent="0.4">
      <c r="A59" s="135"/>
      <c r="B59" s="135"/>
      <c r="C59" s="135"/>
      <c r="D59" s="135"/>
      <c r="E59" s="136"/>
      <c r="F59" s="157" t="s">
        <v>101</v>
      </c>
      <c r="G59" s="157"/>
      <c r="H59" s="157" t="s">
        <v>140</v>
      </c>
      <c r="I59" s="137"/>
      <c r="J59" s="251" t="s">
        <v>101</v>
      </c>
      <c r="K59" s="157"/>
      <c r="L59" s="157" t="s">
        <v>140</v>
      </c>
    </row>
    <row r="60" spans="1:12" ht="21.75" customHeight="1" x14ac:dyDescent="0.4">
      <c r="A60" s="135"/>
      <c r="B60" s="135"/>
      <c r="C60" s="135"/>
      <c r="D60" s="135"/>
      <c r="E60" s="138"/>
      <c r="F60" s="252" t="s">
        <v>4</v>
      </c>
      <c r="G60" s="252"/>
      <c r="H60" s="252" t="s">
        <v>5</v>
      </c>
      <c r="I60" s="253"/>
      <c r="J60" s="254" t="s">
        <v>4</v>
      </c>
      <c r="K60" s="252"/>
      <c r="L60" s="252" t="s">
        <v>5</v>
      </c>
    </row>
    <row r="61" spans="1:12" ht="21.75" customHeight="1" x14ac:dyDescent="0.4">
      <c r="A61" s="135"/>
      <c r="B61" s="135"/>
      <c r="C61" s="135"/>
      <c r="D61" s="139" t="s">
        <v>6</v>
      </c>
      <c r="E61" s="138"/>
      <c r="F61" s="255" t="s">
        <v>7</v>
      </c>
      <c r="G61" s="253"/>
      <c r="H61" s="255" t="s">
        <v>7</v>
      </c>
      <c r="I61" s="253"/>
      <c r="J61" s="256" t="s">
        <v>7</v>
      </c>
      <c r="K61" s="253"/>
      <c r="L61" s="255" t="s">
        <v>7</v>
      </c>
    </row>
    <row r="62" spans="1:12" ht="6" customHeight="1" x14ac:dyDescent="0.4">
      <c r="A62" s="135"/>
      <c r="B62" s="135"/>
      <c r="C62" s="135"/>
      <c r="D62" s="135"/>
      <c r="E62" s="138"/>
      <c r="F62" s="257"/>
      <c r="G62" s="253"/>
      <c r="H62" s="253"/>
      <c r="I62" s="253"/>
      <c r="J62" s="306"/>
      <c r="K62" s="253"/>
      <c r="L62" s="253"/>
    </row>
    <row r="63" spans="1:12" ht="21.75" customHeight="1" x14ac:dyDescent="0.4">
      <c r="A63" s="300" t="s">
        <v>120</v>
      </c>
      <c r="B63" s="301"/>
      <c r="C63" s="301"/>
      <c r="D63" s="301"/>
      <c r="E63" s="303"/>
      <c r="F63" s="258"/>
      <c r="G63" s="296"/>
      <c r="H63" s="296"/>
      <c r="I63" s="296"/>
      <c r="J63" s="258"/>
      <c r="K63" s="296"/>
      <c r="L63" s="296"/>
    </row>
    <row r="64" spans="1:12" ht="21.75" customHeight="1" x14ac:dyDescent="0.4">
      <c r="A64" s="300"/>
      <c r="B64" s="301" t="s">
        <v>121</v>
      </c>
      <c r="C64" s="301"/>
      <c r="D64" s="301"/>
      <c r="E64" s="303"/>
      <c r="F64" s="258">
        <v>0</v>
      </c>
      <c r="G64" s="296"/>
      <c r="H64" s="296">
        <v>920000000</v>
      </c>
      <c r="I64" s="296"/>
      <c r="J64" s="258">
        <v>0</v>
      </c>
      <c r="K64" s="296"/>
      <c r="L64" s="296">
        <v>920000000</v>
      </c>
    </row>
    <row r="65" spans="1:12" ht="21.75" customHeight="1" x14ac:dyDescent="0.4">
      <c r="A65" s="300"/>
      <c r="B65" s="301" t="s">
        <v>122</v>
      </c>
      <c r="C65" s="301"/>
      <c r="D65" s="301"/>
      <c r="E65" s="303"/>
      <c r="F65" s="258">
        <v>0</v>
      </c>
      <c r="G65" s="296"/>
      <c r="H65" s="296">
        <v>-27600000</v>
      </c>
      <c r="I65" s="296"/>
      <c r="J65" s="258">
        <v>0</v>
      </c>
      <c r="K65" s="296"/>
      <c r="L65" s="296">
        <v>-27600000</v>
      </c>
    </row>
    <row r="66" spans="1:12" ht="21.75" customHeight="1" x14ac:dyDescent="0.4">
      <c r="A66" s="300"/>
      <c r="B66" s="301" t="s">
        <v>171</v>
      </c>
      <c r="C66" s="301"/>
      <c r="D66" s="301"/>
      <c r="E66" s="303"/>
      <c r="F66" s="258">
        <v>402833408</v>
      </c>
      <c r="G66" s="296"/>
      <c r="H66" s="296">
        <v>0</v>
      </c>
      <c r="I66" s="296"/>
      <c r="J66" s="258">
        <v>0</v>
      </c>
      <c r="K66" s="296"/>
      <c r="L66" s="296">
        <v>0</v>
      </c>
    </row>
    <row r="67" spans="1:12" ht="21.75" customHeight="1" x14ac:dyDescent="0.4">
      <c r="A67" s="300"/>
      <c r="B67" s="301" t="s">
        <v>123</v>
      </c>
      <c r="C67" s="301"/>
      <c r="D67" s="301"/>
      <c r="E67" s="301"/>
      <c r="F67" s="258">
        <v>0</v>
      </c>
      <c r="G67" s="296"/>
      <c r="H67" s="296">
        <v>-28657428</v>
      </c>
      <c r="I67" s="296"/>
      <c r="J67" s="258">
        <v>0</v>
      </c>
      <c r="K67" s="296"/>
      <c r="L67" s="296">
        <v>-10031370</v>
      </c>
    </row>
    <row r="68" spans="1:12" ht="21.75" customHeight="1" x14ac:dyDescent="0.4">
      <c r="A68" s="300"/>
      <c r="B68" s="301" t="s">
        <v>152</v>
      </c>
      <c r="C68" s="301"/>
      <c r="D68" s="301"/>
      <c r="E68" s="301"/>
      <c r="F68" s="258">
        <v>-52560000</v>
      </c>
      <c r="G68" s="296"/>
      <c r="H68" s="296">
        <v>-5840000</v>
      </c>
      <c r="I68" s="296"/>
      <c r="J68" s="258">
        <v>0</v>
      </c>
      <c r="K68" s="296"/>
      <c r="L68" s="296">
        <v>0</v>
      </c>
    </row>
    <row r="69" spans="1:12" ht="21.75" customHeight="1" x14ac:dyDescent="0.4">
      <c r="A69" s="300"/>
      <c r="B69" s="141" t="s">
        <v>124</v>
      </c>
      <c r="C69" s="301"/>
      <c r="D69" s="301"/>
      <c r="E69" s="301"/>
      <c r="F69" s="258"/>
      <c r="G69" s="296"/>
      <c r="H69" s="296"/>
      <c r="I69" s="296"/>
      <c r="J69" s="258"/>
      <c r="K69" s="296"/>
      <c r="L69" s="296"/>
    </row>
    <row r="70" spans="1:12" ht="21.75" customHeight="1" x14ac:dyDescent="0.4">
      <c r="B70" s="141"/>
      <c r="C70" s="141" t="s">
        <v>125</v>
      </c>
      <c r="D70" s="141"/>
      <c r="E70" s="301"/>
      <c r="F70" s="258">
        <v>0</v>
      </c>
      <c r="G70" s="296"/>
      <c r="H70" s="296">
        <v>0</v>
      </c>
      <c r="I70" s="296"/>
      <c r="J70" s="258">
        <v>0</v>
      </c>
      <c r="K70" s="296"/>
      <c r="L70" s="296">
        <v>57900</v>
      </c>
    </row>
    <row r="71" spans="1:12" ht="21.75" customHeight="1" x14ac:dyDescent="0.4">
      <c r="A71" s="300"/>
      <c r="B71" s="141" t="s">
        <v>126</v>
      </c>
      <c r="C71" s="141"/>
      <c r="D71" s="141"/>
      <c r="E71" s="301"/>
      <c r="F71" s="258"/>
      <c r="G71" s="296"/>
      <c r="H71" s="296"/>
      <c r="I71" s="296"/>
      <c r="J71" s="258"/>
      <c r="K71" s="296"/>
      <c r="L71" s="296"/>
    </row>
    <row r="72" spans="1:12" ht="21.75" customHeight="1" x14ac:dyDescent="0.4">
      <c r="B72" s="141"/>
      <c r="C72" s="141" t="s">
        <v>125</v>
      </c>
      <c r="D72" s="141"/>
      <c r="E72" s="301"/>
      <c r="F72" s="258">
        <v>0</v>
      </c>
      <c r="G72" s="296"/>
      <c r="H72" s="296">
        <v>-35406806</v>
      </c>
      <c r="I72" s="296"/>
      <c r="J72" s="258">
        <v>0</v>
      </c>
      <c r="K72" s="296"/>
      <c r="L72" s="296">
        <v>-5221789</v>
      </c>
    </row>
    <row r="73" spans="1:12" ht="21.75" customHeight="1" x14ac:dyDescent="0.4">
      <c r="B73" s="141" t="s">
        <v>162</v>
      </c>
      <c r="C73" s="141"/>
      <c r="D73" s="141"/>
      <c r="E73" s="301"/>
      <c r="F73" s="258">
        <v>0</v>
      </c>
      <c r="G73" s="296"/>
      <c r="H73" s="296">
        <v>12000000</v>
      </c>
      <c r="I73" s="296"/>
      <c r="J73" s="258">
        <v>0</v>
      </c>
      <c r="K73" s="296"/>
      <c r="L73" s="296">
        <v>12000000</v>
      </c>
    </row>
    <row r="74" spans="1:12" ht="21.75" customHeight="1" x14ac:dyDescent="0.4">
      <c r="A74" s="300"/>
      <c r="B74" s="301" t="s">
        <v>127</v>
      </c>
      <c r="C74" s="301"/>
      <c r="D74" s="140" t="s">
        <v>181</v>
      </c>
      <c r="E74" s="301"/>
      <c r="F74" s="258">
        <v>-101241593</v>
      </c>
      <c r="G74" s="296"/>
      <c r="H74" s="296">
        <v>-147919326</v>
      </c>
      <c r="I74" s="296"/>
      <c r="J74" s="258">
        <v>-52811694</v>
      </c>
      <c r="K74" s="296"/>
      <c r="L74" s="296">
        <v>-49957986</v>
      </c>
    </row>
    <row r="75" spans="1:12" ht="21.75" customHeight="1" x14ac:dyDescent="0.4">
      <c r="A75" s="300"/>
      <c r="B75" s="301" t="s">
        <v>128</v>
      </c>
      <c r="C75" s="301"/>
      <c r="D75" s="301"/>
      <c r="E75" s="301"/>
      <c r="F75" s="258">
        <v>-750000</v>
      </c>
      <c r="G75" s="296"/>
      <c r="H75" s="296">
        <v>0</v>
      </c>
      <c r="I75" s="296"/>
      <c r="J75" s="258">
        <v>-750000</v>
      </c>
      <c r="K75" s="296"/>
      <c r="L75" s="296">
        <v>0</v>
      </c>
    </row>
    <row r="76" spans="1:12" ht="21.75" customHeight="1" x14ac:dyDescent="0.4">
      <c r="B76" s="147" t="s">
        <v>129</v>
      </c>
      <c r="F76" s="277">
        <v>-2431060</v>
      </c>
      <c r="G76" s="296"/>
      <c r="H76" s="278">
        <v>-2197009</v>
      </c>
      <c r="I76" s="296"/>
      <c r="J76" s="277">
        <v>-2696243</v>
      </c>
      <c r="K76" s="296"/>
      <c r="L76" s="278">
        <v>-2580087</v>
      </c>
    </row>
    <row r="77" spans="1:12" ht="6" customHeight="1" x14ac:dyDescent="0.4">
      <c r="A77" s="145"/>
      <c r="B77" s="301"/>
      <c r="C77" s="145"/>
      <c r="D77" s="145"/>
      <c r="E77" s="303"/>
      <c r="F77" s="258"/>
      <c r="G77" s="296"/>
      <c r="H77" s="296"/>
      <c r="I77" s="296"/>
      <c r="J77" s="258"/>
      <c r="K77" s="296"/>
      <c r="L77" s="296"/>
    </row>
    <row r="78" spans="1:12" ht="21.75" customHeight="1" x14ac:dyDescent="0.4">
      <c r="A78" s="300" t="s">
        <v>145</v>
      </c>
      <c r="B78" s="300"/>
      <c r="C78" s="300"/>
      <c r="D78" s="300"/>
      <c r="E78" s="138"/>
      <c r="F78" s="277">
        <f>SUM(F64:F76)</f>
        <v>245850755</v>
      </c>
      <c r="G78" s="296"/>
      <c r="H78" s="278">
        <f>SUM(H64:H76)</f>
        <v>684379431</v>
      </c>
      <c r="I78" s="296"/>
      <c r="J78" s="277">
        <f>SUM(J64:J76)</f>
        <v>-56257937</v>
      </c>
      <c r="K78" s="296"/>
      <c r="L78" s="278">
        <f>SUM(L64:L76)</f>
        <v>836666668</v>
      </c>
    </row>
    <row r="79" spans="1:12" ht="21.75" customHeight="1" x14ac:dyDescent="0.4">
      <c r="A79" s="300"/>
      <c r="B79" s="300"/>
      <c r="C79" s="300"/>
      <c r="D79" s="300"/>
      <c r="E79" s="138"/>
      <c r="F79" s="258"/>
      <c r="G79" s="296"/>
      <c r="H79" s="296"/>
      <c r="I79" s="296"/>
      <c r="J79" s="258"/>
      <c r="K79" s="296"/>
      <c r="L79" s="296"/>
    </row>
    <row r="80" spans="1:12" ht="21.75" customHeight="1" x14ac:dyDescent="0.4">
      <c r="A80" s="300" t="s">
        <v>130</v>
      </c>
      <c r="B80" s="300"/>
      <c r="C80" s="300"/>
      <c r="D80" s="300"/>
      <c r="E80" s="138"/>
      <c r="F80" s="258">
        <f>F40+F49+F78</f>
        <v>-92502327</v>
      </c>
      <c r="G80" s="296"/>
      <c r="H80" s="296">
        <f>H40+H49+H78</f>
        <v>169325927</v>
      </c>
      <c r="I80" s="296"/>
      <c r="J80" s="258">
        <f>J40+J49+J78</f>
        <v>2572941</v>
      </c>
      <c r="K80" s="296"/>
      <c r="L80" s="296">
        <f>L40+L49+L78</f>
        <v>154264646</v>
      </c>
    </row>
    <row r="81" spans="1:12" ht="21.75" customHeight="1" x14ac:dyDescent="0.4">
      <c r="A81" s="301" t="s">
        <v>131</v>
      </c>
      <c r="B81" s="300"/>
      <c r="C81" s="300"/>
      <c r="D81" s="301"/>
      <c r="E81" s="138"/>
      <c r="F81" s="277">
        <v>200150610</v>
      </c>
      <c r="G81" s="296"/>
      <c r="H81" s="278">
        <v>15098884</v>
      </c>
      <c r="I81" s="296"/>
      <c r="J81" s="277">
        <v>30332127</v>
      </c>
      <c r="K81" s="296"/>
      <c r="L81" s="278">
        <v>5852573</v>
      </c>
    </row>
    <row r="82" spans="1:12" ht="6" customHeight="1" x14ac:dyDescent="0.4">
      <c r="A82" s="145"/>
      <c r="B82" s="301"/>
      <c r="C82" s="145"/>
      <c r="D82" s="145"/>
      <c r="E82" s="303"/>
      <c r="F82" s="258"/>
      <c r="G82" s="296"/>
      <c r="H82" s="296"/>
      <c r="I82" s="296"/>
      <c r="J82" s="258"/>
      <c r="K82" s="296"/>
      <c r="L82" s="296"/>
    </row>
    <row r="83" spans="1:12" ht="21.75" customHeight="1" thickBot="1" x14ac:dyDescent="0.45">
      <c r="A83" s="300" t="s">
        <v>132</v>
      </c>
      <c r="B83" s="300"/>
      <c r="C83" s="300"/>
      <c r="D83" s="300"/>
      <c r="E83" s="138"/>
      <c r="F83" s="279">
        <f>SUM(F80:F81)</f>
        <v>107648283</v>
      </c>
      <c r="G83" s="296"/>
      <c r="H83" s="280">
        <f>SUM(H80:H81)</f>
        <v>184424811</v>
      </c>
      <c r="I83" s="296"/>
      <c r="J83" s="279">
        <f>SUM(J80:J81)</f>
        <v>32905068</v>
      </c>
      <c r="K83" s="296"/>
      <c r="L83" s="280">
        <f>SUM(L80:L81)</f>
        <v>160117219</v>
      </c>
    </row>
    <row r="84" spans="1:12" s="152" customFormat="1" ht="21.75" customHeight="1" thickTop="1" x14ac:dyDescent="0.4">
      <c r="A84" s="307"/>
      <c r="B84" s="307"/>
      <c r="C84" s="307"/>
      <c r="D84" s="307"/>
      <c r="E84" s="151"/>
      <c r="F84" s="307"/>
      <c r="G84" s="264"/>
      <c r="H84" s="264"/>
      <c r="I84" s="264"/>
      <c r="J84" s="264"/>
      <c r="K84" s="264"/>
      <c r="L84" s="264"/>
    </row>
    <row r="85" spans="1:12" s="152" customFormat="1" ht="21.75" customHeight="1" x14ac:dyDescent="0.4">
      <c r="A85" s="307" t="s">
        <v>133</v>
      </c>
      <c r="B85" s="307"/>
      <c r="C85" s="307"/>
      <c r="D85" s="307"/>
      <c r="E85" s="151"/>
      <c r="F85" s="307"/>
      <c r="G85" s="308"/>
      <c r="H85" s="308"/>
      <c r="I85" s="308"/>
      <c r="J85" s="264"/>
      <c r="K85" s="308"/>
      <c r="L85" s="308"/>
    </row>
    <row r="86" spans="1:12" s="152" customFormat="1" ht="6" customHeight="1" x14ac:dyDescent="0.4">
      <c r="A86" s="307"/>
      <c r="B86" s="307"/>
      <c r="C86" s="307"/>
      <c r="D86" s="307"/>
      <c r="E86" s="151"/>
      <c r="F86" s="307"/>
      <c r="G86" s="308"/>
      <c r="H86" s="308"/>
      <c r="I86" s="308"/>
      <c r="J86" s="264"/>
      <c r="K86" s="308"/>
      <c r="L86" s="308"/>
    </row>
    <row r="87" spans="1:12" s="152" customFormat="1" ht="21.75" customHeight="1" x14ac:dyDescent="0.4">
      <c r="A87" s="148" t="s">
        <v>159</v>
      </c>
      <c r="B87" s="148"/>
      <c r="C87" s="148"/>
      <c r="D87" s="148"/>
      <c r="E87" s="309"/>
      <c r="F87" s="307"/>
      <c r="G87" s="308"/>
      <c r="H87" s="308"/>
      <c r="I87" s="308"/>
      <c r="J87" s="264"/>
      <c r="K87" s="308"/>
      <c r="L87" s="308"/>
    </row>
    <row r="88" spans="1:12" s="152" customFormat="1" ht="6" customHeight="1" x14ac:dyDescent="0.4">
      <c r="A88" s="148"/>
      <c r="B88" s="148"/>
      <c r="C88" s="148"/>
      <c r="D88" s="148"/>
      <c r="E88" s="309"/>
      <c r="F88" s="308"/>
      <c r="G88" s="308"/>
      <c r="H88" s="308"/>
      <c r="I88" s="308"/>
      <c r="J88" s="310"/>
      <c r="K88" s="308"/>
      <c r="L88" s="308"/>
    </row>
    <row r="89" spans="1:12" ht="21.75" customHeight="1" x14ac:dyDescent="0.4">
      <c r="A89" s="301"/>
      <c r="B89" s="143" t="s">
        <v>134</v>
      </c>
      <c r="C89" s="145"/>
      <c r="D89" s="145"/>
      <c r="E89" s="138"/>
      <c r="F89" s="295">
        <v>2178263</v>
      </c>
      <c r="G89" s="261"/>
      <c r="H89" s="259">
        <v>10227776</v>
      </c>
      <c r="I89" s="281"/>
      <c r="J89" s="295">
        <v>1744554</v>
      </c>
      <c r="K89" s="281"/>
      <c r="L89" s="282">
        <v>7486927</v>
      </c>
    </row>
    <row r="90" spans="1:12" ht="21.75" customHeight="1" x14ac:dyDescent="0.4">
      <c r="A90" s="301"/>
      <c r="B90" s="143" t="s">
        <v>135</v>
      </c>
      <c r="C90" s="145"/>
      <c r="D90" s="145"/>
      <c r="E90" s="145"/>
      <c r="F90" s="295">
        <v>550000</v>
      </c>
      <c r="G90" s="283"/>
      <c r="H90" s="259">
        <v>3025000</v>
      </c>
      <c r="I90" s="283"/>
      <c r="J90" s="295">
        <v>550000</v>
      </c>
      <c r="K90" s="283"/>
      <c r="L90" s="282">
        <v>3025000</v>
      </c>
    </row>
    <row r="91" spans="1:12" ht="21.75" customHeight="1" x14ac:dyDescent="0.4">
      <c r="A91" s="301"/>
      <c r="B91" s="143" t="s">
        <v>176</v>
      </c>
      <c r="C91" s="145"/>
      <c r="D91" s="145"/>
      <c r="E91" s="145"/>
      <c r="F91" s="295">
        <v>0</v>
      </c>
      <c r="G91" s="283"/>
      <c r="H91" s="259">
        <v>140160000</v>
      </c>
      <c r="I91" s="283"/>
      <c r="J91" s="295">
        <v>0</v>
      </c>
      <c r="K91" s="283"/>
      <c r="L91" s="282">
        <v>0</v>
      </c>
    </row>
    <row r="92" spans="1:12" ht="21.75" customHeight="1" x14ac:dyDescent="0.4">
      <c r="A92" s="301"/>
      <c r="B92" s="143"/>
      <c r="C92" s="145"/>
      <c r="D92" s="145"/>
      <c r="E92" s="145"/>
      <c r="F92" s="259"/>
      <c r="G92" s="283"/>
      <c r="H92" s="259"/>
      <c r="I92" s="283"/>
      <c r="J92" s="259"/>
      <c r="K92" s="283"/>
      <c r="L92" s="282"/>
    </row>
    <row r="93" spans="1:12" ht="21.75" customHeight="1" x14ac:dyDescent="0.4">
      <c r="A93" s="301"/>
      <c r="B93" s="143"/>
      <c r="C93" s="145"/>
      <c r="D93" s="145"/>
      <c r="E93" s="145"/>
      <c r="F93" s="283"/>
      <c r="G93" s="283"/>
      <c r="H93" s="283"/>
      <c r="I93" s="283"/>
      <c r="J93" s="284"/>
      <c r="K93" s="283"/>
      <c r="L93" s="283"/>
    </row>
    <row r="94" spans="1:12" ht="21.75" customHeight="1" x14ac:dyDescent="0.4">
      <c r="A94" s="301"/>
      <c r="B94" s="143"/>
      <c r="C94" s="145"/>
      <c r="D94" s="145"/>
      <c r="E94" s="145"/>
      <c r="F94" s="283"/>
      <c r="G94" s="283"/>
      <c r="H94" s="283"/>
      <c r="I94" s="283"/>
      <c r="J94" s="284"/>
      <c r="K94" s="283"/>
      <c r="L94" s="283"/>
    </row>
    <row r="95" spans="1:12" ht="21.4" customHeight="1" x14ac:dyDescent="0.4">
      <c r="A95" s="301"/>
      <c r="B95" s="143"/>
      <c r="C95" s="145"/>
      <c r="D95" s="145"/>
      <c r="E95" s="145"/>
      <c r="F95" s="283"/>
      <c r="G95" s="283"/>
      <c r="H95" s="283"/>
      <c r="I95" s="283"/>
      <c r="J95" s="284"/>
      <c r="K95" s="283"/>
      <c r="L95" s="283"/>
    </row>
    <row r="96" spans="1:12" ht="21.4" customHeight="1" x14ac:dyDescent="0.4">
      <c r="A96" s="301"/>
      <c r="B96" s="143"/>
      <c r="C96" s="145"/>
      <c r="D96" s="145"/>
      <c r="E96" s="145"/>
      <c r="F96" s="283"/>
      <c r="G96" s="283"/>
      <c r="H96" s="283"/>
      <c r="I96" s="283"/>
      <c r="J96" s="284"/>
      <c r="K96" s="283"/>
      <c r="L96" s="283"/>
    </row>
    <row r="97" spans="1:12" ht="21.75" customHeight="1" x14ac:dyDescent="0.4">
      <c r="A97" s="301"/>
      <c r="B97" s="143"/>
      <c r="C97" s="145"/>
      <c r="D97" s="145"/>
      <c r="E97" s="145"/>
      <c r="F97" s="283"/>
      <c r="G97" s="283"/>
      <c r="H97" s="283"/>
      <c r="I97" s="283"/>
      <c r="J97" s="284"/>
      <c r="K97" s="283"/>
      <c r="L97" s="283"/>
    </row>
    <row r="98" spans="1:12" ht="21.75" customHeight="1" x14ac:dyDescent="0.4">
      <c r="A98" s="301"/>
      <c r="B98" s="143"/>
      <c r="C98" s="145"/>
      <c r="D98" s="145"/>
      <c r="E98" s="145"/>
      <c r="F98" s="283"/>
      <c r="G98" s="283"/>
      <c r="H98" s="283"/>
      <c r="I98" s="283"/>
      <c r="J98" s="284"/>
      <c r="K98" s="283"/>
      <c r="L98" s="283"/>
    </row>
    <row r="99" spans="1:12" ht="30.75" customHeight="1" x14ac:dyDescent="0.4">
      <c r="A99" s="301"/>
      <c r="B99" s="143"/>
      <c r="C99" s="145"/>
      <c r="D99" s="145"/>
      <c r="E99" s="145"/>
      <c r="F99" s="283"/>
      <c r="G99" s="283"/>
      <c r="H99" s="283"/>
      <c r="I99" s="283"/>
      <c r="J99" s="284"/>
      <c r="K99" s="283"/>
      <c r="L99" s="283"/>
    </row>
    <row r="100" spans="1:12" ht="21.95" customHeight="1" x14ac:dyDescent="0.4">
      <c r="A100" s="146" t="s">
        <v>29</v>
      </c>
      <c r="B100" s="133"/>
      <c r="C100" s="133"/>
      <c r="D100" s="133"/>
      <c r="E100" s="134"/>
      <c r="F100" s="249"/>
      <c r="G100" s="249"/>
      <c r="H100" s="249"/>
      <c r="I100" s="249"/>
      <c r="J100" s="250"/>
      <c r="K100" s="249"/>
      <c r="L100" s="249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F35:L35 J77:L79 F78:H80 F40:L42 F49:L49 J82:L83 K80:L80 F82:H8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</vt:lpstr>
      <vt:lpstr>7</vt:lpstr>
      <vt:lpstr>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2022-11-14T09:18:25Z</cp:lastPrinted>
  <dcterms:created xsi:type="dcterms:W3CDTF">2022-05-23T02:19:46Z</dcterms:created>
  <dcterms:modified xsi:type="dcterms:W3CDTF">2022-11-14T09:18:38Z</dcterms:modified>
</cp:coreProperties>
</file>