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Co., Ltd\Chase Asia_Sep2022 Q3\"/>
    </mc:Choice>
  </mc:AlternateContent>
  <xr:revisionPtr revIDLastSave="0" documentId="13_ncr:1_{7B2A4828-4D54-47ED-BC8F-C9902C7D11FA}" xr6:coauthVersionLast="47" xr6:coauthVersionMax="47" xr10:uidLastSave="{00000000-0000-0000-0000-000000000000}"/>
  <bookViews>
    <workbookView xWindow="-120" yWindow="-120" windowWidth="21840" windowHeight="13140" activeTab="5" xr2:uid="{1EA699DF-C268-469D-8CC7-506B0DA59DBD}"/>
  </bookViews>
  <sheets>
    <sheet name="2-4" sheetId="1" r:id="rId1"/>
    <sheet name="5" sheetId="2" r:id="rId2"/>
    <sheet name="6" sheetId="7" r:id="rId3"/>
    <sheet name="7" sheetId="3" r:id="rId4"/>
    <sheet name="8" sheetId="4" r:id="rId5"/>
    <sheet name="9-10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" hidden="1">'[2]1999cf'!#REF!</definedName>
    <definedName name="____??SHEET" localSheetId="5" hidden="1">{#N/A,#N/A,FALSE,"CCTV"}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5" hidden="1">{#N/A,#N/A,FALSE,"Chi tiÆt"}</definedName>
    <definedName name="____________a8" hidden="1">{#N/A,#N/A,FALSE,"Chi tiÆt"}</definedName>
    <definedName name="____________b7" localSheetId="5" hidden="1">{#N/A,#N/A,FALSE,"Chi tiÆt"}</definedName>
    <definedName name="____________b7" hidden="1">{#N/A,#N/A,FALSE,"Chi tiÆt"}</definedName>
    <definedName name="____________e8" localSheetId="5" hidden="1">{#N/A,#N/A,FALSE,"Chi tiÆt"}</definedName>
    <definedName name="____________e8" hidden="1">{#N/A,#N/A,FALSE,"Chi tiÆt"}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8" localSheetId="5" hidden="1">{#N/A,#N/A,FALSE,"Chi tiÆt"}</definedName>
    <definedName name="____________t8" hidden="1">{#N/A,#N/A,FALSE,"Chi tiÆt"}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5" hidden="1">{#N/A,#N/A,FALSE,"Chi tiÆt"}</definedName>
    <definedName name="____________w6" hidden="1">{#N/A,#N/A,FALSE,"Chi tiÆt"}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5" hidden="1">{#N/A,#N/A,FALSE,"Chi tiÆt"}</definedName>
    <definedName name="__________a8" hidden="1">{#N/A,#N/A,FALSE,"Chi tiÆt"}</definedName>
    <definedName name="__________b7" localSheetId="5" hidden="1">{#N/A,#N/A,FALSE,"Chi tiÆt"}</definedName>
    <definedName name="__________b7" hidden="1">{#N/A,#N/A,FALSE,"Chi tiÆt"}</definedName>
    <definedName name="__________e8" localSheetId="5" hidden="1">{#N/A,#N/A,FALSE,"Chi tiÆt"}</definedName>
    <definedName name="__________e8" hidden="1">{#N/A,#N/A,FALSE,"Chi tiÆt"}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FG5" localSheetId="5" hidden="1">{"cashflow",#N/A,FALSE,"cash flow"}</definedName>
    <definedName name="__________FG5" hidden="1">{"cashflow",#N/A,FALSE,"cash flow"}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8" localSheetId="5" hidden="1">{#N/A,#N/A,FALSE,"Chi tiÆt"}</definedName>
    <definedName name="__________t8" hidden="1">{#N/A,#N/A,FALSE,"Chi tiÆt"}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5" hidden="1">{#N/A,#N/A,FALSE,"Chi tiÆt"}</definedName>
    <definedName name="__________w6" hidden="1">{#N/A,#N/A,FALSE,"Chi tiÆt"}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5" hidden="1">{#N/A,#N/A,FALSE,"Chi tiÆt"}</definedName>
    <definedName name="_________b7" hidden="1">{#N/A,#N/A,FALSE,"Chi tiÆt"}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8" localSheetId="5" hidden="1">{#N/A,#N/A,FALSE,"Chi tiÆt"}</definedName>
    <definedName name="_________e8" hidden="1">{#N/A,#N/A,FALSE,"Chi tiÆt"}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FG5" localSheetId="5" hidden="1">{"cashflow",#N/A,FALSE,"cash flow"}</definedName>
    <definedName name="_________FG5" hidden="1">{"cashflow",#N/A,FALSE,"cash flow"}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8" localSheetId="5" hidden="1">{#N/A,#N/A,FALSE,"Chi tiÆt"}</definedName>
    <definedName name="_________t8" hidden="1">{#N/A,#N/A,FALSE,"Chi tiÆt"}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5" hidden="1">{#N/A,#N/A,FALSE,"Chi tiÆt"}</definedName>
    <definedName name="_________w6" hidden="1">{#N/A,#N/A,FALSE,"Chi tiÆt"}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5" hidden="1">{#N/A,#N/A,FALSE,"Chi tiÆt"}</definedName>
    <definedName name="________b7" hidden="1">{#N/A,#N/A,FALSE,"Chi tiÆt"}</definedName>
    <definedName name="________e8" localSheetId="5" hidden="1">{#N/A,#N/A,FALSE,"Chi tiÆt"}</definedName>
    <definedName name="________e8" hidden="1">{#N/A,#N/A,FALSE,"Chi tiÆt"}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FG5" localSheetId="5" hidden="1">{"cashflow",#N/A,FALSE,"cash flow"}</definedName>
    <definedName name="________FG5" hidden="1">{"cashflow",#N/A,FALSE,"cash flow"}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8" localSheetId="5" hidden="1">{#N/A,#N/A,FALSE,"Chi tiÆt"}</definedName>
    <definedName name="________t8" hidden="1">{#N/A,#N/A,FALSE,"Chi tiÆt"}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5" hidden="1">{#N/A,#N/A,FALSE,"Chi tiÆt"}</definedName>
    <definedName name="________w6" hidden="1">{#N/A,#N/A,FALSE,"Chi tiÆt"}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5" hidden="1">{#N/A,#N/A,FALSE,"Chi tiÆt"}</definedName>
    <definedName name="_______a8" hidden="1">{#N/A,#N/A,FALSE,"Chi tiÆt"}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8" localSheetId="5" hidden="1">{#N/A,#N/A,FALSE,"Chi tiÆt"}</definedName>
    <definedName name="_______e8" hidden="1">{#N/A,#N/A,FALSE,"Chi tiÆt"}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FG5" localSheetId="5" hidden="1">{"cashflow",#N/A,FALSE,"cash flow"}</definedName>
    <definedName name="_______FG5" hidden="1">{"cashflow",#N/A,FALSE,"cash flow"}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5" hidden="1">{#N/A,#N/A,FALSE,"earnings"}</definedName>
    <definedName name="_______Q2" hidden="1">{#N/A,#N/A,FALSE,"earnings"}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8" localSheetId="5" hidden="1">{#N/A,#N/A,FALSE,"Chi tiÆt"}</definedName>
    <definedName name="_______t8" hidden="1">{#N/A,#N/A,FALSE,"Chi tiÆt"}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5" hidden="1">{#N/A,#N/A,FALSE,"Chi tiÆt"}</definedName>
    <definedName name="_______w6" hidden="1">{#N/A,#N/A,FALSE,"Chi tiÆt"}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5" hidden="1">{#N/A,#N/A,FALSE,"Chi tiÆt"}</definedName>
    <definedName name="______b7" hidden="1">{#N/A,#N/A,FALSE,"Chi tiÆt"}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8" localSheetId="5" hidden="1">{#N/A,#N/A,FALSE,"Chi tiÆt"}</definedName>
    <definedName name="______e8" hidden="1">{#N/A,#N/A,FALSE,"Chi tiÆt"}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FG5" localSheetId="5" hidden="1">{"cashflow",#N/A,FALSE,"cash flow"}</definedName>
    <definedName name="______FG5" hidden="1">{"cashflow",#N/A,FALSE,"cash flow"}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5" hidden="1">{#N/A,#N/A,FALSE,"earnings"}</definedName>
    <definedName name="______Q2" hidden="1">{#N/A,#N/A,FALSE,"earnings"}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8" localSheetId="5" hidden="1">{#N/A,#N/A,FALSE,"Chi tiÆt"}</definedName>
    <definedName name="______t8" hidden="1">{#N/A,#N/A,FALSE,"Chi tiÆt"}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5" hidden="1">{#N/A,#N/A,FALSE,"Chi tiÆt"}</definedName>
    <definedName name="______w6" hidden="1">{#N/A,#N/A,FALSE,"Chi tiÆt"}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8" localSheetId="5" hidden="1">{#N/A,#N/A,FALSE,"Chi tiÆt"}</definedName>
    <definedName name="_____e8" hidden="1">{#N/A,#N/A,FALSE,"Chi tiÆt"}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FG5" localSheetId="5" hidden="1">{"cashflow",#N/A,FALSE,"cash flow"}</definedName>
    <definedName name="_____FG5" hidden="1">{"cashflow",#N/A,FALSE,"cash flow"}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8" localSheetId="5" hidden="1">{#N/A,#N/A,FALSE,"Chi tiÆt"}</definedName>
    <definedName name="_____t8" hidden="1">{#N/A,#N/A,FALSE,"Chi tiÆt"}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5" hidden="1">{#N/A,#N/A,FALSE,"Chi tiÆt"}</definedName>
    <definedName name="_____w6" hidden="1">{#N/A,#N/A,FALSE,"Chi tiÆt"}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e8" localSheetId="5" hidden="1">{#N/A,#N/A,FALSE,"Chi tiÆt"}</definedName>
    <definedName name="____e8" hidden="1">{#N/A,#N/A,FALSE,"Chi tiÆt"}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FG5" localSheetId="5" hidden="1">{"cashflow",#N/A,FALSE,"cash flow"}</definedName>
    <definedName name="____FG5" hidden="1">{"cashflow",#N/A,FALSE,"cash flow"}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8" localSheetId="5" hidden="1">{#N/A,#N/A,FALSE,"Chi tiÆt"}</definedName>
    <definedName name="____t8" hidden="1">{#N/A,#N/A,FALSE,"Chi tiÆt"}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5" hidden="1">{#N/A,#N/A,FALSE,"Chi tiÆt"}</definedName>
    <definedName name="____w6" hidden="1">{#N/A,#N/A,FALSE,"Chi tiÆt"}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8" localSheetId="5" hidden="1">{#N/A,#N/A,FALSE,"Chi tiÆt"}</definedName>
    <definedName name="___e8" hidden="1">{#N/A,#N/A,FALSE,"Chi tiÆt"}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FG5" localSheetId="5" hidden="1">{"cashflow",#N/A,FALSE,"cash flow"}</definedName>
    <definedName name="___FG5" hidden="1">{"cashflow",#N/A,FALSE,"cash flow"}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{#N/A,#N/A,FALSE,"earnings"}</definedName>
    <definedName name="___Q2" hidden="1">{#N/A,#N/A,FALSE,"earnings"}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8" localSheetId="5" hidden="1">{#N/A,#N/A,FALSE,"Chi tiÆt"}</definedName>
    <definedName name="___t8" hidden="1">{#N/A,#N/A,FALSE,"Chi tiÆt"}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5" hidden="1">{#N/A,#N/A,FALSE,"Chi tiÆt"}</definedName>
    <definedName name="___w6" hidden="1">{#N/A,#N/A,FALSE,"Chi tiÆt"}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FG5" localSheetId="5" hidden="1">{"cashflow",#N/A,FALSE,"cash flow"}</definedName>
    <definedName name="__FG5" hidden="1">{"cashflow",#N/A,FALSE,"cash flow"}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8" localSheetId="5" hidden="1">{#N/A,#N/A,FALSE,"Chi tiÆt"}</definedName>
    <definedName name="__t8" hidden="1">{#N/A,#N/A,FALSE,"Chi tiÆt"}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5" hidden="1">{#N/A,#N/A,FALSE,"Chi tiÆt"}</definedName>
    <definedName name="__w6" hidden="1">{#N/A,#N/A,FALSE,"Chi tiÆt"}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localSheetId="5" hidden="1">{#N/A,#N/A,FALSE,"CCTV"}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dtl1" hidden="1">[15]SVH_42J!$N$8:$T$103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G5_1" localSheetId="5" hidden="1">{"cashflow",#N/A,FALSE,"cash flow"}</definedName>
    <definedName name="_FG5_1" hidden="1">{"cashflow",#N/A,FALSE,"cash flow"}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localSheetId="5" hidden="1">#N/A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A1" localSheetId="5" hidden="1">{#N/A,#N/A,FALSE,"Sheet1"}</definedName>
    <definedName name="_KA1" hidden="1">{#N/A,#N/A,FALSE,"Sheet1"}</definedName>
    <definedName name="_ket1" hidden="1">[16]SVH_42J!$O$8</definedName>
    <definedName name="_Key1" localSheetId="5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OK" hidden="1">#REF!</definedName>
    <definedName name="_Order1">255</definedName>
    <definedName name="_Order2">255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'[18]9609추'!#REF!</definedName>
    <definedName name="_Q2" localSheetId="5" hidden="1">{#N/A,#N/A,FALSE,"earnings"}</definedName>
    <definedName name="_Q2" hidden="1">{#N/A,#N/A,FALSE,"earnings"}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5" hidden="1">{#N/A,#N/A,FALSE,"CCTV"}</definedName>
    <definedName name="_T04" hidden="1">{#N/A,#N/A,FALSE,"CCTV"}</definedName>
    <definedName name="_t8" localSheetId="5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5" hidden="1">{#N/A,#N/A,FALSE,"Chi tiÆt"}</definedName>
    <definedName name="_w6" hidden="1">{#N/A,#N/A,FALSE,"Chi tiÆt"}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a" hidden="1">#REF!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>{"AnnualRentRoll",#N/A,FALSE,"RentRoll"}</definedName>
    <definedName name="aa">{"AnnualRentRoll",#N/A,FALSE,"RentRoll"}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5" hidden="1">{"conso",#N/A,FALSE,"cash flow"}</definedName>
    <definedName name="aaa_2" hidden="1">{"conso",#N/A,FALSE,"cash flow"}</definedName>
    <definedName name="aaaa" hidden="1">#REF!</definedName>
    <definedName name="aaaa_1" localSheetId="5" hidden="1">{"cashflow",#N/A,FALSE,"cash flow"}</definedName>
    <definedName name="aaaa_1" hidden="1">{"cashflow",#N/A,FALSE,"cash flow"}</definedName>
    <definedName name="aaaa_2" localSheetId="5" hidden="1">{"cashflow",#N/A,FALSE,"cash flow"}</definedName>
    <definedName name="aaaa_2" hidden="1">{"cashflow",#N/A,FALSE,"cash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5" hidden="1">{#N/A,#N/A,FALSE,"earnings"}</definedName>
    <definedName name="ac" hidden="1">{#N/A,#N/A,FALSE,"earnings"}</definedName>
    <definedName name="AccessDatabase">"A:\Forecast Nov 98.mdb"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localSheetId="5" hidden="1">{#N/A,#N/A,FALSE,"earnings"}</definedName>
    <definedName name="AD" hidden="1">{#N/A,#N/A,FALSE,"earnings"}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5" hidden="1">{"'Model'!$A$1:$N$53"}</definedName>
    <definedName name="adas" hidden="1">{"'Model'!$A$1:$N$53"}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localSheetId="5" hidden="1">{#N/A,#N/A,FALSE,"CCTV"}</definedName>
    <definedName name="ÁGADFGA" hidden="1">{#N/A,#N/A,FALSE,"CCTV"}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5" hidden="1">{"'Model'!$A$1:$N$53"}</definedName>
    <definedName name="aoee" hidden="1">{"'Model'!$A$1:$N$53"}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5" hidden="1">{#N/A,#N/A,FALSE,"earnings"}</definedName>
    <definedName name="AQ" hidden="1">{#N/A,#N/A,FALSE,"earnings"}</definedName>
    <definedName name="aqaq" localSheetId="5" hidden="1">{"cashflow",#N/A,FALSE,"cash flow"}</definedName>
    <definedName name="aqaq" hidden="1">{"cashflow",#N/A,FALSE,"cash flow"}</definedName>
    <definedName name="aqaq_1" localSheetId="5" hidden="1">{"cashflow",#N/A,FALSE,"cash flow"}</definedName>
    <definedName name="aqaq_1" hidden="1">{"cashflow",#N/A,FALSE,"cash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>"AS2DocumentEdit"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{#N/A,#N/A,FALSE,"earnings"}</definedName>
    <definedName name="ax" hidden="1">{#N/A,#N/A,FALSE,"earnings"}</definedName>
    <definedName name="axaax" localSheetId="5" hidden="1">{"cashflow",#N/A,FALSE,"cash flow"}</definedName>
    <definedName name="axaax" hidden="1">{"cashflow",#N/A,FALSE,"cash flow"}</definedName>
    <definedName name="axaax_1" localSheetId="5" hidden="1">{"cashflow",#N/A,FALSE,"cash flow"}</definedName>
    <definedName name="axaax_1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1" localSheetId="5" hidden="1">{"conso",#N/A,FALSE,"cash flow"}</definedName>
    <definedName name="axaxax_1" hidden="1">{"conso",#N/A,FALSE,"cash flow"}</definedName>
    <definedName name="baba" localSheetId="5" hidden="1">{"'Model'!$A$1:$N$53"}</definedName>
    <definedName name="baba" hidden="1">{"'Model'!$A$1:$N$53"}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2" localSheetId="5" hidden="1">{#N/A,#N/A,FALSE,"CCTV"}</definedName>
    <definedName name="BASE2" hidden="1">{#N/A,#N/A,FALSE,"CCTV"}</definedName>
    <definedName name="bb" localSheetId="5">{"MonthlyRentRoll",#N/A,FALSE,"RentRoll"}</definedName>
    <definedName name="bb">{"MonthlyRentRoll",#N/A,FALSE,"RentRoll"}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5" hidden="1">{"cashflow",#N/A,FALSE,"cash flow"}</definedName>
    <definedName name="bbbb_1" hidden="1">{"cashflow",#N/A,FALSE,"cash flow"}</definedName>
    <definedName name="bbbb_2" localSheetId="5" hidden="1">{"cashflow",#N/A,FALSE,"cash flow"}</definedName>
    <definedName name="bbbb_2" hidden="1">{"cashflow",#N/A,FALSE,"cash flow"}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k" localSheetId="5" hidden="1">{"cashflow",#N/A,FALSE,"cash flow"}</definedName>
    <definedName name="bk" hidden="1">{"cashflow",#N/A,FALSE,"cash flow"}</definedName>
    <definedName name="bk_1" localSheetId="5" hidden="1">{"cashflow",#N/A,FALSE,"cash flow"}</definedName>
    <definedName name="bk_1" hidden="1">{"cashflow",#N/A,FALSE,"cash flow"}</definedName>
    <definedName name="bk_2" localSheetId="5" hidden="1">{"cashflow",#N/A,FALSE,"cash flow"}</definedName>
    <definedName name="bk_2" hidden="1">{"cashflow",#N/A,FALSE,"cash flow"}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.Dep." localSheetId="5" hidden="1">{"cashflow",#N/A,FALSE,"cash flow"}</definedName>
    <definedName name="Cal.Dep." hidden="1">{"cashflow",#N/A,FALSE,"cash flow"}</definedName>
    <definedName name="Cal.Dep._1" localSheetId="5" hidden="1">{"cashflow",#N/A,FALSE,"cash flow"}</definedName>
    <definedName name="Cal.Dep._1" hidden="1">{"cashflow",#N/A,FALSE,"cash flow"}</definedName>
    <definedName name="Cal.Dep._2" localSheetId="5" hidden="1">{"cashflow",#N/A,FALSE,"cash flow"}</definedName>
    <definedName name="Cal.Dep._2" hidden="1">{"cashflow",#N/A,FALSE,"cash flow"}</definedName>
    <definedName name="Cal_1" localSheetId="5" hidden="1">{"conso",#N/A,FALSE,"cash flow"}</definedName>
    <definedName name="Cal_1" hidden="1">{"conso",#N/A,FALSE,"cash flow"}</definedName>
    <definedName name="Cal_2" localSheetId="5" hidden="1">{"conso",#N/A,FALSE,"cash flow"}</definedName>
    <definedName name="Cal_2" hidden="1">{"conso",#N/A,FALSE,"cash flow"}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" localSheetId="5">{#N/A,#N/A,FALSE,"OperatingAssumptions"}</definedName>
    <definedName name="cc">{#N/A,#N/A,FALSE,"OperatingAssumptions"}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5" hidden="1">{"conso",#N/A,FALSE,"cash flow"}</definedName>
    <definedName name="chai" hidden="1">{"conso",#N/A,FALSE,"cash flow"}</definedName>
    <definedName name="chai_1" localSheetId="5" hidden="1">{"conso",#N/A,FALSE,"cash flow"}</definedName>
    <definedName name="chai_1" hidden="1">{"conso",#N/A,FALSE,"cash flow"}</definedName>
    <definedName name="chai_2" localSheetId="5" hidden="1">{"conso",#N/A,FALSE,"cash flow"}</definedName>
    <definedName name="chai_2" hidden="1">{"conso",#N/A,FALSE,"cash flow"}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cxvsvad" localSheetId="5" hidden="1">{"'Model'!$A$1:$N$53"}</definedName>
    <definedName name="cvcxvsvad" hidden="1">{"'Model'!$A$1:$N$53"}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vbxzcf" hidden="1">'[25]9609추'!#REF!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5">{"AnnualRentRoll",#N/A,FALSE,"RentRoll"}</definedName>
    <definedName name="d">{"AnnualRentRoll",#N/A,FALSE,"RentRoll"}</definedName>
    <definedName name="daa" localSheetId="5" hidden="1">{"'Model'!$A$1:$N$53"}</definedName>
    <definedName name="daa" hidden="1">{"'Model'!$A$1:$N$53"}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5" hidden="1">{"'Model'!$A$1:$N$53"}</definedName>
    <definedName name="dcds" hidden="1">{"'Model'!$A$1:$N$53"}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#REF!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5" hidden="1">{"cashflow",#N/A,FALSE,"cash flow"}</definedName>
    <definedName name="Depp" hidden="1">{"cashflow",#N/A,FALSE,"cash flow"}</definedName>
    <definedName name="Depp_1" localSheetId="5" hidden="1">{"cashflow",#N/A,FALSE,"cash flow"}</definedName>
    <definedName name="Depp_1" hidden="1">{"cashflow",#N/A,FALSE,"cash flow"}</definedName>
    <definedName name="Depp_2" localSheetId="5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5" hidden="1">{"'Model'!$A$1:$N$53"}</definedName>
    <definedName name="dsad" hidden="1">{"'Model'!$A$1:$N$53"}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5" hidden="1">{"'Model'!$A$1:$N$53"}</definedName>
    <definedName name="dscds" hidden="1">{"'Model'!$A$1:$N$53"}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5" hidden="1">{#N/A,#N/A,FALSE,"CCTV"}</definedName>
    <definedName name="DTI" hidden="1">{#N/A,#N/A,FALSE,"CCTV"}</definedName>
    <definedName name="Dtl_46" hidden="1">[15]SVH_42BA!$D$10:$D$36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5" hidden="1">{"'Eng (page2)'!$A$1:$D$52"}</definedName>
    <definedName name="e65t" hidden="1">{"'Eng (page2)'!$A$1:$D$52"}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5" hidden="1">{"'Eng (page2)'!$A$1:$D$52"}</definedName>
    <definedName name="eeafecs" hidden="1">{"'Eng (page2)'!$A$1:$D$52"}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5" hidden="1">{#N/A,#N/A,FALSE,"Chi tiÆt"}</definedName>
    <definedName name="eee.exe" hidden="1">{#N/A,#N/A,FALSE,"Chi tiÆt"}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5" hidden="1">{"cashflow",#N/A,FALSE,"cash flow"}</definedName>
    <definedName name="eqq" hidden="1">{"cashflow",#N/A,FALSE,"cash flow"}</definedName>
    <definedName name="eqq_1" localSheetId="5" hidden="1">{"cashflow",#N/A,FALSE,"cash flow"}</definedName>
    <definedName name="eqq_1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5" hidden="1">{"cashflow",#N/A,FALSE,"cash flow"}</definedName>
    <definedName name="ewew" hidden="1">{"cashflow",#N/A,FALSE,"cash flow"}</definedName>
    <definedName name="ewew_1" localSheetId="5" hidden="1">{"cashflow",#N/A,FALSE,"cash flow"}</definedName>
    <definedName name="ewew_1" hidden="1">{"cashflow",#N/A,FALSE,"cash flow"}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f" localSheetId="5" hidden="1">{"'Model'!$A$1:$N$53"}</definedName>
    <definedName name="fbf" hidden="1">{"'Model'!$A$1:$N$53"}</definedName>
    <definedName name="fbnhg" hidden="1">#REF!</definedName>
    <definedName name="FC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5" hidden="1">{#N/A,#N/A,FALSE,"CCTV"}</definedName>
    <definedName name="FOR" hidden="1">{#N/A,#N/A,FALSE,"CCTV"}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>{#N/A,#N/A,FALSE,"OperatingAssumptions"}</definedName>
    <definedName name="hhhh">{#N/A,#N/A,FALSE,"OperatingAssumptions"}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_CodePage">874</definedName>
    <definedName name="HTML_Control" localSheetId="5">{"'Exchange Rate'!$A$1:$E$33"}</definedName>
    <definedName name="HTML_Control">{"'Exchange Rate'!$A$1:$E$33"}</definedName>
    <definedName name="HTML_Control_2_2" localSheetId="5" hidden="1">{"'Summary'!$A$5:$H$42"}</definedName>
    <definedName name="HTML_Control_2_2" hidden="1">{"'Summary'!$A$5:$H$42"}</definedName>
    <definedName name="HTML_Description">""</definedName>
    <definedName name="HTML_Email">""</definedName>
    <definedName name="HTML_Header">"Foreign Exchange Rates"</definedName>
    <definedName name="HTML_LastUpdate">"18/04/2000"</definedName>
    <definedName name="HTML_LineAfter">FALSE</definedName>
    <definedName name="HTML_LineBefore">FALSE</definedName>
    <definedName name="HTML_Name">"Banking Department, Bank of Thailand, Tel. 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"c:\fer.html"</definedName>
    <definedName name="HTML_PathTemplate">"\\Der2\vol1\DATABANK\DOWNLOAD\HEAD6-1.HTM"</definedName>
    <definedName name="HTML_Title">""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5" hidden="1">{#N/A,#N/A,FALSE,"OperatingAssumptions"}</definedName>
    <definedName name="ifiwfwd" hidden="1">{#N/A,#N/A,FALSE,"OperatingAssumptions"}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5">{#N/A,#N/A,FALSE,"ExitStratigy"}</definedName>
    <definedName name="III">{#N/A,#N/A,FALSE,"ExitStratigy"}</definedName>
    <definedName name="iiii" localSheetId="5" hidden="1">{#N/A,#N/A,FALSE,"Summary"}</definedName>
    <definedName name="iiii" hidden="1">{#N/A,#N/A,FALSE,"Summary"}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5" hidden="1">{"'Eng (page2)'!$A$1:$D$52"}</definedName>
    <definedName name="jin" hidden="1">{"'Eng (page2)'!$A$1:$D$52"}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5" hidden="1">{"AnnualRentRoll",#N/A,FALSE,"RentRoll"}</definedName>
    <definedName name="jiufdshifs" hidden="1">{"AnnualRentRoll",#N/A,FALSE,"RentRoll"}</definedName>
    <definedName name="jj" localSheetId="5">{#N/A,#N/A,FALSE,"OperatingAssumptions"}</definedName>
    <definedName name="jj">{#N/A,#N/A,FALSE,"OperatingAssumptions"}</definedName>
    <definedName name="JJJ" localSheetId="5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5" hidden="1">{#N/A,#N/A,FALSE,"Sheet1"}</definedName>
    <definedName name="K2a" hidden="1">{#N/A,#N/A,FALSE,"Sheet1"}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5" hidden="1">{"cashflow",#N/A,FALSE,"cash flow"}</definedName>
    <definedName name="KHJGDFGFHGHJ" hidden="1">{"cashflow",#N/A,FALSE,"cash flow"}</definedName>
    <definedName name="KHJGDFGFHGHJ_1" localSheetId="5" hidden="1">{"cashflow",#N/A,FALSE,"cash flow"}</definedName>
    <definedName name="KHJGDFGFHGHJ_1" hidden="1">{"cashflow",#N/A,FALSE,"cash flow"}</definedName>
    <definedName name="KHJGDFGFHGHJ_2" localSheetId="5" hidden="1">{"cashflow",#N/A,FALSE,"cash flow"}</definedName>
    <definedName name="KHJGDFGFHGHJ_2" hidden="1">{"cashflow",#N/A,FALSE,"cash flow"}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5" hidden="1">{"cashflow",#N/A,FALSE,"cash flow"}</definedName>
    <definedName name="kkkk_1" hidden="1">{"cashflow",#N/A,FALSE,"cash flow"}</definedName>
    <definedName name="kkkk_2" localSheetId="5" hidden="1">{"cashflow",#N/A,FALSE,"cash flow"}</definedName>
    <definedName name="kkkk_2" hidden="1">{"cashflow",#N/A,FALSE,"cash flow"}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j" localSheetId="5" hidden="1">{#N/A,#N/A,FALSE,"17MAY";#N/A,#N/A,FALSE,"24MAY"}</definedName>
    <definedName name="klj" hidden="1">{#N/A,#N/A,FALSE,"17MAY";#N/A,#N/A,FALSE,"24MAY"}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hin" localSheetId="5" hidden="1">{"'Eng (page2)'!$A$1:$D$52"}</definedName>
    <definedName name="lhin" hidden="1">{"'Eng (page2)'!$A$1:$D$52"}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5">{"MonthlyRentRoll",#N/A,FALSE,"RentRoll"}</definedName>
    <definedName name="ll">{"MonthlyRentRoll",#N/A,FALSE,"RentRoll"}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5">{"AnnualRentRoll",#N/A,FALSE,"RentRoll"}</definedName>
    <definedName name="lll">{"AnnualRentRoll",#N/A,FALSE,"RentRoll"}</definedName>
    <definedName name="LLLL" localSheetId="5">{#N/A,#N/A,FALSE,"OperatingAssumptions"}</definedName>
    <definedName name="LLLL">{#N/A,#N/A,FALSE,"OperatingAssumptions"}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5" hidden="1">{"conso",#N/A,FALSE,"cash flow"}</definedName>
    <definedName name="ni_1" hidden="1">{"conso",#N/A,FALSE,"cash flow"}</definedName>
    <definedName name="ni_2" localSheetId="5" hidden="1">{"conso",#N/A,FALSE,"cash flow"}</definedName>
    <definedName name="ni_2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5" hidden="1">{#N/A,#N/A,FALSE,"JV661";#N/A,#N/A,FALSE,"JV662"}</definedName>
    <definedName name="nmb" hidden="1">{#N/A,#N/A,FALSE,"JV661";#N/A,#N/A,FALSE,"JV662"}</definedName>
    <definedName name="nn" localSheetId="5">{"AnnualRentRoll",#N/A,FALSE,"RentRoll"}</definedName>
    <definedName name="nn">{"AnnualRentRoll",#N/A,FALSE,"RentRoll"}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5" hidden="1">{"cashflow",#N/A,FALSE,"cash flow"}</definedName>
    <definedName name="nu_1" hidden="1">{"cashflow",#N/A,FALSE,"cash flow"}</definedName>
    <definedName name="nu_2" localSheetId="5" hidden="1">{"cashflow",#N/A,FALSE,"cash flow"}</definedName>
    <definedName name="nu_2" hidden="1">{"cashflow",#N/A,FALSE,"cash flow"}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ym" localSheetId="5" hidden="1">{#N/A,#N/A,FALSE,"JV661";#N/A,#N/A,FALSE,"JV662"}</definedName>
    <definedName name="nym" hidden="1">{#N/A,#N/A,FALSE,"JV661";#N/A,#N/A,FALSE,"JV662"}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5" hidden="1">{"cashflow",#N/A,FALSE,"cash flow"}</definedName>
    <definedName name="pop_1" hidden="1">{"cashflow",#N/A,FALSE,"cash flow"}</definedName>
    <definedName name="pop_2" localSheetId="5" hidden="1">{"cashflow",#N/A,FALSE,"cash flow"}</definedName>
    <definedName name="pop_2" hidden="1">{"cashflow",#N/A,FALSE,"cash flow"}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5" hidden="1">{"AnnualRentRoll",#N/A,FALSE,"RentRoll"}</definedName>
    <definedName name="ppp" hidden="1">#REF!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3">'7'!$A$1:$R$45</definedName>
    <definedName name="_xlnm.Print_Area" localSheetId="4">'8'!$A$1:$M$43</definedName>
    <definedName name="_xlnm.Print_Area" localSheetId="5">'9-10'!$A$1:$K$110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5" hidden="1">{"conso",#N/A,FALSE,"cash flow"}</definedName>
    <definedName name="qaqa" hidden="1">{"conso",#N/A,FALSE,"cash flow"}</definedName>
    <definedName name="qaqa_1" localSheetId="5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localSheetId="5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localSheetId="5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localSheetId="5" hidden="1">{"conso",#N/A,FALSE,"cash flow"}</definedName>
    <definedName name="qaqass_1" hidden="1">{"conso",#N/A,FALSE,"cash flow"}</definedName>
    <definedName name="QAS" localSheetId="5" hidden="1">{#N/A,#N/A,FALSE,"Chi tiÆt"}</definedName>
    <definedName name="QAS" hidden="1">{#N/A,#N/A,FALSE,"Chi tiÆt"}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>{#N/A,#N/A,FALSE,"LoanAssumptions"}</definedName>
    <definedName name="QQQ">{#N/A,#N/A,FALSE,"LoanAssumptions"}</definedName>
    <definedName name="qqqqq_1" localSheetId="5" hidden="1">{"cashflow",#N/A,FALSE,"cash flow"}</definedName>
    <definedName name="qqqqq_1" hidden="1">{"cashflow",#N/A,FALSE,"cash flow"}</definedName>
    <definedName name="qqqqq_2" localSheetId="5" hidden="1">{"cashflow",#N/A,FALSE,"cash flow"}</definedName>
    <definedName name="qqqqq_2" hidden="1">{"cashflow",#N/A,FALSE,"cash flow"}</definedName>
    <definedName name="qqqqqq_1" localSheetId="5" hidden="1">{"cashflow",#N/A,FALSE,"cash flow"}</definedName>
    <definedName name="qqqqqq_1" hidden="1">{"cashflow",#N/A,FALSE,"cash flow"}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wqwq_1" localSheetId="5" hidden="1">{"cashflow",#N/A,FALSE,"cash flow"}</definedName>
    <definedName name="qwqwq_1" hidden="1">{"cashflow",#N/A,FALSE,"cash flow"}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5" hidden="1">{"cashflow",#N/A,FALSE,"cash flow"}</definedName>
    <definedName name="rer_1" hidden="1">{"cashflow",#N/A,FALSE,"cash flow"}</definedName>
    <definedName name="rere_1" localSheetId="5" hidden="1">{"conso",#N/A,FALSE,"cash flow"}</definedName>
    <definedName name="rere_1" hidden="1">{"conso",#N/A,FALSE,"cash flow"}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>{"MonthlyRentRoll",#N/A,FALSE,"RentRoll"}</definedName>
    <definedName name="RRR">{"MonthlyRentRoll",#N/A,FALSE,"RentRoll"}</definedName>
    <definedName name="rrrr" localSheetId="5">{#N/A,#N/A,FALSE,"ExitStratigy"}</definedName>
    <definedName name="rrrr">{#N/A,#N/A,FALSE,"ExitStratigy"}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localSheetId="5">{"AnnualRentRoll",#N/A,FALSE,"RentRoll"}</definedName>
    <definedName name="sd">{"AnnualRentRoll",#N/A,FALSE,"RentRoll"}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5" hidden="1">{#N/A,#N/A,FALSE,"Chi tiÆt"}</definedName>
    <definedName name="sdfsdfsdf" hidden="1">{#N/A,#N/A,FALSE,"Chi tiÆt"}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" localSheetId="5">{"MonthlyRentRoll",#N/A,FALSE,"RentRoll"}</definedName>
    <definedName name="ss">{"MonthlyRentRoll",#N/A,FALSE,"RentRoll"}</definedName>
    <definedName name="SS_1" localSheetId="5" hidden="1">{"Physical Count Securities",#N/A,FALSE,"BFIT B&amp;D Valuation"}</definedName>
    <definedName name="SS_1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5">{"AnnualRentRoll",#N/A,FALSE,"RentRoll"}</definedName>
    <definedName name="sss">{"AnnualRentRoll",#N/A,FALSE,"RentRoll"}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[23]Un_Cabin!#REF!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5" hidden="1">{"subs",#N/A,FALSE,"database ";"proportional",#N/A,FALSE,"database "}</definedName>
    <definedName name="time" hidden="1">{"subs",#N/A,FALSE,"database ";"proportional",#N/A,FALSE,"database "}</definedName>
    <definedName name="time2" localSheetId="5" hidden="1">{"subs",#N/A,FALSE,"database ";"proportional",#N/A,FALSE,"database "}</definedName>
    <definedName name="time2" hidden="1">{"subs",#N/A,FALSE,"database ";"proportional",#N/A,FALSE,"database "}</definedName>
    <definedName name="tkk" localSheetId="5" hidden="1">{#N/A,#N/A,FALSE,"17MAY";#N/A,#N/A,FALSE,"24MAY"}</definedName>
    <definedName name="tkk" hidden="1">{#N/A,#N/A,FALSE,"17MAY";#N/A,#N/A,FALSE,"24MAY"}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5" hidden="1">{"'Eng (page2)'!$A$1:$D$52"}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1" localSheetId="5" hidden="1">{"conso",#N/A,FALSE,"cash flow"}</definedName>
    <definedName name="too_1" hidden="1">{"conso",#N/A,FALSE,"cash flow"}</definedName>
    <definedName name="too_2" localSheetId="5" hidden="1">{"conso",#N/A,FALSE,"cash flow"}</definedName>
    <definedName name="too_2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_pop_1" localSheetId="5" hidden="1">{"conso",#N/A,FALSE,"cash flow"}</definedName>
    <definedName name="too_pop_1" hidden="1">{"conso",#N/A,FALSE,"cash flow"}</definedName>
    <definedName name="too_pop_2" localSheetId="5" hidden="1">{"conso",#N/A,FALSE,"cash flow"}</definedName>
    <definedName name="too_pop_2" hidden="1">{"conso",#N/A,FALSE,"cash flow"}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5" hidden="1">{"conso",#N/A,FALSE,"cash flow"}</definedName>
    <definedName name="toooo" hidden="1">{"conso",#N/A,FALSE,"cash flow"}</definedName>
    <definedName name="toooo_1" localSheetId="5" hidden="1">{"conso",#N/A,FALSE,"cash flow"}</definedName>
    <definedName name="toooo_1" hidden="1">{"conso",#N/A,FALSE,"cash flow"}</definedName>
    <definedName name="toooo_2" localSheetId="5" hidden="1">{"conso",#N/A,FALSE,"cash flow"}</definedName>
    <definedName name="toooo_2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{#N/A,#N/A,FALSE,"expense";#N/A,#N/A,FALSE,"heads"}</definedName>
    <definedName name="tre" hidden="1">{#N/A,#N/A,FALSE,"expense";#N/A,#N/A,FALSE,"heads"}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>{"MonthlyRentRoll",#N/A,FALSE,"RentRoll"}</definedName>
    <definedName name="TTT">{"MonthlyRentRoll",#N/A,FALSE,"RentRoll"}</definedName>
    <definedName name="ttt_1" localSheetId="5" hidden="1">{"conso",#N/A,FALSE,"cash flow"}</definedName>
    <definedName name="ttt_1" hidden="1">{"conso",#N/A,FALSE,"cash flow"}</definedName>
    <definedName name="ttt_2" localSheetId="5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localSheetId="5" hidden="1">{#N/A,#N/A,FALSE,"earnings"}</definedName>
    <definedName name="UI" hidden="1">{#N/A,#N/A,FALSE,"earnings"}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5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" localSheetId="5" hidden="1">{"'Model'!$A$1:$N$53"}</definedName>
    <definedName name="vcx" hidden="1">{"'Model'!$A$1:$N$53"}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5" hidden="1">{#N/A,#N/A,FALSE,"17MAY";#N/A,#N/A,FALSE,"24MAY"}</definedName>
    <definedName name="weeee" hidden="1">{#N/A,#N/A,FALSE,"17MAY";#N/A,#N/A,FALSE,"24MAY"}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qw_1" localSheetId="5" hidden="1">{"cashflow",#N/A,FALSE,"cash flow"}</definedName>
    <definedName name="wqwqw_1" hidden="1">{"cashflow",#N/A,FALSE,"cash flow"}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iteoffAug" hidden="1">'[2]1999cf'!#REF!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localSheetId="5" hidden="1">{"cashflow",#N/A,FALSE,"cash flow"}</definedName>
    <definedName name="wrn.Cashflow._2" hidden="1">{"cashflow",#N/A,FALSE,"cash 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localSheetId="5" hidden="1">{"conso",#N/A,FALSE,"cash flow"}</definedName>
    <definedName name="wrn.conso._2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5" hidden="1">{"subs",#N/A,FALSE,"database ";"proportional",#N/A,FALSE,"database "}</definedName>
    <definedName name="wrn.database2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5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{#N/A,#N/A,FALSE,"Sheet1"}</definedName>
    <definedName name="wrn.Test." hidden="1">{#N/A,#N/A,FALSE,"Sheet1"}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localSheetId="5" hidden="1">{"cashflow",#N/A,FALSE,"cash flow"}</definedName>
    <definedName name="wwqq" hidden="1">{"cashflow",#N/A,FALSE,"cash flow"}</definedName>
    <definedName name="wwqq_1" localSheetId="5" hidden="1">{"cashflow",#N/A,FALSE,"cash flow"}</definedName>
    <definedName name="wwqq_1" hidden="1">{"cashflow",#N/A,FALSE,"cash flow"}</definedName>
    <definedName name="WWW" localSheetId="5">{#N/A,#N/A,TRUE,"Summary";"AnnualRentRoll",#N/A,TRUE,"RentRoll";#N/A,#N/A,TRUE,"ExitStratigy";#N/A,#N/A,TRUE,"OperatingAssumptions"}</definedName>
    <definedName name="WWW">{#N/A,#N/A,TRUE,"Summary";"AnnualRentRoll",#N/A,TRUE,"RentRoll";#N/A,#N/A,TRUE,"ExitStratigy";#N/A,#N/A,TRUE,"OperatingAssumptions"}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axa" localSheetId="5" hidden="1">{"cashflow",#N/A,FALSE,"cash flow"}</definedName>
    <definedName name="xaxa" hidden="1">{"cashflow",#N/A,FALSE,"cash flow"}</definedName>
    <definedName name="xaxa_1" localSheetId="5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localSheetId="5" hidden="1">{"cashflow",#N/A,FALSE,"cash flow"}</definedName>
    <definedName name="xaxasa_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localSheetId="5" hidden="1">{"cashflow",#N/A,FALSE,"cash flow"}</definedName>
    <definedName name="xaxax_1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1" localSheetId="5" hidden="1">{"cashflow",#N/A,FALSE,"cash flow"}</definedName>
    <definedName name="xazz_1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{#N/A,#N/A,FALSE,"earnings"}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5" hidden="1">{"conso",#N/A,FALSE,"cash flow"}</definedName>
    <definedName name="zaxa" hidden="1">{"conso",#N/A,FALSE,"cash flow"}</definedName>
    <definedName name="zaxa_1" localSheetId="5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localSheetId="5" hidden="1">{"conso",#N/A,FALSE,"cash flow"}</definedName>
    <definedName name="zaza_1" hidden="1">{"conso",#N/A,FALSE,"cash flow"}</definedName>
    <definedName name="zdfhzdh" localSheetId="5" hidden="1">{#N/A,#N/A,FALSE,"CCTV"}</definedName>
    <definedName name="zdfhzdh" hidden="1">{#N/A,#N/A,FALSE,"CCTV"}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_2" localSheetId="5" hidden="1">{"cashflow",#N/A,FALSE,"cash flow"}</definedName>
    <definedName name="zz_2" hidden="1">{"cashflow",#N/A,FALSE,"cash flow"}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5" hidden="1">{"cashflow",#N/A,FALSE,"cash flow"}</definedName>
    <definedName name="กุ้ง" hidden="1">{"cashflow",#N/A,FALSE,"cash flow"}</definedName>
    <definedName name="กุ้ง_1" localSheetId="5" hidden="1">{"cashflow",#N/A,FALSE,"cash flow"}</definedName>
    <definedName name="กุ้ง_1" hidden="1">{"cashflow",#N/A,FALSE,"cash flow"}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>{"AnnualRentRoll",#N/A,FALSE,"RentRoll"}</definedName>
    <definedName name="ปห">{"AnnualRentRoll",#N/A,FALSE,"RentRoll"}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5" hidden="1">{"conso",#N/A,FALSE,"cash flow"}</definedName>
    <definedName name="ฟ_2" hidden="1">{"conso",#N/A,FALSE,"cash flow"}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5">{"AnnualRentRoll",#N/A,FALSE,"RentRoll"}</definedName>
    <definedName name="ฟฟ">{"AnnualRentRoll",#N/A,FALSE,"RentRoll"}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4" i="4" l="1"/>
  <c r="I34" i="4"/>
  <c r="G34" i="4"/>
  <c r="M32" i="4"/>
  <c r="M29" i="4"/>
  <c r="P35" i="3"/>
  <c r="L35" i="3"/>
  <c r="J35" i="3"/>
  <c r="H35" i="3"/>
  <c r="F35" i="3"/>
  <c r="N35" i="3"/>
  <c r="M34" i="4" l="1"/>
  <c r="R30" i="3"/>
  <c r="R35" i="3" s="1"/>
  <c r="F18" i="3" l="1"/>
  <c r="L31" i="1"/>
  <c r="L138" i="1"/>
  <c r="H138" i="1"/>
  <c r="I17" i="4"/>
  <c r="I19" i="4" s="1"/>
  <c r="K17" i="4"/>
  <c r="K19" i="4" s="1"/>
  <c r="G17" i="4"/>
  <c r="G19" i="4" s="1"/>
  <c r="M15" i="4"/>
  <c r="M12" i="4"/>
  <c r="H18" i="3"/>
  <c r="H20" i="3" s="1"/>
  <c r="H28" i="3" s="1"/>
  <c r="H37" i="3" s="1"/>
  <c r="H134" i="1" s="1"/>
  <c r="J18" i="3"/>
  <c r="J20" i="3" s="1"/>
  <c r="L18" i="3"/>
  <c r="L20" i="3" s="1"/>
  <c r="P18" i="3"/>
  <c r="P20" i="3" s="1"/>
  <c r="P28" i="3" s="1"/>
  <c r="I35" i="8"/>
  <c r="J81" i="1"/>
  <c r="H81" i="1"/>
  <c r="F81" i="1"/>
  <c r="J39" i="1"/>
  <c r="F39" i="1"/>
  <c r="J24" i="1"/>
  <c r="J41" i="1" s="1"/>
  <c r="F24" i="1"/>
  <c r="N20" i="3" l="1"/>
  <c r="F41" i="1"/>
  <c r="L28" i="3"/>
  <c r="F20" i="3"/>
  <c r="J28" i="3"/>
  <c r="J37" i="3" s="1"/>
  <c r="M17" i="4"/>
  <c r="M19" i="4"/>
  <c r="H136" i="1"/>
  <c r="I93" i="8"/>
  <c r="A3" i="3"/>
  <c r="R20" i="3" l="1"/>
  <c r="F28" i="3"/>
  <c r="F37" i="3" s="1"/>
  <c r="N37" i="3" s="1"/>
  <c r="M23" i="4"/>
  <c r="L19" i="2"/>
  <c r="L24" i="2" s="1"/>
  <c r="L27" i="2" s="1"/>
  <c r="L30" i="2" s="1"/>
  <c r="J19" i="2"/>
  <c r="J24" i="2" s="1"/>
  <c r="J27" i="2" s="1"/>
  <c r="J30" i="2" s="1"/>
  <c r="H19" i="2"/>
  <c r="H24" i="2" s="1"/>
  <c r="H27" i="2" s="1"/>
  <c r="H30" i="2" s="1"/>
  <c r="F19" i="2"/>
  <c r="F24" i="2" s="1"/>
  <c r="F27" i="2" s="1"/>
  <c r="F30" i="2" s="1"/>
  <c r="F32" i="2" s="1"/>
  <c r="E35" i="8"/>
  <c r="G35" i="8"/>
  <c r="G42" i="8" s="1"/>
  <c r="H35" i="8"/>
  <c r="K35" i="8"/>
  <c r="K42" i="8" s="1"/>
  <c r="E73" i="8"/>
  <c r="G73" i="8"/>
  <c r="I73" i="8"/>
  <c r="K73" i="8"/>
  <c r="E93" i="8"/>
  <c r="G93" i="8"/>
  <c r="K93" i="8"/>
  <c r="A110" i="8"/>
  <c r="I42" i="8" l="1"/>
  <c r="I95" i="8" s="1"/>
  <c r="E42" i="8"/>
  <c r="E95" i="8" s="1"/>
  <c r="K95" i="8"/>
  <c r="K98" i="8" s="1"/>
  <c r="G95" i="8"/>
  <c r="G98" i="8" s="1"/>
  <c r="L39" i="1"/>
  <c r="L24" i="1"/>
  <c r="H92" i="1"/>
  <c r="H39" i="1"/>
  <c r="H24" i="1"/>
  <c r="E98" i="8" l="1"/>
  <c r="L41" i="1"/>
  <c r="H41" i="1"/>
  <c r="I98" i="8" l="1"/>
  <c r="L19" i="7"/>
  <c r="J19" i="7"/>
  <c r="H19" i="7"/>
  <c r="F19" i="7"/>
  <c r="L24" i="7" l="1"/>
  <c r="L27" i="7" s="1"/>
  <c r="L30" i="7" s="1"/>
  <c r="J24" i="7"/>
  <c r="J27" i="7" s="1"/>
  <c r="J30" i="7" s="1"/>
  <c r="J32" i="7" s="1"/>
  <c r="H24" i="7"/>
  <c r="H27" i="7" s="1"/>
  <c r="H30" i="7" s="1"/>
  <c r="H32" i="7" s="1"/>
  <c r="F24" i="7"/>
  <c r="F27" i="7" s="1"/>
  <c r="F30" i="7" s="1"/>
  <c r="F32" i="7" s="1"/>
  <c r="H49" i="7" l="1"/>
  <c r="J49" i="7"/>
  <c r="F49" i="7"/>
  <c r="L32" i="7"/>
  <c r="H41" i="7"/>
  <c r="H44" i="7" s="1"/>
  <c r="H38" i="7"/>
  <c r="F41" i="7"/>
  <c r="F44" i="7" s="1"/>
  <c r="F38" i="7"/>
  <c r="J41" i="7"/>
  <c r="J44" i="7" s="1"/>
  <c r="J38" i="7"/>
  <c r="L92" i="1"/>
  <c r="J92" i="1"/>
  <c r="F92" i="1"/>
  <c r="L49" i="7" l="1"/>
  <c r="L38" i="7"/>
  <c r="L41" i="7" s="1"/>
  <c r="L44" i="7" s="1"/>
  <c r="J69" i="4"/>
  <c r="F69" i="4"/>
  <c r="I27" i="4"/>
  <c r="I36" i="4" s="1"/>
  <c r="L134" i="1" s="1"/>
  <c r="L140" i="1" s="1"/>
  <c r="L143" i="1" s="1"/>
  <c r="G27" i="4"/>
  <c r="G36" i="4" s="1"/>
  <c r="G41" i="4" s="1"/>
  <c r="M22" i="4"/>
  <c r="J69" i="3"/>
  <c r="F69" i="3"/>
  <c r="J43" i="3"/>
  <c r="F136" i="1" s="1"/>
  <c r="H43" i="3"/>
  <c r="F134" i="1" s="1"/>
  <c r="F43" i="3"/>
  <c r="R37" i="3"/>
  <c r="N24" i="3"/>
  <c r="R24" i="3" s="1"/>
  <c r="N23" i="3"/>
  <c r="R23" i="3" s="1"/>
  <c r="N13" i="3"/>
  <c r="N18" i="3" s="1"/>
  <c r="P43" i="3"/>
  <c r="A156" i="1"/>
  <c r="H140" i="1"/>
  <c r="A104" i="1"/>
  <c r="L81" i="1"/>
  <c r="A53" i="1"/>
  <c r="A105" i="1" s="1"/>
  <c r="M36" i="4" l="1"/>
  <c r="I41" i="4"/>
  <c r="J134" i="1" s="1"/>
  <c r="H143" i="1"/>
  <c r="H94" i="1"/>
  <c r="J94" i="1"/>
  <c r="L94" i="1"/>
  <c r="L145" i="1" s="1"/>
  <c r="F94" i="1"/>
  <c r="R13" i="3"/>
  <c r="R18" i="3" s="1"/>
  <c r="H145" i="1" l="1"/>
  <c r="L38" i="2" l="1"/>
  <c r="L32" i="2"/>
  <c r="H32" i="2"/>
  <c r="J32" i="2"/>
  <c r="J41" i="2" l="1"/>
  <c r="J44" i="2" s="1"/>
  <c r="J38" i="2"/>
  <c r="L41" i="2"/>
  <c r="L44" i="2" s="1"/>
  <c r="H41" i="2"/>
  <c r="H44" i="2" s="1"/>
  <c r="H38" i="2"/>
  <c r="L43" i="3"/>
  <c r="N40" i="3"/>
  <c r="F138" i="1" l="1"/>
  <c r="F140" i="1" s="1"/>
  <c r="F143" i="1" s="1"/>
  <c r="F145" i="1" s="1"/>
  <c r="K27" i="4"/>
  <c r="M24" i="4"/>
  <c r="M27" i="4" s="1"/>
  <c r="M39" i="4"/>
  <c r="M41" i="4" s="1"/>
  <c r="K41" i="4"/>
  <c r="J138" i="1" s="1"/>
  <c r="N25" i="3"/>
  <c r="N28" i="3" s="1"/>
  <c r="R40" i="3"/>
  <c r="N43" i="3"/>
  <c r="R43" i="3" l="1"/>
  <c r="R25" i="3"/>
  <c r="R28" i="3" s="1"/>
  <c r="J140" i="1"/>
  <c r="J143" i="1" l="1"/>
  <c r="F41" i="2"/>
  <c r="F44" i="2" s="1"/>
  <c r="F38" i="2"/>
  <c r="J145" i="1" l="1"/>
</calcChain>
</file>

<file path=xl/sharedStrings.xml><?xml version="1.0" encoding="utf-8"?>
<sst xmlns="http://schemas.openxmlformats.org/spreadsheetml/2006/main" count="496" uniqueCount="202">
  <si>
    <t>Chase Asia Company Limited</t>
  </si>
  <si>
    <t>Statements of Financial Position</t>
  </si>
  <si>
    <t>Consolidated</t>
  </si>
  <si>
    <t>Separate</t>
  </si>
  <si>
    <t>31 December</t>
  </si>
  <si>
    <t>2022</t>
  </si>
  <si>
    <t>2021</t>
  </si>
  <si>
    <t>Notes</t>
  </si>
  <si>
    <t>Baht</t>
  </si>
  <si>
    <t>Assets</t>
  </si>
  <si>
    <t>Current assets</t>
  </si>
  <si>
    <t>Cash and cash equivalents</t>
  </si>
  <si>
    <t>Trade and other receivables</t>
  </si>
  <si>
    <t>Short-term loans to related parties</t>
  </si>
  <si>
    <t>Other current assets</t>
  </si>
  <si>
    <t>Total current assets</t>
  </si>
  <si>
    <t>Non-current assets</t>
  </si>
  <si>
    <t>Restricted deposits at financial institutions</t>
  </si>
  <si>
    <t>Loans to customers</t>
  </si>
  <si>
    <t>Investment in subsidiaries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</si>
  <si>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</si>
  <si>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</si>
  <si>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</si>
  <si>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</si>
  <si>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</si>
  <si>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</si>
  <si>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and other payables</t>
  </si>
  <si>
    <t xml:space="preserve">Current portion of long-term borrowings </t>
  </si>
  <si>
    <t>from financial institutions</t>
  </si>
  <si>
    <t>Income tax payables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</si>
  <si>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</si>
  <si>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</si>
  <si>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</si>
  <si>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</si>
  <si>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</si>
  <si>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</si>
  <si>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</si>
  <si>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</si>
  <si>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</si>
  <si>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</si>
  <si>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</si>
  <si>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Discount from business combinations</t>
  </si>
  <si>
    <t>under common control</t>
  </si>
  <si>
    <t>Retained earnings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</si>
  <si>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</si>
  <si>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</si>
  <si>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</si>
  <si>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</si>
  <si>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</si>
  <si>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Interest income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</si>
  <si>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</si>
  <si>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</si>
  <si>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</si>
  <si>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</si>
  <si>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</si>
  <si>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</si>
  <si>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</si>
  <si>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</si>
  <si>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</si>
  <si>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</si>
  <si>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</si>
  <si>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</si>
  <si>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</si>
  <si>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</si>
  <si>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</si>
  <si>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</si>
  <si>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</si>
  <si>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</si>
  <si>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</si>
  <si>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</si>
  <si>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</si>
  <si>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</si>
  <si>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- Unappropriated</t>
  </si>
  <si>
    <t>the parent</t>
  </si>
  <si>
    <t>interests</t>
  </si>
  <si>
    <t>equity</t>
  </si>
  <si>
    <t>Opening balance as at 1 January 2021</t>
  </si>
  <si>
    <t>Changes in equity for the period</t>
  </si>
  <si>
    <t>Issuance of ordinary shares</t>
  </si>
  <si>
    <t>Opening balance as at 1 January 2022</t>
  </si>
  <si>
    <t>Current portion of payables</t>
  </si>
  <si>
    <t>Payables from financial institution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</si>
  <si>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</si>
  <si>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</si>
  <si>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</si>
  <si>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</si>
  <si>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</si>
  <si>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</si>
  <si>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</si>
  <si>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</si>
  <si>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</si>
  <si>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</si>
  <si>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</si>
  <si>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</si>
  <si>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</si>
  <si>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</si>
  <si>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</si>
  <si>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</si>
  <si>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</si>
  <si>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</si>
  <si>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Purchases of property, plant and equipment</t>
  </si>
  <si>
    <t>Purchases of intangible assets</t>
  </si>
  <si>
    <t>Cash flows from financing activities</t>
  </si>
  <si>
    <t>Proceeds from issuance of ordinary shares</t>
  </si>
  <si>
    <t>Payments on issuance of ordinary shares</t>
  </si>
  <si>
    <t>Payments on short-term borrowings from related parties</t>
  </si>
  <si>
    <t>Payment for principal elements of lease payments</t>
  </si>
  <si>
    <t xml:space="preserve">Non-cash transactions: </t>
  </si>
  <si>
    <t>Retention from acquisition of property, plant and equipment</t>
  </si>
  <si>
    <t>from financial institution</t>
  </si>
  <si>
    <r>
      <t>Statements of Financial Position</t>
    </r>
    <r>
      <rPr>
        <sz val="9"/>
        <color theme="1"/>
        <rFont val="Arial"/>
        <family val="2"/>
      </rPr>
      <t xml:space="preserve"> (Cont'd)</t>
    </r>
  </si>
  <si>
    <r>
      <t xml:space="preserve">Liabilities and equity </t>
    </r>
    <r>
      <rPr>
        <sz val="9"/>
        <color theme="1"/>
        <rFont val="Arial"/>
        <family val="2"/>
      </rPr>
      <t>(Cont'd)</t>
    </r>
  </si>
  <si>
    <t>financial information</t>
  </si>
  <si>
    <t>Current portion of loans to customers, net</t>
  </si>
  <si>
    <t>Loans to customers, net</t>
  </si>
  <si>
    <t>Property, plant and equipment, net</t>
  </si>
  <si>
    <t>Right-of-use assets, net</t>
  </si>
  <si>
    <t>Intangible assets, net</t>
  </si>
  <si>
    <t>Statements of Changes in Equity (Unaudited)</t>
  </si>
  <si>
    <r>
      <t xml:space="preserve">Statements of Changes in Equity (Unaudited) </t>
    </r>
    <r>
      <rPr>
        <sz val="9"/>
        <color theme="1"/>
        <rFont val="Arial"/>
        <family val="2"/>
      </rPr>
      <t>(Cont'd)</t>
    </r>
  </si>
  <si>
    <t>Cash and cash equivalents at the beginning of the period</t>
  </si>
  <si>
    <t>Cash and cash equivalents at the end of the period</t>
  </si>
  <si>
    <t xml:space="preserve">Net increase in cash and cash equivalents
</t>
  </si>
  <si>
    <t xml:space="preserve">(Increase) decrease in restricted deposits </t>
  </si>
  <si>
    <t xml:space="preserve">   at financial institutions</t>
  </si>
  <si>
    <t>(Unaudited)</t>
  </si>
  <si>
    <t>(Audited)</t>
  </si>
  <si>
    <t>(Unaudited and</t>
  </si>
  <si>
    <t>unreviewed)</t>
  </si>
  <si>
    <t>(Unaudited and unreviewed)</t>
  </si>
  <si>
    <t xml:space="preserve">Short-term borrowings from </t>
  </si>
  <si>
    <t>financial institutions</t>
  </si>
  <si>
    <t>Long-term borrowings from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</si>
  <si>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</si>
  <si>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</si>
  <si>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</si>
  <si>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</si>
  <si>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</si>
  <si>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</si>
  <si>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</si>
  <si>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-</t>
  </si>
  <si>
    <t>Share premium, net</t>
  </si>
  <si>
    <t>Profit before finance costs and income tax</t>
  </si>
  <si>
    <t>Net profit</t>
  </si>
  <si>
    <t xml:space="preserve">Total comprehensive income </t>
  </si>
  <si>
    <t xml:space="preserve">Net profit </t>
  </si>
  <si>
    <t>Loans to non-performing assets, net</t>
  </si>
  <si>
    <t>Foreclosed assets, net</t>
  </si>
  <si>
    <t>Foreclosed assets</t>
  </si>
  <si>
    <t>Cash generated from (used in) operations</t>
  </si>
  <si>
    <t xml:space="preserve">Net cash generated from (used in) financing activities
</t>
  </si>
  <si>
    <t>(Gain) from sale of foreclosed assets</t>
  </si>
  <si>
    <t>Lease liabilities</t>
  </si>
  <si>
    <t>Payments on payables from financial institution</t>
  </si>
  <si>
    <t>financial institution</t>
  </si>
  <si>
    <t>Current portion of lease liabilities</t>
  </si>
  <si>
    <t>Costs of ordinary shares issuance, net of tax</t>
  </si>
  <si>
    <t>Note</t>
  </si>
  <si>
    <t>Payments on front-end fee to financial institution</t>
  </si>
  <si>
    <t>Recognised of right-of-use assets from lease agreement</t>
  </si>
  <si>
    <t>As at 30 September 2022</t>
  </si>
  <si>
    <t>30 September</t>
  </si>
  <si>
    <t>For the three-month period ended 30 September 2022</t>
  </si>
  <si>
    <t>For the nine-month period ended 30 September 2022</t>
  </si>
  <si>
    <t>Closing balance as at 30 September 2021</t>
  </si>
  <si>
    <t>Closing balance as at 30 September 2022</t>
  </si>
  <si>
    <t>The significant non-cash transactions for the nine-month period ended 30 September 2022 and 2021 are as follows:</t>
  </si>
  <si>
    <t>Chase Asia Public Company Limited</t>
  </si>
  <si>
    <t xml:space="preserve">   1,985,441,800 ordinary shares at </t>
  </si>
  <si>
    <t xml:space="preserve">      a par value of Baht 0.50 each</t>
  </si>
  <si>
    <t xml:space="preserve">      paid-up, Baht 0.50 each</t>
  </si>
  <si>
    <t xml:space="preserve">   (2021 : 7,842,209 ordinary shares at</t>
  </si>
  <si>
    <t xml:space="preserve">      paid-up, Baht 100 each)</t>
  </si>
  <si>
    <t xml:space="preserve">      a par value of Baht 100 each)</t>
  </si>
  <si>
    <t xml:space="preserve">Proceeds from long-term borrowings </t>
  </si>
  <si>
    <t xml:space="preserve">   1,568,441,800 ordinary shares at </t>
  </si>
  <si>
    <t>Proceeds from short-term borrowings</t>
  </si>
  <si>
    <t xml:space="preserve">Net cash generated from (used in) </t>
  </si>
  <si>
    <t>operating activities</t>
  </si>
  <si>
    <t xml:space="preserve">Proceeds from short-term borrowings </t>
  </si>
  <si>
    <t xml:space="preserve">   from related parties</t>
  </si>
  <si>
    <t>loans to non-performing assets</t>
  </si>
  <si>
    <t xml:space="preserve">Gain from derecognition of </t>
  </si>
  <si>
    <t>(Gain) from lease cancellation</t>
  </si>
  <si>
    <t>Net cash used in investing activities</t>
  </si>
  <si>
    <t xml:space="preserve">Payables from financial institution </t>
  </si>
  <si>
    <t xml:space="preserve">   from purchase of loans to non-performing assets</t>
  </si>
  <si>
    <t>6, 15</t>
  </si>
  <si>
    <t>6, 16</t>
  </si>
  <si>
    <t>10, 11</t>
  </si>
  <si>
    <t>18, 19</t>
  </si>
  <si>
    <t>16 (b)</t>
  </si>
  <si>
    <t xml:space="preserve">Retrospective adjustments from </t>
  </si>
  <si>
    <t>changes in accounting policy</t>
  </si>
  <si>
    <t>Balance at 31 December 2020 - previously reported</t>
  </si>
  <si>
    <t>Balance at 31 December 2020 - restated</t>
  </si>
  <si>
    <t>5, 12</t>
  </si>
  <si>
    <t xml:space="preserve">Restated </t>
  </si>
  <si>
    <t>Non-controlling</t>
  </si>
  <si>
    <t>Closing balance as at 30 September 2022 (Unaudited)</t>
  </si>
  <si>
    <t>Balance at 31 December 2021 - previously reported</t>
  </si>
  <si>
    <t>Balance at 31 December 2021 - restated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</si>
</sst>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3" formatCode="_-* #,##0.00_-;\-* #,##0.00_-;_-* &quot;-&quot;??_-;_-@_-"/>
    <numFmt numFmtId="164" formatCode="#,##0;\(#,##0\);&quot;-&quot;;@"/>
    <numFmt numFmtId="165" formatCode="#,##0;\(#,##0\);\-"/>
    <numFmt numFmtId="166" formatCode="_-* #,##0_-;\-* #,##0_-;_-* &quot;-&quot;??_-;_-@_-"/>
    <numFmt numFmtId="167" formatCode="_(* #,##0,;_(* \(#,##0,\);_(* &quot;-&quot;_);_(@_)"/>
    <numFmt numFmtId="168" formatCode="#,##0;\(#,##0\)"/>
    <numFmt numFmtId="169" formatCode="_(* #,##0_);_(* \(#,##0\);_(* &quot;-&quot;??_);_(@_)"/>
    <numFmt numFmtId="170" formatCode="_(* #,##0.00_);_(* \(#,##0.00\);_(* &quot;-&quot;??_);_(@_)"/>
    <numFmt numFmtId="171" formatCode="#,##0.0000;\(#,##0.0000\);&quot;-&quot;;@"/>
    <numFmt numFmtId="172" formatCode="#,##0.00;\(#,##0.00\);&quot;-&quot;;@"/>
    <numFmt numFmtId="173" formatCode="#,###;\(#,###\);\-"/>
    <numFmt numFmtId="174" formatCode="#,###;\(#,###\)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3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0" tint="-0.14999847407452621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24">
    <xf numFmtId="0" fontId="0" fillId="0" borderId="0">
      <protection locked="0"/>
    </xf>
    <xf numFmtId="0" fontId="6" fillId="0" borderId="0"/>
    <xf numFmtId="0" fontId="11" fillId="0" borderId="0"/>
    <xf numFmtId="0" fontId="6" fillId="0" borderId="0"/>
    <xf numFmtId="43" fontId="11" fillId="0" borderId="0" applyFont="0" applyFill="0" applyBorder="0" applyAlignment="0" applyProtection="0"/>
    <xf numFmtId="0" fontId="6" fillId="0" borderId="0"/>
    <xf numFmtId="0" fontId="12" fillId="0" borderId="0"/>
    <xf numFmtId="170" fontId="13" fillId="0" borderId="0" applyFont="0" applyFill="0" applyBorder="0" applyAlignment="0" applyProtection="0"/>
    <xf numFmtId="0" fontId="14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4" fillId="0" borderId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0" fontId="20" fillId="0" borderId="0"/>
    <xf numFmtId="0" fontId="4" fillId="0" borderId="0"/>
    <xf numFmtId="0" fontId="21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9" fillId="0" borderId="0">
      <protection locked="0"/>
    </xf>
    <xf numFmtId="43" fontId="19" fillId="0" borderId="0" applyFont="0" applyFill="0" applyBorder="0" applyAlignment="0" applyProtection="0"/>
    <xf numFmtId="0" fontId="4" fillId="0" borderId="0"/>
    <xf numFmtId="0" fontId="19" fillId="0" borderId="0">
      <protection locked="0"/>
    </xf>
    <xf numFmtId="0" fontId="19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9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19" fillId="0" borderId="0"/>
    <xf numFmtId="0" fontId="24" fillId="0" borderId="0" applyNumberFormat="0" applyFill="0" applyBorder="0" applyAlignment="0">
      <alignment vertical="top"/>
      <protection locked="0"/>
    </xf>
    <xf numFmtId="0" fontId="2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19" fillId="0" borderId="0"/>
    <xf numFmtId="0" fontId="22" fillId="0" borderId="0"/>
    <xf numFmtId="0" fontId="19" fillId="0" borderId="0"/>
    <xf numFmtId="0" fontId="22" fillId="0" borderId="0"/>
    <xf numFmtId="0" fontId="19" fillId="0" borderId="0"/>
    <xf numFmtId="0" fontId="4" fillId="0" borderId="0"/>
    <xf numFmtId="43" fontId="1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0" fontId="19" fillId="0" borderId="0">
      <protection locked="0"/>
    </xf>
    <xf numFmtId="0" fontId="26" fillId="0" borderId="0"/>
    <xf numFmtId="43" fontId="25" fillId="0" borderId="0" applyFont="0" applyFill="0" applyBorder="0" applyAlignment="0" applyProtection="0"/>
    <xf numFmtId="0" fontId="19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27" fillId="0" borderId="7" applyNumberFormat="0" applyFill="0" applyAlignment="0"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 applyNumberFormat="0" applyFill="0" applyBorder="0" applyAlignment="0" applyProtection="0"/>
    <xf numFmtId="0" fontId="25" fillId="0" borderId="0"/>
    <xf numFmtId="0" fontId="24" fillId="0" borderId="0" applyNumberFormat="0" applyFill="0" applyBorder="0" applyAlignment="0">
      <protection locked="0"/>
    </xf>
    <xf numFmtId="0" fontId="4" fillId="0" borderId="0"/>
    <xf numFmtId="43" fontId="25" fillId="0" borderId="0" applyFont="0" applyFill="0" applyBorder="0" applyAlignment="0" applyProtection="0"/>
    <xf numFmtId="0" fontId="22" fillId="0" borderId="0"/>
    <xf numFmtId="0" fontId="4" fillId="0" borderId="0"/>
    <xf numFmtId="0" fontId="4" fillId="0" borderId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0" fontId="24" fillId="0" borderId="0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17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0" fontId="11" fillId="0" borderId="0"/>
    <xf numFmtId="0" fontId="24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7" fillId="0" borderId="7" applyNumberFormat="0" applyFill="0" applyAlignment="0">
      <protection locked="0"/>
    </xf>
    <xf numFmtId="0" fontId="24" fillId="0" borderId="7" applyNumberFormat="0" applyFill="0" applyBorder="0" applyAlignment="0">
      <protection locked="0"/>
    </xf>
    <xf numFmtId="0" fontId="3" fillId="0" borderId="0"/>
    <xf numFmtId="0" fontId="22" fillId="0" borderId="0"/>
    <xf numFmtId="0" fontId="29" fillId="0" borderId="0"/>
    <xf numFmtId="0" fontId="27" fillId="0" borderId="7" applyNumberFormat="0" applyFill="0" applyAlignment="0"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7" fillId="0" borderId="7" applyNumberFormat="0" applyFill="0" applyAlignment="0">
      <protection locked="0"/>
    </xf>
    <xf numFmtId="0" fontId="30" fillId="0" borderId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5" fillId="0" borderId="0"/>
    <xf numFmtId="43" fontId="2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3" fillId="0" borderId="0" applyFont="0" applyFill="0" applyBorder="0" applyAlignment="0" applyProtection="0"/>
    <xf numFmtId="0" fontId="25" fillId="0" borderId="0"/>
    <xf numFmtId="43" fontId="1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19" fillId="0" borderId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>
      <protection locked="0"/>
    </xf>
    <xf numFmtId="0" fontId="11" fillId="0" borderId="0"/>
    <xf numFmtId="43" fontId="11" fillId="0" borderId="0" applyFont="0" applyFill="0" applyBorder="0" applyAlignment="0" applyProtection="0"/>
    <xf numFmtId="0" fontId="24" fillId="0" borderId="0" applyNumberFormat="0" applyFill="0" applyBorder="0" applyAlignment="0">
      <protection locked="0"/>
    </xf>
    <xf numFmtId="0" fontId="24" fillId="0" borderId="0" applyNumberForma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7" applyNumberFormat="0" applyFill="0" applyAlignment="0">
      <alignment wrapText="1"/>
      <protection locked="0"/>
    </xf>
    <xf numFmtId="0" fontId="31" fillId="0" borderId="0"/>
    <xf numFmtId="0" fontId="25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7" applyNumberFormat="0" applyFill="0" applyAlignment="0">
      <alignment wrapText="1"/>
      <protection locked="0"/>
    </xf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4" fillId="0" borderId="7" applyNumberFormat="0" applyFill="0" applyBorder="0" applyAlignment="0">
      <protection locked="0"/>
    </xf>
    <xf numFmtId="0" fontId="2" fillId="0" borderId="0"/>
    <xf numFmtId="0" fontId="29" fillId="0" borderId="0"/>
    <xf numFmtId="0" fontId="2" fillId="0" borderId="0"/>
    <xf numFmtId="43" fontId="2" fillId="0" borderId="0" applyFont="0" applyFill="0" applyBorder="0" applyAlignment="0" applyProtection="0"/>
    <xf numFmtId="0" fontId="27" fillId="0" borderId="7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>
      <protection locked="0"/>
    </xf>
    <xf numFmtId="43" fontId="1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5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2">
    <xf numFmtId="0" fontId="0" fillId="0" borderId="0" xfId="0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64" fontId="8" fillId="0" borderId="1" xfId="0" applyNumberFormat="1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164" fontId="10" fillId="2" borderId="0" xfId="0" applyNumberFormat="1" applyFont="1" applyFill="1" applyAlignment="1" applyProtection="1">
      <alignment vertical="center"/>
    </xf>
    <xf numFmtId="164" fontId="10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164" fontId="10" fillId="2" borderId="0" xfId="0" applyNumberFormat="1" applyFont="1" applyFill="1" applyAlignment="1" applyProtection="1">
      <alignment horizontal="right" vertical="center" wrapText="1"/>
    </xf>
    <xf numFmtId="164" fontId="10" fillId="0" borderId="0" xfId="0" applyNumberFormat="1" applyFont="1" applyAlignment="1" applyProtection="1">
      <alignment horizontal="right" vertical="center" wrapText="1"/>
    </xf>
    <xf numFmtId="164" fontId="9" fillId="0" borderId="0" xfId="0" applyNumberFormat="1" applyFont="1" applyAlignment="1" applyProtection="1">
      <alignment horizontal="right" vertical="center" wrapText="1"/>
    </xf>
    <xf numFmtId="164" fontId="10" fillId="2" borderId="1" xfId="0" applyNumberFormat="1" applyFont="1" applyFill="1" applyBorder="1" applyAlignment="1" applyProtection="1">
      <alignment horizontal="right" vertical="center" wrapText="1"/>
    </xf>
    <xf numFmtId="164" fontId="7" fillId="0" borderId="1" xfId="0" applyNumberFormat="1" applyFont="1" applyBorder="1" applyAlignment="1" applyProtection="1">
      <alignment horizontal="right" vertical="center" wrapText="1"/>
    </xf>
    <xf numFmtId="164" fontId="9" fillId="0" borderId="0" xfId="0" applyNumberFormat="1" applyFont="1" applyAlignment="1" applyProtection="1">
      <alignment horizontal="right" vertical="center"/>
    </xf>
    <xf numFmtId="165" fontId="10" fillId="0" borderId="0" xfId="0" applyNumberFormat="1" applyFont="1" applyAlignment="1" applyProtection="1">
      <alignment vertical="center"/>
    </xf>
    <xf numFmtId="164" fontId="10" fillId="0" borderId="0" xfId="0" applyNumberFormat="1" applyFont="1" applyAlignment="1" applyProtection="1">
      <alignment horizontal="right" vertical="center"/>
    </xf>
    <xf numFmtId="164" fontId="10" fillId="2" borderId="2" xfId="0" applyNumberFormat="1" applyFont="1" applyFill="1" applyBorder="1" applyAlignment="1" applyProtection="1">
      <alignment vertical="center"/>
    </xf>
    <xf numFmtId="164" fontId="10" fillId="0" borderId="4" xfId="0" applyNumberFormat="1" applyFont="1" applyBorder="1" applyAlignment="1" applyProtection="1">
      <alignment vertical="center"/>
    </xf>
    <xf numFmtId="165" fontId="10" fillId="0" borderId="0" xfId="0" applyNumberFormat="1" applyFont="1" applyAlignment="1" applyProtection="1">
      <alignment horizontal="right" vertical="center" wrapText="1"/>
    </xf>
    <xf numFmtId="164" fontId="7" fillId="0" borderId="0" xfId="0" applyNumberFormat="1" applyFont="1" applyAlignment="1" applyProtection="1">
      <alignment vertical="center"/>
    </xf>
    <xf numFmtId="164" fontId="7" fillId="0" borderId="1" xfId="0" applyNumberFormat="1" applyFont="1" applyBorder="1" applyAlignment="1" applyProtection="1">
      <alignment vertical="center"/>
    </xf>
    <xf numFmtId="168" fontId="9" fillId="0" borderId="0" xfId="0" applyNumberFormat="1" applyFont="1" applyAlignment="1" applyProtection="1">
      <alignment vertical="center"/>
    </xf>
    <xf numFmtId="164" fontId="9" fillId="0" borderId="0" xfId="0" applyNumberFormat="1" applyFont="1" applyAlignment="1" applyProtection="1">
      <alignment vertical="center"/>
    </xf>
    <xf numFmtId="171" fontId="8" fillId="0" borderId="0" xfId="0" applyNumberFormat="1" applyFont="1" applyAlignment="1" applyProtection="1">
      <alignment horizontal="right" vertical="center" wrapText="1"/>
    </xf>
    <xf numFmtId="171" fontId="8" fillId="0" borderId="0" xfId="0" applyNumberFormat="1" applyFont="1" applyAlignment="1" applyProtection="1">
      <alignment vertical="center"/>
    </xf>
    <xf numFmtId="38" fontId="7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169" fontId="8" fillId="0" borderId="1" xfId="0" applyNumberFormat="1" applyFont="1" applyBorder="1" applyAlignment="1" applyProtection="1">
      <alignment vertical="center"/>
    </xf>
    <xf numFmtId="168" fontId="8" fillId="0" borderId="1" xfId="0" applyNumberFormat="1" applyFont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center" vertical="center"/>
    </xf>
    <xf numFmtId="164" fontId="8" fillId="0" borderId="0" xfId="0" applyNumberFormat="1" applyFont="1" applyAlignment="1" applyProtection="1">
      <alignment horizontal="right" vertical="center"/>
    </xf>
    <xf numFmtId="3" fontId="7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/>
    </xf>
    <xf numFmtId="164" fontId="8" fillId="0" borderId="3" xfId="0" applyNumberFormat="1" applyFont="1" applyBorder="1" applyAlignment="1" applyProtection="1">
      <alignment horizontal="right" vertical="center"/>
    </xf>
    <xf numFmtId="0" fontId="9" fillId="0" borderId="0" xfId="0" applyFont="1" applyAlignment="1" applyProtection="1">
      <alignment horizontal="right" vertical="center"/>
    </xf>
    <xf numFmtId="164" fontId="9" fillId="0" borderId="0" xfId="0" quotePrefix="1" applyNumberFormat="1" applyFont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0" fontId="10" fillId="0" borderId="0" xfId="0" applyFont="1" applyAlignment="1" applyProtection="1">
      <alignment horizontal="right" vertical="center"/>
    </xf>
    <xf numFmtId="166" fontId="10" fillId="0" borderId="0" xfId="0" applyNumberFormat="1" applyFont="1" applyAlignment="1" applyProtection="1">
      <alignment vertical="center"/>
    </xf>
    <xf numFmtId="164" fontId="10" fillId="0" borderId="3" xfId="0" applyNumberFormat="1" applyFont="1" applyBorder="1" applyAlignment="1" applyProtection="1">
      <alignment vertical="center"/>
    </xf>
    <xf numFmtId="164" fontId="10" fillId="0" borderId="2" xfId="0" applyNumberFormat="1" applyFont="1" applyBorder="1" applyAlignment="1" applyProtection="1">
      <alignment vertical="center"/>
    </xf>
    <xf numFmtId="164" fontId="10" fillId="2" borderId="3" xfId="0" applyNumberFormat="1" applyFont="1" applyFill="1" applyBorder="1" applyAlignment="1" applyProtection="1">
      <alignment vertical="center"/>
    </xf>
    <xf numFmtId="168" fontId="7" fillId="0" borderId="0" xfId="0" applyNumberFormat="1" applyFont="1" applyAlignment="1" applyProtection="1">
      <alignment vertical="center"/>
    </xf>
    <xf numFmtId="38" fontId="7" fillId="0" borderId="3" xfId="0" applyNumberFormat="1" applyFont="1" applyBorder="1" applyAlignment="1" applyProtection="1">
      <alignment vertical="center"/>
    </xf>
    <xf numFmtId="164" fontId="8" fillId="0" borderId="3" xfId="0" applyNumberFormat="1" applyFont="1" applyBorder="1" applyAlignment="1" applyProtection="1">
      <alignment horizontal="right" vertical="center" wrapText="1"/>
    </xf>
    <xf numFmtId="164" fontId="8" fillId="0" borderId="3" xfId="0" applyNumberFormat="1" applyFont="1" applyBorder="1" applyAlignment="1" applyProtection="1">
      <alignment vertical="center"/>
    </xf>
    <xf numFmtId="0" fontId="8" fillId="0" borderId="3" xfId="0" applyFont="1" applyBorder="1" applyAlignment="1" applyProtection="1">
      <alignment horizontal="right" vertical="center"/>
    </xf>
    <xf numFmtId="164" fontId="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164" fontId="7" fillId="0" borderId="0" xfId="0" applyNumberFormat="1" applyFont="1" applyAlignment="1" applyProtection="1">
      <alignment horizontal="right" vertical="center" wrapText="1"/>
    </xf>
    <xf numFmtId="0" fontId="7" fillId="0" borderId="0" xfId="0" quotePrefix="1" applyFont="1" applyAlignment="1" applyProtection="1">
      <alignment horizontal="right" vertical="center"/>
    </xf>
    <xf numFmtId="164" fontId="7" fillId="0" borderId="0" xfId="0" quotePrefix="1" applyNumberFormat="1" applyFont="1" applyAlignment="1" applyProtection="1">
      <alignment horizontal="right" vertical="center"/>
    </xf>
    <xf numFmtId="164" fontId="7" fillId="0" borderId="1" xfId="0" applyNumberFormat="1" applyFont="1" applyBorder="1" applyAlignment="1" applyProtection="1">
      <alignment horizontal="right" vertical="center"/>
    </xf>
    <xf numFmtId="168" fontId="8" fillId="0" borderId="0" xfId="0" applyNumberFormat="1" applyFont="1" applyAlignment="1" applyProtection="1">
      <alignment vertical="center"/>
    </xf>
    <xf numFmtId="0" fontId="8" fillId="0" borderId="0" xfId="0" applyFont="1" applyProtection="1"/>
    <xf numFmtId="0" fontId="8" fillId="0" borderId="0" xfId="0" applyFont="1" applyAlignment="1" applyProtection="1">
      <alignment horizontal="justify" vertical="center" wrapText="1"/>
    </xf>
    <xf numFmtId="164" fontId="8" fillId="0" borderId="4" xfId="0" applyNumberFormat="1" applyFont="1" applyBorder="1" applyAlignment="1" applyProtection="1">
      <alignment vertical="center"/>
    </xf>
    <xf numFmtId="164" fontId="8" fillId="2" borderId="3" xfId="0" applyNumberFormat="1" applyFont="1" applyFill="1" applyBorder="1" applyAlignment="1" applyProtection="1">
      <alignment vertical="center"/>
    </xf>
    <xf numFmtId="164" fontId="8" fillId="2" borderId="4" xfId="0" applyNumberFormat="1" applyFont="1" applyFill="1" applyBorder="1" applyAlignment="1" applyProtection="1">
      <alignment vertical="center"/>
    </xf>
    <xf numFmtId="0" fontId="8" fillId="0" borderId="3" xfId="0" applyFont="1" applyBorder="1" applyAlignment="1" applyProtection="1">
      <alignment horizontal="center" vertical="center" wrapText="1"/>
    </xf>
    <xf numFmtId="169" fontId="8" fillId="0" borderId="3" xfId="0" applyNumberFormat="1" applyFont="1" applyBorder="1" applyAlignment="1" applyProtection="1">
      <alignment horizontal="right" vertical="center" wrapText="1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64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164" fontId="8" fillId="0" borderId="0" xfId="7" applyNumberFormat="1" applyFont="1" applyFill="1" applyBorder="1" applyAlignment="1">
      <alignment vertical="center"/>
    </xf>
    <xf numFmtId="0" fontId="8" fillId="0" borderId="0" xfId="8" applyFont="1"/>
    <xf numFmtId="164" fontId="8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64" fontId="7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vertical="center"/>
    </xf>
    <xf numFmtId="164" fontId="8" fillId="0" borderId="1" xfId="7" applyNumberFormat="1" applyFont="1" applyFill="1" applyBorder="1" applyAlignment="1">
      <alignment vertical="center"/>
    </xf>
    <xf numFmtId="165" fontId="8" fillId="0" borderId="0" xfId="8" applyNumberFormat="1" applyFont="1" applyAlignment="1">
      <alignment vertical="center"/>
    </xf>
    <xf numFmtId="168" fontId="7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164" fontId="7" fillId="0" borderId="0" xfId="8" quotePrefix="1" applyNumberFormat="1" applyFont="1" applyAlignment="1">
      <alignment horizontal="right" vertical="center" wrapText="1"/>
    </xf>
    <xf numFmtId="168" fontId="8" fillId="0" borderId="0" xfId="8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64" fontId="7" fillId="0" borderId="1" xfId="8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164" fontId="8" fillId="0" borderId="0" xfId="7" applyNumberFormat="1" applyFont="1" applyFill="1" applyAlignment="1">
      <alignment vertical="center"/>
    </xf>
    <xf numFmtId="0" fontId="7" fillId="0" borderId="0" xfId="6" applyFont="1" applyAlignment="1">
      <alignment horizontal="center" vertical="center" wrapText="1"/>
    </xf>
    <xf numFmtId="169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right" vertical="center" wrapText="1"/>
    </xf>
    <xf numFmtId="164" fontId="8" fillId="0" borderId="0" xfId="10" applyNumberFormat="1" applyFont="1" applyFill="1" applyAlignment="1">
      <alignment horizontal="center" vertical="center" wrapText="1"/>
    </xf>
    <xf numFmtId="164" fontId="8" fillId="0" borderId="0" xfId="6" applyNumberFormat="1" applyFont="1" applyAlignment="1">
      <alignment horizontal="center" vertical="center" wrapText="1"/>
    </xf>
    <xf numFmtId="164" fontId="8" fillId="0" borderId="0" xfId="6" applyNumberFormat="1" applyFont="1" applyAlignment="1">
      <alignment horizontal="right" vertical="center" wrapText="1"/>
    </xf>
    <xf numFmtId="169" fontId="8" fillId="0" borderId="0" xfId="10" applyNumberFormat="1" applyFont="1" applyFill="1" applyBorder="1" applyAlignment="1">
      <alignment horizontal="right" vertical="center" wrapText="1"/>
    </xf>
    <xf numFmtId="0" fontId="8" fillId="0" borderId="0" xfId="6" quotePrefix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8" applyFont="1" applyAlignment="1">
      <alignment horizontal="center"/>
    </xf>
    <xf numFmtId="164" fontId="8" fillId="0" borderId="1" xfId="10" applyNumberFormat="1" applyFont="1" applyFill="1" applyBorder="1" applyAlignment="1">
      <alignment horizontal="right" vertical="center" wrapText="1"/>
    </xf>
    <xf numFmtId="164" fontId="8" fillId="0" borderId="0" xfId="10" applyNumberFormat="1" applyFont="1" applyFill="1" applyBorder="1" applyAlignment="1">
      <alignment horizontal="right" vertical="center"/>
    </xf>
    <xf numFmtId="174" fontId="8" fillId="0" borderId="0" xfId="6" applyNumberFormat="1" applyFont="1" applyAlignment="1">
      <alignment horizontal="right" vertical="center" wrapText="1"/>
    </xf>
    <xf numFmtId="169" fontId="8" fillId="0" borderId="0" xfId="6" applyNumberFormat="1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165" fontId="8" fillId="0" borderId="0" xfId="6" applyNumberFormat="1" applyFont="1" applyAlignment="1">
      <alignment horizontal="right" vertical="center" wrapText="1"/>
    </xf>
    <xf numFmtId="164" fontId="8" fillId="0" borderId="3" xfId="10" applyNumberFormat="1" applyFont="1" applyFill="1" applyBorder="1" applyAlignment="1">
      <alignment horizontal="right" vertical="center" wrapText="1"/>
    </xf>
    <xf numFmtId="164" fontId="8" fillId="0" borderId="1" xfId="6" applyNumberFormat="1" applyFont="1" applyBorder="1" applyAlignment="1">
      <alignment horizontal="right" vertical="center" wrapText="1"/>
    </xf>
    <xf numFmtId="164" fontId="8" fillId="0" borderId="0" xfId="7" applyNumberFormat="1" applyFont="1" applyFill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164" fontId="8" fillId="0" borderId="1" xfId="7" applyNumberFormat="1" applyFont="1" applyFill="1" applyBorder="1" applyAlignment="1">
      <alignment horizontal="right" vertical="center" wrapText="1"/>
    </xf>
    <xf numFmtId="169" fontId="8" fillId="0" borderId="1" xfId="7" applyNumberFormat="1" applyFont="1" applyFill="1" applyBorder="1" applyAlignment="1">
      <alignment horizontal="right" vertical="center" wrapText="1"/>
    </xf>
    <xf numFmtId="169" fontId="8" fillId="0" borderId="1" xfId="7" applyNumberFormat="1" applyFont="1" applyFill="1" applyBorder="1" applyAlignment="1">
      <alignment vertical="center"/>
    </xf>
    <xf numFmtId="174" fontId="7" fillId="0" borderId="0" xfId="6" applyNumberFormat="1" applyFont="1" applyAlignment="1">
      <alignment vertical="center"/>
    </xf>
    <xf numFmtId="164" fontId="7" fillId="0" borderId="0" xfId="6" applyNumberFormat="1" applyFont="1" applyAlignment="1">
      <alignment vertical="center"/>
    </xf>
    <xf numFmtId="169" fontId="7" fillId="0" borderId="0" xfId="6" applyNumberFormat="1" applyFont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164" fontId="8" fillId="0" borderId="0" xfId="8" applyNumberFormat="1" applyFont="1"/>
    <xf numFmtId="0" fontId="7" fillId="0" borderId="0" xfId="6" applyFont="1" applyAlignment="1">
      <alignment horizontal="justify" vertical="center" wrapText="1"/>
    </xf>
    <xf numFmtId="164" fontId="8" fillId="0" borderId="6" xfId="8" applyNumberFormat="1" applyFont="1" applyBorder="1" applyAlignment="1">
      <alignment vertical="center"/>
    </xf>
    <xf numFmtId="0" fontId="8" fillId="0" borderId="0" xfId="6" applyFont="1" applyAlignment="1">
      <alignment horizontal="right" vertical="center" wrapText="1"/>
    </xf>
    <xf numFmtId="166" fontId="8" fillId="0" borderId="0" xfId="6" applyNumberFormat="1" applyFont="1" applyAlignment="1">
      <alignment horizontal="right" vertical="center" wrapText="1"/>
    </xf>
    <xf numFmtId="164" fontId="8" fillId="0" borderId="0" xfId="7" applyNumberFormat="1" applyFont="1" applyFill="1" applyAlignment="1">
      <alignment horizontal="right" vertical="center" wrapText="1"/>
    </xf>
    <xf numFmtId="0" fontId="8" fillId="0" borderId="0" xfId="6" applyFont="1" applyAlignment="1">
      <alignment horizontal="justify" vertical="center" wrapText="1"/>
    </xf>
    <xf numFmtId="164" fontId="8" fillId="0" borderId="0" xfId="10" applyNumberFormat="1" applyFont="1" applyFill="1" applyBorder="1" applyAlignment="1">
      <alignment horizontal="right" vertical="center" wrapText="1"/>
    </xf>
    <xf numFmtId="164" fontId="8" fillId="0" borderId="2" xfId="10" applyNumberFormat="1" applyFont="1" applyFill="1" applyBorder="1" applyAlignment="1">
      <alignment horizontal="right" vertical="center" wrapText="1"/>
    </xf>
    <xf numFmtId="164" fontId="8" fillId="0" borderId="1" xfId="8" applyNumberFormat="1" applyFont="1" applyBorder="1" applyAlignment="1">
      <alignment vertical="center"/>
    </xf>
    <xf numFmtId="164" fontId="8" fillId="0" borderId="3" xfId="6" applyNumberFormat="1" applyFont="1" applyBorder="1" applyAlignment="1">
      <alignment horizontal="right" vertical="center" wrapText="1"/>
    </xf>
    <xf numFmtId="168" fontId="7" fillId="0" borderId="0" xfId="0" applyNumberFormat="1" applyFont="1" applyAlignment="1" applyProtection="1">
      <alignment horizontal="right" vertical="center"/>
    </xf>
    <xf numFmtId="168" fontId="7" fillId="0" borderId="0" xfId="0" applyNumberFormat="1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65" fontId="8" fillId="0" borderId="1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 wrapText="1"/>
    </xf>
    <xf numFmtId="168" fontId="7" fillId="0" borderId="0" xfId="0" applyNumberFormat="1" applyFont="1" applyBorder="1" applyAlignment="1" applyProtection="1">
      <alignment vertical="center"/>
    </xf>
    <xf numFmtId="49" fontId="15" fillId="0" borderId="0" xfId="0" applyNumberFormat="1" applyFont="1" applyAlignment="1" applyProtection="1">
      <alignment horizontal="right" vertical="center"/>
    </xf>
    <xf numFmtId="49" fontId="7" fillId="0" borderId="0" xfId="0" applyNumberFormat="1" applyFont="1" applyAlignment="1" applyProtection="1">
      <alignment horizontal="justify" vertical="center" wrapText="1"/>
    </xf>
    <xf numFmtId="164" fontId="7" fillId="0" borderId="0" xfId="0" quotePrefix="1" applyNumberFormat="1" applyFont="1" applyAlignment="1" applyProtection="1">
      <alignment horizontal="right" vertical="center" wrapText="1"/>
    </xf>
    <xf numFmtId="168" fontId="8" fillId="0" borderId="0" xfId="0" applyNumberFormat="1" applyFont="1" applyAlignment="1" applyProtection="1">
      <alignment horizontal="right" vertical="center"/>
    </xf>
    <xf numFmtId="49" fontId="8" fillId="0" borderId="0" xfId="0" applyNumberFormat="1" applyFont="1" applyAlignment="1" applyProtection="1">
      <alignment vertical="center"/>
    </xf>
    <xf numFmtId="165" fontId="7" fillId="0" borderId="0" xfId="0" applyNumberFormat="1" applyFont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horizontal="right" vertical="center" wrapText="1"/>
    </xf>
    <xf numFmtId="168" fontId="7" fillId="0" borderId="0" xfId="0" applyNumberFormat="1" applyFont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horizontal="center" vertical="center" wrapText="1"/>
    </xf>
    <xf numFmtId="0" fontId="16" fillId="0" borderId="0" xfId="1" applyFont="1" applyAlignment="1">
      <alignment horizontal="center" vertical="center"/>
    </xf>
    <xf numFmtId="164" fontId="8" fillId="2" borderId="0" xfId="0" quotePrefix="1" applyNumberFormat="1" applyFont="1" applyFill="1" applyAlignment="1" applyProtection="1">
      <alignment horizontal="right" vertical="center" wrapText="1"/>
    </xf>
    <xf numFmtId="164" fontId="8" fillId="0" borderId="0" xfId="0" quotePrefix="1" applyNumberFormat="1" applyFont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 wrapText="1"/>
    </xf>
    <xf numFmtId="164" fontId="8" fillId="2" borderId="1" xfId="0" applyNumberFormat="1" applyFont="1" applyFill="1" applyBorder="1" applyAlignment="1" applyProtection="1">
      <alignment horizontal="right" vertical="center" wrapText="1"/>
    </xf>
    <xf numFmtId="168" fontId="8" fillId="0" borderId="0" xfId="0" applyNumberFormat="1" applyFont="1" applyAlignment="1" applyProtection="1">
      <alignment horizontal="justify" vertical="center" wrapText="1"/>
    </xf>
    <xf numFmtId="169" fontId="7" fillId="0" borderId="0" xfId="0" applyNumberFormat="1" applyFont="1" applyAlignment="1" applyProtection="1">
      <alignment horizontal="center" vertical="center" wrapText="1"/>
    </xf>
    <xf numFmtId="169" fontId="7" fillId="0" borderId="0" xfId="0" applyNumberFormat="1" applyFont="1" applyAlignment="1" applyProtection="1">
      <alignment horizontal="right" vertical="center" wrapText="1"/>
    </xf>
    <xf numFmtId="170" fontId="7" fillId="0" borderId="0" xfId="0" applyNumberFormat="1" applyFont="1" applyAlignment="1" applyProtection="1">
      <alignment horizontal="right" vertical="center" wrapText="1"/>
    </xf>
    <xf numFmtId="170" fontId="8" fillId="0" borderId="0" xfId="0" applyNumberFormat="1" applyFont="1" applyAlignment="1" applyProtection="1">
      <alignment vertical="center"/>
    </xf>
    <xf numFmtId="164" fontId="8" fillId="2" borderId="0" xfId="0" applyNumberFormat="1" applyFont="1" applyFill="1" applyAlignment="1" applyProtection="1">
      <alignment vertical="center" wrapText="1"/>
    </xf>
    <xf numFmtId="168" fontId="8" fillId="0" borderId="0" xfId="0" applyNumberFormat="1" applyFont="1" applyAlignment="1" applyProtection="1">
      <alignment vertical="center" wrapText="1"/>
    </xf>
    <xf numFmtId="164" fontId="8" fillId="0" borderId="0" xfId="0" applyNumberFormat="1" applyFont="1" applyAlignment="1" applyProtection="1">
      <alignment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164" fontId="8" fillId="0" borderId="2" xfId="0" applyNumberFormat="1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justify" vertical="center" wrapText="1"/>
    </xf>
    <xf numFmtId="0" fontId="7" fillId="0" borderId="1" xfId="0" applyFont="1" applyBorder="1" applyAlignment="1" applyProtection="1">
      <alignment horizontal="center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0" fontId="17" fillId="0" borderId="0" xfId="0" applyFont="1" applyAlignment="1" applyProtection="1">
      <alignment vertical="center"/>
    </xf>
    <xf numFmtId="164" fontId="8" fillId="2" borderId="0" xfId="0" applyNumberFormat="1" applyFont="1" applyFill="1" applyAlignment="1" applyProtection="1">
      <alignment horizontal="right" vertical="center"/>
    </xf>
    <xf numFmtId="164" fontId="8" fillId="2" borderId="3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horizontal="right" vertical="center"/>
    </xf>
    <xf numFmtId="164" fontId="8" fillId="2" borderId="2" xfId="0" applyNumberFormat="1" applyFont="1" applyFill="1" applyBorder="1" applyAlignment="1" applyProtection="1">
      <alignment vertical="center"/>
    </xf>
    <xf numFmtId="165" fontId="8" fillId="0" borderId="0" xfId="0" applyNumberFormat="1" applyFont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right" vertical="center" wrapText="1"/>
    </xf>
    <xf numFmtId="38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64" fontId="8" fillId="2" borderId="4" xfId="0" applyNumberFormat="1" applyFont="1" applyFill="1" applyBorder="1" applyAlignment="1" applyProtection="1">
      <alignment horizontal="right" vertical="center" wrapText="1"/>
    </xf>
    <xf numFmtId="164" fontId="8" fillId="0" borderId="4" xfId="0" applyNumberFormat="1" applyFont="1" applyBorder="1" applyAlignment="1" applyProtection="1">
      <alignment horizontal="right" vertical="center" wrapText="1"/>
    </xf>
    <xf numFmtId="164" fontId="7" fillId="2" borderId="0" xfId="0" applyNumberFormat="1" applyFont="1" applyFill="1" applyAlignment="1" applyProtection="1">
      <alignment vertical="center"/>
    </xf>
    <xf numFmtId="0" fontId="18" fillId="0" borderId="0" xfId="0" applyFont="1" applyAlignment="1" applyProtection="1">
      <alignment vertical="center"/>
    </xf>
    <xf numFmtId="38" fontId="8" fillId="0" borderId="0" xfId="0" applyNumberFormat="1" applyFont="1" applyProtection="1"/>
    <xf numFmtId="170" fontId="16" fillId="2" borderId="0" xfId="0" applyNumberFormat="1" applyFont="1" applyFill="1" applyAlignment="1" applyProtection="1">
      <alignment vertical="center"/>
    </xf>
    <xf numFmtId="172" fontId="8" fillId="0" borderId="0" xfId="0" applyNumberFormat="1" applyFont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Border="1" applyAlignment="1" applyProtection="1">
      <alignment horizontal="right" vertical="center" wrapText="1"/>
    </xf>
    <xf numFmtId="164" fontId="10" fillId="0" borderId="0" xfId="0" applyNumberFormat="1" applyFont="1" applyFill="1" applyAlignment="1" applyProtection="1">
      <alignment horizontal="right" vertical="center" wrapText="1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NumberFormat="1" applyFont="1" applyBorder="1" applyAlignment="1" applyProtection="1">
      <alignment vertical="center"/>
    </xf>
    <xf numFmtId="164" fontId="8" fillId="0" borderId="0" xfId="0" applyNumberFormat="1" applyFont="1" applyFill="1" applyAlignment="1" applyProtection="1">
      <alignment horizontal="right" vertical="center"/>
    </xf>
    <xf numFmtId="164" fontId="8" fillId="0" borderId="3" xfId="0" applyNumberFormat="1" applyFont="1" applyFill="1" applyBorder="1" applyAlignment="1" applyProtection="1">
      <alignment horizontal="right" vertical="center"/>
    </xf>
    <xf numFmtId="0" fontId="8" fillId="0" borderId="0" xfId="0" applyFont="1" applyFill="1" applyAlignment="1" applyProtection="1">
      <alignment vertical="center"/>
    </xf>
    <xf numFmtId="164" fontId="7" fillId="0" borderId="0" xfId="0" applyNumberFormat="1" applyFont="1" applyFill="1" applyAlignment="1" applyProtection="1">
      <alignment horizontal="right" vertical="center"/>
    </xf>
    <xf numFmtId="0" fontId="7" fillId="0" borderId="0" xfId="0" quotePrefix="1" applyFont="1" applyFill="1" applyAlignment="1" applyProtection="1">
      <alignment horizontal="right" vertical="center"/>
    </xf>
    <xf numFmtId="164" fontId="7" fillId="0" borderId="0" xfId="0" quotePrefix="1" applyNumberFormat="1" applyFont="1" applyFill="1" applyAlignment="1" applyProtection="1">
      <alignment horizontal="right" vertical="center"/>
    </xf>
    <xf numFmtId="164" fontId="8" fillId="0" borderId="0" xfId="0" applyNumberFormat="1" applyFont="1" applyFill="1" applyAlignment="1" applyProtection="1">
      <alignment vertical="center"/>
    </xf>
    <xf numFmtId="169" fontId="8" fillId="0" borderId="3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Border="1" applyAlignment="1" applyProtection="1">
      <alignment vertical="center"/>
    </xf>
    <xf numFmtId="168" fontId="7" fillId="0" borderId="0" xfId="0" applyNumberFormat="1" applyFont="1" applyBorder="1" applyAlignment="1" applyProtection="1">
      <alignment horizontal="center" vertical="center"/>
    </xf>
    <xf numFmtId="168" fontId="7" fillId="0" borderId="0" xfId="0" applyNumberFormat="1" applyFont="1" applyBorder="1" applyAlignment="1" applyProtection="1">
      <alignment horizontal="right" vertical="center"/>
    </xf>
    <xf numFmtId="164" fontId="10" fillId="2" borderId="0" xfId="0" applyNumberFormat="1" applyFont="1" applyFill="1" applyBorder="1" applyAlignment="1" applyProtection="1">
      <alignment vertical="center"/>
    </xf>
    <xf numFmtId="164" fontId="10" fillId="0" borderId="0" xfId="0" applyNumberFormat="1" applyFont="1" applyBorder="1" applyAlignment="1" applyProtection="1">
      <alignment horizontal="right" vertical="center"/>
    </xf>
    <xf numFmtId="164" fontId="10" fillId="0" borderId="0" xfId="0" applyNumberFormat="1" applyFont="1" applyFill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164" fontId="8" fillId="0" borderId="0" xfId="0" applyNumberFormat="1" applyFont="1" applyFill="1" applyBorder="1" applyAlignment="1" applyProtection="1">
      <alignment vertical="center"/>
    </xf>
    <xf numFmtId="164" fontId="8" fillId="2" borderId="0" xfId="0" applyNumberFormat="1" applyFont="1" applyFill="1" applyBorder="1" applyAlignment="1" applyProtection="1">
      <alignment vertical="center"/>
    </xf>
    <xf numFmtId="16" fontId="15" fillId="0" borderId="0" xfId="0" quotePrefix="1" applyNumberFormat="1" applyFont="1" applyAlignment="1" applyProtection="1">
      <alignment horizontal="right" vertical="center"/>
    </xf>
    <xf numFmtId="3" fontId="8" fillId="0" borderId="0" xfId="0" applyNumberFormat="1" applyFont="1" applyAlignment="1" applyProtection="1">
      <alignment vertical="center"/>
    </xf>
    <xf numFmtId="164" fontId="8" fillId="0" borderId="3" xfId="0" quotePrefix="1" applyNumberFormat="1" applyFont="1" applyBorder="1" applyAlignment="1" applyProtection="1">
      <alignment horizontal="right" vertical="center" wrapText="1"/>
    </xf>
    <xf numFmtId="164" fontId="8" fillId="0" borderId="0" xfId="6" applyNumberFormat="1" applyFont="1" applyAlignment="1">
      <alignment vertical="center"/>
    </xf>
    <xf numFmtId="164" fontId="8" fillId="0" borderId="0" xfId="0" applyNumberFormat="1" applyFont="1" applyFill="1" applyAlignment="1" applyProtection="1">
      <alignment horizontal="right" vertical="center" wrapText="1"/>
    </xf>
    <xf numFmtId="3" fontId="8" fillId="0" borderId="0" xfId="12" applyNumberFormat="1" applyFont="1" applyFill="1" applyAlignment="1" applyProtection="1">
      <alignment vertical="center"/>
    </xf>
    <xf numFmtId="164" fontId="8" fillId="0" borderId="0" xfId="0" applyNumberFormat="1" applyFont="1" applyAlignment="1" applyProtection="1">
      <alignment vertical="center"/>
    </xf>
    <xf numFmtId="164" fontId="10" fillId="0" borderId="3" xfId="0" applyNumberFormat="1" applyFont="1" applyBorder="1" applyAlignment="1" applyProtection="1">
      <alignment horizontal="right" vertical="center" wrapText="1"/>
    </xf>
    <xf numFmtId="169" fontId="8" fillId="0" borderId="0" xfId="0" applyNumberFormat="1" applyFont="1" applyAlignment="1" applyProtection="1">
      <alignment vertical="center"/>
    </xf>
    <xf numFmtId="164" fontId="8" fillId="0" borderId="1" xfId="0" applyNumberFormat="1" applyFont="1" applyBorder="1" applyAlignment="1" applyProtection="1">
      <alignment horizontal="right" vertical="center" wrapText="1"/>
    </xf>
    <xf numFmtId="164" fontId="16" fillId="0" borderId="3" xfId="4" applyNumberFormat="1" applyFont="1" applyFill="1" applyBorder="1" applyAlignment="1">
      <alignment horizontal="right" vertical="center"/>
    </xf>
    <xf numFmtId="164" fontId="16" fillId="0" borderId="0" xfId="14" applyNumberFormat="1" applyFont="1" applyFill="1" applyAlignment="1">
      <alignment horizontal="right" vertical="center"/>
    </xf>
    <xf numFmtId="164" fontId="16" fillId="0" borderId="0" xfId="14" applyNumberFormat="1" applyFont="1" applyAlignment="1">
      <alignment horizontal="right" vertical="center"/>
    </xf>
    <xf numFmtId="164" fontId="16" fillId="0" borderId="3" xfId="14" applyNumberFormat="1" applyFont="1" applyBorder="1" applyAlignment="1">
      <alignment horizontal="right" vertical="center"/>
    </xf>
    <xf numFmtId="165" fontId="8" fillId="0" borderId="0" xfId="0" applyNumberFormat="1" applyFont="1" applyFill="1" applyAlignment="1" applyProtection="1">
      <alignment vertical="center"/>
    </xf>
    <xf numFmtId="164" fontId="8" fillId="0" borderId="1" xfId="0" applyNumberFormat="1" applyFont="1" applyFill="1" applyBorder="1" applyAlignment="1" applyProtection="1">
      <alignment horizontal="right" vertical="center" wrapText="1"/>
    </xf>
    <xf numFmtId="164" fontId="8" fillId="0" borderId="0" xfId="0" applyNumberFormat="1" applyFont="1" applyAlignment="1" applyProtection="1">
      <alignment horizontal="right" vertical="center" wrapText="1"/>
    </xf>
    <xf numFmtId="168" fontId="8" fillId="0" borderId="0" xfId="0" applyNumberFormat="1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43" fontId="8" fillId="2" borderId="0" xfId="12" applyFont="1" applyFill="1" applyAlignment="1" applyProtection="1">
      <alignment vertical="center"/>
    </xf>
    <xf numFmtId="43" fontId="8" fillId="0" borderId="0" xfId="12" applyFont="1" applyAlignment="1" applyProtection="1">
      <alignment vertical="center"/>
    </xf>
    <xf numFmtId="43" fontId="8" fillId="2" borderId="0" xfId="12" applyNumberFormat="1" applyFont="1" applyFill="1" applyAlignment="1" applyProtection="1">
      <alignment vertical="center"/>
    </xf>
    <xf numFmtId="43" fontId="8" fillId="0" borderId="0" xfId="12" applyNumberFormat="1" applyFont="1" applyAlignment="1" applyProtection="1">
      <alignment vertical="center"/>
    </xf>
    <xf numFmtId="174" fontId="8" fillId="0" borderId="0" xfId="6" applyNumberFormat="1" applyFont="1" applyAlignment="1">
      <alignment vertical="center"/>
    </xf>
    <xf numFmtId="169" fontId="8" fillId="0" borderId="0" xfId="6" applyNumberFormat="1" applyFont="1" applyAlignment="1">
      <alignment vertical="center"/>
    </xf>
    <xf numFmtId="164" fontId="8" fillId="0" borderId="0" xfId="7" applyNumberFormat="1" applyFont="1" applyFill="1" applyAlignment="1">
      <alignment horizontal="right" vertical="center"/>
    </xf>
    <xf numFmtId="164" fontId="7" fillId="0" borderId="0" xfId="8" applyNumberFormat="1" applyFont="1" applyFill="1" applyAlignment="1">
      <alignment vertical="center"/>
    </xf>
    <xf numFmtId="164" fontId="7" fillId="0" borderId="1" xfId="8" applyNumberFormat="1" applyFont="1" applyFill="1" applyBorder="1" applyAlignment="1">
      <alignment vertical="center"/>
    </xf>
    <xf numFmtId="168" fontId="7" fillId="0" borderId="0" xfId="0" applyNumberFormat="1" applyFont="1" applyFill="1" applyAlignment="1" applyProtection="1">
      <alignment horizontal="right" vertical="center"/>
    </xf>
    <xf numFmtId="164" fontId="7" fillId="0" borderId="0" xfId="8" quotePrefix="1" applyNumberFormat="1" applyFont="1" applyFill="1" applyAlignment="1">
      <alignment horizontal="right" vertical="center" wrapText="1"/>
    </xf>
    <xf numFmtId="164" fontId="7" fillId="0" borderId="1" xfId="8" applyNumberFormat="1" applyFont="1" applyFill="1" applyBorder="1" applyAlignment="1">
      <alignment horizontal="right" vertical="center"/>
    </xf>
    <xf numFmtId="164" fontId="8" fillId="0" borderId="0" xfId="6" applyNumberFormat="1" applyFont="1" applyFill="1" applyAlignment="1">
      <alignment horizontal="right" vertical="center" wrapText="1"/>
    </xf>
    <xf numFmtId="164" fontId="8" fillId="0" borderId="0" xfId="8" applyNumberFormat="1" applyFont="1" applyFill="1"/>
    <xf numFmtId="164" fontId="8" fillId="0" borderId="0" xfId="8" applyNumberFormat="1" applyFont="1" applyFill="1" applyAlignment="1">
      <alignment vertical="center"/>
    </xf>
    <xf numFmtId="164" fontId="8" fillId="0" borderId="1" xfId="8" applyNumberFormat="1" applyFont="1" applyFill="1" applyBorder="1" applyAlignment="1">
      <alignment vertical="center"/>
    </xf>
    <xf numFmtId="0" fontId="8" fillId="0" borderId="0" xfId="6" applyFont="1" applyFill="1" applyAlignment="1">
      <alignment vertical="center"/>
    </xf>
    <xf numFmtId="0" fontId="8" fillId="0" borderId="0" xfId="6" quotePrefix="1" applyFont="1" applyFill="1" applyAlignment="1">
      <alignment vertical="center"/>
    </xf>
    <xf numFmtId="0" fontId="8" fillId="0" borderId="0" xfId="8" applyFont="1" applyFill="1" applyAlignment="1">
      <alignment horizontal="center"/>
    </xf>
    <xf numFmtId="0" fontId="7" fillId="0" borderId="0" xfId="6" applyFont="1" applyFill="1" applyAlignment="1">
      <alignment horizontal="center" vertical="center" wrapText="1"/>
    </xf>
    <xf numFmtId="0" fontId="8" fillId="0" borderId="0" xfId="8" applyFont="1" applyFill="1"/>
    <xf numFmtId="164" fontId="8" fillId="0" borderId="0" xfId="8" applyNumberFormat="1" applyFont="1" applyBorder="1" applyAlignment="1">
      <alignment vertical="center"/>
    </xf>
    <xf numFmtId="164" fontId="8" fillId="0" borderId="3" xfId="8" applyNumberFormat="1" applyFont="1" applyBorder="1"/>
    <xf numFmtId="173" fontId="8" fillId="0" borderId="0" xfId="6" applyNumberFormat="1" applyFont="1" applyBorder="1" applyAlignment="1">
      <alignment horizontal="right" vertical="center" wrapText="1"/>
    </xf>
    <xf numFmtId="165" fontId="8" fillId="0" borderId="0" xfId="6" applyNumberFormat="1" applyFont="1" applyBorder="1" applyAlignment="1">
      <alignment horizontal="right" vertical="center" wrapText="1"/>
    </xf>
    <xf numFmtId="0" fontId="8" fillId="0" borderId="0" xfId="8" applyFont="1" applyBorder="1"/>
    <xf numFmtId="0" fontId="8" fillId="0" borderId="0" xfId="6" applyFont="1" applyBorder="1" applyAlignment="1">
      <alignment horizontal="right" vertical="center" wrapText="1"/>
    </xf>
    <xf numFmtId="166" fontId="8" fillId="0" borderId="0" xfId="6" applyNumberFormat="1" applyFont="1" applyBorder="1" applyAlignment="1">
      <alignment horizontal="right" vertical="center" wrapText="1"/>
    </xf>
    <xf numFmtId="0" fontId="8" fillId="0" borderId="0" xfId="6" applyFont="1" applyBorder="1" applyAlignment="1">
      <alignment vertical="center"/>
    </xf>
    <xf numFmtId="164" fontId="8" fillId="0" borderId="0" xfId="6" applyNumberFormat="1" applyFont="1" applyBorder="1" applyAlignment="1">
      <alignment horizontal="right" vertical="center" wrapText="1"/>
    </xf>
    <xf numFmtId="164" fontId="16" fillId="0" borderId="1" xfId="0" applyNumberFormat="1" applyFont="1" applyBorder="1" applyAlignment="1" applyProtection="1">
      <alignment horizontal="right" vertical="center" wrapText="1"/>
    </xf>
    <xf numFmtId="0" fontId="8" fillId="0" borderId="0" xfId="0" applyFont="1" applyAlignment="1" applyProtection="1">
      <alignment vertical="center"/>
    </xf>
    <xf numFmtId="165" fontId="8" fillId="0" borderId="0" xfId="0" applyNumberFormat="1" applyFont="1" applyAlignment="1" applyProtection="1">
      <alignment vertical="center"/>
    </xf>
    <xf numFmtId="167" fontId="8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justify" vertical="center" wrapText="1"/>
    </xf>
    <xf numFmtId="169" fontId="8" fillId="0" borderId="0" xfId="0" applyNumberFormat="1" applyFont="1" applyAlignment="1" applyProtection="1">
      <alignment horizontal="center" vertical="center" wrapText="1"/>
    </xf>
    <xf numFmtId="169" fontId="8" fillId="0" borderId="0" xfId="0" applyNumberFormat="1" applyFont="1" applyAlignment="1" applyProtection="1">
      <alignment horizontal="right" vertical="center" wrapText="1"/>
    </xf>
    <xf numFmtId="164" fontId="8" fillId="0" borderId="8" xfId="0" applyNumberFormat="1" applyFont="1" applyBorder="1" applyAlignment="1" applyProtection="1">
      <alignment horizontal="right" vertical="center" wrapText="1"/>
    </xf>
    <xf numFmtId="164" fontId="8" fillId="2" borderId="0" xfId="0" applyNumberFormat="1" applyFont="1" applyFill="1" applyAlignment="1" applyProtection="1">
      <alignment vertical="center"/>
    </xf>
    <xf numFmtId="0" fontId="8" fillId="2" borderId="0" xfId="0" applyFont="1" applyFill="1" applyAlignment="1" applyProtection="1">
      <alignment vertical="center"/>
    </xf>
    <xf numFmtId="164" fontId="8" fillId="2" borderId="8" xfId="0" applyNumberFormat="1" applyFont="1" applyFill="1" applyBorder="1" applyAlignment="1" applyProtection="1">
      <alignment horizontal="right" vertical="center" wrapText="1"/>
    </xf>
    <xf numFmtId="165" fontId="8" fillId="0" borderId="0" xfId="0" applyNumberFormat="1" applyFont="1" applyBorder="1" applyAlignment="1" applyProtection="1">
      <alignment vertical="center"/>
    </xf>
    <xf numFmtId="38" fontId="7" fillId="0" borderId="3" xfId="0" applyNumberFormat="1" applyFont="1" applyBorder="1" applyAlignment="1" applyProtection="1">
      <alignment horizontal="center" vertical="center"/>
    </xf>
    <xf numFmtId="169" fontId="8" fillId="0" borderId="3" xfId="0" applyNumberFormat="1" applyFont="1" applyBorder="1" applyAlignment="1" applyProtection="1">
      <alignment vertical="center"/>
    </xf>
    <xf numFmtId="166" fontId="8" fillId="0" borderId="3" xfId="0" applyNumberFormat="1" applyFont="1" applyBorder="1" applyAlignment="1" applyProtection="1">
      <alignment horizontal="right" vertical="center"/>
    </xf>
    <xf numFmtId="164" fontId="32" fillId="0" borderId="0" xfId="0" applyNumberFormat="1" applyFont="1" applyAlignment="1" applyProtection="1">
      <alignment horizontal="right" vertical="center"/>
    </xf>
    <xf numFmtId="164" fontId="32" fillId="2" borderId="3" xfId="4" applyNumberFormat="1" applyFont="1" applyFill="1" applyBorder="1" applyAlignment="1">
      <alignment horizontal="right" vertical="center"/>
    </xf>
    <xf numFmtId="164" fontId="32" fillId="0" borderId="3" xfId="4" applyNumberFormat="1" applyFont="1" applyFill="1" applyBorder="1" applyAlignment="1">
      <alignment horizontal="right" vertical="center"/>
    </xf>
    <xf numFmtId="164" fontId="8" fillId="2" borderId="3" xfId="0" applyNumberFormat="1" applyFont="1" applyFill="1" applyBorder="1" applyAlignment="1" applyProtection="1">
      <alignment horizontal="right" vertical="center"/>
    </xf>
    <xf numFmtId="164" fontId="8" fillId="0" borderId="0" xfId="8" applyNumberFormat="1" applyFont="1" applyAlignment="1">
      <alignment horizontal="right" vertical="center"/>
    </xf>
    <xf numFmtId="164" fontId="8" fillId="0" borderId="0" xfId="10" applyNumberFormat="1" applyFont="1" applyFill="1" applyAlignment="1">
      <alignment horizontal="center" vertical="center"/>
    </xf>
    <xf numFmtId="0" fontId="10" fillId="0" borderId="0" xfId="0" applyFont="1" applyAlignment="1" applyProtection="1">
      <alignment horizontal="left" vertical="center" indent="1"/>
    </xf>
    <xf numFmtId="164" fontId="10" fillId="0" borderId="4" xfId="0" applyNumberFormat="1" applyFont="1" applyBorder="1" applyAlignment="1" applyProtection="1">
      <alignment horizontal="right" vertical="center" wrapText="1"/>
    </xf>
    <xf numFmtId="164" fontId="10" fillId="0" borderId="8" xfId="0" applyNumberFormat="1" applyFont="1" applyBorder="1" applyAlignment="1" applyProtection="1">
      <alignment vertical="center"/>
    </xf>
    <xf numFmtId="164" fontId="10" fillId="0" borderId="8" xfId="0" applyNumberFormat="1" applyFont="1" applyBorder="1" applyAlignment="1" applyProtection="1">
      <alignment horizontal="right" vertical="center"/>
    </xf>
    <xf numFmtId="164" fontId="10" fillId="0" borderId="0" xfId="0" applyNumberFormat="1" applyFont="1" applyBorder="1" applyAlignment="1" applyProtection="1">
      <alignment horizontal="right" vertical="center" wrapText="1"/>
    </xf>
    <xf numFmtId="165" fontId="10" fillId="0" borderId="0" xfId="0" applyNumberFormat="1" applyFont="1" applyBorder="1" applyAlignment="1" applyProtection="1">
      <alignment horizontal="right" vertical="center" wrapText="1"/>
    </xf>
    <xf numFmtId="166" fontId="10" fillId="0" borderId="0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lef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8" xfId="0" applyNumberFormat="1" applyFont="1" applyBorder="1" applyAlignment="1" applyProtection="1">
      <alignment horizontal="right" vertical="center"/>
    </xf>
    <xf numFmtId="164" fontId="8" fillId="0" borderId="8" xfId="0" applyNumberFormat="1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168" fontId="7" fillId="0" borderId="1" xfId="0" applyNumberFormat="1" applyFont="1" applyBorder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168" fontId="7" fillId="0" borderId="1" xfId="8" applyNumberFormat="1" applyFont="1" applyBorder="1" applyAlignment="1">
      <alignment horizontal="center" vertical="center"/>
    </xf>
    <xf numFmtId="164" fontId="7" fillId="0" borderId="0" xfId="9" applyNumberFormat="1" applyFont="1" applyFill="1" applyAlignment="1">
      <alignment horizontal="center" vertical="center"/>
    </xf>
  </cellXfs>
  <cellStyles count="730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4" xfId="237" xr:uid="{3AAAC824-A239-4E80-8EA5-8732CF68C93B}"/>
    <cellStyle name="Normal 12" xfId="24" xr:uid="{F1290CF2-C1E3-4D08-9698-2406E165F72F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All"/>
      <sheetName val="ปัจจุบัน_1"/>
      <sheetName val="Sale_05021"/>
      <sheetName val="Sale 0411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C5DCB-A284-4265-BD3B-0504C79284B8}">
  <dimension ref="A1:N156"/>
  <sheetViews>
    <sheetView topLeftCell="A136" zoomScaleNormal="100" zoomScaleSheetLayoutView="100" workbookViewId="0">
      <selection activeCell="C152" sqref="C152"/>
    </sheetView>
  </sheetViews>
  <sheetFormatPr defaultColWidth="9.42578125" defaultRowHeight="16.5" customHeight="1"/>
  <cols>
    <col min="1" max="2" width="1.5703125" style="253" customWidth="1"/>
    <col min="3" max="3" width="34.5703125" style="253" customWidth="1"/>
    <col min="4" max="4" width="6.7109375" style="2" customWidth="1"/>
    <col min="5" max="5" width="0.7109375" style="253" customWidth="1"/>
    <col min="6" max="6" width="13.28515625" style="209" customWidth="1"/>
    <col min="7" max="7" width="0.7109375" style="253" customWidth="1"/>
    <col min="8" max="8" width="13.28515625" style="209" customWidth="1"/>
    <col min="9" max="9" width="0.7109375" style="253" customWidth="1"/>
    <col min="10" max="10" width="13.28515625" style="209" customWidth="1"/>
    <col min="11" max="11" width="0.7109375" style="253" customWidth="1"/>
    <col min="12" max="12" width="13.28515625" style="209" customWidth="1"/>
    <col min="13" max="13" width="9.42578125" style="253"/>
    <col min="14" max="14" width="9.42578125" style="255"/>
    <col min="15" max="16384" width="9.42578125" style="253"/>
  </cols>
  <sheetData>
    <row r="1" spans="1:14" ht="16.5" customHeight="1">
      <c r="A1" s="1" t="s">
        <v>167</v>
      </c>
      <c r="B1" s="1"/>
      <c r="C1" s="1"/>
      <c r="G1" s="254"/>
      <c r="I1" s="254"/>
      <c r="K1" s="254"/>
    </row>
    <row r="2" spans="1:14" ht="16.5" customHeight="1">
      <c r="A2" s="1" t="s">
        <v>1</v>
      </c>
      <c r="B2" s="1"/>
      <c r="C2" s="1"/>
      <c r="G2" s="254"/>
      <c r="I2" s="254"/>
      <c r="K2" s="254"/>
    </row>
    <row r="3" spans="1:14" ht="16.5" customHeight="1">
      <c r="A3" s="3" t="s">
        <v>160</v>
      </c>
      <c r="B3" s="3"/>
      <c r="C3" s="3"/>
      <c r="D3" s="130"/>
      <c r="E3" s="4"/>
      <c r="F3" s="5"/>
      <c r="G3" s="131"/>
      <c r="H3" s="5"/>
      <c r="I3" s="131"/>
      <c r="J3" s="5"/>
      <c r="K3" s="131"/>
      <c r="L3" s="5"/>
    </row>
    <row r="4" spans="1:14" ht="16.5" customHeight="1">
      <c r="A4" s="256"/>
      <c r="B4" s="256"/>
      <c r="C4" s="256"/>
      <c r="D4" s="132"/>
      <c r="E4" s="132"/>
      <c r="G4" s="254"/>
      <c r="I4" s="254"/>
      <c r="K4" s="254"/>
    </row>
    <row r="5" spans="1:14" ht="16.5" customHeight="1">
      <c r="A5" s="256"/>
      <c r="B5" s="256"/>
      <c r="C5" s="256"/>
      <c r="D5" s="132"/>
      <c r="E5" s="132"/>
      <c r="G5" s="254"/>
      <c r="I5" s="254"/>
      <c r="K5" s="254"/>
    </row>
    <row r="6" spans="1:14" ht="16.5" customHeight="1">
      <c r="A6" s="256"/>
      <c r="B6" s="256"/>
      <c r="C6" s="256"/>
      <c r="D6" s="132"/>
      <c r="E6" s="132"/>
      <c r="F6" s="286" t="s">
        <v>2</v>
      </c>
      <c r="G6" s="286"/>
      <c r="H6" s="286"/>
      <c r="I6" s="22"/>
      <c r="J6" s="286" t="s">
        <v>3</v>
      </c>
      <c r="K6" s="286"/>
      <c r="L6" s="286"/>
    </row>
    <row r="7" spans="1:14" ht="16.5" customHeight="1">
      <c r="A7" s="256"/>
      <c r="B7" s="256"/>
      <c r="C7" s="256"/>
      <c r="F7" s="285" t="s">
        <v>112</v>
      </c>
      <c r="G7" s="285"/>
      <c r="H7" s="285"/>
      <c r="I7" s="133"/>
      <c r="J7" s="285" t="s">
        <v>112</v>
      </c>
      <c r="K7" s="285"/>
      <c r="L7" s="285"/>
    </row>
    <row r="8" spans="1:14" ht="16.5" customHeight="1">
      <c r="A8" s="256"/>
      <c r="B8" s="256"/>
      <c r="C8" s="256"/>
      <c r="F8" s="194"/>
      <c r="G8" s="194"/>
      <c r="H8" s="195" t="s">
        <v>197</v>
      </c>
      <c r="I8" s="133"/>
      <c r="J8" s="194"/>
      <c r="K8" s="194"/>
      <c r="L8" s="195" t="s">
        <v>197</v>
      </c>
    </row>
    <row r="9" spans="1:14" ht="16.5" customHeight="1">
      <c r="A9" s="256"/>
      <c r="B9" s="256"/>
      <c r="C9" s="256"/>
      <c r="F9" s="128" t="s">
        <v>125</v>
      </c>
      <c r="G9" s="128"/>
      <c r="H9" s="128" t="s">
        <v>126</v>
      </c>
      <c r="I9" s="129"/>
      <c r="J9" s="128" t="s">
        <v>125</v>
      </c>
      <c r="K9" s="128"/>
      <c r="L9" s="128" t="s">
        <v>126</v>
      </c>
    </row>
    <row r="10" spans="1:14" ht="16.5" customHeight="1">
      <c r="A10" s="256"/>
      <c r="B10" s="256"/>
      <c r="C10" s="256"/>
      <c r="F10" s="203" t="s">
        <v>161</v>
      </c>
      <c r="G10" s="129"/>
      <c r="H10" s="134" t="s">
        <v>4</v>
      </c>
      <c r="I10" s="129"/>
      <c r="J10" s="203" t="s">
        <v>161</v>
      </c>
      <c r="K10" s="129"/>
      <c r="L10" s="134" t="s">
        <v>4</v>
      </c>
    </row>
    <row r="11" spans="1:14" s="138" customFormat="1" ht="16.5" customHeight="1">
      <c r="A11" s="135"/>
      <c r="B11" s="135"/>
      <c r="C11" s="135"/>
      <c r="D11" s="2"/>
      <c r="E11" s="253"/>
      <c r="F11" s="136" t="s">
        <v>5</v>
      </c>
      <c r="G11" s="137"/>
      <c r="H11" s="136" t="s">
        <v>6</v>
      </c>
      <c r="I11" s="137"/>
      <c r="J11" s="136" t="s">
        <v>5</v>
      </c>
      <c r="K11" s="137"/>
      <c r="L11" s="136" t="s">
        <v>6</v>
      </c>
      <c r="N11" s="255"/>
    </row>
    <row r="12" spans="1:14" ht="16.5" customHeight="1">
      <c r="A12" s="256"/>
      <c r="B12" s="256"/>
      <c r="C12" s="256"/>
      <c r="D12" s="284" t="s">
        <v>7</v>
      </c>
      <c r="E12" s="2"/>
      <c r="F12" s="58" t="s">
        <v>8</v>
      </c>
      <c r="G12" s="137"/>
      <c r="H12" s="58" t="s">
        <v>8</v>
      </c>
      <c r="I12" s="137"/>
      <c r="J12" s="58" t="s">
        <v>8</v>
      </c>
      <c r="K12" s="137"/>
      <c r="L12" s="58" t="s">
        <v>8</v>
      </c>
    </row>
    <row r="13" spans="1:14" ht="16.5" customHeight="1">
      <c r="A13" s="256"/>
      <c r="B13" s="256"/>
      <c r="C13" s="256"/>
      <c r="D13" s="132"/>
      <c r="E13" s="132"/>
      <c r="F13" s="260"/>
      <c r="I13" s="139"/>
      <c r="J13" s="260"/>
    </row>
    <row r="14" spans="1:14" ht="16.5" customHeight="1">
      <c r="A14" s="1" t="s">
        <v>9</v>
      </c>
      <c r="B14" s="1"/>
      <c r="C14" s="1"/>
      <c r="D14" s="132"/>
      <c r="E14" s="132"/>
      <c r="F14" s="140"/>
      <c r="G14" s="220"/>
      <c r="H14" s="219"/>
      <c r="I14" s="220"/>
      <c r="J14" s="140"/>
      <c r="K14" s="220"/>
      <c r="L14" s="219"/>
    </row>
    <row r="15" spans="1:14" ht="16.5" customHeight="1">
      <c r="A15" s="256"/>
      <c r="B15" s="256"/>
      <c r="C15" s="256"/>
      <c r="D15" s="132"/>
      <c r="E15" s="132"/>
      <c r="F15" s="141"/>
      <c r="G15" s="142"/>
      <c r="H15" s="55"/>
      <c r="I15" s="142"/>
      <c r="J15" s="141"/>
      <c r="K15" s="142"/>
      <c r="L15" s="55"/>
    </row>
    <row r="16" spans="1:14" ht="16.5" customHeight="1">
      <c r="A16" s="1" t="s">
        <v>10</v>
      </c>
      <c r="B16" s="1"/>
      <c r="C16" s="1"/>
      <c r="D16" s="132"/>
      <c r="E16" s="132"/>
      <c r="F16" s="140"/>
      <c r="G16" s="220"/>
      <c r="H16" s="219"/>
      <c r="I16" s="220"/>
      <c r="J16" s="140"/>
      <c r="K16" s="220"/>
      <c r="L16" s="219"/>
    </row>
    <row r="17" spans="1:12" ht="16.5" customHeight="1">
      <c r="A17" s="256"/>
      <c r="B17" s="256"/>
      <c r="C17" s="256"/>
      <c r="D17" s="257"/>
      <c r="E17" s="258"/>
      <c r="F17" s="140"/>
      <c r="G17" s="258"/>
      <c r="H17" s="219"/>
      <c r="I17" s="258"/>
      <c r="J17" s="140"/>
      <c r="K17" s="142"/>
      <c r="L17" s="219"/>
    </row>
    <row r="18" spans="1:12" ht="16.5" customHeight="1">
      <c r="A18" s="253" t="s">
        <v>11</v>
      </c>
      <c r="D18" s="143"/>
      <c r="E18" s="258"/>
      <c r="F18" s="140">
        <v>107648283</v>
      </c>
      <c r="G18" s="258"/>
      <c r="H18" s="219">
        <v>200150610</v>
      </c>
      <c r="I18" s="258"/>
      <c r="J18" s="140">
        <v>32905068</v>
      </c>
      <c r="K18" s="258"/>
      <c r="L18" s="219">
        <v>30332127</v>
      </c>
    </row>
    <row r="19" spans="1:12" ht="16.5" customHeight="1">
      <c r="A19" s="221" t="s">
        <v>12</v>
      </c>
      <c r="D19" s="144">
        <v>9</v>
      </c>
      <c r="E19" s="258"/>
      <c r="F19" s="140">
        <v>96294314</v>
      </c>
      <c r="G19" s="258"/>
      <c r="H19" s="219">
        <v>63135320</v>
      </c>
      <c r="I19" s="258"/>
      <c r="J19" s="140">
        <v>61812692</v>
      </c>
      <c r="K19" s="258"/>
      <c r="L19" s="219">
        <v>41570994</v>
      </c>
    </row>
    <row r="20" spans="1:12" ht="16.5" customHeight="1">
      <c r="A20" s="221" t="s">
        <v>13</v>
      </c>
      <c r="D20" s="144">
        <v>23.3</v>
      </c>
      <c r="E20" s="258"/>
      <c r="F20" s="145" t="s">
        <v>140</v>
      </c>
      <c r="G20" s="258"/>
      <c r="H20" s="146" t="s">
        <v>140</v>
      </c>
      <c r="I20" s="258"/>
      <c r="J20" s="140">
        <v>798000000</v>
      </c>
      <c r="K20" s="258"/>
      <c r="L20" s="219">
        <v>831000000</v>
      </c>
    </row>
    <row r="21" spans="1:12" ht="16.5" customHeight="1">
      <c r="A21" s="221" t="s">
        <v>113</v>
      </c>
      <c r="D21" s="144">
        <v>11</v>
      </c>
      <c r="E21" s="258"/>
      <c r="F21" s="140">
        <v>205389867</v>
      </c>
      <c r="G21" s="258"/>
      <c r="H21" s="219">
        <v>191428497</v>
      </c>
      <c r="I21" s="258"/>
      <c r="J21" s="145" t="s">
        <v>140</v>
      </c>
      <c r="K21" s="258"/>
      <c r="L21" s="146" t="s">
        <v>140</v>
      </c>
    </row>
    <row r="22" spans="1:12" ht="16.5" customHeight="1">
      <c r="A22" s="221" t="s">
        <v>14</v>
      </c>
      <c r="C22" s="1"/>
      <c r="D22" s="147"/>
      <c r="E22" s="147"/>
      <c r="F22" s="148">
        <v>14997368</v>
      </c>
      <c r="G22" s="220"/>
      <c r="H22" s="212">
        <v>8991702</v>
      </c>
      <c r="I22" s="220"/>
      <c r="J22" s="148">
        <v>985480</v>
      </c>
      <c r="K22" s="220"/>
      <c r="L22" s="212">
        <v>132012</v>
      </c>
    </row>
    <row r="23" spans="1:12" ht="16.5" customHeight="1">
      <c r="A23" s="256"/>
      <c r="B23" s="256"/>
      <c r="C23" s="256"/>
      <c r="D23" s="257"/>
      <c r="E23" s="258"/>
      <c r="F23" s="140"/>
      <c r="G23" s="258"/>
      <c r="H23" s="219"/>
      <c r="I23" s="258"/>
      <c r="J23" s="140"/>
      <c r="K23" s="142"/>
      <c r="L23" s="219"/>
    </row>
    <row r="24" spans="1:12" ht="16.5" customHeight="1">
      <c r="A24" s="1" t="s">
        <v>15</v>
      </c>
      <c r="B24" s="1"/>
      <c r="C24" s="1"/>
      <c r="D24" s="147"/>
      <c r="E24" s="147"/>
      <c r="F24" s="148">
        <f>SUM(F18:F22)</f>
        <v>424329832</v>
      </c>
      <c r="G24" s="220"/>
      <c r="H24" s="212">
        <f>SUM(H18:H22)</f>
        <v>463706129</v>
      </c>
      <c r="I24" s="220"/>
      <c r="J24" s="148">
        <f>SUM(J18:J22)</f>
        <v>893703240</v>
      </c>
      <c r="K24" s="220"/>
      <c r="L24" s="212">
        <f>SUM(L18:L22)</f>
        <v>903035133</v>
      </c>
    </row>
    <row r="25" spans="1:12" ht="16.5" customHeight="1">
      <c r="A25" s="61"/>
      <c r="B25" s="61"/>
      <c r="C25" s="61"/>
      <c r="D25" s="257"/>
      <c r="E25" s="258"/>
      <c r="F25" s="140"/>
      <c r="G25" s="258"/>
      <c r="H25" s="219"/>
      <c r="I25" s="258"/>
      <c r="J25" s="140"/>
      <c r="K25" s="149"/>
      <c r="L25" s="219"/>
    </row>
    <row r="26" spans="1:12" ht="16.5" customHeight="1">
      <c r="A26" s="1" t="s">
        <v>16</v>
      </c>
      <c r="B26" s="1"/>
      <c r="C26" s="1"/>
      <c r="D26" s="150"/>
      <c r="E26" s="151"/>
      <c r="F26" s="141"/>
      <c r="G26" s="152"/>
      <c r="H26" s="55"/>
      <c r="I26" s="152"/>
      <c r="J26" s="141"/>
      <c r="K26" s="220"/>
      <c r="L26" s="55"/>
    </row>
    <row r="27" spans="1:12" ht="16.5" customHeight="1">
      <c r="A27" s="256"/>
      <c r="B27" s="256"/>
      <c r="C27" s="256"/>
      <c r="D27" s="257"/>
      <c r="E27" s="258"/>
      <c r="F27" s="140"/>
      <c r="G27" s="258"/>
      <c r="H27" s="219"/>
      <c r="I27" s="258"/>
      <c r="J27" s="140"/>
      <c r="K27" s="142"/>
      <c r="L27" s="219"/>
    </row>
    <row r="28" spans="1:12" ht="16.5" customHeight="1">
      <c r="A28" s="253" t="s">
        <v>17</v>
      </c>
      <c r="C28" s="153"/>
      <c r="D28" s="147"/>
      <c r="E28" s="153"/>
      <c r="F28" s="140">
        <v>1191812</v>
      </c>
      <c r="G28" s="59"/>
      <c r="H28" s="219">
        <v>491017</v>
      </c>
      <c r="I28" s="59"/>
      <c r="J28" s="140">
        <v>1191812</v>
      </c>
      <c r="K28" s="220"/>
      <c r="L28" s="219">
        <v>491017</v>
      </c>
    </row>
    <row r="29" spans="1:12" ht="16.5" customHeight="1">
      <c r="A29" s="221" t="s">
        <v>146</v>
      </c>
      <c r="C29" s="153"/>
      <c r="D29" s="147">
        <v>10</v>
      </c>
      <c r="E29" s="153"/>
      <c r="F29" s="140">
        <v>1759588582</v>
      </c>
      <c r="G29" s="59"/>
      <c r="H29" s="219">
        <v>1415340364</v>
      </c>
      <c r="I29" s="59"/>
      <c r="J29" s="140" t="s">
        <v>140</v>
      </c>
      <c r="K29" s="220"/>
      <c r="L29" s="219" t="s">
        <v>140</v>
      </c>
    </row>
    <row r="30" spans="1:12" ht="16.5" customHeight="1">
      <c r="A30" s="221" t="s">
        <v>114</v>
      </c>
      <c r="C30" s="153"/>
      <c r="D30" s="147">
        <v>11</v>
      </c>
      <c r="E30" s="153"/>
      <c r="F30" s="140">
        <v>160998278</v>
      </c>
      <c r="G30" s="59"/>
      <c r="H30" s="219">
        <v>154348203</v>
      </c>
      <c r="I30" s="59"/>
      <c r="J30" s="140" t="s">
        <v>140</v>
      </c>
      <c r="K30" s="220"/>
      <c r="L30" s="219" t="s">
        <v>140</v>
      </c>
    </row>
    <row r="31" spans="1:12" ht="16.5" customHeight="1">
      <c r="A31" s="253" t="s">
        <v>19</v>
      </c>
      <c r="C31" s="1"/>
      <c r="D31" s="147" t="s">
        <v>196</v>
      </c>
      <c r="E31" s="147"/>
      <c r="F31" s="140" t="s">
        <v>140</v>
      </c>
      <c r="G31" s="220"/>
      <c r="H31" s="219" t="s">
        <v>140</v>
      </c>
      <c r="I31" s="220"/>
      <c r="J31" s="140">
        <v>1099729005</v>
      </c>
      <c r="K31" s="220"/>
      <c r="L31" s="219">
        <f>J31</f>
        <v>1099729005</v>
      </c>
    </row>
    <row r="32" spans="1:12" ht="16.5" customHeight="1">
      <c r="A32" s="253" t="s">
        <v>147</v>
      </c>
      <c r="C32" s="153"/>
      <c r="D32" s="147"/>
      <c r="E32" s="153"/>
      <c r="F32" s="140">
        <v>20538320</v>
      </c>
      <c r="G32" s="59"/>
      <c r="H32" s="219">
        <v>24055616</v>
      </c>
      <c r="I32" s="59"/>
      <c r="J32" s="140" t="s">
        <v>140</v>
      </c>
      <c r="K32" s="220"/>
      <c r="L32" s="219" t="s">
        <v>140</v>
      </c>
    </row>
    <row r="33" spans="1:12" ht="16.5" customHeight="1">
      <c r="A33" s="253" t="s">
        <v>115</v>
      </c>
      <c r="C33" s="1"/>
      <c r="D33" s="147">
        <v>13</v>
      </c>
      <c r="E33" s="147"/>
      <c r="F33" s="154">
        <v>372787824</v>
      </c>
      <c r="G33" s="155"/>
      <c r="H33" s="156">
        <v>329979675</v>
      </c>
      <c r="I33" s="155"/>
      <c r="J33" s="154">
        <v>365474259</v>
      </c>
      <c r="K33" s="220"/>
      <c r="L33" s="156">
        <v>322646457</v>
      </c>
    </row>
    <row r="34" spans="1:12" ht="16.5" customHeight="1">
      <c r="A34" s="253" t="s">
        <v>116</v>
      </c>
      <c r="C34" s="1"/>
      <c r="D34" s="147"/>
      <c r="E34" s="147"/>
      <c r="F34" s="154">
        <v>12783685</v>
      </c>
      <c r="G34" s="155"/>
      <c r="H34" s="156">
        <v>13145967</v>
      </c>
      <c r="I34" s="155"/>
      <c r="J34" s="154">
        <v>8250520</v>
      </c>
      <c r="K34" s="220"/>
      <c r="L34" s="156">
        <v>9230721</v>
      </c>
    </row>
    <row r="35" spans="1:12" ht="16.5" customHeight="1">
      <c r="A35" s="253" t="s">
        <v>117</v>
      </c>
      <c r="C35" s="1"/>
      <c r="D35" s="147"/>
      <c r="E35" s="147"/>
      <c r="F35" s="140">
        <v>3302642</v>
      </c>
      <c r="G35" s="220"/>
      <c r="H35" s="219">
        <v>2779236</v>
      </c>
      <c r="I35" s="220"/>
      <c r="J35" s="140">
        <v>3302641</v>
      </c>
      <c r="K35" s="220"/>
      <c r="L35" s="219">
        <v>2779235</v>
      </c>
    </row>
    <row r="36" spans="1:12" ht="16.5" customHeight="1">
      <c r="A36" s="253" t="s">
        <v>20</v>
      </c>
      <c r="C36" s="1"/>
      <c r="D36" s="147"/>
      <c r="E36" s="147"/>
      <c r="F36" s="140">
        <v>114816632</v>
      </c>
      <c r="G36" s="220"/>
      <c r="H36" s="219">
        <v>101362699</v>
      </c>
      <c r="I36" s="220"/>
      <c r="J36" s="140">
        <v>1815088</v>
      </c>
      <c r="K36" s="220"/>
      <c r="L36" s="219">
        <v>1680171</v>
      </c>
    </row>
    <row r="37" spans="1:12" ht="16.5" customHeight="1">
      <c r="A37" s="253" t="s">
        <v>21</v>
      </c>
      <c r="D37" s="147"/>
      <c r="E37" s="147"/>
      <c r="F37" s="148">
        <v>5157853</v>
      </c>
      <c r="G37" s="220"/>
      <c r="H37" s="212">
        <v>791307</v>
      </c>
      <c r="I37" s="220"/>
      <c r="J37" s="148">
        <v>5102001</v>
      </c>
      <c r="K37" s="220"/>
      <c r="L37" s="212">
        <v>720456</v>
      </c>
    </row>
    <row r="38" spans="1:12" ht="16.5" customHeight="1">
      <c r="A38" s="256"/>
      <c r="B38" s="256"/>
      <c r="C38" s="256"/>
      <c r="D38" s="257"/>
      <c r="E38" s="258"/>
      <c r="F38" s="140"/>
      <c r="G38" s="258"/>
      <c r="H38" s="219"/>
      <c r="I38" s="258"/>
      <c r="J38" s="140"/>
      <c r="K38" s="142"/>
      <c r="L38" s="219"/>
    </row>
    <row r="39" spans="1:12" ht="16.5" customHeight="1">
      <c r="A39" s="1" t="s">
        <v>22</v>
      </c>
      <c r="B39" s="1"/>
      <c r="C39" s="1"/>
      <c r="D39" s="147"/>
      <c r="E39" s="147"/>
      <c r="F39" s="148">
        <f>SUM(F28:F38)</f>
        <v>2451165628</v>
      </c>
      <c r="G39" s="220"/>
      <c r="H39" s="212">
        <f>SUM(H28:H38)</f>
        <v>2042294084</v>
      </c>
      <c r="I39" s="220"/>
      <c r="J39" s="148">
        <f>SUM(J28:J38)</f>
        <v>1484865326</v>
      </c>
      <c r="K39" s="220"/>
      <c r="L39" s="212">
        <f>SUM(L28:L38)</f>
        <v>1437277062</v>
      </c>
    </row>
    <row r="40" spans="1:12" ht="16.5" customHeight="1">
      <c r="A40" s="256"/>
      <c r="B40" s="256"/>
      <c r="C40" s="256"/>
      <c r="D40" s="257"/>
      <c r="E40" s="258"/>
      <c r="F40" s="140"/>
      <c r="G40" s="258"/>
      <c r="H40" s="219"/>
      <c r="I40" s="220"/>
      <c r="J40" s="140"/>
      <c r="K40" s="142"/>
      <c r="L40" s="219"/>
    </row>
    <row r="41" spans="1:12" ht="16.5" customHeight="1" thickBot="1">
      <c r="A41" s="1" t="s">
        <v>23</v>
      </c>
      <c r="B41" s="1"/>
      <c r="C41" s="1"/>
      <c r="D41" s="257"/>
      <c r="E41" s="258"/>
      <c r="F41" s="157">
        <f>F24+F39</f>
        <v>2875495460</v>
      </c>
      <c r="G41" s="220"/>
      <c r="H41" s="158">
        <f>H24+H39</f>
        <v>2506000213</v>
      </c>
      <c r="I41" s="220"/>
      <c r="J41" s="157">
        <f>J24+J39</f>
        <v>2378568566</v>
      </c>
      <c r="K41" s="220"/>
      <c r="L41" s="158">
        <f>L24+L39</f>
        <v>2340312195</v>
      </c>
    </row>
    <row r="42" spans="1:12" ht="16.5" customHeight="1" thickTop="1">
      <c r="A42" s="1"/>
      <c r="B42" s="1"/>
      <c r="C42" s="1"/>
      <c r="D42" s="257"/>
      <c r="E42" s="258"/>
      <c r="F42" s="219"/>
      <c r="G42" s="220"/>
      <c r="H42" s="219"/>
      <c r="I42" s="220"/>
      <c r="J42" s="219"/>
      <c r="K42" s="220"/>
      <c r="L42" s="219"/>
    </row>
    <row r="43" spans="1:12" ht="16.5" customHeight="1">
      <c r="C43" s="153"/>
      <c r="D43" s="147"/>
      <c r="E43" s="153"/>
      <c r="G43" s="59"/>
      <c r="I43" s="59"/>
      <c r="J43" s="219"/>
      <c r="K43" s="220"/>
      <c r="L43" s="219"/>
    </row>
    <row r="44" spans="1:12" ht="16.5" customHeight="1">
      <c r="C44" s="153"/>
      <c r="D44" s="147"/>
      <c r="E44" s="153"/>
      <c r="G44" s="59"/>
      <c r="I44" s="59"/>
      <c r="J44" s="219"/>
      <c r="K44" s="220"/>
      <c r="L44" s="219"/>
    </row>
    <row r="45" spans="1:12" ht="16.5" customHeight="1">
      <c r="C45" s="153"/>
      <c r="D45" s="147"/>
      <c r="E45" s="153"/>
      <c r="G45" s="59"/>
      <c r="I45" s="59"/>
      <c r="J45" s="219"/>
      <c r="K45" s="220"/>
      <c r="L45" s="219"/>
    </row>
    <row r="46" spans="1:12" ht="16.5" customHeight="1">
      <c r="C46" s="153"/>
      <c r="D46" s="147"/>
      <c r="E46" s="153"/>
      <c r="G46" s="59"/>
      <c r="I46" s="59"/>
      <c r="J46" s="219"/>
      <c r="K46" s="220"/>
      <c r="L46" s="219"/>
    </row>
    <row r="47" spans="1:12" ht="16.5" customHeight="1">
      <c r="C47" s="153"/>
      <c r="D47" s="147"/>
      <c r="E47" s="153"/>
      <c r="G47" s="59"/>
      <c r="I47" s="59"/>
      <c r="J47" s="219"/>
      <c r="K47" s="220"/>
      <c r="L47" s="219"/>
    </row>
    <row r="48" spans="1:12" ht="16.5" customHeight="1">
      <c r="C48" s="153"/>
      <c r="D48" s="147"/>
      <c r="E48" s="153"/>
      <c r="G48" s="59"/>
      <c r="I48" s="59"/>
      <c r="J48" s="219"/>
      <c r="K48" s="220"/>
      <c r="L48" s="219"/>
    </row>
    <row r="49" spans="1:14" ht="16.5" customHeight="1">
      <c r="C49" s="153"/>
      <c r="D49" s="147"/>
      <c r="E49" s="153"/>
      <c r="G49" s="59"/>
      <c r="I49" s="59"/>
      <c r="J49" s="219"/>
      <c r="K49" s="220"/>
      <c r="L49" s="219"/>
    </row>
    <row r="50" spans="1:14" ht="15" customHeight="1">
      <c r="C50" s="153"/>
      <c r="D50" s="147"/>
      <c r="E50" s="153"/>
      <c r="G50" s="59"/>
      <c r="I50" s="59"/>
      <c r="J50" s="219"/>
      <c r="K50" s="220"/>
      <c r="L50" s="219"/>
    </row>
    <row r="51" spans="1:14" ht="12.75" customHeight="1">
      <c r="C51" s="153"/>
      <c r="D51" s="147"/>
      <c r="E51" s="153"/>
      <c r="G51" s="59"/>
      <c r="I51" s="59"/>
      <c r="J51" s="219"/>
      <c r="K51" s="220"/>
      <c r="L51" s="219"/>
    </row>
    <row r="52" spans="1:14" ht="22.35" customHeight="1">
      <c r="A52" s="4" t="s">
        <v>136</v>
      </c>
      <c r="B52" s="159"/>
      <c r="C52" s="159"/>
      <c r="D52" s="160"/>
      <c r="E52" s="160"/>
      <c r="F52" s="15"/>
      <c r="G52" s="161"/>
      <c r="H52" s="15"/>
      <c r="I52" s="161"/>
      <c r="J52" s="15"/>
      <c r="K52" s="161"/>
      <c r="L52" s="15"/>
    </row>
    <row r="53" spans="1:14" ht="16.5" customHeight="1">
      <c r="A53" s="1" t="str">
        <f>A1</f>
        <v>Chase Asia Public Company Limited</v>
      </c>
      <c r="B53" s="1"/>
      <c r="C53" s="1"/>
      <c r="G53" s="254"/>
      <c r="I53" s="254"/>
      <c r="K53" s="254"/>
    </row>
    <row r="54" spans="1:14" ht="16.5" customHeight="1">
      <c r="A54" s="1" t="s">
        <v>110</v>
      </c>
      <c r="B54" s="1"/>
      <c r="C54" s="1"/>
      <c r="G54" s="254"/>
      <c r="I54" s="254"/>
      <c r="K54" s="254"/>
    </row>
    <row r="55" spans="1:14" ht="16.5" customHeight="1">
      <c r="A55" s="3" t="s">
        <v>160</v>
      </c>
      <c r="B55" s="3"/>
      <c r="C55" s="3"/>
      <c r="D55" s="130"/>
      <c r="E55" s="4"/>
      <c r="F55" s="5"/>
      <c r="G55" s="131"/>
      <c r="H55" s="5"/>
      <c r="I55" s="131"/>
      <c r="J55" s="5"/>
      <c r="K55" s="131"/>
      <c r="L55" s="5"/>
    </row>
    <row r="56" spans="1:14" ht="16.5" customHeight="1">
      <c r="A56" s="1"/>
      <c r="B56" s="1"/>
      <c r="C56" s="1"/>
      <c r="G56" s="254"/>
      <c r="I56" s="254"/>
      <c r="K56" s="254"/>
    </row>
    <row r="57" spans="1:14" ht="16.5" customHeight="1">
      <c r="G57" s="254"/>
      <c r="I57" s="254"/>
      <c r="K57" s="254"/>
    </row>
    <row r="58" spans="1:14" ht="16.5" customHeight="1">
      <c r="A58" s="256"/>
      <c r="B58" s="256"/>
      <c r="C58" s="256"/>
      <c r="D58" s="132"/>
      <c r="E58" s="132"/>
      <c r="F58" s="286" t="s">
        <v>2</v>
      </c>
      <c r="G58" s="286"/>
      <c r="H58" s="286"/>
      <c r="I58" s="22"/>
      <c r="J58" s="286" t="s">
        <v>3</v>
      </c>
      <c r="K58" s="286"/>
      <c r="L58" s="286"/>
    </row>
    <row r="59" spans="1:14" ht="16.5" customHeight="1">
      <c r="A59" s="256"/>
      <c r="B59" s="256"/>
      <c r="C59" s="256"/>
      <c r="F59" s="285" t="s">
        <v>112</v>
      </c>
      <c r="G59" s="285"/>
      <c r="H59" s="285"/>
      <c r="I59" s="133"/>
      <c r="J59" s="285" t="s">
        <v>112</v>
      </c>
      <c r="K59" s="285"/>
      <c r="L59" s="285"/>
    </row>
    <row r="60" spans="1:14" ht="16.5" customHeight="1">
      <c r="A60" s="256"/>
      <c r="B60" s="256"/>
      <c r="C60" s="256"/>
      <c r="F60" s="194"/>
      <c r="G60" s="194"/>
      <c r="H60" s="195" t="s">
        <v>197</v>
      </c>
      <c r="I60" s="133"/>
      <c r="J60" s="194"/>
      <c r="K60" s="194"/>
      <c r="L60" s="195" t="s">
        <v>197</v>
      </c>
    </row>
    <row r="61" spans="1:14" ht="16.5" customHeight="1">
      <c r="A61" s="256"/>
      <c r="B61" s="256"/>
      <c r="C61" s="256"/>
      <c r="F61" s="128" t="s">
        <v>125</v>
      </c>
      <c r="G61" s="128"/>
      <c r="H61" s="128" t="s">
        <v>126</v>
      </c>
      <c r="I61" s="137"/>
      <c r="J61" s="128" t="s">
        <v>125</v>
      </c>
      <c r="K61" s="128"/>
      <c r="L61" s="128" t="s">
        <v>126</v>
      </c>
    </row>
    <row r="62" spans="1:14" ht="16.5" customHeight="1">
      <c r="A62" s="256"/>
      <c r="B62" s="256"/>
      <c r="C62" s="256"/>
      <c r="F62" s="203" t="s">
        <v>161</v>
      </c>
      <c r="G62" s="129"/>
      <c r="H62" s="134" t="s">
        <v>4</v>
      </c>
      <c r="I62" s="129"/>
      <c r="J62" s="203" t="s">
        <v>161</v>
      </c>
      <c r="K62" s="129"/>
      <c r="L62" s="134" t="s">
        <v>4</v>
      </c>
    </row>
    <row r="63" spans="1:14" s="138" customFormat="1" ht="16.5" customHeight="1">
      <c r="A63" s="135"/>
      <c r="B63" s="135"/>
      <c r="C63" s="135"/>
      <c r="D63" s="2"/>
      <c r="E63" s="253"/>
      <c r="F63" s="136" t="s">
        <v>5</v>
      </c>
      <c r="G63" s="137"/>
      <c r="H63" s="136" t="s">
        <v>6</v>
      </c>
      <c r="I63" s="137"/>
      <c r="J63" s="136" t="s">
        <v>5</v>
      </c>
      <c r="K63" s="137"/>
      <c r="L63" s="136" t="s">
        <v>6</v>
      </c>
      <c r="N63" s="255"/>
    </row>
    <row r="64" spans="1:14" ht="16.5" customHeight="1">
      <c r="A64" s="256"/>
      <c r="B64" s="256"/>
      <c r="C64" s="256"/>
      <c r="D64" s="284" t="s">
        <v>7</v>
      </c>
      <c r="E64" s="2"/>
      <c r="F64" s="58" t="s">
        <v>8</v>
      </c>
      <c r="G64" s="137"/>
      <c r="H64" s="58" t="s">
        <v>8</v>
      </c>
      <c r="I64" s="137"/>
      <c r="J64" s="58" t="s">
        <v>8</v>
      </c>
      <c r="K64" s="137"/>
      <c r="L64" s="58" t="s">
        <v>8</v>
      </c>
    </row>
    <row r="65" spans="1:12" ht="16.5" customHeight="1">
      <c r="A65" s="1"/>
      <c r="B65" s="1"/>
      <c r="C65" s="1"/>
      <c r="D65" s="32"/>
      <c r="E65" s="2"/>
      <c r="F65" s="260"/>
      <c r="G65" s="59"/>
      <c r="I65" s="59"/>
      <c r="J65" s="260"/>
      <c r="K65" s="137"/>
      <c r="L65" s="53"/>
    </row>
    <row r="66" spans="1:12" ht="16.5" customHeight="1">
      <c r="A66" s="1" t="s">
        <v>24</v>
      </c>
      <c r="B66" s="1"/>
      <c r="C66" s="1"/>
      <c r="D66" s="147"/>
      <c r="F66" s="260"/>
      <c r="G66" s="59"/>
      <c r="I66" s="59"/>
      <c r="J66" s="260"/>
      <c r="K66" s="59"/>
    </row>
    <row r="67" spans="1:12" ht="16.5" customHeight="1">
      <c r="A67" s="256"/>
      <c r="B67" s="256"/>
      <c r="C67" s="256"/>
      <c r="D67" s="257"/>
      <c r="E67" s="258"/>
      <c r="F67" s="140"/>
      <c r="G67" s="258"/>
      <c r="H67" s="219"/>
      <c r="I67" s="258"/>
      <c r="J67" s="140"/>
      <c r="K67" s="142"/>
      <c r="L67" s="219"/>
    </row>
    <row r="68" spans="1:12" ht="16.5" customHeight="1">
      <c r="A68" s="1" t="s">
        <v>25</v>
      </c>
      <c r="B68" s="256"/>
      <c r="C68" s="256"/>
      <c r="D68" s="257"/>
      <c r="E68" s="258"/>
      <c r="F68" s="140"/>
      <c r="G68" s="258"/>
      <c r="H68" s="219"/>
      <c r="I68" s="258"/>
      <c r="J68" s="140"/>
      <c r="K68" s="142"/>
      <c r="L68" s="219"/>
    </row>
    <row r="69" spans="1:12" ht="16.5" customHeight="1">
      <c r="C69" s="256"/>
      <c r="D69" s="147"/>
      <c r="E69" s="258"/>
      <c r="F69" s="140"/>
      <c r="G69" s="258"/>
      <c r="H69" s="219"/>
      <c r="I69" s="258"/>
      <c r="J69" s="140"/>
      <c r="K69" s="142"/>
      <c r="L69" s="219"/>
    </row>
    <row r="70" spans="1:12" ht="16.5" customHeight="1">
      <c r="A70" s="253" t="s">
        <v>26</v>
      </c>
      <c r="D70" s="143">
        <v>14</v>
      </c>
      <c r="F70" s="140">
        <v>19571772</v>
      </c>
      <c r="G70" s="258"/>
      <c r="H70" s="219">
        <v>16532740</v>
      </c>
      <c r="I70" s="258"/>
      <c r="J70" s="140">
        <v>16475307</v>
      </c>
      <c r="K70" s="258"/>
      <c r="L70" s="219">
        <v>13179335</v>
      </c>
    </row>
    <row r="71" spans="1:12" ht="16.5" customHeight="1">
      <c r="A71" s="253" t="s">
        <v>80</v>
      </c>
      <c r="D71" s="143"/>
      <c r="F71" s="140"/>
      <c r="G71" s="258"/>
      <c r="H71" s="207"/>
      <c r="I71" s="258"/>
      <c r="J71" s="140"/>
      <c r="K71" s="258"/>
      <c r="L71" s="219"/>
    </row>
    <row r="72" spans="1:12" ht="16.5" customHeight="1">
      <c r="B72" s="253" t="s">
        <v>109</v>
      </c>
      <c r="D72" s="143" t="s">
        <v>187</v>
      </c>
      <c r="F72" s="140">
        <v>64240000</v>
      </c>
      <c r="G72" s="258"/>
      <c r="H72" s="207">
        <v>70080000</v>
      </c>
      <c r="I72" s="258"/>
      <c r="J72" s="140" t="s">
        <v>140</v>
      </c>
      <c r="K72" s="258"/>
      <c r="L72" s="219" t="s">
        <v>140</v>
      </c>
    </row>
    <row r="73" spans="1:12" ht="16.5" customHeight="1">
      <c r="A73" s="253" t="s">
        <v>130</v>
      </c>
      <c r="C73" s="256"/>
      <c r="D73" s="147"/>
      <c r="E73" s="258"/>
      <c r="F73" s="140"/>
      <c r="G73" s="258"/>
      <c r="H73" s="191"/>
      <c r="I73" s="258"/>
      <c r="J73" s="140"/>
      <c r="K73" s="142"/>
    </row>
    <row r="74" spans="1:12" ht="16.5" customHeight="1">
      <c r="B74" s="253" t="s">
        <v>154</v>
      </c>
      <c r="C74" s="256"/>
      <c r="D74" s="147">
        <v>16</v>
      </c>
      <c r="E74" s="258"/>
      <c r="F74" s="140">
        <v>459618435</v>
      </c>
      <c r="G74" s="258"/>
      <c r="H74" s="207">
        <v>59421779</v>
      </c>
      <c r="I74" s="258"/>
      <c r="J74" s="140" t="s">
        <v>140</v>
      </c>
      <c r="K74" s="142"/>
      <c r="L74" s="219" t="s">
        <v>140</v>
      </c>
    </row>
    <row r="75" spans="1:12" ht="16.5" customHeight="1">
      <c r="A75" s="253" t="s">
        <v>27</v>
      </c>
      <c r="F75" s="261"/>
      <c r="H75" s="191"/>
      <c r="J75" s="261"/>
    </row>
    <row r="76" spans="1:12" ht="16.5" customHeight="1">
      <c r="A76" s="162"/>
      <c r="B76" s="253" t="s">
        <v>28</v>
      </c>
      <c r="D76" s="2" t="s">
        <v>188</v>
      </c>
      <c r="F76" s="140">
        <v>112351853</v>
      </c>
      <c r="G76" s="258"/>
      <c r="H76" s="208">
        <v>121215056</v>
      </c>
      <c r="I76" s="258"/>
      <c r="J76" s="140">
        <v>45973365</v>
      </c>
      <c r="K76" s="258"/>
      <c r="L76" s="204">
        <v>56646126</v>
      </c>
    </row>
    <row r="77" spans="1:12" ht="16.5" customHeight="1">
      <c r="A77" s="253" t="s">
        <v>155</v>
      </c>
      <c r="D77" s="2">
        <v>16</v>
      </c>
      <c r="F77" s="140">
        <v>3089561</v>
      </c>
      <c r="G77" s="258"/>
      <c r="H77" s="219">
        <v>2600342</v>
      </c>
      <c r="I77" s="258"/>
      <c r="J77" s="140">
        <v>2224080</v>
      </c>
      <c r="K77" s="258"/>
      <c r="L77" s="219">
        <v>3009098</v>
      </c>
    </row>
    <row r="78" spans="1:12" ht="16.5" customHeight="1">
      <c r="A78" s="253" t="s">
        <v>29</v>
      </c>
      <c r="C78" s="256"/>
      <c r="D78" s="257"/>
      <c r="E78" s="258"/>
      <c r="F78" s="180">
        <v>14484473</v>
      </c>
      <c r="G78" s="263"/>
      <c r="H78" s="181">
        <v>17991505</v>
      </c>
      <c r="I78" s="263"/>
      <c r="J78" s="180">
        <v>6373719</v>
      </c>
      <c r="K78" s="263"/>
      <c r="L78" s="181">
        <v>3476240</v>
      </c>
    </row>
    <row r="79" spans="1:12" ht="16.5" customHeight="1">
      <c r="A79" s="253" t="s">
        <v>30</v>
      </c>
      <c r="C79" s="256"/>
      <c r="D79" s="257"/>
      <c r="E79" s="258"/>
      <c r="F79" s="262">
        <v>343596</v>
      </c>
      <c r="G79" s="254"/>
      <c r="H79" s="259" t="s">
        <v>140</v>
      </c>
      <c r="I79" s="254"/>
      <c r="J79" s="262">
        <v>343596</v>
      </c>
      <c r="K79" s="254"/>
      <c r="L79" s="259" t="s">
        <v>140</v>
      </c>
    </row>
    <row r="80" spans="1:12" ht="16.5" customHeight="1">
      <c r="D80" s="147"/>
      <c r="F80" s="140"/>
      <c r="G80" s="258"/>
      <c r="H80" s="219"/>
      <c r="I80" s="258"/>
      <c r="J80" s="140"/>
      <c r="K80" s="151"/>
      <c r="L80" s="219"/>
    </row>
    <row r="81" spans="1:12" ht="16.5" customHeight="1">
      <c r="A81" s="1" t="s">
        <v>31</v>
      </c>
      <c r="B81" s="1"/>
      <c r="D81" s="257"/>
      <c r="E81" s="258"/>
      <c r="F81" s="148">
        <f>SUM(F70:F79)</f>
        <v>673699690</v>
      </c>
      <c r="G81" s="220"/>
      <c r="H81" s="212">
        <f>SUM(H70:H80)</f>
        <v>287841422</v>
      </c>
      <c r="I81" s="220"/>
      <c r="J81" s="148">
        <f>SUM(J70:J79)</f>
        <v>71390067</v>
      </c>
      <c r="K81" s="220"/>
      <c r="L81" s="212">
        <f>SUM(L70:L78)</f>
        <v>76310799</v>
      </c>
    </row>
    <row r="82" spans="1:12" ht="16.5" customHeight="1">
      <c r="A82" s="256"/>
      <c r="B82" s="256"/>
      <c r="C82" s="256"/>
      <c r="D82" s="257"/>
      <c r="E82" s="258"/>
      <c r="F82" s="260"/>
      <c r="J82" s="260"/>
      <c r="K82" s="211"/>
    </row>
    <row r="83" spans="1:12" ht="16.5" customHeight="1">
      <c r="A83" s="1" t="s">
        <v>32</v>
      </c>
      <c r="B83" s="1"/>
      <c r="D83" s="147"/>
      <c r="F83" s="140"/>
      <c r="G83" s="59"/>
      <c r="H83" s="219"/>
      <c r="I83" s="59"/>
      <c r="J83" s="140"/>
      <c r="K83" s="211"/>
      <c r="L83" s="219"/>
    </row>
    <row r="84" spans="1:12" ht="16.5" customHeight="1">
      <c r="A84" s="256"/>
      <c r="B84" s="256"/>
      <c r="D84" s="147"/>
      <c r="F84" s="140"/>
      <c r="G84" s="59"/>
      <c r="H84" s="207"/>
      <c r="I84" s="59"/>
      <c r="J84" s="140"/>
      <c r="K84" s="211"/>
      <c r="L84" s="219"/>
    </row>
    <row r="85" spans="1:12" ht="16.5" customHeight="1">
      <c r="A85" s="253" t="s">
        <v>81</v>
      </c>
      <c r="B85" s="256"/>
      <c r="D85" s="147" t="s">
        <v>187</v>
      </c>
      <c r="F85" s="140">
        <v>0</v>
      </c>
      <c r="G85" s="59"/>
      <c r="H85" s="214">
        <v>46720000</v>
      </c>
      <c r="I85" s="59"/>
      <c r="J85" s="140" t="s">
        <v>140</v>
      </c>
      <c r="K85" s="211"/>
      <c r="L85" s="219" t="s">
        <v>140</v>
      </c>
    </row>
    <row r="86" spans="1:12" ht="16.5" customHeight="1">
      <c r="A86" s="253" t="s">
        <v>132</v>
      </c>
      <c r="F86" s="140"/>
      <c r="H86" s="191"/>
      <c r="J86" s="163"/>
    </row>
    <row r="87" spans="1:12" ht="16.5" customHeight="1">
      <c r="B87" s="253" t="s">
        <v>131</v>
      </c>
      <c r="D87" s="2" t="s">
        <v>188</v>
      </c>
      <c r="F87" s="140">
        <v>135808322</v>
      </c>
      <c r="H87" s="214">
        <v>228018575</v>
      </c>
      <c r="J87" s="163">
        <v>130425457</v>
      </c>
      <c r="L87" s="33">
        <v>172609727</v>
      </c>
    </row>
    <row r="88" spans="1:12" ht="16.5" customHeight="1">
      <c r="A88" s="253" t="s">
        <v>152</v>
      </c>
      <c r="B88" s="256"/>
      <c r="D88" s="147">
        <v>16</v>
      </c>
      <c r="F88" s="140">
        <v>10169489</v>
      </c>
      <c r="G88" s="220"/>
      <c r="H88" s="214">
        <v>10911506</v>
      </c>
      <c r="I88" s="220"/>
      <c r="J88" s="163">
        <v>6217638</v>
      </c>
      <c r="K88" s="220"/>
      <c r="L88" s="33">
        <v>6384308</v>
      </c>
    </row>
    <row r="89" spans="1:12" ht="16.5" customHeight="1">
      <c r="A89" s="253" t="s">
        <v>33</v>
      </c>
      <c r="B89" s="256"/>
      <c r="D89" s="143"/>
      <c r="F89" s="140">
        <v>11019837</v>
      </c>
      <c r="G89" s="220"/>
      <c r="H89" s="215">
        <v>10168700</v>
      </c>
      <c r="I89" s="220"/>
      <c r="J89" s="145">
        <v>8884244</v>
      </c>
      <c r="K89" s="220"/>
      <c r="L89" s="146">
        <v>8238167</v>
      </c>
    </row>
    <row r="90" spans="1:12" ht="16.5" customHeight="1">
      <c r="A90" s="253" t="s">
        <v>34</v>
      </c>
      <c r="D90" s="143"/>
      <c r="F90" s="164">
        <v>5296250</v>
      </c>
      <c r="G90" s="220"/>
      <c r="H90" s="216">
        <v>4741250</v>
      </c>
      <c r="I90" s="220"/>
      <c r="J90" s="164">
        <v>5225000</v>
      </c>
      <c r="K90" s="220"/>
      <c r="L90" s="205">
        <v>4675000</v>
      </c>
    </row>
    <row r="91" spans="1:12" ht="16.5" customHeight="1">
      <c r="A91" s="256"/>
      <c r="B91" s="256"/>
      <c r="C91" s="256"/>
      <c r="D91" s="257"/>
      <c r="E91" s="258"/>
      <c r="F91" s="260"/>
      <c r="J91" s="260"/>
      <c r="K91" s="211"/>
    </row>
    <row r="92" spans="1:12" ht="16.5" customHeight="1">
      <c r="A92" s="1" t="s">
        <v>35</v>
      </c>
      <c r="B92" s="1"/>
      <c r="F92" s="148">
        <f>SUM(F85:F90)</f>
        <v>162293898</v>
      </c>
      <c r="G92" s="220"/>
      <c r="H92" s="212">
        <f>SUM(H85:H90)</f>
        <v>300560031</v>
      </c>
      <c r="I92" s="220"/>
      <c r="J92" s="148">
        <f>SUM(J85:J90)</f>
        <v>150752339</v>
      </c>
      <c r="K92" s="220"/>
      <c r="L92" s="212">
        <f>SUM(L85:L90)</f>
        <v>191907202</v>
      </c>
    </row>
    <row r="93" spans="1:12" ht="16.5" customHeight="1">
      <c r="A93" s="1"/>
      <c r="B93" s="1"/>
      <c r="F93" s="140"/>
      <c r="G93" s="258"/>
      <c r="H93" s="219"/>
      <c r="I93" s="258"/>
      <c r="J93" s="140"/>
      <c r="K93" s="151"/>
      <c r="L93" s="219"/>
    </row>
    <row r="94" spans="1:12" ht="16.5" customHeight="1">
      <c r="A94" s="1" t="s">
        <v>36</v>
      </c>
      <c r="B94" s="1"/>
      <c r="F94" s="148">
        <f>+F92+F81</f>
        <v>835993588</v>
      </c>
      <c r="G94" s="220"/>
      <c r="H94" s="212">
        <f>+H92+H81</f>
        <v>588401453</v>
      </c>
      <c r="I94" s="220"/>
      <c r="J94" s="148">
        <f>+J92+J81</f>
        <v>222142406</v>
      </c>
      <c r="K94" s="220"/>
      <c r="L94" s="212">
        <f>+L92+L81</f>
        <v>268218001</v>
      </c>
    </row>
    <row r="95" spans="1:12" ht="12.75" customHeight="1">
      <c r="A95" s="1"/>
      <c r="B95" s="1"/>
      <c r="F95" s="219"/>
      <c r="G95" s="220"/>
      <c r="H95" s="219"/>
      <c r="I95" s="220"/>
      <c r="J95" s="219"/>
      <c r="K95" s="220"/>
      <c r="L95" s="219"/>
    </row>
    <row r="96" spans="1:12" ht="16.5" customHeight="1">
      <c r="A96" s="1"/>
      <c r="B96" s="1"/>
      <c r="F96" s="219"/>
      <c r="G96" s="220"/>
      <c r="H96" s="219"/>
      <c r="I96" s="220"/>
      <c r="J96" s="219"/>
      <c r="K96" s="220"/>
      <c r="L96" s="219"/>
    </row>
    <row r="97" spans="1:12" ht="16.5" customHeight="1">
      <c r="A97" s="1"/>
      <c r="B97" s="1"/>
      <c r="F97" s="219"/>
      <c r="G97" s="220"/>
      <c r="H97" s="219"/>
      <c r="I97" s="220"/>
      <c r="J97" s="219"/>
      <c r="K97" s="220"/>
      <c r="L97" s="219"/>
    </row>
    <row r="98" spans="1:12" ht="15" customHeight="1">
      <c r="A98" s="1"/>
      <c r="B98" s="1"/>
      <c r="F98" s="219"/>
      <c r="G98" s="220"/>
      <c r="H98" s="219"/>
      <c r="I98" s="220"/>
      <c r="J98" s="219"/>
      <c r="K98" s="220"/>
      <c r="L98" s="219"/>
    </row>
    <row r="99" spans="1:12" ht="16.5" customHeight="1">
      <c r="A99" s="1"/>
      <c r="B99" s="1"/>
      <c r="F99" s="219"/>
      <c r="G99" s="220"/>
      <c r="H99" s="219"/>
      <c r="I99" s="220"/>
      <c r="J99" s="219"/>
      <c r="K99" s="220"/>
      <c r="L99" s="219"/>
    </row>
    <row r="100" spans="1:12" ht="16.5" customHeight="1">
      <c r="A100" s="1"/>
      <c r="B100" s="1"/>
      <c r="F100" s="219"/>
      <c r="G100" s="220"/>
      <c r="H100" s="219"/>
      <c r="I100" s="220"/>
      <c r="J100" s="219"/>
      <c r="K100" s="220"/>
      <c r="L100" s="219"/>
    </row>
    <row r="101" spans="1:12" ht="16.5" customHeight="1">
      <c r="A101" s="1"/>
      <c r="B101" s="1"/>
      <c r="F101" s="219"/>
      <c r="G101" s="220"/>
      <c r="H101" s="219"/>
      <c r="I101" s="220"/>
      <c r="J101" s="219"/>
      <c r="K101" s="220"/>
      <c r="L101" s="219"/>
    </row>
    <row r="102" spans="1:12" ht="17.25" customHeight="1">
      <c r="A102" s="1"/>
      <c r="B102" s="1"/>
      <c r="F102" s="219"/>
      <c r="G102" s="220"/>
      <c r="H102" s="219"/>
      <c r="I102" s="220"/>
      <c r="J102" s="219"/>
      <c r="K102" s="220"/>
      <c r="L102" s="219"/>
    </row>
    <row r="103" spans="1:12" ht="16.5" customHeight="1">
      <c r="A103" s="1"/>
      <c r="B103" s="1"/>
      <c r="F103" s="219"/>
      <c r="G103" s="220"/>
      <c r="H103" s="219"/>
      <c r="I103" s="220"/>
      <c r="J103" s="219"/>
      <c r="K103" s="220"/>
      <c r="L103" s="219"/>
    </row>
    <row r="104" spans="1:12" ht="22.15" customHeight="1">
      <c r="A104" s="4" t="str">
        <f>A52</f>
        <v>The accompanying notes are an integral part of these interim financial information.</v>
      </c>
      <c r="B104" s="159"/>
      <c r="C104" s="159"/>
      <c r="D104" s="160"/>
      <c r="E104" s="160"/>
      <c r="F104" s="15"/>
      <c r="G104" s="161"/>
      <c r="H104" s="15"/>
      <c r="I104" s="161"/>
      <c r="J104" s="15"/>
      <c r="K104" s="161"/>
      <c r="L104" s="15"/>
    </row>
    <row r="105" spans="1:12" ht="16.5" customHeight="1">
      <c r="A105" s="1" t="str">
        <f>A53</f>
        <v>Chase Asia Public Company Limited</v>
      </c>
      <c r="B105" s="1"/>
      <c r="C105" s="1"/>
      <c r="G105" s="254"/>
      <c r="I105" s="254"/>
      <c r="K105" s="254"/>
    </row>
    <row r="106" spans="1:12" ht="16.5" customHeight="1">
      <c r="A106" s="1" t="s">
        <v>110</v>
      </c>
      <c r="B106" s="1"/>
      <c r="C106" s="1"/>
      <c r="G106" s="254"/>
      <c r="I106" s="254"/>
      <c r="K106" s="254"/>
    </row>
    <row r="107" spans="1:12" ht="16.5" customHeight="1">
      <c r="A107" s="3" t="s">
        <v>160</v>
      </c>
      <c r="B107" s="3"/>
      <c r="C107" s="3"/>
      <c r="D107" s="130"/>
      <c r="E107" s="4"/>
      <c r="F107" s="5"/>
      <c r="G107" s="131"/>
      <c r="H107" s="5"/>
      <c r="I107" s="131"/>
      <c r="J107" s="5"/>
      <c r="K107" s="131"/>
      <c r="L107" s="5"/>
    </row>
    <row r="108" spans="1:12" ht="16.5" customHeight="1">
      <c r="A108" s="1"/>
      <c r="B108" s="1"/>
      <c r="C108" s="1"/>
      <c r="G108" s="254"/>
      <c r="I108" s="254"/>
      <c r="K108" s="254"/>
    </row>
    <row r="109" spans="1:12" ht="16.5" customHeight="1">
      <c r="G109" s="254"/>
      <c r="I109" s="254"/>
      <c r="K109" s="254"/>
    </row>
    <row r="110" spans="1:12" ht="16.5" customHeight="1">
      <c r="A110" s="256"/>
      <c r="B110" s="256"/>
      <c r="C110" s="256"/>
      <c r="D110" s="132"/>
      <c r="E110" s="132"/>
      <c r="F110" s="286" t="s">
        <v>2</v>
      </c>
      <c r="G110" s="286"/>
      <c r="H110" s="286"/>
      <c r="I110" s="22"/>
      <c r="J110" s="286" t="s">
        <v>3</v>
      </c>
      <c r="K110" s="286"/>
      <c r="L110" s="286"/>
    </row>
    <row r="111" spans="1:12" ht="16.5" customHeight="1">
      <c r="A111" s="256"/>
      <c r="B111" s="256"/>
      <c r="C111" s="256"/>
      <c r="F111" s="285" t="s">
        <v>112</v>
      </c>
      <c r="G111" s="285"/>
      <c r="H111" s="285"/>
      <c r="I111" s="133"/>
      <c r="J111" s="285" t="s">
        <v>112</v>
      </c>
      <c r="K111" s="285"/>
      <c r="L111" s="285"/>
    </row>
    <row r="112" spans="1:12" ht="16.5" customHeight="1">
      <c r="A112" s="256"/>
      <c r="B112" s="256"/>
      <c r="C112" s="256"/>
      <c r="F112" s="194"/>
      <c r="G112" s="194"/>
      <c r="H112" s="195" t="s">
        <v>197</v>
      </c>
      <c r="I112" s="133"/>
      <c r="J112" s="194"/>
      <c r="K112" s="194"/>
      <c r="L112" s="195" t="s">
        <v>197</v>
      </c>
    </row>
    <row r="113" spans="1:14" ht="16.5" customHeight="1">
      <c r="A113" s="256"/>
      <c r="B113" s="256"/>
      <c r="C113" s="256"/>
      <c r="F113" s="128" t="s">
        <v>125</v>
      </c>
      <c r="G113" s="128"/>
      <c r="H113" s="128" t="s">
        <v>126</v>
      </c>
      <c r="I113" s="128"/>
      <c r="J113" s="128" t="s">
        <v>125</v>
      </c>
      <c r="K113" s="128"/>
      <c r="L113" s="128" t="s">
        <v>126</v>
      </c>
    </row>
    <row r="114" spans="1:14" ht="16.5" customHeight="1">
      <c r="A114" s="256"/>
      <c r="B114" s="256"/>
      <c r="C114" s="256"/>
      <c r="F114" s="203" t="s">
        <v>161</v>
      </c>
      <c r="G114" s="129"/>
      <c r="H114" s="134" t="s">
        <v>4</v>
      </c>
      <c r="I114" s="129"/>
      <c r="J114" s="203" t="s">
        <v>161</v>
      </c>
      <c r="K114" s="129"/>
      <c r="L114" s="134" t="s">
        <v>4</v>
      </c>
    </row>
    <row r="115" spans="1:14" s="138" customFormat="1" ht="16.5" customHeight="1">
      <c r="A115" s="135"/>
      <c r="B115" s="135"/>
      <c r="C115" s="135"/>
      <c r="D115" s="2"/>
      <c r="E115" s="253"/>
      <c r="F115" s="136" t="s">
        <v>5</v>
      </c>
      <c r="G115" s="137"/>
      <c r="H115" s="136" t="s">
        <v>6</v>
      </c>
      <c r="I115" s="137"/>
      <c r="J115" s="136" t="s">
        <v>5</v>
      </c>
      <c r="K115" s="137"/>
      <c r="L115" s="136" t="s">
        <v>6</v>
      </c>
      <c r="N115" s="255"/>
    </row>
    <row r="116" spans="1:14" ht="16.5" customHeight="1">
      <c r="A116" s="256"/>
      <c r="B116" s="256"/>
      <c r="C116" s="256"/>
      <c r="D116" s="284" t="s">
        <v>7</v>
      </c>
      <c r="E116" s="2"/>
      <c r="F116" s="58" t="s">
        <v>8</v>
      </c>
      <c r="G116" s="137"/>
      <c r="H116" s="58" t="s">
        <v>8</v>
      </c>
      <c r="I116" s="137"/>
      <c r="J116" s="58" t="s">
        <v>8</v>
      </c>
      <c r="K116" s="137"/>
      <c r="L116" s="58" t="s">
        <v>8</v>
      </c>
    </row>
    <row r="117" spans="1:14" ht="16.5" customHeight="1">
      <c r="A117" s="1"/>
      <c r="B117" s="1"/>
      <c r="C117" s="1"/>
      <c r="D117" s="32"/>
      <c r="E117" s="2"/>
      <c r="F117" s="165"/>
      <c r="G117" s="137"/>
      <c r="H117" s="53"/>
      <c r="I117" s="137"/>
      <c r="J117" s="165"/>
      <c r="K117" s="137"/>
      <c r="L117" s="53"/>
    </row>
    <row r="118" spans="1:14" ht="16.5" customHeight="1">
      <c r="A118" s="1" t="s">
        <v>111</v>
      </c>
      <c r="B118" s="1"/>
      <c r="F118" s="140"/>
      <c r="G118" s="220"/>
      <c r="H118" s="219"/>
      <c r="I118" s="220"/>
      <c r="J118" s="140"/>
      <c r="K118" s="220"/>
      <c r="L118" s="219"/>
    </row>
    <row r="119" spans="1:14" ht="16.5" customHeight="1">
      <c r="A119" s="1"/>
      <c r="B119" s="1"/>
      <c r="F119" s="140"/>
      <c r="G119" s="220"/>
      <c r="H119" s="219"/>
      <c r="I119" s="220"/>
      <c r="J119" s="140"/>
      <c r="K119" s="220"/>
      <c r="L119" s="219"/>
    </row>
    <row r="120" spans="1:14" ht="16.5" customHeight="1">
      <c r="A120" s="1" t="s">
        <v>37</v>
      </c>
      <c r="B120" s="1"/>
      <c r="F120" s="140"/>
      <c r="G120" s="220"/>
      <c r="H120" s="219"/>
      <c r="I120" s="220"/>
      <c r="J120" s="140"/>
      <c r="K120" s="220"/>
      <c r="L120" s="219"/>
    </row>
    <row r="121" spans="1:14" ht="16.5" customHeight="1">
      <c r="A121" s="256"/>
      <c r="B121" s="256"/>
      <c r="D121" s="147"/>
      <c r="F121" s="140"/>
      <c r="G121" s="59"/>
      <c r="H121" s="219"/>
      <c r="I121" s="59"/>
      <c r="J121" s="140"/>
      <c r="K121" s="211"/>
      <c r="L121" s="219"/>
    </row>
    <row r="122" spans="1:14" ht="16.5" customHeight="1">
      <c r="A122" s="253" t="s">
        <v>38</v>
      </c>
      <c r="D122" s="2">
        <v>17</v>
      </c>
      <c r="F122" s="260"/>
      <c r="G122" s="59"/>
      <c r="I122" s="59"/>
      <c r="J122" s="260"/>
      <c r="K122" s="59"/>
    </row>
    <row r="123" spans="1:14" ht="16.5" customHeight="1">
      <c r="B123" s="253" t="s">
        <v>39</v>
      </c>
      <c r="F123" s="260"/>
      <c r="G123" s="59"/>
      <c r="I123" s="59"/>
      <c r="J123" s="260"/>
      <c r="K123" s="211"/>
    </row>
    <row r="124" spans="1:14" ht="16.5" customHeight="1">
      <c r="B124" s="253" t="s">
        <v>168</v>
      </c>
      <c r="F124" s="260"/>
      <c r="G124" s="59"/>
      <c r="I124" s="59"/>
      <c r="J124" s="260"/>
      <c r="K124" s="211"/>
    </row>
    <row r="125" spans="1:14" ht="16.5" customHeight="1" thickBot="1">
      <c r="B125" s="253" t="s">
        <v>169</v>
      </c>
      <c r="F125" s="166">
        <v>992720900</v>
      </c>
      <c r="G125" s="59"/>
      <c r="I125" s="59"/>
      <c r="J125" s="166">
        <v>992720900</v>
      </c>
      <c r="K125" s="211"/>
    </row>
    <row r="126" spans="1:14" ht="16.5" customHeight="1" thickTop="1">
      <c r="B126" s="253" t="s">
        <v>171</v>
      </c>
      <c r="F126" s="202"/>
      <c r="G126" s="59"/>
      <c r="H126" s="193"/>
      <c r="I126" s="59"/>
      <c r="J126" s="202"/>
      <c r="K126" s="211"/>
      <c r="L126" s="193"/>
    </row>
    <row r="127" spans="1:14" ht="16.5" customHeight="1" thickBot="1">
      <c r="B127" s="253" t="s">
        <v>173</v>
      </c>
      <c r="F127" s="202"/>
      <c r="G127" s="59"/>
      <c r="H127" s="62">
        <v>784220900</v>
      </c>
      <c r="I127" s="59"/>
      <c r="J127" s="202"/>
      <c r="K127" s="211"/>
      <c r="L127" s="62">
        <v>784220900</v>
      </c>
    </row>
    <row r="128" spans="1:14" ht="16.5" customHeight="1" thickTop="1">
      <c r="F128" s="202"/>
      <c r="G128" s="59"/>
      <c r="H128" s="193"/>
      <c r="I128" s="59"/>
      <c r="J128" s="202"/>
      <c r="K128" s="211"/>
      <c r="L128" s="193"/>
    </row>
    <row r="129" spans="1:12" ht="16.5" customHeight="1">
      <c r="B129" s="253" t="s">
        <v>40</v>
      </c>
      <c r="D129" s="2">
        <v>17</v>
      </c>
      <c r="F129" s="260"/>
      <c r="G129" s="59"/>
      <c r="I129" s="59"/>
      <c r="J129" s="260"/>
      <c r="K129" s="211"/>
    </row>
    <row r="130" spans="1:12" ht="16.5" customHeight="1">
      <c r="B130" s="253" t="s">
        <v>175</v>
      </c>
      <c r="F130" s="260"/>
      <c r="G130" s="59"/>
      <c r="I130" s="59"/>
      <c r="J130" s="260"/>
      <c r="K130" s="211"/>
    </row>
    <row r="131" spans="1:12" ht="16.5" customHeight="1">
      <c r="B131" s="253" t="s">
        <v>170</v>
      </c>
      <c r="F131" s="140">
        <v>784220900</v>
      </c>
      <c r="H131" s="219"/>
      <c r="J131" s="140">
        <v>784220900</v>
      </c>
      <c r="K131" s="211"/>
      <c r="L131" s="219"/>
    </row>
    <row r="132" spans="1:12" ht="16.5" customHeight="1">
      <c r="B132" s="253" t="s">
        <v>171</v>
      </c>
      <c r="F132" s="140"/>
      <c r="H132" s="219"/>
      <c r="J132" s="140"/>
      <c r="K132" s="211"/>
      <c r="L132" s="219"/>
    </row>
    <row r="133" spans="1:12" ht="16.5" customHeight="1">
      <c r="B133" s="253" t="s">
        <v>172</v>
      </c>
      <c r="F133" s="140"/>
      <c r="H133" s="219">
        <v>784220900</v>
      </c>
      <c r="J133" s="140"/>
      <c r="K133" s="211"/>
      <c r="L133" s="219">
        <v>784220900</v>
      </c>
    </row>
    <row r="134" spans="1:12" ht="16.5" customHeight="1">
      <c r="A134" s="253" t="s">
        <v>141</v>
      </c>
      <c r="D134" s="2">
        <v>5</v>
      </c>
      <c r="F134" s="140">
        <f>'7'!H43</f>
        <v>665586405</v>
      </c>
      <c r="G134" s="258"/>
      <c r="H134" s="219">
        <f>'7'!H37</f>
        <v>665586405</v>
      </c>
      <c r="I134" s="258"/>
      <c r="J134" s="163">
        <f>'8'!I41</f>
        <v>665586405</v>
      </c>
      <c r="K134" s="258"/>
      <c r="L134" s="219">
        <f>'8'!I36</f>
        <v>665586405</v>
      </c>
    </row>
    <row r="135" spans="1:12" ht="16.5" customHeight="1">
      <c r="A135" s="253" t="s">
        <v>41</v>
      </c>
      <c r="F135" s="260"/>
      <c r="G135" s="59"/>
      <c r="J135" s="260"/>
    </row>
    <row r="136" spans="1:12" ht="16.5" customHeight="1">
      <c r="B136" s="253" t="s">
        <v>42</v>
      </c>
      <c r="D136" s="2">
        <v>5</v>
      </c>
      <c r="F136" s="140">
        <f>'7'!J43</f>
        <v>-328956901</v>
      </c>
      <c r="G136" s="258"/>
      <c r="H136" s="219">
        <f>'7'!J18</f>
        <v>-328956901</v>
      </c>
      <c r="I136" s="258"/>
      <c r="J136" s="145" t="s">
        <v>140</v>
      </c>
      <c r="K136" s="258"/>
      <c r="L136" s="146">
        <v>0</v>
      </c>
    </row>
    <row r="137" spans="1:12" ht="16.5" customHeight="1">
      <c r="A137" s="253" t="s">
        <v>43</v>
      </c>
      <c r="F137" s="140"/>
      <c r="G137" s="258"/>
      <c r="H137" s="219"/>
      <c r="I137" s="258"/>
      <c r="J137" s="140"/>
      <c r="K137" s="258"/>
      <c r="L137" s="219"/>
    </row>
    <row r="138" spans="1:12" ht="16.5" customHeight="1">
      <c r="B138" s="253" t="s">
        <v>44</v>
      </c>
      <c r="D138" s="147"/>
      <c r="E138" s="258"/>
      <c r="F138" s="164">
        <f>'7'!L43</f>
        <v>918626057</v>
      </c>
      <c r="G138" s="220"/>
      <c r="H138" s="50">
        <f>'7'!L37</f>
        <v>796726705</v>
      </c>
      <c r="I138" s="220"/>
      <c r="J138" s="164">
        <f>'8'!K41</f>
        <v>706618855</v>
      </c>
      <c r="K138" s="220"/>
      <c r="L138" s="50">
        <f>'8'!K36</f>
        <v>622286889</v>
      </c>
    </row>
    <row r="139" spans="1:12" ht="16.5" customHeight="1">
      <c r="A139" s="256"/>
      <c r="B139" s="256"/>
      <c r="C139" s="256"/>
      <c r="D139" s="147"/>
      <c r="F139" s="260"/>
      <c r="J139" s="260"/>
      <c r="K139" s="211"/>
    </row>
    <row r="140" spans="1:12" ht="16.5" customHeight="1">
      <c r="A140" s="1" t="s">
        <v>45</v>
      </c>
      <c r="D140" s="257"/>
      <c r="E140" s="258"/>
      <c r="F140" s="140">
        <f>SUM(F131:F139)</f>
        <v>2039476461</v>
      </c>
      <c r="G140" s="258"/>
      <c r="H140" s="219">
        <f>SUM(H131:H139)</f>
        <v>1917577109</v>
      </c>
      <c r="I140" s="258"/>
      <c r="J140" s="140">
        <f>SUM(J131:J139)</f>
        <v>2156426160</v>
      </c>
      <c r="K140" s="258"/>
      <c r="L140" s="219">
        <f>SUM(L131:L139)</f>
        <v>2072094194</v>
      </c>
    </row>
    <row r="141" spans="1:12" ht="16.5" customHeight="1">
      <c r="A141" s="253" t="s">
        <v>46</v>
      </c>
      <c r="F141" s="148">
        <v>25411</v>
      </c>
      <c r="G141" s="167"/>
      <c r="H141" s="213">
        <v>21651</v>
      </c>
      <c r="I141" s="267"/>
      <c r="J141" s="268" t="s">
        <v>140</v>
      </c>
      <c r="K141" s="267"/>
      <c r="L141" s="269">
        <v>0</v>
      </c>
    </row>
    <row r="142" spans="1:12" ht="16.5" customHeight="1">
      <c r="A142" s="256"/>
      <c r="B142" s="256"/>
      <c r="C142" s="256"/>
      <c r="D142" s="257"/>
      <c r="E142" s="258"/>
      <c r="F142" s="140"/>
      <c r="G142" s="258"/>
      <c r="H142" s="219"/>
      <c r="I142" s="258"/>
      <c r="J142" s="140"/>
      <c r="K142" s="151"/>
      <c r="L142" s="219"/>
    </row>
    <row r="143" spans="1:12" ht="16.5" customHeight="1">
      <c r="A143" s="1" t="s">
        <v>47</v>
      </c>
      <c r="F143" s="148">
        <f>SUM(F140:F141)</f>
        <v>2039501872</v>
      </c>
      <c r="G143" s="220"/>
      <c r="H143" s="212">
        <f>SUM(H140:H141)</f>
        <v>1917598760</v>
      </c>
      <c r="I143" s="220"/>
      <c r="J143" s="148">
        <f>SUM(J140:J141)</f>
        <v>2156426160</v>
      </c>
      <c r="K143" s="220"/>
      <c r="L143" s="212">
        <f>SUM(L140:L141)</f>
        <v>2072094194</v>
      </c>
    </row>
    <row r="144" spans="1:12" ht="16.5" customHeight="1">
      <c r="B144" s="256"/>
      <c r="C144" s="256"/>
      <c r="D144" s="132"/>
      <c r="E144" s="132"/>
      <c r="F144" s="140"/>
      <c r="G144" s="258"/>
      <c r="H144" s="219"/>
      <c r="I144" s="258"/>
      <c r="J144" s="140"/>
      <c r="K144" s="151"/>
      <c r="L144" s="219"/>
    </row>
    <row r="145" spans="1:12" ht="16.5" customHeight="1" thickBot="1">
      <c r="A145" s="1" t="s">
        <v>48</v>
      </c>
      <c r="B145" s="256"/>
      <c r="C145" s="256"/>
      <c r="D145" s="132"/>
      <c r="E145" s="132"/>
      <c r="F145" s="157">
        <f>+F143+F94</f>
        <v>2875495460</v>
      </c>
      <c r="G145" s="220"/>
      <c r="H145" s="158">
        <f>+H143+H94</f>
        <v>2506000213</v>
      </c>
      <c r="I145" s="219"/>
      <c r="J145" s="157">
        <f>+J143+J94</f>
        <v>2378568566</v>
      </c>
      <c r="K145" s="258"/>
      <c r="L145" s="158">
        <f>+L143+L94</f>
        <v>2340312195</v>
      </c>
    </row>
    <row r="146" spans="1:12" ht="15" customHeight="1" thickTop="1">
      <c r="A146" s="1"/>
      <c r="B146" s="256"/>
      <c r="C146" s="256"/>
      <c r="D146" s="132"/>
      <c r="E146" s="132"/>
      <c r="F146" s="219"/>
      <c r="G146" s="220"/>
      <c r="H146" s="219"/>
      <c r="I146" s="219"/>
      <c r="J146" s="219"/>
      <c r="K146" s="258"/>
      <c r="L146" s="219"/>
    </row>
    <row r="147" spans="1:12" ht="16.5" customHeight="1">
      <c r="A147" s="1"/>
      <c r="B147" s="256"/>
      <c r="C147" s="256"/>
      <c r="D147" s="132"/>
      <c r="E147" s="132"/>
      <c r="F147" s="219"/>
      <c r="G147" s="219"/>
      <c r="H147" s="219"/>
      <c r="I147" s="219"/>
      <c r="J147" s="219"/>
      <c r="K147" s="219"/>
      <c r="L147" s="219"/>
    </row>
    <row r="148" spans="1:12" ht="16.5" customHeight="1">
      <c r="A148" s="1"/>
      <c r="B148" s="256"/>
      <c r="C148" s="256"/>
      <c r="D148" s="132"/>
      <c r="E148" s="132"/>
      <c r="F148" s="219"/>
      <c r="G148" s="220"/>
      <c r="H148" s="219"/>
      <c r="I148" s="219"/>
      <c r="J148" s="219"/>
      <c r="K148" s="258"/>
      <c r="L148" s="219"/>
    </row>
    <row r="149" spans="1:12" ht="16.5" customHeight="1">
      <c r="A149" s="1"/>
      <c r="B149" s="256"/>
      <c r="C149" s="256"/>
      <c r="D149" s="132"/>
      <c r="E149" s="132"/>
      <c r="F149" s="219"/>
      <c r="G149" s="220"/>
      <c r="H149" s="219"/>
      <c r="I149" s="219"/>
      <c r="J149" s="219"/>
      <c r="K149" s="258"/>
      <c r="L149" s="219"/>
    </row>
    <row r="150" spans="1:12" ht="16.5" customHeight="1">
      <c r="A150" s="1"/>
      <c r="B150" s="256"/>
      <c r="C150" s="256"/>
      <c r="D150" s="132"/>
      <c r="E150" s="132"/>
      <c r="F150" s="219"/>
      <c r="G150" s="220"/>
      <c r="H150" s="219"/>
      <c r="I150" s="219"/>
      <c r="J150" s="219"/>
      <c r="K150" s="258"/>
      <c r="L150" s="219"/>
    </row>
    <row r="151" spans="1:12" ht="16.5" customHeight="1">
      <c r="A151" s="1"/>
      <c r="B151" s="256"/>
      <c r="C151" s="256"/>
      <c r="D151" s="132"/>
      <c r="E151" s="132"/>
      <c r="F151" s="219"/>
      <c r="G151" s="220"/>
      <c r="H151" s="219"/>
      <c r="I151" s="219"/>
      <c r="J151" s="219"/>
      <c r="K151" s="258"/>
      <c r="L151" s="219"/>
    </row>
    <row r="152" spans="1:12" ht="16.5" customHeight="1">
      <c r="A152" s="1"/>
      <c r="B152" s="256"/>
      <c r="C152" s="256"/>
      <c r="D152" s="132"/>
      <c r="E152" s="132"/>
      <c r="F152" s="219"/>
      <c r="G152" s="220"/>
      <c r="H152" s="219"/>
      <c r="I152" s="219"/>
      <c r="J152" s="219"/>
      <c r="K152" s="258"/>
      <c r="L152" s="219"/>
    </row>
    <row r="153" spans="1:12" ht="16.5" customHeight="1">
      <c r="A153" s="1"/>
      <c r="B153" s="256"/>
      <c r="C153" s="256"/>
      <c r="D153" s="132"/>
      <c r="E153" s="132"/>
      <c r="F153" s="219"/>
      <c r="G153" s="220"/>
      <c r="H153" s="219"/>
      <c r="I153" s="219"/>
      <c r="J153" s="219"/>
      <c r="K153" s="258"/>
      <c r="L153" s="219"/>
    </row>
    <row r="154" spans="1:12" ht="16.5" customHeight="1">
      <c r="A154" s="1"/>
      <c r="B154" s="256"/>
      <c r="C154" s="256"/>
      <c r="D154" s="132"/>
      <c r="E154" s="132"/>
      <c r="F154" s="219"/>
      <c r="G154" s="220"/>
      <c r="H154" s="219"/>
      <c r="I154" s="219"/>
      <c r="J154" s="219"/>
      <c r="K154" s="258"/>
      <c r="L154" s="219"/>
    </row>
    <row r="155" spans="1:12" ht="13.5" customHeight="1">
      <c r="A155" s="1"/>
      <c r="B155" s="256"/>
      <c r="C155" s="256"/>
      <c r="D155" s="132"/>
      <c r="E155" s="132"/>
      <c r="F155" s="219"/>
      <c r="G155" s="220"/>
      <c r="H155" s="219"/>
      <c r="I155" s="219"/>
      <c r="J155" s="219"/>
      <c r="K155" s="258"/>
      <c r="L155" s="219"/>
    </row>
    <row r="156" spans="1:12" ht="22.15" customHeight="1">
      <c r="A156" s="4" t="str">
        <f>A52</f>
        <v>The accompanying notes are an integral part of these interim financial information.</v>
      </c>
      <c r="B156" s="159"/>
      <c r="C156" s="159"/>
      <c r="D156" s="160"/>
      <c r="E156" s="160"/>
      <c r="F156" s="15"/>
      <c r="G156" s="161"/>
      <c r="H156" s="15"/>
      <c r="I156" s="161"/>
      <c r="J156" s="15"/>
      <c r="K156" s="161"/>
      <c r="L156" s="15"/>
    </row>
  </sheetData>
  <mergeCells count="12">
    <mergeCell ref="J58:L58"/>
    <mergeCell ref="J7:L7"/>
    <mergeCell ref="J6:L6"/>
    <mergeCell ref="F6:H6"/>
    <mergeCell ref="F7:H7"/>
    <mergeCell ref="F58:H58"/>
    <mergeCell ref="J111:L111"/>
    <mergeCell ref="J110:L110"/>
    <mergeCell ref="J59:L59"/>
    <mergeCell ref="F110:H110"/>
    <mergeCell ref="F111:H111"/>
    <mergeCell ref="F59:H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&amp;R&amp;9&amp;P</oddFooter>
  </headerFooter>
  <rowBreaks count="2" manualBreakCount="2">
    <brk id="52" max="16383" man="1"/>
    <brk id="104" max="16383" man="1"/>
  </rowBreaks>
  <ignoredErrors>
    <ignoredError sqref="F115:L115 F63:L63" numberStoredAsText="1"/>
    <ignoredError sqref="D72:D8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DDA0-4F4C-442C-BE71-1FFAE28D66DE}">
  <dimension ref="A1:L52"/>
  <sheetViews>
    <sheetView zoomScaleNormal="100" zoomScaleSheetLayoutView="130" workbookViewId="0">
      <selection activeCell="Q11" sqref="Q11"/>
    </sheetView>
  </sheetViews>
  <sheetFormatPr defaultColWidth="9.42578125" defaultRowHeight="12"/>
  <cols>
    <col min="1" max="2" width="1.42578125" style="253" customWidth="1"/>
    <col min="3" max="3" width="31.85546875" style="253" customWidth="1"/>
    <col min="4" max="4" width="5.7109375" style="253" customWidth="1"/>
    <col min="5" max="5" width="0.85546875" style="253" customWidth="1"/>
    <col min="6" max="6" width="12.7109375" style="209" customWidth="1"/>
    <col min="7" max="7" width="0.85546875" style="253" customWidth="1"/>
    <col min="8" max="8" width="12.7109375" style="209" customWidth="1"/>
    <col min="9" max="9" width="0.85546875" style="253" customWidth="1"/>
    <col min="10" max="10" width="12.7109375" style="209" customWidth="1"/>
    <col min="11" max="11" width="0.85546875" style="253" customWidth="1"/>
    <col min="12" max="12" width="12.7109375" style="209" customWidth="1"/>
    <col min="13" max="13" width="8.7109375" style="253" customWidth="1"/>
    <col min="14" max="16384" width="9.42578125" style="253"/>
  </cols>
  <sheetData>
    <row r="1" spans="1:12" ht="16.5" customHeight="1">
      <c r="A1" s="1" t="s">
        <v>167</v>
      </c>
      <c r="D1" s="1"/>
      <c r="E1" s="1"/>
      <c r="F1" s="22"/>
      <c r="G1" s="1"/>
      <c r="H1" s="22"/>
    </row>
    <row r="2" spans="1:12" ht="16.5" customHeight="1">
      <c r="A2" s="1" t="s">
        <v>137</v>
      </c>
      <c r="D2" s="1"/>
      <c r="E2" s="1"/>
      <c r="F2" s="22"/>
      <c r="G2" s="1"/>
      <c r="H2" s="22"/>
    </row>
    <row r="3" spans="1:12" ht="16.5" customHeight="1">
      <c r="A3" s="3" t="s">
        <v>162</v>
      </c>
      <c r="B3" s="4"/>
      <c r="C3" s="4"/>
      <c r="D3" s="3"/>
      <c r="E3" s="3"/>
      <c r="F3" s="23"/>
      <c r="G3" s="3"/>
      <c r="H3" s="23"/>
      <c r="I3" s="4"/>
      <c r="J3" s="5"/>
      <c r="K3" s="4"/>
      <c r="L3" s="5"/>
    </row>
    <row r="4" spans="1:12" ht="16.5" customHeight="1">
      <c r="A4" s="1"/>
      <c r="D4" s="1"/>
      <c r="E4" s="1"/>
      <c r="F4" s="22"/>
      <c r="G4" s="1"/>
      <c r="H4" s="22"/>
    </row>
    <row r="5" spans="1:12" ht="16.5" customHeight="1">
      <c r="A5" s="1"/>
      <c r="D5" s="1"/>
      <c r="E5" s="1"/>
      <c r="F5" s="22"/>
      <c r="G5" s="1"/>
      <c r="H5" s="22"/>
    </row>
    <row r="6" spans="1:12" ht="16.5" customHeight="1">
      <c r="F6" s="286" t="s">
        <v>2</v>
      </c>
      <c r="G6" s="286"/>
      <c r="H6" s="286"/>
      <c r="I6" s="254"/>
      <c r="J6" s="286" t="s">
        <v>3</v>
      </c>
      <c r="K6" s="286"/>
      <c r="L6" s="286"/>
    </row>
    <row r="7" spans="1:12" ht="16.5" customHeight="1">
      <c r="F7" s="285" t="s">
        <v>112</v>
      </c>
      <c r="G7" s="285"/>
      <c r="H7" s="285"/>
      <c r="I7" s="133"/>
      <c r="J7" s="285" t="s">
        <v>112</v>
      </c>
      <c r="K7" s="285"/>
      <c r="L7" s="285"/>
    </row>
    <row r="8" spans="1:12" ht="16.5" customHeight="1">
      <c r="G8" s="194"/>
      <c r="H8" s="195" t="s">
        <v>127</v>
      </c>
      <c r="I8" s="133"/>
      <c r="K8" s="194"/>
      <c r="L8" s="195" t="s">
        <v>127</v>
      </c>
    </row>
    <row r="9" spans="1:12" ht="16.5" customHeight="1">
      <c r="F9" s="195" t="s">
        <v>125</v>
      </c>
      <c r="G9" s="194"/>
      <c r="H9" s="195" t="s">
        <v>128</v>
      </c>
      <c r="I9" s="133"/>
      <c r="J9" s="195" t="s">
        <v>125</v>
      </c>
      <c r="K9" s="194"/>
      <c r="L9" s="195" t="s">
        <v>128</v>
      </c>
    </row>
    <row r="10" spans="1:12" ht="16.5" customHeight="1">
      <c r="B10" s="256"/>
      <c r="C10" s="168"/>
      <c r="D10" s="2"/>
      <c r="F10" s="136" t="s">
        <v>5</v>
      </c>
      <c r="G10" s="137"/>
      <c r="H10" s="136" t="s">
        <v>6</v>
      </c>
      <c r="I10" s="137"/>
      <c r="J10" s="136" t="s">
        <v>5</v>
      </c>
      <c r="K10" s="137"/>
      <c r="L10" s="136" t="s">
        <v>6</v>
      </c>
    </row>
    <row r="11" spans="1:12" ht="16.5" customHeight="1">
      <c r="B11" s="256"/>
      <c r="C11" s="168"/>
      <c r="D11" s="284" t="s">
        <v>157</v>
      </c>
      <c r="E11" s="2"/>
      <c r="F11" s="58" t="s">
        <v>8</v>
      </c>
      <c r="G11" s="137"/>
      <c r="H11" s="58" t="s">
        <v>8</v>
      </c>
      <c r="I11" s="137"/>
      <c r="J11" s="58" t="s">
        <v>8</v>
      </c>
      <c r="K11" s="137"/>
      <c r="L11" s="58" t="s">
        <v>8</v>
      </c>
    </row>
    <row r="12" spans="1:12" ht="6" customHeight="1">
      <c r="B12" s="256"/>
      <c r="C12" s="168"/>
      <c r="D12" s="132"/>
      <c r="E12" s="132"/>
      <c r="F12" s="141"/>
      <c r="G12" s="169"/>
      <c r="H12" s="55"/>
      <c r="I12" s="169"/>
      <c r="J12" s="141"/>
      <c r="K12" s="169"/>
      <c r="L12" s="55"/>
    </row>
    <row r="13" spans="1:12" ht="16.5" customHeight="1">
      <c r="A13" s="221" t="s">
        <v>49</v>
      </c>
      <c r="D13" s="147"/>
      <c r="E13" s="147"/>
      <c r="F13" s="140">
        <v>102648557</v>
      </c>
      <c r="G13" s="220"/>
      <c r="H13" s="219">
        <v>88120503</v>
      </c>
      <c r="I13" s="220"/>
      <c r="J13" s="140">
        <v>8464012</v>
      </c>
      <c r="K13" s="220"/>
      <c r="L13" s="219">
        <v>6900327</v>
      </c>
    </row>
    <row r="14" spans="1:12" ht="16.5" customHeight="1">
      <c r="A14" s="221" t="s">
        <v>182</v>
      </c>
      <c r="D14" s="147"/>
      <c r="E14" s="147"/>
      <c r="F14" s="140"/>
      <c r="G14" s="220"/>
      <c r="H14" s="219"/>
      <c r="I14" s="220"/>
      <c r="J14" s="140"/>
      <c r="K14" s="220"/>
      <c r="L14" s="219"/>
    </row>
    <row r="15" spans="1:12" ht="16.5" customHeight="1">
      <c r="B15" s="253" t="s">
        <v>181</v>
      </c>
      <c r="D15" s="147"/>
      <c r="E15" s="147"/>
      <c r="F15" s="140">
        <v>1321387</v>
      </c>
      <c r="G15" s="220"/>
      <c r="H15" s="219">
        <v>17322945</v>
      </c>
      <c r="I15" s="220"/>
      <c r="J15" s="140" t="s">
        <v>140</v>
      </c>
      <c r="K15" s="220"/>
      <c r="L15" s="219" t="s">
        <v>140</v>
      </c>
    </row>
    <row r="16" spans="1:12" ht="16.5" customHeight="1">
      <c r="A16" s="221" t="s">
        <v>50</v>
      </c>
      <c r="D16" s="147"/>
      <c r="E16" s="147"/>
      <c r="F16" s="140">
        <v>51831612</v>
      </c>
      <c r="G16" s="220"/>
      <c r="H16" s="219">
        <v>61948868</v>
      </c>
      <c r="I16" s="220"/>
      <c r="J16" s="140">
        <v>82375981</v>
      </c>
      <c r="K16" s="220"/>
      <c r="L16" s="219">
        <v>80837571</v>
      </c>
    </row>
    <row r="17" spans="1:12" ht="16.5" customHeight="1">
      <c r="A17" s="253" t="s">
        <v>51</v>
      </c>
      <c r="D17" s="147"/>
      <c r="E17" s="147"/>
      <c r="F17" s="164">
        <v>-60794767</v>
      </c>
      <c r="G17" s="254"/>
      <c r="H17" s="50">
        <v>-48339288</v>
      </c>
      <c r="I17" s="254"/>
      <c r="J17" s="164">
        <v>-41992114</v>
      </c>
      <c r="K17" s="254"/>
      <c r="L17" s="50">
        <v>-35666017</v>
      </c>
    </row>
    <row r="18" spans="1:12" ht="6" customHeight="1">
      <c r="B18" s="170"/>
      <c r="C18" s="221"/>
      <c r="D18" s="147"/>
      <c r="E18" s="147"/>
      <c r="F18" s="140"/>
      <c r="G18" s="211"/>
      <c r="H18" s="219"/>
      <c r="I18" s="220"/>
      <c r="J18" s="140"/>
      <c r="K18" s="211"/>
      <c r="L18" s="219"/>
    </row>
    <row r="19" spans="1:12" ht="16.5" customHeight="1">
      <c r="A19" s="171" t="s">
        <v>52</v>
      </c>
      <c r="D19" s="147"/>
      <c r="E19" s="147"/>
      <c r="F19" s="140">
        <f>SUM(F13:F17)</f>
        <v>95006789</v>
      </c>
      <c r="G19" s="220"/>
      <c r="H19" s="219">
        <f>SUM(H13:H17)</f>
        <v>119053028</v>
      </c>
      <c r="I19" s="220"/>
      <c r="J19" s="140">
        <f>SUM(J13:J17)</f>
        <v>48847879</v>
      </c>
      <c r="K19" s="220"/>
      <c r="L19" s="219">
        <f>SUM(L13:L17)</f>
        <v>52071881</v>
      </c>
    </row>
    <row r="20" spans="1:12" ht="16.5" customHeight="1">
      <c r="A20" s="172" t="s">
        <v>53</v>
      </c>
      <c r="D20" s="147"/>
      <c r="E20" s="147"/>
      <c r="F20" s="140">
        <v>904075</v>
      </c>
      <c r="G20" s="254"/>
      <c r="H20" s="219">
        <v>780332</v>
      </c>
      <c r="I20" s="254"/>
      <c r="J20" s="140">
        <v>25636</v>
      </c>
      <c r="K20" s="254"/>
      <c r="L20" s="219">
        <v>622981</v>
      </c>
    </row>
    <row r="21" spans="1:12" ht="16.5" customHeight="1">
      <c r="A21" s="172" t="s">
        <v>54</v>
      </c>
      <c r="D21" s="147"/>
      <c r="E21" s="147"/>
      <c r="F21" s="140">
        <v>-24574578</v>
      </c>
      <c r="G21" s="254"/>
      <c r="H21" s="219">
        <v>-22948904</v>
      </c>
      <c r="I21" s="254"/>
      <c r="J21" s="140">
        <v>-20475228</v>
      </c>
      <c r="K21" s="254"/>
      <c r="L21" s="219">
        <v>-17832078</v>
      </c>
    </row>
    <row r="22" spans="1:12" ht="16.5" customHeight="1">
      <c r="A22" s="172" t="s">
        <v>55</v>
      </c>
      <c r="D22" s="147"/>
      <c r="E22" s="147"/>
      <c r="F22" s="164">
        <v>-39899971</v>
      </c>
      <c r="G22" s="254"/>
      <c r="H22" s="50">
        <v>12543394</v>
      </c>
      <c r="I22" s="254"/>
      <c r="J22" s="164" t="s">
        <v>140</v>
      </c>
      <c r="K22" s="254"/>
      <c r="L22" s="50" t="s">
        <v>140</v>
      </c>
    </row>
    <row r="23" spans="1:12" ht="16.5" customHeight="1">
      <c r="B23" s="170"/>
      <c r="C23" s="221"/>
      <c r="D23" s="147"/>
      <c r="E23" s="147"/>
      <c r="F23" s="140"/>
      <c r="G23" s="211"/>
      <c r="H23" s="219"/>
      <c r="I23" s="220"/>
      <c r="J23" s="140"/>
      <c r="K23" s="211"/>
      <c r="L23" s="219"/>
    </row>
    <row r="24" spans="1:12" ht="16.5" customHeight="1">
      <c r="A24" s="1" t="s">
        <v>142</v>
      </c>
      <c r="D24" s="147"/>
      <c r="E24" s="147"/>
      <c r="F24" s="140">
        <f>SUM(F19:F22)</f>
        <v>31436315</v>
      </c>
      <c r="G24" s="254"/>
      <c r="H24" s="219">
        <f>SUM(H19:H22)</f>
        <v>109427850</v>
      </c>
      <c r="I24" s="254"/>
      <c r="J24" s="140">
        <f>SUM(J19:J22)</f>
        <v>28398287</v>
      </c>
      <c r="K24" s="254"/>
      <c r="L24" s="219">
        <f>SUM(L19:L22)</f>
        <v>34862784</v>
      </c>
    </row>
    <row r="25" spans="1:12" ht="16.5" customHeight="1">
      <c r="A25" s="221" t="s">
        <v>90</v>
      </c>
      <c r="D25" s="147"/>
      <c r="E25" s="147"/>
      <c r="F25" s="148">
        <v>-4837521</v>
      </c>
      <c r="G25" s="254"/>
      <c r="H25" s="212">
        <v>-2372564</v>
      </c>
      <c r="I25" s="254"/>
      <c r="J25" s="148">
        <v>-1163630</v>
      </c>
      <c r="K25" s="254"/>
      <c r="L25" s="212">
        <v>-1990671</v>
      </c>
    </row>
    <row r="26" spans="1:12" ht="6" customHeight="1">
      <c r="B26" s="170"/>
      <c r="C26" s="221"/>
      <c r="D26" s="147"/>
      <c r="E26" s="147"/>
      <c r="F26" s="140"/>
      <c r="G26" s="211"/>
      <c r="H26" s="219"/>
      <c r="I26" s="220"/>
      <c r="J26" s="140"/>
      <c r="K26" s="211"/>
      <c r="L26" s="219"/>
    </row>
    <row r="27" spans="1:12" ht="16.5" customHeight="1">
      <c r="A27" s="1" t="s">
        <v>56</v>
      </c>
      <c r="D27" s="147"/>
      <c r="E27" s="147"/>
      <c r="F27" s="140">
        <f>SUM(F24,F25)</f>
        <v>26598794</v>
      </c>
      <c r="G27" s="254"/>
      <c r="H27" s="219">
        <f>SUM(H24,H25)</f>
        <v>107055286</v>
      </c>
      <c r="I27" s="254"/>
      <c r="J27" s="140">
        <f>SUM(J24,J25)</f>
        <v>27234657</v>
      </c>
      <c r="K27" s="254"/>
      <c r="L27" s="219">
        <f>SUM(L24,L25)</f>
        <v>32872113</v>
      </c>
    </row>
    <row r="28" spans="1:12" ht="16.5" customHeight="1">
      <c r="A28" s="221" t="s">
        <v>57</v>
      </c>
      <c r="D28" s="147"/>
      <c r="E28" s="147"/>
      <c r="F28" s="148">
        <v>-7240229</v>
      </c>
      <c r="G28" s="254"/>
      <c r="H28" s="252">
        <v>-21638367</v>
      </c>
      <c r="I28" s="254"/>
      <c r="J28" s="148">
        <v>-6014137</v>
      </c>
      <c r="K28" s="254"/>
      <c r="L28" s="212">
        <v>-9346114</v>
      </c>
    </row>
    <row r="29" spans="1:12" ht="6" customHeight="1">
      <c r="B29" s="170"/>
      <c r="C29" s="221"/>
      <c r="D29" s="147"/>
      <c r="E29" s="147"/>
      <c r="F29" s="140"/>
      <c r="G29" s="211"/>
      <c r="H29" s="219"/>
      <c r="I29" s="220"/>
      <c r="J29" s="140"/>
      <c r="K29" s="211"/>
      <c r="L29" s="219"/>
    </row>
    <row r="30" spans="1:12" ht="16.5" customHeight="1" thickBot="1">
      <c r="A30" s="1" t="s">
        <v>143</v>
      </c>
      <c r="D30" s="147"/>
      <c r="E30" s="147"/>
      <c r="F30" s="173">
        <f>SUM(F27,F28)</f>
        <v>19358565</v>
      </c>
      <c r="G30" s="254"/>
      <c r="H30" s="174">
        <f>SUM(H27,H28)</f>
        <v>85416919</v>
      </c>
      <c r="I30" s="254"/>
      <c r="J30" s="173">
        <f>SUM(J27,J28)</f>
        <v>21220520</v>
      </c>
      <c r="K30" s="254"/>
      <c r="L30" s="174">
        <f>SUM(L27,L28)</f>
        <v>23525999</v>
      </c>
    </row>
    <row r="31" spans="1:12" ht="16.5" customHeight="1" thickTop="1">
      <c r="A31" s="221"/>
      <c r="D31" s="147"/>
      <c r="E31" s="147"/>
      <c r="F31" s="140"/>
      <c r="G31" s="211"/>
      <c r="H31" s="219"/>
      <c r="I31" s="220"/>
      <c r="J31" s="140"/>
      <c r="K31" s="211"/>
      <c r="L31" s="219"/>
    </row>
    <row r="32" spans="1:12" ht="16.5" customHeight="1" thickBot="1">
      <c r="A32" s="170" t="s">
        <v>144</v>
      </c>
      <c r="D32" s="147"/>
      <c r="E32" s="147"/>
      <c r="F32" s="173">
        <f>SUM(F29:F30)</f>
        <v>19358565</v>
      </c>
      <c r="G32" s="254"/>
      <c r="H32" s="174">
        <f>SUM(H29:H30)</f>
        <v>85416919</v>
      </c>
      <c r="I32" s="254"/>
      <c r="J32" s="173">
        <f>SUM(J29:J30)</f>
        <v>21220520</v>
      </c>
      <c r="K32" s="254"/>
      <c r="L32" s="174">
        <f>SUM(L29:L30)</f>
        <v>23525999</v>
      </c>
    </row>
    <row r="33" spans="1:12" ht="16.5" customHeight="1" thickTop="1">
      <c r="A33" s="170"/>
      <c r="C33" s="170"/>
      <c r="D33" s="147"/>
      <c r="E33" s="147"/>
      <c r="F33" s="140"/>
      <c r="G33" s="254"/>
      <c r="H33" s="219"/>
      <c r="I33" s="254"/>
      <c r="J33" s="140"/>
      <c r="L33" s="219"/>
    </row>
    <row r="34" spans="1:12" ht="16.5" customHeight="1">
      <c r="A34" s="1" t="s">
        <v>58</v>
      </c>
      <c r="C34" s="1"/>
      <c r="D34" s="1"/>
      <c r="E34" s="1"/>
      <c r="F34" s="175"/>
      <c r="G34" s="1"/>
      <c r="H34" s="22"/>
      <c r="J34" s="260"/>
    </row>
    <row r="35" spans="1:12" ht="16.5" customHeight="1">
      <c r="A35" s="176"/>
      <c r="B35" s="253" t="s">
        <v>59</v>
      </c>
      <c r="C35" s="172"/>
      <c r="F35" s="140">
        <v>19358737</v>
      </c>
      <c r="G35" s="254"/>
      <c r="H35" s="219">
        <v>85409786</v>
      </c>
      <c r="I35" s="254"/>
      <c r="J35" s="140">
        <v>21220520</v>
      </c>
      <c r="K35" s="254"/>
      <c r="L35" s="219">
        <v>23525999</v>
      </c>
    </row>
    <row r="36" spans="1:12" ht="16.5" customHeight="1">
      <c r="A36" s="176"/>
      <c r="B36" s="253" t="s">
        <v>46</v>
      </c>
      <c r="C36" s="172"/>
      <c r="D36" s="256"/>
      <c r="E36" s="256"/>
      <c r="F36" s="148">
        <v>-172</v>
      </c>
      <c r="G36" s="217"/>
      <c r="H36" s="218">
        <v>7133</v>
      </c>
      <c r="I36" s="254"/>
      <c r="J36" s="148" t="s">
        <v>140</v>
      </c>
      <c r="K36" s="254"/>
      <c r="L36" s="212" t="s">
        <v>140</v>
      </c>
    </row>
    <row r="37" spans="1:12" ht="6" customHeight="1">
      <c r="B37" s="256"/>
      <c r="C37" s="168"/>
      <c r="D37" s="132"/>
      <c r="E37" s="132"/>
      <c r="F37" s="141"/>
      <c r="G37" s="169"/>
      <c r="H37" s="55"/>
      <c r="I37" s="169"/>
      <c r="J37" s="141"/>
      <c r="K37" s="169"/>
      <c r="L37" s="55"/>
    </row>
    <row r="38" spans="1:12" ht="16.5" customHeight="1" thickBot="1">
      <c r="A38" s="1"/>
      <c r="C38" s="168"/>
      <c r="D38" s="256"/>
      <c r="E38" s="256"/>
      <c r="F38" s="157">
        <f>SUM(F35:F36)</f>
        <v>19358565</v>
      </c>
      <c r="G38" s="254"/>
      <c r="H38" s="158">
        <f>SUM(H35:H36)</f>
        <v>85416919</v>
      </c>
      <c r="I38" s="254"/>
      <c r="J38" s="157">
        <f>SUM(J35:J36)</f>
        <v>21220520</v>
      </c>
      <c r="K38" s="254"/>
      <c r="L38" s="158">
        <f>L30</f>
        <v>23525999</v>
      </c>
    </row>
    <row r="39" spans="1:12" ht="16.5" customHeight="1" thickTop="1">
      <c r="B39" s="256"/>
      <c r="C39" s="168"/>
      <c r="D39" s="132"/>
      <c r="E39" s="132"/>
      <c r="F39" s="141"/>
      <c r="G39" s="169"/>
      <c r="H39" s="55"/>
      <c r="I39" s="169"/>
      <c r="J39" s="141"/>
      <c r="K39" s="169"/>
      <c r="L39" s="55"/>
    </row>
    <row r="40" spans="1:12" ht="16.5" customHeight="1">
      <c r="A40" s="1" t="s">
        <v>82</v>
      </c>
      <c r="C40" s="1"/>
      <c r="D40" s="1"/>
      <c r="E40" s="1"/>
      <c r="F40" s="175"/>
      <c r="G40" s="1"/>
      <c r="H40" s="22"/>
      <c r="J40" s="260"/>
    </row>
    <row r="41" spans="1:12" ht="16.5" customHeight="1">
      <c r="A41" s="176"/>
      <c r="B41" s="253" t="s">
        <v>59</v>
      </c>
      <c r="C41" s="172"/>
      <c r="F41" s="140">
        <f>F35</f>
        <v>19358737</v>
      </c>
      <c r="G41" s="254"/>
      <c r="H41" s="219">
        <f>H35</f>
        <v>85409786</v>
      </c>
      <c r="I41" s="254"/>
      <c r="J41" s="140">
        <f>J35</f>
        <v>21220520</v>
      </c>
      <c r="K41" s="254"/>
      <c r="L41" s="219">
        <f>L35</f>
        <v>23525999</v>
      </c>
    </row>
    <row r="42" spans="1:12" ht="16.5" customHeight="1">
      <c r="A42" s="176"/>
      <c r="B42" s="253" t="s">
        <v>46</v>
      </c>
      <c r="C42" s="172"/>
      <c r="D42" s="256"/>
      <c r="E42" s="256"/>
      <c r="F42" s="148">
        <v>-172</v>
      </c>
      <c r="G42" s="217"/>
      <c r="H42" s="218">
        <v>7133</v>
      </c>
      <c r="I42" s="254"/>
      <c r="J42" s="148" t="s">
        <v>140</v>
      </c>
      <c r="K42" s="254"/>
      <c r="L42" s="212" t="s">
        <v>140</v>
      </c>
    </row>
    <row r="43" spans="1:12" ht="6" customHeight="1">
      <c r="B43" s="256"/>
      <c r="C43" s="168"/>
      <c r="D43" s="132"/>
      <c r="E43" s="132"/>
      <c r="F43" s="141"/>
      <c r="G43" s="169"/>
      <c r="H43" s="55"/>
      <c r="I43" s="169"/>
      <c r="J43" s="141"/>
      <c r="K43" s="169"/>
      <c r="L43" s="55"/>
    </row>
    <row r="44" spans="1:12" ht="16.5" customHeight="1" thickBot="1">
      <c r="A44" s="1"/>
      <c r="C44" s="168"/>
      <c r="D44" s="256"/>
      <c r="E44" s="256"/>
      <c r="F44" s="157">
        <f>SUM(F41:F42)</f>
        <v>19358565</v>
      </c>
      <c r="G44" s="254"/>
      <c r="H44" s="158">
        <f>SUM(H41:H42)</f>
        <v>85416919</v>
      </c>
      <c r="I44" s="254"/>
      <c r="J44" s="157">
        <f>SUM(J41:J42)</f>
        <v>21220520</v>
      </c>
      <c r="K44" s="254"/>
      <c r="L44" s="158">
        <f>SUM(L41:L42)</f>
        <v>23525999</v>
      </c>
    </row>
    <row r="45" spans="1:12" ht="16.5" customHeight="1" thickTop="1">
      <c r="A45" s="1"/>
      <c r="C45" s="168"/>
      <c r="D45" s="256"/>
      <c r="E45" s="256"/>
      <c r="F45" s="180"/>
      <c r="G45" s="254"/>
      <c r="H45" s="181"/>
      <c r="I45" s="254"/>
      <c r="J45" s="180"/>
      <c r="K45" s="254"/>
      <c r="L45" s="181"/>
    </row>
    <row r="46" spans="1:12" ht="16.5" customHeight="1">
      <c r="A46" s="1" t="s">
        <v>60</v>
      </c>
      <c r="C46" s="1"/>
      <c r="F46" s="260"/>
      <c r="J46" s="260"/>
    </row>
    <row r="47" spans="1:12" ht="16.5" customHeight="1">
      <c r="A47" s="1"/>
      <c r="C47" s="1"/>
      <c r="D47" s="2"/>
      <c r="F47" s="260"/>
      <c r="J47" s="260"/>
    </row>
    <row r="48" spans="1:12" s="60" customFormat="1" ht="16.5" customHeight="1">
      <c r="A48" s="253" t="s">
        <v>61</v>
      </c>
      <c r="D48" s="2">
        <v>22</v>
      </c>
      <c r="E48" s="177"/>
      <c r="F48" s="222">
        <v>0.01</v>
      </c>
      <c r="G48" s="253"/>
      <c r="H48" s="223">
        <v>0.05</v>
      </c>
      <c r="I48" s="253"/>
      <c r="J48" s="222">
        <v>0.01</v>
      </c>
      <c r="K48" s="253"/>
      <c r="L48" s="223">
        <v>0.01</v>
      </c>
    </row>
    <row r="49" spans="1:12" ht="26.25" customHeight="1">
      <c r="D49" s="221"/>
      <c r="E49" s="221"/>
      <c r="F49" s="26"/>
      <c r="G49" s="27"/>
      <c r="H49" s="26"/>
      <c r="I49" s="27"/>
      <c r="J49" s="26"/>
      <c r="K49" s="27"/>
      <c r="L49" s="26"/>
    </row>
    <row r="50" spans="1:12" ht="26.25" customHeight="1">
      <c r="D50" s="221"/>
      <c r="E50" s="221"/>
      <c r="F50" s="26"/>
      <c r="G50" s="27"/>
      <c r="H50" s="26"/>
      <c r="I50" s="27"/>
      <c r="J50" s="26"/>
      <c r="K50" s="27"/>
      <c r="L50" s="26"/>
    </row>
    <row r="51" spans="1:12" ht="22.5" customHeight="1">
      <c r="D51" s="221"/>
      <c r="E51" s="221"/>
      <c r="F51" s="26"/>
      <c r="G51" s="27"/>
      <c r="H51" s="26"/>
      <c r="I51" s="27"/>
      <c r="J51" s="26"/>
      <c r="K51" s="27"/>
      <c r="L51" s="26"/>
    </row>
    <row r="52" spans="1:12" ht="22.15" customHeight="1">
      <c r="A52" s="4" t="s">
        <v>136</v>
      </c>
      <c r="B52" s="4"/>
      <c r="C52" s="28"/>
      <c r="D52" s="29"/>
      <c r="E52" s="29"/>
      <c r="F52" s="212"/>
      <c r="G52" s="30"/>
      <c r="H52" s="212"/>
      <c r="I52" s="31"/>
      <c r="J52" s="212"/>
      <c r="K52" s="30"/>
      <c r="L52" s="212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F10:L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10A23-F45B-4562-88CF-FCE936A3EEAD}">
  <dimension ref="A1:L53"/>
  <sheetViews>
    <sheetView topLeftCell="A34" zoomScaleNormal="100" zoomScaleSheetLayoutView="130" workbookViewId="0">
      <selection activeCell="O11" sqref="O11"/>
    </sheetView>
  </sheetViews>
  <sheetFormatPr defaultColWidth="9.42578125" defaultRowHeight="12"/>
  <cols>
    <col min="1" max="2" width="1.42578125" style="253" customWidth="1"/>
    <col min="3" max="3" width="32.28515625" style="253" customWidth="1"/>
    <col min="4" max="4" width="5.7109375" style="253" customWidth="1"/>
    <col min="5" max="5" width="0.7109375" style="253" customWidth="1"/>
    <col min="6" max="6" width="12.7109375" style="209" customWidth="1"/>
    <col min="7" max="7" width="0.7109375" style="253" customWidth="1"/>
    <col min="8" max="8" width="12.7109375" style="209" customWidth="1"/>
    <col min="9" max="9" width="0.7109375" style="253" customWidth="1"/>
    <col min="10" max="10" width="12.7109375" style="209" customWidth="1"/>
    <col min="11" max="11" width="0.7109375" style="253" customWidth="1"/>
    <col min="12" max="12" width="12.7109375" style="209" customWidth="1"/>
    <col min="13" max="13" width="8.7109375" style="253" customWidth="1"/>
    <col min="14" max="16384" width="9.42578125" style="253"/>
  </cols>
  <sheetData>
    <row r="1" spans="1:12" ht="16.5" customHeight="1">
      <c r="A1" s="1" t="s">
        <v>167</v>
      </c>
      <c r="D1" s="1"/>
      <c r="E1" s="1"/>
      <c r="F1" s="22"/>
      <c r="G1" s="1"/>
      <c r="H1" s="22"/>
    </row>
    <row r="2" spans="1:12" ht="16.5" customHeight="1">
      <c r="A2" s="1" t="s">
        <v>137</v>
      </c>
      <c r="D2" s="1"/>
      <c r="E2" s="1"/>
      <c r="F2" s="22"/>
      <c r="G2" s="1"/>
      <c r="H2" s="22"/>
    </row>
    <row r="3" spans="1:12" ht="16.5" customHeight="1">
      <c r="A3" s="3" t="s">
        <v>163</v>
      </c>
      <c r="B3" s="4"/>
      <c r="C3" s="4"/>
      <c r="D3" s="3"/>
      <c r="E3" s="3"/>
      <c r="F3" s="23"/>
      <c r="G3" s="3"/>
      <c r="H3" s="23"/>
      <c r="I3" s="4"/>
      <c r="J3" s="5"/>
      <c r="K3" s="4"/>
      <c r="L3" s="5"/>
    </row>
    <row r="4" spans="1:12" ht="16.5" customHeight="1">
      <c r="A4" s="1"/>
      <c r="D4" s="1"/>
      <c r="E4" s="1"/>
      <c r="F4" s="22"/>
      <c r="G4" s="1"/>
      <c r="H4" s="22"/>
    </row>
    <row r="5" spans="1:12" ht="16.5" customHeight="1">
      <c r="A5" s="1"/>
      <c r="D5" s="1"/>
      <c r="E5" s="1"/>
      <c r="F5" s="22"/>
      <c r="G5" s="1"/>
      <c r="H5" s="22"/>
    </row>
    <row r="6" spans="1:12" ht="16.5" customHeight="1">
      <c r="F6" s="286" t="s">
        <v>2</v>
      </c>
      <c r="G6" s="286"/>
      <c r="H6" s="286"/>
      <c r="I6" s="254"/>
      <c r="J6" s="286" t="s">
        <v>3</v>
      </c>
      <c r="K6" s="286"/>
      <c r="L6" s="286"/>
    </row>
    <row r="7" spans="1:12" ht="16.5" customHeight="1">
      <c r="F7" s="285" t="s">
        <v>112</v>
      </c>
      <c r="G7" s="285"/>
      <c r="H7" s="285"/>
      <c r="I7" s="133"/>
      <c r="J7" s="285" t="s">
        <v>112</v>
      </c>
      <c r="K7" s="285"/>
      <c r="L7" s="285"/>
    </row>
    <row r="8" spans="1:12" ht="16.5" customHeight="1">
      <c r="G8" s="194"/>
      <c r="H8" s="195" t="s">
        <v>127</v>
      </c>
      <c r="I8" s="133"/>
      <c r="K8" s="194"/>
      <c r="L8" s="195" t="s">
        <v>127</v>
      </c>
    </row>
    <row r="9" spans="1:12" ht="16.5" customHeight="1">
      <c r="F9" s="195" t="s">
        <v>125</v>
      </c>
      <c r="G9" s="194"/>
      <c r="H9" s="195" t="s">
        <v>128</v>
      </c>
      <c r="I9" s="133"/>
      <c r="J9" s="195" t="s">
        <v>125</v>
      </c>
      <c r="K9" s="194"/>
      <c r="L9" s="195" t="s">
        <v>128</v>
      </c>
    </row>
    <row r="10" spans="1:12" ht="16.5" customHeight="1">
      <c r="B10" s="256"/>
      <c r="D10" s="2"/>
      <c r="F10" s="136" t="s">
        <v>5</v>
      </c>
      <c r="G10" s="137"/>
      <c r="H10" s="136" t="s">
        <v>6</v>
      </c>
      <c r="I10" s="137"/>
      <c r="J10" s="136" t="s">
        <v>5</v>
      </c>
      <c r="K10" s="137"/>
      <c r="L10" s="136" t="s">
        <v>6</v>
      </c>
    </row>
    <row r="11" spans="1:12" ht="16.5" customHeight="1">
      <c r="B11" s="256"/>
      <c r="C11" s="168"/>
      <c r="D11" s="284" t="s">
        <v>7</v>
      </c>
      <c r="E11" s="2"/>
      <c r="F11" s="58" t="s">
        <v>8</v>
      </c>
      <c r="G11" s="137"/>
      <c r="H11" s="58" t="s">
        <v>8</v>
      </c>
      <c r="I11" s="137"/>
      <c r="J11" s="58" t="s">
        <v>8</v>
      </c>
      <c r="K11" s="137"/>
      <c r="L11" s="58" t="s">
        <v>8</v>
      </c>
    </row>
    <row r="12" spans="1:12" ht="6.75" customHeight="1">
      <c r="B12" s="256"/>
      <c r="C12" s="168"/>
      <c r="D12" s="132"/>
      <c r="E12" s="132"/>
      <c r="F12" s="141"/>
      <c r="G12" s="169"/>
      <c r="H12" s="55"/>
      <c r="I12" s="169"/>
      <c r="J12" s="141"/>
      <c r="K12" s="169"/>
      <c r="L12" s="55"/>
    </row>
    <row r="13" spans="1:12" ht="16.5" customHeight="1">
      <c r="A13" s="221" t="s">
        <v>49</v>
      </c>
      <c r="D13" s="147">
        <v>18</v>
      </c>
      <c r="E13" s="147"/>
      <c r="F13" s="140">
        <v>332256556</v>
      </c>
      <c r="G13" s="220"/>
      <c r="H13" s="219">
        <v>246439681</v>
      </c>
      <c r="I13" s="220"/>
      <c r="J13" s="140">
        <v>24391982</v>
      </c>
      <c r="K13" s="220"/>
      <c r="L13" s="219">
        <v>8744988</v>
      </c>
    </row>
    <row r="14" spans="1:12" ht="16.5" customHeight="1">
      <c r="A14" s="221" t="s">
        <v>182</v>
      </c>
      <c r="D14" s="147"/>
      <c r="E14" s="147"/>
      <c r="F14" s="140"/>
      <c r="G14" s="220"/>
      <c r="H14" s="219"/>
      <c r="I14" s="220"/>
      <c r="J14" s="140"/>
      <c r="K14" s="220"/>
      <c r="L14" s="219"/>
    </row>
    <row r="15" spans="1:12" ht="16.5" customHeight="1">
      <c r="B15" s="253" t="s">
        <v>181</v>
      </c>
      <c r="D15" s="147">
        <v>19</v>
      </c>
      <c r="E15" s="147"/>
      <c r="F15" s="140">
        <v>6868894</v>
      </c>
      <c r="G15" s="220"/>
      <c r="H15" s="219">
        <v>58246154</v>
      </c>
      <c r="I15" s="220"/>
      <c r="J15" s="140" t="s">
        <v>140</v>
      </c>
      <c r="K15" s="220"/>
      <c r="L15" s="219" t="s">
        <v>140</v>
      </c>
    </row>
    <row r="16" spans="1:12" ht="16.149999999999999" customHeight="1">
      <c r="A16" s="221" t="s">
        <v>50</v>
      </c>
      <c r="D16" s="147">
        <v>20</v>
      </c>
      <c r="E16" s="147"/>
      <c r="F16" s="140">
        <v>177009564</v>
      </c>
      <c r="G16" s="220"/>
      <c r="H16" s="219">
        <v>213981139</v>
      </c>
      <c r="I16" s="220"/>
      <c r="J16" s="140">
        <v>265995146</v>
      </c>
      <c r="K16" s="220"/>
      <c r="L16" s="219">
        <v>255183498</v>
      </c>
    </row>
    <row r="17" spans="1:12" ht="16.5" customHeight="1">
      <c r="A17" s="253" t="s">
        <v>51</v>
      </c>
      <c r="D17" s="147"/>
      <c r="E17" s="147"/>
      <c r="F17" s="164">
        <v>-168724141</v>
      </c>
      <c r="G17" s="254"/>
      <c r="H17" s="50">
        <v>-182477172</v>
      </c>
      <c r="I17" s="254"/>
      <c r="J17" s="164">
        <v>-120983838</v>
      </c>
      <c r="K17" s="254"/>
      <c r="L17" s="50">
        <v>-115144223</v>
      </c>
    </row>
    <row r="18" spans="1:12" ht="6" customHeight="1">
      <c r="B18" s="170"/>
      <c r="C18" s="221"/>
      <c r="D18" s="147"/>
      <c r="E18" s="147"/>
      <c r="F18" s="140"/>
      <c r="G18" s="211"/>
      <c r="H18" s="219"/>
      <c r="I18" s="220"/>
      <c r="J18" s="140"/>
      <c r="K18" s="211"/>
      <c r="L18" s="219"/>
    </row>
    <row r="19" spans="1:12" ht="16.5" customHeight="1">
      <c r="A19" s="171" t="s">
        <v>52</v>
      </c>
      <c r="D19" s="147"/>
      <c r="E19" s="147"/>
      <c r="F19" s="140">
        <f>SUM(F13:F17)</f>
        <v>347410873</v>
      </c>
      <c r="G19" s="220"/>
      <c r="H19" s="219">
        <f>SUM(H13:H17)</f>
        <v>336189802</v>
      </c>
      <c r="I19" s="220"/>
      <c r="J19" s="140">
        <f>SUM(J13:J17)</f>
        <v>169403290</v>
      </c>
      <c r="K19" s="220"/>
      <c r="L19" s="219">
        <f>SUM(L13:L17)</f>
        <v>148784263</v>
      </c>
    </row>
    <row r="20" spans="1:12" ht="16.5" customHeight="1">
      <c r="A20" s="172" t="s">
        <v>53</v>
      </c>
      <c r="D20" s="147"/>
      <c r="E20" s="147"/>
      <c r="F20" s="140">
        <v>1975441</v>
      </c>
      <c r="G20" s="254"/>
      <c r="H20" s="219">
        <v>970436</v>
      </c>
      <c r="I20" s="254"/>
      <c r="J20" s="140">
        <v>53671</v>
      </c>
      <c r="K20" s="254"/>
      <c r="L20" s="219">
        <v>785124</v>
      </c>
    </row>
    <row r="21" spans="1:12" ht="16.5" customHeight="1">
      <c r="A21" s="172" t="s">
        <v>54</v>
      </c>
      <c r="D21" s="147"/>
      <c r="E21" s="147"/>
      <c r="F21" s="140">
        <v>-72396527</v>
      </c>
      <c r="G21" s="254"/>
      <c r="H21" s="219">
        <v>-68413114</v>
      </c>
      <c r="I21" s="254"/>
      <c r="J21" s="140">
        <v>-59549298</v>
      </c>
      <c r="K21" s="254"/>
      <c r="L21" s="219">
        <v>-47340493</v>
      </c>
    </row>
    <row r="22" spans="1:12" ht="16.5" customHeight="1">
      <c r="A22" s="172" t="s">
        <v>55</v>
      </c>
      <c r="D22" s="147" t="s">
        <v>189</v>
      </c>
      <c r="E22" s="147"/>
      <c r="F22" s="164">
        <v>-112481207</v>
      </c>
      <c r="G22" s="254"/>
      <c r="H22" s="50">
        <v>-30004089</v>
      </c>
      <c r="I22" s="254"/>
      <c r="J22" s="164" t="s">
        <v>140</v>
      </c>
      <c r="K22" s="254"/>
      <c r="L22" s="50" t="s">
        <v>140</v>
      </c>
    </row>
    <row r="23" spans="1:12" ht="16.5" customHeight="1">
      <c r="B23" s="170"/>
      <c r="C23" s="221"/>
      <c r="D23" s="147"/>
      <c r="E23" s="147"/>
      <c r="F23" s="140"/>
      <c r="G23" s="211"/>
      <c r="H23" s="219"/>
      <c r="I23" s="220"/>
      <c r="J23" s="140"/>
      <c r="K23" s="211"/>
      <c r="L23" s="219"/>
    </row>
    <row r="24" spans="1:12" ht="16.5" customHeight="1">
      <c r="A24" s="1" t="s">
        <v>142</v>
      </c>
      <c r="D24" s="147"/>
      <c r="E24" s="147"/>
      <c r="F24" s="140">
        <f>SUM(F19,F20:F22)</f>
        <v>164508580</v>
      </c>
      <c r="G24" s="254"/>
      <c r="H24" s="219">
        <f>SUM(H19,H20:H22)</f>
        <v>238743035</v>
      </c>
      <c r="I24" s="254"/>
      <c r="J24" s="140">
        <f>SUM(J19,J20:J22)</f>
        <v>109907663</v>
      </c>
      <c r="K24" s="254"/>
      <c r="L24" s="219">
        <f>SUM(L19,L20:L22)</f>
        <v>102228894</v>
      </c>
    </row>
    <row r="25" spans="1:12" ht="16.5" customHeight="1">
      <c r="A25" s="221" t="s">
        <v>90</v>
      </c>
      <c r="D25" s="147"/>
      <c r="E25" s="147"/>
      <c r="F25" s="148">
        <v>-11094949</v>
      </c>
      <c r="G25" s="254"/>
      <c r="H25" s="212">
        <v>-7650002</v>
      </c>
      <c r="I25" s="254"/>
      <c r="J25" s="148">
        <v>-3649677</v>
      </c>
      <c r="K25" s="254"/>
      <c r="L25" s="212">
        <v>-6281891</v>
      </c>
    </row>
    <row r="26" spans="1:12" ht="16.5" customHeight="1">
      <c r="B26" s="170"/>
      <c r="C26" s="221"/>
      <c r="D26" s="147"/>
      <c r="E26" s="147"/>
      <c r="F26" s="140"/>
      <c r="G26" s="211"/>
      <c r="H26" s="219"/>
      <c r="I26" s="220"/>
      <c r="J26" s="140"/>
      <c r="K26" s="211"/>
      <c r="L26" s="219"/>
    </row>
    <row r="27" spans="1:12" ht="16.5" customHeight="1">
      <c r="A27" s="1" t="s">
        <v>56</v>
      </c>
      <c r="D27" s="147"/>
      <c r="E27" s="147"/>
      <c r="F27" s="140">
        <f>SUM(F24,F25)</f>
        <v>153413631</v>
      </c>
      <c r="G27" s="254"/>
      <c r="H27" s="219">
        <f>SUM(H24,H25)</f>
        <v>231093033</v>
      </c>
      <c r="I27" s="254"/>
      <c r="J27" s="140">
        <f>SUM(J24,J25)</f>
        <v>106257986</v>
      </c>
      <c r="K27" s="254"/>
      <c r="L27" s="219">
        <f>SUM(L24,L25)</f>
        <v>95947003</v>
      </c>
    </row>
    <row r="28" spans="1:12" ht="16.5" customHeight="1">
      <c r="A28" s="221" t="s">
        <v>57</v>
      </c>
      <c r="D28" s="147">
        <v>21</v>
      </c>
      <c r="E28" s="147"/>
      <c r="F28" s="148">
        <v>-31510519</v>
      </c>
      <c r="G28" s="254"/>
      <c r="H28" s="212">
        <v>-47901949</v>
      </c>
      <c r="I28" s="254"/>
      <c r="J28" s="148">
        <v>-21926020</v>
      </c>
      <c r="K28" s="254"/>
      <c r="L28" s="212">
        <v>-22431037</v>
      </c>
    </row>
    <row r="29" spans="1:12" ht="6" customHeight="1">
      <c r="B29" s="170"/>
      <c r="C29" s="221"/>
      <c r="D29" s="147"/>
      <c r="E29" s="147"/>
      <c r="F29" s="140"/>
      <c r="G29" s="211"/>
      <c r="H29" s="219"/>
      <c r="I29" s="220"/>
      <c r="J29" s="140"/>
      <c r="K29" s="211"/>
      <c r="L29" s="219"/>
    </row>
    <row r="30" spans="1:12" ht="16.5" customHeight="1" thickBot="1">
      <c r="A30" s="1" t="s">
        <v>145</v>
      </c>
      <c r="D30" s="147"/>
      <c r="E30" s="147"/>
      <c r="F30" s="173">
        <f>SUM(F27:F28)</f>
        <v>121903112</v>
      </c>
      <c r="G30" s="254"/>
      <c r="H30" s="174">
        <f>SUM(H27:H28)</f>
        <v>183191084</v>
      </c>
      <c r="I30" s="254"/>
      <c r="J30" s="173">
        <f>SUM(J27:J28)</f>
        <v>84331966</v>
      </c>
      <c r="K30" s="254"/>
      <c r="L30" s="174">
        <f>SUM(L27:L28)</f>
        <v>73515966</v>
      </c>
    </row>
    <row r="31" spans="1:12" ht="16.5" customHeight="1" thickTop="1">
      <c r="A31" s="221"/>
      <c r="D31" s="147"/>
      <c r="E31" s="147"/>
      <c r="F31" s="140"/>
      <c r="G31" s="211"/>
      <c r="H31" s="219"/>
      <c r="I31" s="220"/>
      <c r="J31" s="140"/>
      <c r="K31" s="211"/>
      <c r="L31" s="219"/>
    </row>
    <row r="32" spans="1:12" ht="16.5" customHeight="1" thickBot="1">
      <c r="A32" s="170" t="s">
        <v>144</v>
      </c>
      <c r="D32" s="147"/>
      <c r="E32" s="147"/>
      <c r="F32" s="173">
        <f>SUM(F29:F30)</f>
        <v>121903112</v>
      </c>
      <c r="G32" s="254"/>
      <c r="H32" s="174">
        <f>SUM(H29:H30)</f>
        <v>183191084</v>
      </c>
      <c r="I32" s="254"/>
      <c r="J32" s="173">
        <f>SUM(J29:J30)</f>
        <v>84331966</v>
      </c>
      <c r="K32" s="254"/>
      <c r="L32" s="174">
        <f>SUM(L29:L30)</f>
        <v>73515966</v>
      </c>
    </row>
    <row r="33" spans="1:12" ht="16.5" customHeight="1" thickTop="1">
      <c r="A33" s="170"/>
      <c r="C33" s="170"/>
      <c r="D33" s="147"/>
      <c r="E33" s="147"/>
      <c r="F33" s="140"/>
      <c r="G33" s="254"/>
      <c r="H33" s="219"/>
      <c r="I33" s="254"/>
      <c r="J33" s="140"/>
      <c r="L33" s="219"/>
    </row>
    <row r="34" spans="1:12" ht="16.5" customHeight="1">
      <c r="A34" s="1" t="s">
        <v>58</v>
      </c>
      <c r="C34" s="1"/>
      <c r="D34" s="1"/>
      <c r="E34" s="1"/>
      <c r="F34" s="175"/>
      <c r="G34" s="1"/>
      <c r="H34" s="22"/>
      <c r="J34" s="260"/>
    </row>
    <row r="35" spans="1:12" ht="16.5" customHeight="1">
      <c r="A35" s="176"/>
      <c r="B35" s="253" t="s">
        <v>59</v>
      </c>
      <c r="C35" s="172"/>
      <c r="F35" s="140">
        <v>121899352</v>
      </c>
      <c r="G35" s="254"/>
      <c r="H35" s="219">
        <v>183180079</v>
      </c>
      <c r="I35" s="254"/>
      <c r="J35" s="140">
        <v>84331966</v>
      </c>
      <c r="K35" s="254"/>
      <c r="L35" s="219">
        <v>73515966</v>
      </c>
    </row>
    <row r="36" spans="1:12" ht="16.5" customHeight="1">
      <c r="A36" s="176"/>
      <c r="B36" s="253" t="s">
        <v>46</v>
      </c>
      <c r="C36" s="172"/>
      <c r="D36" s="256"/>
      <c r="E36" s="256"/>
      <c r="F36" s="164">
        <v>3760</v>
      </c>
      <c r="G36" s="254"/>
      <c r="H36" s="50">
        <v>11005</v>
      </c>
      <c r="I36" s="254"/>
      <c r="J36" s="164" t="s">
        <v>140</v>
      </c>
      <c r="K36" s="254"/>
      <c r="L36" s="50" t="s">
        <v>140</v>
      </c>
    </row>
    <row r="37" spans="1:12" ht="6" customHeight="1">
      <c r="B37" s="256"/>
      <c r="C37" s="168"/>
      <c r="D37" s="132"/>
      <c r="E37" s="132"/>
      <c r="F37" s="141"/>
      <c r="G37" s="169"/>
      <c r="H37" s="55"/>
      <c r="I37" s="169"/>
      <c r="J37" s="141"/>
      <c r="K37" s="169"/>
      <c r="L37" s="55"/>
    </row>
    <row r="38" spans="1:12" ht="16.5" customHeight="1" thickBot="1">
      <c r="A38" s="1"/>
      <c r="C38" s="168"/>
      <c r="D38" s="256"/>
      <c r="E38" s="256"/>
      <c r="F38" s="157">
        <f>SUM(F35:F36)</f>
        <v>121903112</v>
      </c>
      <c r="G38" s="254"/>
      <c r="H38" s="158">
        <f>SUM(H35:H36)</f>
        <v>183191084</v>
      </c>
      <c r="I38" s="254"/>
      <c r="J38" s="157">
        <f>SUM(J35:J36)</f>
        <v>84331966</v>
      </c>
      <c r="K38" s="254"/>
      <c r="L38" s="158">
        <f>SUM(L35:L36)</f>
        <v>73515966</v>
      </c>
    </row>
    <row r="39" spans="1:12" ht="16.5" customHeight="1" thickTop="1">
      <c r="B39" s="256"/>
      <c r="C39" s="168"/>
      <c r="D39" s="132"/>
      <c r="E39" s="132"/>
      <c r="F39" s="141"/>
      <c r="G39" s="169"/>
      <c r="H39" s="55"/>
      <c r="I39" s="169"/>
      <c r="J39" s="141"/>
      <c r="K39" s="169"/>
      <c r="L39" s="55"/>
    </row>
    <row r="40" spans="1:12" ht="16.5" customHeight="1">
      <c r="A40" s="1" t="s">
        <v>82</v>
      </c>
      <c r="C40" s="1"/>
      <c r="D40" s="1"/>
      <c r="E40" s="1"/>
      <c r="F40" s="175"/>
      <c r="G40" s="1"/>
      <c r="H40" s="22"/>
      <c r="J40" s="260"/>
    </row>
    <row r="41" spans="1:12" ht="16.5" customHeight="1">
      <c r="A41" s="176"/>
      <c r="B41" s="253" t="s">
        <v>59</v>
      </c>
      <c r="C41" s="172"/>
      <c r="F41" s="140">
        <f>F35</f>
        <v>121899352</v>
      </c>
      <c r="G41" s="254"/>
      <c r="H41" s="219">
        <f>H35</f>
        <v>183180079</v>
      </c>
      <c r="I41" s="254"/>
      <c r="J41" s="140">
        <f>J35</f>
        <v>84331966</v>
      </c>
      <c r="K41" s="254"/>
      <c r="L41" s="219">
        <f>L38</f>
        <v>73515966</v>
      </c>
    </row>
    <row r="42" spans="1:12" ht="16.5" customHeight="1">
      <c r="A42" s="176"/>
      <c r="B42" s="253" t="s">
        <v>46</v>
      </c>
      <c r="C42" s="172"/>
      <c r="D42" s="256"/>
      <c r="E42" s="256"/>
      <c r="F42" s="148">
        <v>3760</v>
      </c>
      <c r="G42" s="254"/>
      <c r="H42" s="212">
        <v>11005</v>
      </c>
      <c r="I42" s="254"/>
      <c r="J42" s="148" t="s">
        <v>140</v>
      </c>
      <c r="K42" s="254"/>
      <c r="L42" s="212" t="s">
        <v>140</v>
      </c>
    </row>
    <row r="43" spans="1:12" ht="6" customHeight="1">
      <c r="B43" s="256"/>
      <c r="C43" s="168"/>
      <c r="D43" s="132"/>
      <c r="E43" s="132"/>
      <c r="F43" s="141"/>
      <c r="G43" s="169"/>
      <c r="H43" s="55"/>
      <c r="I43" s="169"/>
      <c r="J43" s="141"/>
      <c r="K43" s="169"/>
      <c r="L43" s="55"/>
    </row>
    <row r="44" spans="1:12" ht="16.5" customHeight="1" thickBot="1">
      <c r="A44" s="1"/>
      <c r="C44" s="168"/>
      <c r="D44" s="256"/>
      <c r="E44" s="256"/>
      <c r="F44" s="157">
        <f>SUM(F41:F42)</f>
        <v>121903112</v>
      </c>
      <c r="G44" s="254"/>
      <c r="H44" s="158">
        <f>SUM(H41:H42)</f>
        <v>183191084</v>
      </c>
      <c r="I44" s="254"/>
      <c r="J44" s="157">
        <f>SUM(J41:J42)</f>
        <v>84331966</v>
      </c>
      <c r="K44" s="254"/>
      <c r="L44" s="158">
        <f>SUM(L41:L42)</f>
        <v>73515966</v>
      </c>
    </row>
    <row r="45" spans="1:12" ht="16.5" customHeight="1" thickTop="1">
      <c r="A45" s="1"/>
      <c r="C45" s="168"/>
      <c r="D45" s="256"/>
      <c r="E45" s="256"/>
      <c r="F45" s="180"/>
      <c r="G45" s="254"/>
      <c r="H45" s="181"/>
      <c r="I45" s="254"/>
      <c r="J45" s="180"/>
      <c r="K45" s="254"/>
      <c r="L45" s="181"/>
    </row>
    <row r="46" spans="1:12" ht="16.5" customHeight="1">
      <c r="A46" s="1"/>
      <c r="C46" s="168"/>
      <c r="D46" s="256"/>
      <c r="E46" s="256"/>
      <c r="F46" s="180"/>
      <c r="G46" s="254"/>
      <c r="H46" s="181"/>
      <c r="I46" s="254"/>
      <c r="J46" s="180"/>
      <c r="K46" s="254"/>
      <c r="L46" s="181"/>
    </row>
    <row r="47" spans="1:12" ht="16.5" customHeight="1">
      <c r="A47" s="1" t="s">
        <v>60</v>
      </c>
      <c r="C47" s="1"/>
      <c r="F47" s="260"/>
      <c r="J47" s="260"/>
    </row>
    <row r="48" spans="1:12" ht="16.5" customHeight="1">
      <c r="A48" s="1"/>
      <c r="C48" s="1"/>
      <c r="D48" s="2"/>
      <c r="F48" s="224"/>
      <c r="G48" s="225"/>
      <c r="H48" s="225"/>
      <c r="I48" s="225"/>
      <c r="J48" s="224"/>
      <c r="K48" s="225"/>
      <c r="L48" s="225"/>
    </row>
    <row r="49" spans="1:12" s="60" customFormat="1" ht="16.5" customHeight="1">
      <c r="A49" s="253" t="s">
        <v>61</v>
      </c>
      <c r="D49" s="2">
        <v>22</v>
      </c>
      <c r="E49" s="177"/>
      <c r="F49" s="178">
        <f>F35/1568441800</f>
        <v>7.7720035260473164E-2</v>
      </c>
      <c r="G49" s="27"/>
      <c r="H49" s="179">
        <f>H35/1377802475</f>
        <v>0.1329508999466705</v>
      </c>
      <c r="I49" s="27"/>
      <c r="J49" s="178">
        <f>J35/1568441800</f>
        <v>5.3767991901261497E-2</v>
      </c>
      <c r="K49" s="27"/>
      <c r="L49" s="179">
        <f>L35/1377802475</f>
        <v>5.3357405966337812E-2</v>
      </c>
    </row>
    <row r="50" spans="1:12" ht="18" customHeight="1">
      <c r="D50" s="221"/>
      <c r="E50" s="221"/>
      <c r="F50" s="26"/>
      <c r="G50" s="27"/>
      <c r="H50" s="26"/>
      <c r="I50" s="27"/>
      <c r="J50" s="26"/>
      <c r="K50" s="27"/>
      <c r="L50" s="26"/>
    </row>
    <row r="51" spans="1:12" ht="14.25" customHeight="1">
      <c r="D51" s="221"/>
      <c r="E51" s="221"/>
      <c r="F51" s="26"/>
      <c r="G51" s="27"/>
      <c r="H51" s="26"/>
      <c r="I51" s="27"/>
      <c r="J51" s="26"/>
      <c r="K51" s="27"/>
      <c r="L51" s="26"/>
    </row>
    <row r="52" spans="1:12" ht="14.25" customHeight="1">
      <c r="D52" s="221"/>
      <c r="E52" s="221"/>
      <c r="F52" s="26"/>
      <c r="G52" s="27"/>
      <c r="H52" s="26"/>
      <c r="I52" s="27"/>
      <c r="J52" s="26"/>
      <c r="K52" s="27"/>
      <c r="L52" s="26"/>
    </row>
    <row r="53" spans="1:12" ht="22.35" customHeight="1">
      <c r="A53" s="4" t="s">
        <v>136</v>
      </c>
      <c r="B53" s="4"/>
      <c r="C53" s="28"/>
      <c r="D53" s="29"/>
      <c r="E53" s="29"/>
      <c r="F53" s="212"/>
      <c r="G53" s="30"/>
      <c r="H53" s="212"/>
      <c r="I53" s="31"/>
      <c r="J53" s="212"/>
      <c r="K53" s="30"/>
      <c r="L53" s="212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  <ignoredErrors>
    <ignoredError sqref="F10:L1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3B02F-D495-4289-9FFE-B7B381A2FF80}">
  <dimension ref="A1:S69"/>
  <sheetViews>
    <sheetView topLeftCell="A7" zoomScale="85" zoomScaleNormal="85" zoomScaleSheetLayoutView="85" workbookViewId="0">
      <selection activeCell="Q20" sqref="Q20"/>
    </sheetView>
  </sheetViews>
  <sheetFormatPr defaultColWidth="9.42578125" defaultRowHeight="16.5" customHeight="1"/>
  <cols>
    <col min="1" max="2" width="1.28515625" style="6" customWidth="1"/>
    <col min="3" max="3" width="33.85546875" style="6" customWidth="1"/>
    <col min="4" max="4" width="4.7109375" style="7" customWidth="1"/>
    <col min="5" max="5" width="1.28515625" style="6" customWidth="1"/>
    <col min="6" max="6" width="12.28515625" style="9" customWidth="1"/>
    <col min="7" max="7" width="0.7109375" style="18" customWidth="1"/>
    <col min="8" max="8" width="13" style="18" customWidth="1"/>
    <col min="9" max="9" width="0.7109375" style="18" customWidth="1"/>
    <col min="10" max="10" width="18.28515625" style="18" customWidth="1"/>
    <col min="11" max="11" width="0.7109375" style="18" customWidth="1"/>
    <col min="12" max="12" width="14.140625" style="9" customWidth="1"/>
    <col min="13" max="13" width="0.7109375" style="18" customWidth="1"/>
    <col min="14" max="14" width="11.28515625" style="9" customWidth="1"/>
    <col min="15" max="15" width="0.7109375" style="18" customWidth="1"/>
    <col min="16" max="16" width="12.28515625" style="9" customWidth="1"/>
    <col min="17" max="17" width="0.7109375" style="18" customWidth="1"/>
    <col min="18" max="18" width="12.42578125" style="9" customWidth="1"/>
    <col min="19" max="16384" width="9.42578125" style="6"/>
  </cols>
  <sheetData>
    <row r="1" spans="1:18" s="253" customFormat="1" ht="16.5" customHeight="1">
      <c r="A1" s="1" t="s">
        <v>167</v>
      </c>
      <c r="B1" s="1"/>
      <c r="C1" s="1"/>
      <c r="D1" s="32"/>
      <c r="E1" s="1"/>
      <c r="F1" s="209"/>
      <c r="G1" s="33"/>
      <c r="H1" s="33"/>
      <c r="I1" s="33"/>
      <c r="J1" s="33"/>
      <c r="K1" s="33"/>
      <c r="L1" s="209"/>
      <c r="M1" s="33"/>
      <c r="N1" s="209"/>
      <c r="O1" s="33"/>
      <c r="P1" s="209"/>
      <c r="Q1" s="33"/>
      <c r="R1" s="209"/>
    </row>
    <row r="2" spans="1:18" s="253" customFormat="1" ht="16.5" customHeight="1">
      <c r="A2" s="1" t="s">
        <v>118</v>
      </c>
      <c r="B2" s="34"/>
      <c r="C2" s="34"/>
      <c r="D2" s="35"/>
      <c r="E2" s="34"/>
      <c r="F2" s="22"/>
      <c r="G2" s="33"/>
      <c r="H2" s="33"/>
      <c r="I2" s="33"/>
      <c r="J2" s="33"/>
      <c r="K2" s="33"/>
      <c r="L2" s="22"/>
      <c r="M2" s="33"/>
      <c r="N2" s="22"/>
      <c r="O2" s="33"/>
      <c r="P2" s="22"/>
      <c r="Q2" s="33"/>
      <c r="R2" s="22"/>
    </row>
    <row r="3" spans="1:18" s="253" customFormat="1" ht="16.5" customHeight="1">
      <c r="A3" s="3" t="str">
        <f>'6'!A3</f>
        <v>For the nine-month period ended 30 September 2022</v>
      </c>
      <c r="B3" s="36"/>
      <c r="C3" s="36"/>
      <c r="D3" s="37"/>
      <c r="E3" s="36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</row>
    <row r="4" spans="1:18" ht="16.5" customHeight="1">
      <c r="F4" s="18"/>
      <c r="L4" s="18"/>
      <c r="N4" s="18"/>
      <c r="P4" s="18"/>
      <c r="R4" s="18"/>
    </row>
    <row r="5" spans="1:18" ht="16.5" customHeight="1">
      <c r="F5" s="18"/>
      <c r="L5" s="18"/>
      <c r="N5" s="18"/>
      <c r="P5" s="18"/>
      <c r="R5" s="18"/>
    </row>
    <row r="6" spans="1:18" ht="16.5" customHeight="1">
      <c r="F6" s="287" t="s">
        <v>138</v>
      </c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</row>
    <row r="7" spans="1:18" ht="16.5" customHeight="1">
      <c r="F7" s="288" t="s">
        <v>62</v>
      </c>
      <c r="G7" s="288"/>
      <c r="H7" s="288"/>
      <c r="I7" s="288"/>
      <c r="J7" s="288"/>
      <c r="K7" s="288"/>
      <c r="L7" s="288"/>
      <c r="M7" s="288"/>
      <c r="N7" s="288"/>
      <c r="O7" s="16"/>
      <c r="P7" s="25"/>
      <c r="Q7" s="16"/>
      <c r="R7" s="25"/>
    </row>
    <row r="8" spans="1:18" ht="16.5" customHeight="1">
      <c r="F8" s="16" t="s">
        <v>63</v>
      </c>
      <c r="G8" s="16"/>
      <c r="H8" s="16"/>
      <c r="I8" s="16"/>
      <c r="J8" s="16" t="s">
        <v>64</v>
      </c>
      <c r="K8" s="16"/>
      <c r="L8" s="39"/>
      <c r="M8" s="39"/>
      <c r="N8" s="16" t="s">
        <v>65</v>
      </c>
      <c r="O8" s="39"/>
      <c r="P8" s="16"/>
      <c r="Q8" s="39"/>
    </row>
    <row r="9" spans="1:18" ht="16.5" customHeight="1">
      <c r="F9" s="16" t="s">
        <v>66</v>
      </c>
      <c r="G9" s="16"/>
      <c r="H9" s="16" t="s">
        <v>67</v>
      </c>
      <c r="I9" s="16"/>
      <c r="J9" s="16" t="s">
        <v>68</v>
      </c>
      <c r="K9" s="16"/>
      <c r="L9" s="16" t="s">
        <v>43</v>
      </c>
      <c r="M9" s="39"/>
      <c r="N9" s="16" t="s">
        <v>69</v>
      </c>
      <c r="O9" s="39"/>
      <c r="P9" s="16" t="s">
        <v>198</v>
      </c>
      <c r="Q9" s="39"/>
      <c r="R9" s="16" t="s">
        <v>65</v>
      </c>
    </row>
    <row r="10" spans="1:18" ht="16.5" customHeight="1">
      <c r="F10" s="16" t="s">
        <v>70</v>
      </c>
      <c r="G10" s="16"/>
      <c r="H10" s="16" t="s">
        <v>71</v>
      </c>
      <c r="I10" s="16"/>
      <c r="J10" s="16" t="s">
        <v>42</v>
      </c>
      <c r="K10" s="16"/>
      <c r="L10" s="40" t="s">
        <v>72</v>
      </c>
      <c r="M10" s="39"/>
      <c r="N10" s="16" t="s">
        <v>73</v>
      </c>
      <c r="O10" s="39"/>
      <c r="P10" s="16" t="s">
        <v>74</v>
      </c>
      <c r="Q10" s="39"/>
      <c r="R10" s="16" t="s">
        <v>75</v>
      </c>
    </row>
    <row r="11" spans="1:18" ht="16.5" customHeight="1">
      <c r="D11" s="284" t="s">
        <v>157</v>
      </c>
      <c r="F11" s="41" t="s">
        <v>8</v>
      </c>
      <c r="G11" s="13"/>
      <c r="H11" s="42" t="s">
        <v>8</v>
      </c>
      <c r="I11" s="13"/>
      <c r="J11" s="41" t="s">
        <v>8</v>
      </c>
      <c r="K11" s="13"/>
      <c r="L11" s="41" t="s">
        <v>8</v>
      </c>
      <c r="M11" s="39"/>
      <c r="N11" s="41" t="s">
        <v>8</v>
      </c>
      <c r="O11" s="39"/>
      <c r="P11" s="41" t="s">
        <v>8</v>
      </c>
      <c r="Q11" s="39"/>
      <c r="R11" s="41" t="s">
        <v>8</v>
      </c>
    </row>
    <row r="12" spans="1:18" ht="5.0999999999999996" customHeight="1">
      <c r="F12" s="18"/>
      <c r="G12" s="13"/>
      <c r="H12" s="13"/>
      <c r="I12" s="13"/>
      <c r="J12" s="13"/>
      <c r="K12" s="13"/>
      <c r="L12" s="18"/>
      <c r="M12" s="43"/>
      <c r="N12" s="18"/>
      <c r="O12" s="43"/>
      <c r="P12" s="18"/>
      <c r="Q12" s="43"/>
      <c r="R12" s="18"/>
    </row>
    <row r="13" spans="1:18" ht="16.5" customHeight="1">
      <c r="A13" s="10" t="s">
        <v>194</v>
      </c>
      <c r="F13" s="12">
        <v>509743600</v>
      </c>
      <c r="G13" s="21"/>
      <c r="H13" s="21">
        <v>1127981294</v>
      </c>
      <c r="I13" s="21"/>
      <c r="J13" s="21">
        <v>-1414794490</v>
      </c>
      <c r="K13" s="21"/>
      <c r="L13" s="21">
        <v>525868976</v>
      </c>
      <c r="M13" s="44"/>
      <c r="N13" s="9">
        <f>SUM(F13:L13)</f>
        <v>748799380</v>
      </c>
      <c r="O13" s="44"/>
      <c r="P13" s="21">
        <v>4200</v>
      </c>
      <c r="Q13" s="44"/>
      <c r="R13" s="21">
        <f>SUM(N13:P13)</f>
        <v>748803580</v>
      </c>
    </row>
    <row r="14" spans="1:18" ht="6" customHeight="1">
      <c r="F14" s="12"/>
      <c r="G14" s="21"/>
      <c r="H14" s="21"/>
      <c r="I14" s="21"/>
      <c r="J14" s="12"/>
      <c r="K14" s="12"/>
      <c r="L14" s="12"/>
      <c r="M14" s="44"/>
      <c r="O14" s="44"/>
      <c r="P14" s="12"/>
      <c r="Q14" s="44"/>
    </row>
    <row r="15" spans="1:18" ht="16.5" customHeight="1">
      <c r="A15" s="24"/>
      <c r="B15" s="6" t="s">
        <v>192</v>
      </c>
      <c r="J15" s="9"/>
      <c r="K15" s="9"/>
      <c r="M15" s="6"/>
      <c r="O15" s="6"/>
      <c r="Q15" s="6"/>
    </row>
    <row r="16" spans="1:18" ht="16.5" customHeight="1">
      <c r="A16" s="24"/>
      <c r="B16" s="273" t="s">
        <v>193</v>
      </c>
      <c r="D16" s="2">
        <v>5</v>
      </c>
      <c r="F16" s="275">
        <v>0</v>
      </c>
      <c r="H16" s="276">
        <v>-1085837589</v>
      </c>
      <c r="J16" s="275">
        <v>1085837589</v>
      </c>
      <c r="K16" s="9"/>
      <c r="L16" s="275">
        <v>0</v>
      </c>
      <c r="M16" s="6"/>
      <c r="N16" s="275">
        <v>0</v>
      </c>
      <c r="O16" s="6"/>
      <c r="P16" s="275">
        <v>0</v>
      </c>
      <c r="Q16" s="6"/>
      <c r="R16" s="275">
        <v>0</v>
      </c>
    </row>
    <row r="17" spans="1:18" ht="5.0999999999999996" customHeight="1">
      <c r="A17" s="24"/>
      <c r="J17" s="9"/>
      <c r="K17" s="9"/>
      <c r="M17" s="6"/>
      <c r="O17" s="6"/>
      <c r="Q17" s="6"/>
    </row>
    <row r="18" spans="1:18" ht="16.5" customHeight="1" thickBot="1">
      <c r="A18" s="10" t="s">
        <v>195</v>
      </c>
      <c r="F18" s="274">
        <f>SUM(F13:F17)</f>
        <v>509743600</v>
      </c>
      <c r="G18" s="12"/>
      <c r="H18" s="274">
        <f t="shared" ref="G18:R18" si="0">SUM(H13:H17)</f>
        <v>42143705</v>
      </c>
      <c r="I18" s="12"/>
      <c r="J18" s="274">
        <f t="shared" si="0"/>
        <v>-328956901</v>
      </c>
      <c r="K18" s="12"/>
      <c r="L18" s="274">
        <f t="shared" si="0"/>
        <v>525868976</v>
      </c>
      <c r="M18" s="12"/>
      <c r="N18" s="274">
        <f t="shared" si="0"/>
        <v>748799380</v>
      </c>
      <c r="O18" s="12"/>
      <c r="P18" s="274">
        <f t="shared" si="0"/>
        <v>4200</v>
      </c>
      <c r="Q18" s="12"/>
      <c r="R18" s="274">
        <f t="shared" si="0"/>
        <v>748803580</v>
      </c>
    </row>
    <row r="19" spans="1:18" ht="5.0999999999999996" customHeight="1" thickTop="1">
      <c r="A19" s="24"/>
      <c r="J19" s="9"/>
      <c r="K19" s="9"/>
      <c r="M19" s="6"/>
      <c r="O19" s="6"/>
      <c r="Q19" s="6"/>
    </row>
    <row r="20" spans="1:18" ht="16.5" customHeight="1">
      <c r="A20" s="10" t="s">
        <v>76</v>
      </c>
      <c r="F20" s="12">
        <f t="shared" ref="F20:M20" si="1">F18</f>
        <v>509743600</v>
      </c>
      <c r="G20" s="12"/>
      <c r="H20" s="12">
        <f t="shared" si="1"/>
        <v>42143705</v>
      </c>
      <c r="I20" s="12"/>
      <c r="J20" s="12">
        <f t="shared" si="1"/>
        <v>-328956901</v>
      </c>
      <c r="K20" s="12"/>
      <c r="L20" s="12">
        <f t="shared" si="1"/>
        <v>525868976</v>
      </c>
      <c r="M20" s="12"/>
      <c r="N20" s="12">
        <f>SUM(F20:L20)</f>
        <v>748799380</v>
      </c>
      <c r="O20" s="12"/>
      <c r="P20" s="12">
        <f>P18</f>
        <v>4200</v>
      </c>
      <c r="Q20" s="12"/>
      <c r="R20" s="12">
        <f>SUM(N20:P20)</f>
        <v>748803580</v>
      </c>
    </row>
    <row r="21" spans="1:18" ht="6" customHeight="1">
      <c r="F21" s="12"/>
      <c r="G21" s="21"/>
      <c r="H21" s="21"/>
      <c r="I21" s="21"/>
      <c r="J21" s="12"/>
      <c r="K21" s="12"/>
      <c r="L21" s="12"/>
      <c r="M21" s="44"/>
      <c r="O21" s="44"/>
      <c r="P21" s="12"/>
      <c r="Q21" s="44"/>
    </row>
    <row r="22" spans="1:18" ht="16.5" customHeight="1">
      <c r="A22" s="24" t="s">
        <v>77</v>
      </c>
      <c r="J22" s="9"/>
      <c r="K22" s="9"/>
      <c r="M22" s="6"/>
      <c r="O22" s="6"/>
      <c r="Q22" s="6"/>
    </row>
    <row r="23" spans="1:18" ht="16.5" customHeight="1">
      <c r="A23" s="24"/>
      <c r="B23" s="6" t="s">
        <v>78</v>
      </c>
      <c r="F23" s="9">
        <v>274477300</v>
      </c>
      <c r="H23" s="18">
        <v>645522700</v>
      </c>
      <c r="J23" s="18" t="s">
        <v>140</v>
      </c>
      <c r="K23" s="9"/>
      <c r="L23" s="18" t="s">
        <v>140</v>
      </c>
      <c r="M23" s="6"/>
      <c r="N23" s="9">
        <f>SUM(F23:L23)</f>
        <v>920000000</v>
      </c>
      <c r="O23" s="6"/>
      <c r="P23" s="18" t="s">
        <v>140</v>
      </c>
      <c r="Q23" s="6"/>
      <c r="R23" s="9">
        <f t="shared" ref="R23:R24" si="2">SUM(N23:P23)</f>
        <v>920000000</v>
      </c>
    </row>
    <row r="24" spans="1:18" ht="16.5" customHeight="1">
      <c r="A24" s="24"/>
      <c r="B24" s="6" t="s">
        <v>156</v>
      </c>
      <c r="F24" s="18" t="s">
        <v>140</v>
      </c>
      <c r="H24" s="18">
        <v>-22080000</v>
      </c>
      <c r="J24" s="18" t="s">
        <v>140</v>
      </c>
      <c r="K24" s="9"/>
      <c r="L24" s="18" t="s">
        <v>140</v>
      </c>
      <c r="M24" s="6"/>
      <c r="N24" s="9">
        <f>SUM(F24:L24)</f>
        <v>-22080000</v>
      </c>
      <c r="O24" s="6"/>
      <c r="P24" s="18" t="s">
        <v>140</v>
      </c>
      <c r="Q24" s="6"/>
      <c r="R24" s="9">
        <f t="shared" si="2"/>
        <v>-22080000</v>
      </c>
    </row>
    <row r="25" spans="1:18" ht="16.5" customHeight="1">
      <c r="B25" s="6" t="s">
        <v>144</v>
      </c>
      <c r="F25" s="210" t="s">
        <v>140</v>
      </c>
      <c r="G25" s="17"/>
      <c r="H25" s="210" t="s">
        <v>140</v>
      </c>
      <c r="I25" s="17"/>
      <c r="J25" s="210" t="s">
        <v>140</v>
      </c>
      <c r="K25" s="12"/>
      <c r="L25" s="210">
        <v>183180079</v>
      </c>
      <c r="M25" s="6"/>
      <c r="N25" s="45">
        <f>SUM(F25:L25)</f>
        <v>183180079</v>
      </c>
      <c r="O25" s="6"/>
      <c r="P25" s="210">
        <v>11005</v>
      </c>
      <c r="Q25" s="199"/>
      <c r="R25" s="45">
        <f>SUM(N25:P25)</f>
        <v>183191084</v>
      </c>
    </row>
    <row r="26" spans="1:18" ht="5.0999999999999996" customHeight="1">
      <c r="F26" s="12"/>
      <c r="G26" s="21"/>
      <c r="H26" s="21"/>
      <c r="I26" s="21"/>
      <c r="J26" s="12"/>
      <c r="K26" s="12"/>
      <c r="L26" s="12"/>
      <c r="M26" s="44"/>
      <c r="N26" s="12"/>
      <c r="O26" s="44"/>
      <c r="P26" s="12"/>
      <c r="Q26" s="44"/>
      <c r="R26" s="12"/>
    </row>
    <row r="27" spans="1:18" ht="16.5" customHeight="1">
      <c r="A27" s="24" t="s">
        <v>164</v>
      </c>
      <c r="F27" s="184"/>
      <c r="G27" s="184"/>
      <c r="H27" s="184"/>
      <c r="I27" s="184"/>
      <c r="J27" s="184"/>
      <c r="K27" s="184"/>
      <c r="L27" s="184"/>
      <c r="M27" s="184"/>
      <c r="N27" s="184"/>
      <c r="O27" s="184"/>
      <c r="P27" s="184"/>
      <c r="Q27" s="184"/>
      <c r="R27" s="184"/>
    </row>
    <row r="28" spans="1:18" ht="16.5" customHeight="1" thickBot="1">
      <c r="B28" s="10" t="s">
        <v>129</v>
      </c>
      <c r="F28" s="46">
        <f>SUM(F20:F25)</f>
        <v>784220900</v>
      </c>
      <c r="G28" s="9"/>
      <c r="H28" s="20">
        <f>SUM(H20:H26)</f>
        <v>665586405</v>
      </c>
      <c r="I28" s="9"/>
      <c r="J28" s="46">
        <f>SUM(J20:J25)</f>
        <v>-328956901</v>
      </c>
      <c r="K28" s="9"/>
      <c r="L28" s="46">
        <f>SUM(L20:L25)</f>
        <v>709049055</v>
      </c>
      <c r="M28" s="9"/>
      <c r="N28" s="46">
        <f>SUM(N20:N25)</f>
        <v>1829899459</v>
      </c>
      <c r="O28" s="9"/>
      <c r="P28" s="46">
        <f>SUM(P20:P25)</f>
        <v>15205</v>
      </c>
      <c r="Q28" s="9"/>
      <c r="R28" s="46">
        <f>SUM(R20:R25)</f>
        <v>1829914664</v>
      </c>
    </row>
    <row r="29" spans="1:18" ht="5.0999999999999996" customHeight="1" thickTop="1">
      <c r="A29" s="24"/>
      <c r="F29" s="184"/>
      <c r="G29" s="9"/>
      <c r="H29" s="184"/>
      <c r="I29" s="9"/>
      <c r="J29" s="184"/>
      <c r="K29" s="9"/>
      <c r="L29" s="184"/>
      <c r="M29" s="9"/>
      <c r="N29" s="184"/>
      <c r="O29" s="9"/>
      <c r="P29" s="184"/>
      <c r="Q29" s="9"/>
      <c r="R29" s="184"/>
    </row>
    <row r="30" spans="1:18" ht="16.5" customHeight="1">
      <c r="A30" s="10" t="s">
        <v>200</v>
      </c>
      <c r="F30" s="12">
        <v>784220900</v>
      </c>
      <c r="G30" s="21"/>
      <c r="H30" s="21">
        <v>1751423994</v>
      </c>
      <c r="I30" s="21"/>
      <c r="J30" s="21">
        <v>-1414794490</v>
      </c>
      <c r="K30" s="21"/>
      <c r="L30" s="21">
        <v>796726705</v>
      </c>
      <c r="M30" s="44"/>
      <c r="N30" s="9">
        <v>1917577109</v>
      </c>
      <c r="O30" s="44"/>
      <c r="P30" s="21">
        <v>21651</v>
      </c>
      <c r="Q30" s="44"/>
      <c r="R30" s="21">
        <f>SUM(N30:P30)</f>
        <v>1917598760</v>
      </c>
    </row>
    <row r="31" spans="1:18" ht="6" customHeight="1">
      <c r="F31" s="12"/>
      <c r="G31" s="21"/>
      <c r="H31" s="21"/>
      <c r="I31" s="21"/>
      <c r="J31" s="12"/>
      <c r="K31" s="12"/>
      <c r="L31" s="12"/>
      <c r="M31" s="44"/>
      <c r="O31" s="44"/>
      <c r="P31" s="12"/>
      <c r="Q31" s="44"/>
    </row>
    <row r="32" spans="1:18" ht="16.5" customHeight="1">
      <c r="A32" s="24"/>
      <c r="B32" s="6" t="s">
        <v>192</v>
      </c>
      <c r="J32" s="9"/>
      <c r="K32" s="9"/>
      <c r="M32" s="6"/>
      <c r="O32" s="6"/>
      <c r="Q32" s="6"/>
    </row>
    <row r="33" spans="1:19" ht="16.5" customHeight="1">
      <c r="A33" s="24"/>
      <c r="B33" s="273" t="s">
        <v>193</v>
      </c>
      <c r="D33" s="2">
        <v>5</v>
      </c>
      <c r="F33" s="275">
        <v>0</v>
      </c>
      <c r="H33" s="276">
        <v>-1085837589</v>
      </c>
      <c r="J33" s="275">
        <v>1085837589</v>
      </c>
      <c r="K33" s="9"/>
      <c r="L33" s="275">
        <v>0</v>
      </c>
      <c r="M33" s="6"/>
      <c r="N33" s="275">
        <v>0</v>
      </c>
      <c r="O33" s="6"/>
      <c r="P33" s="275">
        <v>0</v>
      </c>
      <c r="Q33" s="6"/>
      <c r="R33" s="275">
        <v>0</v>
      </c>
    </row>
    <row r="34" spans="1:19" ht="5.0999999999999996" customHeight="1">
      <c r="A34" s="24"/>
      <c r="J34" s="9"/>
      <c r="K34" s="9"/>
      <c r="M34" s="6"/>
      <c r="O34" s="6"/>
      <c r="Q34" s="6"/>
    </row>
    <row r="35" spans="1:19" ht="16.5" customHeight="1" thickBot="1">
      <c r="A35" s="10" t="s">
        <v>201</v>
      </c>
      <c r="F35" s="274">
        <f>SUM(F30:F34)</f>
        <v>784220900</v>
      </c>
      <c r="G35" s="12"/>
      <c r="H35" s="274">
        <f t="shared" ref="G35:R35" si="3">SUM(H30:H34)</f>
        <v>665586405</v>
      </c>
      <c r="I35" s="12"/>
      <c r="J35" s="274">
        <f t="shared" si="3"/>
        <v>-328956901</v>
      </c>
      <c r="K35" s="12"/>
      <c r="L35" s="274">
        <f t="shared" si="3"/>
        <v>796726705</v>
      </c>
      <c r="M35" s="12"/>
      <c r="N35" s="274">
        <f t="shared" si="3"/>
        <v>1917577109</v>
      </c>
      <c r="O35" s="12"/>
      <c r="P35" s="274">
        <f t="shared" si="3"/>
        <v>21651</v>
      </c>
      <c r="Q35" s="12"/>
      <c r="R35" s="274">
        <f t="shared" si="3"/>
        <v>1917598760</v>
      </c>
    </row>
    <row r="36" spans="1:19" ht="5.0999999999999996" customHeight="1" thickTop="1">
      <c r="A36" s="24"/>
      <c r="J36" s="9"/>
      <c r="K36" s="9"/>
      <c r="M36" s="6"/>
      <c r="O36" s="6"/>
      <c r="Q36" s="6"/>
    </row>
    <row r="37" spans="1:19" ht="16.5" customHeight="1">
      <c r="A37" s="10" t="s">
        <v>79</v>
      </c>
      <c r="F37" s="11">
        <f>F28</f>
        <v>784220900</v>
      </c>
      <c r="G37" s="21"/>
      <c r="H37" s="11">
        <f>H28</f>
        <v>665586405</v>
      </c>
      <c r="I37" s="21"/>
      <c r="J37" s="11">
        <f>J28</f>
        <v>-328956901</v>
      </c>
      <c r="K37" s="182"/>
      <c r="L37" s="11">
        <v>796726705</v>
      </c>
      <c r="M37" s="44"/>
      <c r="N37" s="11">
        <f>SUM(F37:L37)</f>
        <v>1917577109</v>
      </c>
      <c r="O37" s="44"/>
      <c r="P37" s="11">
        <v>21651</v>
      </c>
      <c r="Q37" s="44"/>
      <c r="R37" s="11">
        <f>SUM(N37:P37)</f>
        <v>1917598760</v>
      </c>
    </row>
    <row r="38" spans="1:19" ht="6" customHeight="1">
      <c r="F38" s="11"/>
      <c r="G38" s="21"/>
      <c r="H38" s="11"/>
      <c r="I38" s="21"/>
      <c r="J38" s="11"/>
      <c r="K38" s="182"/>
      <c r="L38" s="11"/>
      <c r="M38" s="44"/>
      <c r="N38" s="11"/>
      <c r="O38" s="44"/>
      <c r="P38" s="11"/>
      <c r="Q38" s="44"/>
      <c r="R38" s="11"/>
    </row>
    <row r="39" spans="1:19" ht="16.5" customHeight="1">
      <c r="A39" s="24" t="s">
        <v>77</v>
      </c>
      <c r="F39" s="8"/>
      <c r="H39" s="8"/>
      <c r="J39" s="8"/>
      <c r="K39" s="183"/>
      <c r="L39" s="8"/>
      <c r="M39" s="6"/>
      <c r="N39" s="8"/>
      <c r="O39" s="6"/>
      <c r="P39" s="8"/>
      <c r="Q39" s="6"/>
      <c r="R39" s="8"/>
    </row>
    <row r="40" spans="1:19" ht="16.5" customHeight="1">
      <c r="B40" s="6" t="s">
        <v>144</v>
      </c>
      <c r="F40" s="14" t="s">
        <v>140</v>
      </c>
      <c r="G40" s="17"/>
      <c r="H40" s="14" t="s">
        <v>140</v>
      </c>
      <c r="I40" s="17"/>
      <c r="J40" s="14" t="s">
        <v>140</v>
      </c>
      <c r="K40" s="182"/>
      <c r="L40" s="14">
        <v>121899352</v>
      </c>
      <c r="M40" s="6"/>
      <c r="N40" s="47">
        <f t="shared" ref="N40" si="4">SUM(F40:L40)</f>
        <v>121899352</v>
      </c>
      <c r="O40" s="6"/>
      <c r="P40" s="14">
        <v>3760</v>
      </c>
      <c r="Q40" s="6"/>
      <c r="R40" s="47">
        <f>SUM(N40:P40)</f>
        <v>121903112</v>
      </c>
    </row>
    <row r="41" spans="1:19" ht="5.0999999999999996" customHeight="1">
      <c r="F41" s="11"/>
      <c r="G41" s="21"/>
      <c r="H41" s="11"/>
      <c r="I41" s="21"/>
      <c r="J41" s="11"/>
      <c r="K41" s="182"/>
      <c r="L41" s="11"/>
      <c r="M41" s="44"/>
      <c r="N41" s="11"/>
      <c r="O41" s="44"/>
      <c r="P41" s="11"/>
      <c r="Q41" s="44"/>
      <c r="R41" s="11"/>
    </row>
    <row r="42" spans="1:19" ht="16.5" customHeight="1">
      <c r="A42" s="24" t="s">
        <v>165</v>
      </c>
      <c r="F42" s="196"/>
      <c r="G42" s="197"/>
      <c r="H42" s="196"/>
      <c r="I42" s="197"/>
      <c r="J42" s="196"/>
      <c r="K42" s="198"/>
      <c r="L42" s="196"/>
      <c r="M42" s="197"/>
      <c r="N42" s="196"/>
      <c r="O42" s="199"/>
      <c r="P42" s="196"/>
      <c r="Q42" s="199"/>
      <c r="R42" s="196"/>
      <c r="S42" s="199"/>
    </row>
    <row r="43" spans="1:19" ht="16.5" customHeight="1" thickBot="1">
      <c r="B43" s="10" t="s">
        <v>125</v>
      </c>
      <c r="F43" s="19">
        <f>SUM(F37:F40)</f>
        <v>784220900</v>
      </c>
      <c r="H43" s="19">
        <f>SUM(H37:H40)</f>
        <v>665586405</v>
      </c>
      <c r="J43" s="19">
        <f>SUM(J37:J40)</f>
        <v>-328956901</v>
      </c>
      <c r="K43" s="183"/>
      <c r="L43" s="19">
        <f>SUM(L37:L40)</f>
        <v>918626057</v>
      </c>
      <c r="N43" s="19">
        <f>SUM(N37:N40)</f>
        <v>2039476461</v>
      </c>
      <c r="O43" s="6"/>
      <c r="P43" s="19">
        <f>SUM(P37:P40)</f>
        <v>25411</v>
      </c>
      <c r="Q43" s="6"/>
      <c r="R43" s="19">
        <f>SUM(R37:R40)</f>
        <v>2039501872</v>
      </c>
    </row>
    <row r="44" spans="1:19" ht="5.25" customHeight="1" thickTop="1">
      <c r="A44" s="24"/>
      <c r="J44" s="9"/>
      <c r="K44" s="9"/>
      <c r="O44" s="6"/>
      <c r="Q44" s="6"/>
    </row>
    <row r="45" spans="1:19" ht="22.15" customHeight="1">
      <c r="A45" s="4" t="s">
        <v>136</v>
      </c>
      <c r="B45" s="36"/>
      <c r="C45" s="49"/>
      <c r="D45" s="264"/>
      <c r="E45" s="49"/>
      <c r="F45" s="50"/>
      <c r="G45" s="265"/>
      <c r="H45" s="265"/>
      <c r="I45" s="265"/>
      <c r="J45" s="50"/>
      <c r="K45" s="50"/>
      <c r="L45" s="50"/>
      <c r="M45" s="266"/>
      <c r="N45" s="51"/>
      <c r="O45" s="266"/>
      <c r="P45" s="51"/>
      <c r="Q45" s="266"/>
      <c r="R45" s="51"/>
    </row>
    <row r="69" spans="6:10" ht="16.5" customHeight="1">
      <c r="F69" s="9">
        <f>F57/7369528</f>
        <v>0</v>
      </c>
      <c r="J69" s="18">
        <f>J57/7369528</f>
        <v>0</v>
      </c>
    </row>
  </sheetData>
  <mergeCells count="2">
    <mergeCell ref="F6:R6"/>
    <mergeCell ref="F7:N7"/>
  </mergeCells>
  <pageMargins left="1.1000000000000001" right="1.1000000000000001" top="0.5" bottom="0.6" header="0.49" footer="0.4"/>
  <pageSetup paperSize="9" scale="87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C310C-200C-4D17-82F2-5542B2F4777A}">
  <dimension ref="A1:T69"/>
  <sheetViews>
    <sheetView topLeftCell="A34" zoomScaleNormal="100" zoomScaleSheetLayoutView="115" workbookViewId="0">
      <selection activeCell="D50" sqref="D50"/>
    </sheetView>
  </sheetViews>
  <sheetFormatPr defaultColWidth="9.42578125" defaultRowHeight="16.5" customHeight="1"/>
  <cols>
    <col min="1" max="2" width="1.5703125" style="253" customWidth="1"/>
    <col min="3" max="3" width="9.42578125" style="253"/>
    <col min="4" max="4" width="54.85546875" style="253" customWidth="1"/>
    <col min="5" max="5" width="6.5703125" style="2" customWidth="1"/>
    <col min="6" max="6" width="1.7109375" style="253" customWidth="1"/>
    <col min="7" max="7" width="12.7109375" style="209" customWidth="1"/>
    <col min="8" max="8" width="1.7109375" style="253" customWidth="1"/>
    <col min="9" max="9" width="13.28515625" style="253" customWidth="1"/>
    <col min="10" max="10" width="1.7109375" style="187" customWidth="1"/>
    <col min="11" max="11" width="17.28515625" style="209" customWidth="1"/>
    <col min="12" max="12" width="1.7109375" style="253" customWidth="1"/>
    <col min="13" max="13" width="13.28515625" style="209" customWidth="1"/>
    <col min="14" max="16384" width="9.42578125" style="253"/>
  </cols>
  <sheetData>
    <row r="1" spans="1:20" ht="16.5" customHeight="1">
      <c r="A1" s="1" t="s">
        <v>167</v>
      </c>
      <c r="C1" s="1"/>
      <c r="D1" s="1"/>
      <c r="F1" s="33"/>
      <c r="H1" s="33"/>
      <c r="I1" s="33"/>
      <c r="J1" s="185"/>
    </row>
    <row r="2" spans="1:20" ht="16.5" customHeight="1">
      <c r="A2" s="1" t="s">
        <v>119</v>
      </c>
      <c r="C2" s="34"/>
      <c r="D2" s="34"/>
      <c r="E2" s="35"/>
      <c r="F2" s="33"/>
      <c r="G2" s="22"/>
      <c r="H2" s="33"/>
      <c r="I2" s="33"/>
      <c r="J2" s="185"/>
      <c r="K2" s="22"/>
      <c r="L2" s="34"/>
      <c r="M2" s="22"/>
    </row>
    <row r="3" spans="1:20" ht="16.5" customHeight="1">
      <c r="A3" s="3" t="s">
        <v>163</v>
      </c>
      <c r="B3" s="36"/>
      <c r="C3" s="36"/>
      <c r="D3" s="36"/>
      <c r="E3" s="37"/>
      <c r="F3" s="38"/>
      <c r="G3" s="38"/>
      <c r="H3" s="38"/>
      <c r="I3" s="38"/>
      <c r="J3" s="186"/>
      <c r="K3" s="38"/>
      <c r="L3" s="52"/>
      <c r="M3" s="38"/>
    </row>
    <row r="6" spans="1:20" ht="16.5" customHeight="1">
      <c r="G6" s="289" t="s">
        <v>139</v>
      </c>
      <c r="H6" s="289"/>
      <c r="I6" s="289"/>
      <c r="J6" s="289"/>
      <c r="K6" s="289"/>
      <c r="L6" s="289"/>
      <c r="M6" s="289"/>
    </row>
    <row r="7" spans="1:20" ht="16.5" customHeight="1">
      <c r="F7" s="53"/>
      <c r="G7" s="53" t="s">
        <v>63</v>
      </c>
      <c r="H7" s="53"/>
      <c r="I7" s="53"/>
      <c r="J7" s="188"/>
      <c r="L7" s="54"/>
    </row>
    <row r="8" spans="1:20" ht="16.5" customHeight="1">
      <c r="F8" s="53"/>
      <c r="G8" s="55" t="s">
        <v>66</v>
      </c>
      <c r="H8" s="53"/>
      <c r="I8" s="56" t="s">
        <v>67</v>
      </c>
      <c r="J8" s="189"/>
      <c r="K8" s="53" t="s">
        <v>43</v>
      </c>
      <c r="L8" s="54"/>
      <c r="M8" s="53" t="s">
        <v>65</v>
      </c>
    </row>
    <row r="9" spans="1:20" ht="16.5" customHeight="1">
      <c r="F9" s="53"/>
      <c r="G9" s="53" t="s">
        <v>70</v>
      </c>
      <c r="H9" s="53"/>
      <c r="I9" s="57" t="s">
        <v>71</v>
      </c>
      <c r="J9" s="190"/>
      <c r="K9" s="57" t="s">
        <v>72</v>
      </c>
      <c r="L9" s="55"/>
      <c r="M9" s="53" t="s">
        <v>75</v>
      </c>
    </row>
    <row r="10" spans="1:20" ht="16.5" customHeight="1">
      <c r="E10" s="284" t="s">
        <v>157</v>
      </c>
      <c r="F10" s="53"/>
      <c r="G10" s="58" t="s">
        <v>8</v>
      </c>
      <c r="H10" s="53"/>
      <c r="I10" s="58" t="s">
        <v>8</v>
      </c>
      <c r="J10" s="188"/>
      <c r="K10" s="15" t="s">
        <v>8</v>
      </c>
      <c r="L10" s="55"/>
      <c r="M10" s="58" t="s">
        <v>8</v>
      </c>
    </row>
    <row r="11" spans="1:20" ht="8.1" customHeight="1">
      <c r="G11" s="191"/>
      <c r="H11" s="187"/>
      <c r="I11" s="187"/>
      <c r="K11" s="191"/>
      <c r="L11" s="187"/>
      <c r="M11" s="191"/>
    </row>
    <row r="12" spans="1:20" s="6" customFormat="1" ht="16.5" customHeight="1">
      <c r="A12" s="1" t="s">
        <v>194</v>
      </c>
      <c r="B12" s="48"/>
      <c r="D12" s="7"/>
      <c r="F12" s="277"/>
      <c r="G12" s="191">
        <v>509743600</v>
      </c>
      <c r="H12" s="191"/>
      <c r="I12" s="191">
        <v>1127981294</v>
      </c>
      <c r="J12" s="191"/>
      <c r="K12" s="191">
        <v>525553702</v>
      </c>
      <c r="L12" s="191"/>
      <c r="M12" s="191">
        <f>SUM(G12:L12)</f>
        <v>2163278596</v>
      </c>
      <c r="N12" s="184"/>
      <c r="O12" s="279"/>
      <c r="P12" s="278"/>
      <c r="Q12" s="279"/>
      <c r="R12" s="278"/>
      <c r="S12" s="199"/>
      <c r="T12" s="199"/>
    </row>
    <row r="13" spans="1:20" s="6" customFormat="1" ht="6" customHeight="1">
      <c r="A13" s="253"/>
      <c r="B13" s="59"/>
      <c r="D13" s="7"/>
      <c r="F13" s="277"/>
      <c r="G13" s="278"/>
      <c r="H13" s="278"/>
      <c r="I13" s="278"/>
      <c r="J13" s="277"/>
      <c r="K13" s="277"/>
      <c r="L13" s="277"/>
      <c r="M13" s="279"/>
      <c r="N13" s="184"/>
      <c r="O13" s="279"/>
      <c r="P13" s="277"/>
      <c r="Q13" s="279"/>
      <c r="R13" s="184"/>
      <c r="S13" s="199"/>
      <c r="T13" s="199"/>
    </row>
    <row r="14" spans="1:20" s="6" customFormat="1" ht="16.5" customHeight="1">
      <c r="A14" s="48"/>
      <c r="B14" s="253" t="s">
        <v>192</v>
      </c>
      <c r="D14" s="7"/>
      <c r="F14" s="184"/>
      <c r="G14" s="197"/>
      <c r="H14" s="197"/>
      <c r="I14" s="197"/>
      <c r="J14" s="184"/>
      <c r="K14" s="184"/>
      <c r="L14" s="184"/>
      <c r="M14" s="199"/>
      <c r="N14" s="184"/>
      <c r="O14" s="199"/>
      <c r="P14" s="184"/>
      <c r="Q14" s="199"/>
      <c r="R14" s="184"/>
      <c r="S14" s="199"/>
      <c r="T14" s="199"/>
    </row>
    <row r="15" spans="1:20" s="6" customFormat="1" ht="16.5" customHeight="1">
      <c r="A15" s="48"/>
      <c r="B15" s="280" t="s">
        <v>193</v>
      </c>
      <c r="D15" s="7"/>
      <c r="E15" s="2">
        <v>5</v>
      </c>
      <c r="F15" s="184"/>
      <c r="G15" s="282">
        <v>0</v>
      </c>
      <c r="H15" s="197"/>
      <c r="I15" s="283">
        <v>-1085837589</v>
      </c>
      <c r="J15" s="184"/>
      <c r="K15" s="282">
        <v>0</v>
      </c>
      <c r="L15" s="184"/>
      <c r="M15" s="283">
        <f>SUM(G15:L15)</f>
        <v>-1085837589</v>
      </c>
      <c r="N15" s="184"/>
      <c r="O15" s="199"/>
      <c r="P15" s="184"/>
      <c r="Q15" s="199"/>
      <c r="R15" s="184"/>
      <c r="S15" s="199"/>
      <c r="T15" s="199"/>
    </row>
    <row r="16" spans="1:20" s="6" customFormat="1" ht="8.1" customHeight="1">
      <c r="A16" s="48"/>
      <c r="D16" s="7"/>
      <c r="F16" s="184"/>
      <c r="G16" s="281"/>
      <c r="H16" s="197"/>
      <c r="I16" s="197"/>
      <c r="J16" s="184"/>
      <c r="K16" s="184"/>
      <c r="L16" s="184"/>
      <c r="M16" s="199"/>
      <c r="N16" s="184"/>
      <c r="O16" s="199"/>
      <c r="P16" s="184"/>
      <c r="Q16" s="199"/>
      <c r="R16" s="184"/>
      <c r="S16" s="199"/>
      <c r="T16" s="199"/>
    </row>
    <row r="17" spans="1:20" s="6" customFormat="1" ht="16.5" customHeight="1" thickBot="1">
      <c r="A17" s="1" t="s">
        <v>195</v>
      </c>
      <c r="D17" s="7"/>
      <c r="F17" s="277"/>
      <c r="G17" s="174">
        <f>SUM(G12:G16)</f>
        <v>509743600</v>
      </c>
      <c r="H17" s="181"/>
      <c r="I17" s="174">
        <f t="shared" ref="I17:K17" si="0">SUM(I12:I16)</f>
        <v>42143705</v>
      </c>
      <c r="J17" s="181"/>
      <c r="K17" s="174">
        <f t="shared" si="0"/>
        <v>525553702</v>
      </c>
      <c r="L17" s="181"/>
      <c r="M17" s="174">
        <f>SUM(G17:K17)</f>
        <v>1077441007</v>
      </c>
      <c r="N17" s="277"/>
      <c r="O17" s="277"/>
      <c r="P17" s="277"/>
      <c r="Q17" s="277"/>
      <c r="R17" s="277"/>
      <c r="S17" s="199"/>
      <c r="T17" s="199"/>
    </row>
    <row r="18" spans="1:20" s="6" customFormat="1" ht="8.1" customHeight="1" thickTop="1">
      <c r="A18" s="24"/>
      <c r="D18" s="7"/>
      <c r="F18" s="9"/>
      <c r="G18" s="18"/>
      <c r="H18" s="18"/>
      <c r="I18" s="18"/>
      <c r="J18" s="9"/>
      <c r="K18" s="9"/>
      <c r="L18" s="9"/>
      <c r="N18" s="9"/>
      <c r="P18" s="9"/>
      <c r="R18" s="9"/>
    </row>
    <row r="19" spans="1:20" ht="16.5" customHeight="1">
      <c r="A19" s="48" t="s">
        <v>76</v>
      </c>
      <c r="G19" s="191">
        <f>G17</f>
        <v>509743600</v>
      </c>
      <c r="H19" s="191"/>
      <c r="I19" s="191">
        <f>I17</f>
        <v>42143705</v>
      </c>
      <c r="J19" s="191"/>
      <c r="K19" s="191">
        <f>K17</f>
        <v>525553702</v>
      </c>
      <c r="L19" s="191"/>
      <c r="M19" s="191">
        <f>SUM(G19:L19)</f>
        <v>1077441007</v>
      </c>
    </row>
    <row r="20" spans="1:20" ht="6" customHeight="1">
      <c r="A20" s="59"/>
    </row>
    <row r="21" spans="1:20" ht="16.5" customHeight="1">
      <c r="A21" s="48" t="s">
        <v>77</v>
      </c>
      <c r="B21" s="60"/>
      <c r="C21" s="60"/>
    </row>
    <row r="22" spans="1:20" ht="16.5" customHeight="1">
      <c r="A22" s="48"/>
      <c r="B22" s="253" t="s">
        <v>78</v>
      </c>
      <c r="C22" s="60"/>
      <c r="G22" s="209">
        <v>274477300</v>
      </c>
      <c r="I22" s="209">
        <v>645522700</v>
      </c>
      <c r="J22" s="191"/>
      <c r="K22" s="33" t="s">
        <v>140</v>
      </c>
      <c r="M22" s="209">
        <f>SUM(G22:L22)</f>
        <v>920000000</v>
      </c>
    </row>
    <row r="23" spans="1:20" ht="16.5" customHeight="1">
      <c r="A23" s="48"/>
      <c r="B23" s="253" t="s">
        <v>156</v>
      </c>
      <c r="G23" s="33" t="s">
        <v>140</v>
      </c>
      <c r="I23" s="209">
        <v>-22080000</v>
      </c>
      <c r="J23" s="191"/>
      <c r="K23" s="33" t="s">
        <v>140</v>
      </c>
      <c r="M23" s="209">
        <f>SUM(G23:K23)</f>
        <v>-22080000</v>
      </c>
    </row>
    <row r="24" spans="1:20" ht="16.5" customHeight="1">
      <c r="B24" s="253" t="s">
        <v>144</v>
      </c>
      <c r="G24" s="38" t="s">
        <v>140</v>
      </c>
      <c r="I24" s="38" t="s">
        <v>140</v>
      </c>
      <c r="J24" s="191"/>
      <c r="K24" s="51">
        <v>73515966</v>
      </c>
      <c r="M24" s="51">
        <f>SUM(G24:L24)</f>
        <v>73515966</v>
      </c>
    </row>
    <row r="25" spans="1:20" ht="8.1" customHeight="1">
      <c r="A25" s="60"/>
      <c r="B25" s="61"/>
      <c r="C25" s="60"/>
    </row>
    <row r="26" spans="1:20" ht="16.5" customHeight="1">
      <c r="A26" s="48" t="s">
        <v>164</v>
      </c>
      <c r="C26" s="60"/>
      <c r="F26" s="200"/>
      <c r="G26" s="193"/>
      <c r="H26" s="193"/>
      <c r="I26" s="193"/>
      <c r="J26" s="201"/>
      <c r="K26" s="193"/>
      <c r="L26" s="193"/>
      <c r="M26" s="193"/>
    </row>
    <row r="27" spans="1:20" ht="16.5" customHeight="1" thickBot="1">
      <c r="B27" s="1" t="s">
        <v>129</v>
      </c>
      <c r="C27" s="60"/>
      <c r="G27" s="62">
        <f>SUM(G19:G24)</f>
        <v>784220900</v>
      </c>
      <c r="H27" s="209"/>
      <c r="I27" s="62">
        <f>SUM(I19:I24)</f>
        <v>665586405</v>
      </c>
      <c r="J27" s="191"/>
      <c r="K27" s="62">
        <f>SUM(K19:K24)</f>
        <v>599069668</v>
      </c>
      <c r="L27" s="209"/>
      <c r="M27" s="62">
        <f>SUM(M19:M24)</f>
        <v>2048876973</v>
      </c>
    </row>
    <row r="28" spans="1:20" ht="8.1" customHeight="1" thickTop="1">
      <c r="A28" s="1"/>
      <c r="B28" s="60"/>
      <c r="C28" s="60"/>
      <c r="G28" s="193"/>
      <c r="H28" s="209"/>
      <c r="I28" s="193"/>
      <c r="J28" s="191"/>
      <c r="K28" s="193"/>
      <c r="L28" s="209"/>
      <c r="M28" s="193"/>
    </row>
    <row r="29" spans="1:20" s="6" customFormat="1" ht="16.5" customHeight="1">
      <c r="A29" s="1" t="s">
        <v>200</v>
      </c>
      <c r="B29" s="48"/>
      <c r="D29" s="7"/>
      <c r="F29" s="277"/>
      <c r="G29" s="191">
        <v>784220900</v>
      </c>
      <c r="H29" s="191"/>
      <c r="I29" s="191">
        <v>1751423994</v>
      </c>
      <c r="J29" s="191"/>
      <c r="K29" s="191">
        <v>622286889</v>
      </c>
      <c r="L29" s="191"/>
      <c r="M29" s="191">
        <f>SUM(G29:L29)</f>
        <v>3157931783</v>
      </c>
      <c r="N29" s="184"/>
      <c r="O29" s="279"/>
      <c r="P29" s="278"/>
      <c r="Q29" s="279"/>
      <c r="R29" s="278"/>
      <c r="S29" s="199"/>
      <c r="T29" s="199"/>
    </row>
    <row r="30" spans="1:20" s="6" customFormat="1" ht="6" customHeight="1">
      <c r="A30" s="253"/>
      <c r="B30" s="59"/>
      <c r="D30" s="7"/>
      <c r="F30" s="277"/>
      <c r="G30" s="278"/>
      <c r="H30" s="278"/>
      <c r="I30" s="278"/>
      <c r="J30" s="277"/>
      <c r="K30" s="277"/>
      <c r="L30" s="277"/>
      <c r="M30" s="279"/>
      <c r="N30" s="184"/>
      <c r="O30" s="279"/>
      <c r="P30" s="277"/>
      <c r="Q30" s="279"/>
      <c r="R30" s="184"/>
      <c r="S30" s="199"/>
      <c r="T30" s="199"/>
    </row>
    <row r="31" spans="1:20" s="6" customFormat="1" ht="16.5" customHeight="1">
      <c r="A31" s="48"/>
      <c r="B31" s="253" t="s">
        <v>192</v>
      </c>
      <c r="D31" s="7"/>
      <c r="F31" s="184"/>
      <c r="G31" s="197"/>
      <c r="H31" s="197"/>
      <c r="I31" s="197"/>
      <c r="J31" s="184"/>
      <c r="K31" s="184"/>
      <c r="L31" s="184"/>
      <c r="M31" s="199"/>
      <c r="N31" s="184"/>
      <c r="O31" s="199"/>
      <c r="P31" s="184"/>
      <c r="Q31" s="199"/>
      <c r="R31" s="184"/>
      <c r="S31" s="199"/>
      <c r="T31" s="199"/>
    </row>
    <row r="32" spans="1:20" s="6" customFormat="1" ht="16.5" customHeight="1">
      <c r="A32" s="48"/>
      <c r="B32" s="280" t="s">
        <v>193</v>
      </c>
      <c r="D32" s="7"/>
      <c r="E32" s="2">
        <v>5</v>
      </c>
      <c r="F32" s="184"/>
      <c r="G32" s="282">
        <v>0</v>
      </c>
      <c r="H32" s="197"/>
      <c r="I32" s="283">
        <v>-1085837589</v>
      </c>
      <c r="J32" s="184"/>
      <c r="K32" s="282">
        <v>0</v>
      </c>
      <c r="L32" s="184"/>
      <c r="M32" s="283">
        <f>SUM(G32:L32)</f>
        <v>-1085837589</v>
      </c>
      <c r="N32" s="184"/>
      <c r="O32" s="199"/>
      <c r="P32" s="184"/>
      <c r="Q32" s="199"/>
      <c r="R32" s="184"/>
      <c r="S32" s="199"/>
      <c r="T32" s="199"/>
    </row>
    <row r="33" spans="1:20" s="6" customFormat="1" ht="8.1" customHeight="1">
      <c r="A33" s="48"/>
      <c r="D33" s="7"/>
      <c r="F33" s="184"/>
      <c r="G33" s="281"/>
      <c r="H33" s="197"/>
      <c r="I33" s="197"/>
      <c r="J33" s="184"/>
      <c r="K33" s="184"/>
      <c r="L33" s="184"/>
      <c r="M33" s="199"/>
      <c r="N33" s="184"/>
      <c r="O33" s="199"/>
      <c r="P33" s="184"/>
      <c r="Q33" s="199"/>
      <c r="R33" s="184"/>
      <c r="S33" s="199"/>
      <c r="T33" s="199"/>
    </row>
    <row r="34" spans="1:20" s="6" customFormat="1" ht="16.5" customHeight="1" thickBot="1">
      <c r="A34" s="1" t="s">
        <v>201</v>
      </c>
      <c r="D34" s="7"/>
      <c r="F34" s="277"/>
      <c r="G34" s="174">
        <f>SUM(G29:G33)</f>
        <v>784220900</v>
      </c>
      <c r="H34" s="181"/>
      <c r="I34" s="174">
        <f t="shared" ref="I34" si="1">SUM(I29:I33)</f>
        <v>665586405</v>
      </c>
      <c r="J34" s="181"/>
      <c r="K34" s="174">
        <f t="shared" ref="K34" si="2">SUM(K29:K33)</f>
        <v>622286889</v>
      </c>
      <c r="L34" s="181"/>
      <c r="M34" s="174">
        <f>SUM(G34:K34)</f>
        <v>2072094194</v>
      </c>
      <c r="N34" s="277"/>
      <c r="O34" s="277"/>
      <c r="P34" s="277"/>
      <c r="Q34" s="277"/>
      <c r="R34" s="277"/>
      <c r="S34" s="199"/>
      <c r="T34" s="199"/>
    </row>
    <row r="35" spans="1:20" s="6" customFormat="1" ht="8.1" customHeight="1" thickTop="1">
      <c r="A35" s="24"/>
      <c r="D35" s="7"/>
      <c r="F35" s="9"/>
      <c r="G35" s="18"/>
      <c r="H35" s="18"/>
      <c r="I35" s="18"/>
      <c r="J35" s="9"/>
      <c r="K35" s="9"/>
      <c r="L35" s="9"/>
      <c r="N35" s="9"/>
      <c r="P35" s="9"/>
      <c r="R35" s="9"/>
    </row>
    <row r="36" spans="1:20" ht="16.5" customHeight="1">
      <c r="A36" s="48" t="s">
        <v>79</v>
      </c>
      <c r="G36" s="260">
        <f>G27</f>
        <v>784220900</v>
      </c>
      <c r="H36" s="209"/>
      <c r="I36" s="260">
        <f>I27</f>
        <v>665586405</v>
      </c>
      <c r="J36" s="191"/>
      <c r="K36" s="260">
        <v>622286889</v>
      </c>
      <c r="L36" s="209"/>
      <c r="M36" s="260">
        <f>SUM(G36:L36)</f>
        <v>2072094194</v>
      </c>
    </row>
    <row r="37" spans="1:20" ht="6" customHeight="1">
      <c r="A37" s="59"/>
      <c r="G37" s="260"/>
      <c r="I37" s="261"/>
      <c r="K37" s="260"/>
      <c r="M37" s="260"/>
    </row>
    <row r="38" spans="1:20" ht="16.5" customHeight="1">
      <c r="A38" s="48" t="s">
        <v>77</v>
      </c>
      <c r="B38" s="60"/>
      <c r="C38" s="60"/>
      <c r="G38" s="260"/>
      <c r="I38" s="261"/>
      <c r="K38" s="260"/>
      <c r="M38" s="260"/>
    </row>
    <row r="39" spans="1:20" ht="16.5" customHeight="1">
      <c r="B39" s="253" t="s">
        <v>144</v>
      </c>
      <c r="C39" s="60"/>
      <c r="G39" s="270" t="s">
        <v>140</v>
      </c>
      <c r="I39" s="270" t="s">
        <v>140</v>
      </c>
      <c r="J39" s="191"/>
      <c r="K39" s="63">
        <v>84331966</v>
      </c>
      <c r="M39" s="63">
        <f>SUM(G39:L39)</f>
        <v>84331966</v>
      </c>
    </row>
    <row r="40" spans="1:20" ht="8.1" customHeight="1">
      <c r="A40" s="60"/>
      <c r="B40" s="61"/>
      <c r="C40" s="60"/>
      <c r="G40" s="260"/>
      <c r="I40" s="261"/>
      <c r="K40" s="260"/>
      <c r="M40" s="260"/>
    </row>
    <row r="41" spans="1:20" ht="16.5" customHeight="1" thickBot="1">
      <c r="A41" s="48" t="s">
        <v>199</v>
      </c>
      <c r="B41" s="1"/>
      <c r="C41" s="60"/>
      <c r="G41" s="64">
        <f>SUM(G36:G39)</f>
        <v>784220900</v>
      </c>
      <c r="I41" s="64">
        <f>SUM(I36:I39)</f>
        <v>665586405</v>
      </c>
      <c r="J41" s="191"/>
      <c r="K41" s="64">
        <f>SUM(K36:K39)</f>
        <v>706618855</v>
      </c>
      <c r="M41" s="64">
        <f>SUM(M36:M39)</f>
        <v>2156426160</v>
      </c>
    </row>
    <row r="42" spans="1:20" ht="12.75" customHeight="1" thickTop="1"/>
    <row r="43" spans="1:20" ht="22.35" customHeight="1">
      <c r="A43" s="4" t="s">
        <v>136</v>
      </c>
      <c r="B43" s="36"/>
      <c r="C43" s="49"/>
      <c r="D43" s="65"/>
      <c r="E43" s="65"/>
      <c r="F43" s="66"/>
      <c r="G43" s="51"/>
      <c r="H43" s="66"/>
      <c r="I43" s="66"/>
      <c r="J43" s="192"/>
      <c r="K43" s="51"/>
      <c r="L43" s="66"/>
      <c r="M43" s="51"/>
    </row>
    <row r="69" spans="6:10" ht="16.5" customHeight="1">
      <c r="F69" s="253">
        <f>F57/7369528</f>
        <v>0</v>
      </c>
      <c r="J69" s="187">
        <f>J57/7369528</f>
        <v>0</v>
      </c>
    </row>
  </sheetData>
  <mergeCells count="1">
    <mergeCell ref="G6:M6"/>
  </mergeCells>
  <pageMargins left="1.2" right="1.2" top="0.5" bottom="0.6" header="0.49" footer="0.4"/>
  <pageSetup paperSize="9" scale="87" firstPageNumber="8" orientation="landscape" useFirstPageNumber="1" horizontalDpi="1200" verticalDpi="1200" r:id="rId1"/>
  <headerFooter>
    <oddFooter>&amp;R&amp;9&amp;P</oddFooter>
  </headerFooter>
  <ignoredErrors>
    <ignoredError sqref="M23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E8EF-4043-41DB-BB98-A1481F5417ED}">
  <dimension ref="A1:Q110"/>
  <sheetViews>
    <sheetView tabSelected="1" topLeftCell="A43" zoomScaleNormal="100" zoomScaleSheetLayoutView="85" workbookViewId="0">
      <selection activeCell="N18" sqref="N18"/>
    </sheetView>
  </sheetViews>
  <sheetFormatPr defaultColWidth="9.28515625" defaultRowHeight="16.350000000000001" customHeight="1"/>
  <cols>
    <col min="1" max="1" width="1.42578125" style="72" customWidth="1"/>
    <col min="2" max="2" width="40.85546875" style="72" customWidth="1"/>
    <col min="3" max="3" width="4.7109375" style="99" customWidth="1"/>
    <col min="4" max="4" width="0.7109375" style="72" customWidth="1"/>
    <col min="5" max="5" width="12.28515625" style="235" customWidth="1"/>
    <col min="6" max="6" width="0.7109375" style="72" customWidth="1"/>
    <col min="7" max="7" width="13.28515625" style="117" customWidth="1"/>
    <col min="8" max="8" width="0.7109375" style="72" customWidth="1"/>
    <col min="9" max="9" width="11.7109375" style="235" customWidth="1"/>
    <col min="10" max="10" width="0.7109375" style="72" customWidth="1"/>
    <col min="11" max="11" width="13.28515625" style="117" customWidth="1"/>
    <col min="12" max="12" width="9.28515625" style="72"/>
    <col min="13" max="13" width="9.7109375" style="72" bestFit="1" customWidth="1"/>
    <col min="14" max="14" width="9.42578125" style="72" bestFit="1" customWidth="1"/>
    <col min="15" max="15" width="9.28515625" style="72"/>
    <col min="16" max="16" width="9.42578125" style="72" bestFit="1" customWidth="1"/>
    <col min="17" max="17" width="11.42578125" style="72" customWidth="1"/>
    <col min="18" max="16384" width="9.28515625" style="72"/>
  </cols>
  <sheetData>
    <row r="1" spans="1:17" ht="16.149999999999999" customHeight="1">
      <c r="A1" s="67" t="s">
        <v>167</v>
      </c>
      <c r="B1" s="67"/>
      <c r="C1" s="68"/>
      <c r="D1" s="67"/>
      <c r="E1" s="229"/>
      <c r="F1" s="67"/>
      <c r="G1" s="69"/>
      <c r="H1" s="70"/>
      <c r="I1" s="71"/>
      <c r="J1" s="70"/>
      <c r="K1" s="71"/>
    </row>
    <row r="2" spans="1:17" ht="16.149999999999999" customHeight="1">
      <c r="A2" s="67" t="s">
        <v>83</v>
      </c>
      <c r="B2" s="67"/>
      <c r="C2" s="68"/>
      <c r="D2" s="67"/>
      <c r="E2" s="229"/>
      <c r="F2" s="67"/>
      <c r="G2" s="69"/>
      <c r="H2" s="70"/>
      <c r="I2" s="236"/>
      <c r="J2" s="70"/>
      <c r="K2" s="73"/>
    </row>
    <row r="3" spans="1:17" ht="16.149999999999999" customHeight="1">
      <c r="A3" s="74" t="s">
        <v>163</v>
      </c>
      <c r="B3" s="74"/>
      <c r="C3" s="75"/>
      <c r="D3" s="74"/>
      <c r="E3" s="230"/>
      <c r="F3" s="74"/>
      <c r="G3" s="76"/>
      <c r="H3" s="77"/>
      <c r="I3" s="78"/>
      <c r="J3" s="77"/>
      <c r="K3" s="78"/>
    </row>
    <row r="4" spans="1:17" ht="16.149999999999999" customHeight="1">
      <c r="A4" s="67"/>
      <c r="B4" s="67"/>
      <c r="C4" s="68"/>
      <c r="D4" s="67"/>
      <c r="E4" s="229"/>
      <c r="F4" s="67"/>
      <c r="G4" s="69"/>
      <c r="H4" s="70"/>
      <c r="I4" s="71"/>
      <c r="J4" s="70"/>
      <c r="K4" s="71"/>
    </row>
    <row r="5" spans="1:17" ht="16.149999999999999" customHeight="1">
      <c r="A5" s="67"/>
      <c r="B5" s="67"/>
      <c r="C5" s="68"/>
      <c r="D5" s="67"/>
      <c r="E5" s="229"/>
      <c r="F5" s="67"/>
      <c r="G5" s="69"/>
      <c r="H5" s="70"/>
      <c r="I5" s="71"/>
      <c r="J5" s="70"/>
      <c r="K5" s="71"/>
    </row>
    <row r="6" spans="1:17" ht="16.149999999999999" customHeight="1">
      <c r="A6" s="70"/>
      <c r="B6" s="70"/>
      <c r="C6" s="68"/>
      <c r="D6" s="70"/>
      <c r="E6" s="291" t="s">
        <v>2</v>
      </c>
      <c r="F6" s="291"/>
      <c r="G6" s="291"/>
      <c r="H6" s="79"/>
      <c r="I6" s="291" t="s">
        <v>3</v>
      </c>
      <c r="J6" s="291"/>
      <c r="K6" s="291"/>
    </row>
    <row r="7" spans="1:17" ht="16.149999999999999" customHeight="1">
      <c r="A7" s="70"/>
      <c r="B7" s="70"/>
      <c r="C7" s="68"/>
      <c r="D7" s="70"/>
      <c r="E7" s="290" t="s">
        <v>112</v>
      </c>
      <c r="F7" s="290"/>
      <c r="G7" s="290"/>
      <c r="H7" s="80"/>
      <c r="I7" s="290" t="s">
        <v>112</v>
      </c>
      <c r="J7" s="290"/>
      <c r="K7" s="290"/>
    </row>
    <row r="8" spans="1:17" s="253" customFormat="1" ht="16.350000000000001" customHeight="1">
      <c r="A8" s="256"/>
      <c r="B8" s="256"/>
      <c r="C8" s="256"/>
      <c r="D8" s="2"/>
      <c r="E8" s="191"/>
      <c r="F8" s="129"/>
      <c r="G8" s="128" t="s">
        <v>127</v>
      </c>
      <c r="H8" s="48"/>
      <c r="I8" s="191"/>
      <c r="J8" s="129"/>
      <c r="K8" s="128" t="s">
        <v>127</v>
      </c>
      <c r="N8" s="255"/>
    </row>
    <row r="9" spans="1:17" s="253" customFormat="1" ht="16.350000000000001" customHeight="1">
      <c r="A9" s="256"/>
      <c r="B9" s="256"/>
      <c r="C9" s="256"/>
      <c r="D9" s="2"/>
      <c r="E9" s="231" t="s">
        <v>125</v>
      </c>
      <c r="F9" s="129"/>
      <c r="G9" s="128" t="s">
        <v>128</v>
      </c>
      <c r="H9" s="48"/>
      <c r="I9" s="231" t="s">
        <v>125</v>
      </c>
      <c r="J9" s="129"/>
      <c r="K9" s="128" t="s">
        <v>128</v>
      </c>
      <c r="N9" s="255"/>
    </row>
    <row r="10" spans="1:17" ht="16.149999999999999" customHeight="1">
      <c r="A10" s="70"/>
      <c r="B10" s="70"/>
      <c r="C10" s="81"/>
      <c r="D10" s="82"/>
      <c r="E10" s="232" t="s">
        <v>5</v>
      </c>
      <c r="F10" s="84"/>
      <c r="G10" s="83" t="s">
        <v>6</v>
      </c>
      <c r="H10" s="84"/>
      <c r="I10" s="232" t="s">
        <v>5</v>
      </c>
      <c r="J10" s="84"/>
      <c r="K10" s="83" t="s">
        <v>6</v>
      </c>
    </row>
    <row r="11" spans="1:17" ht="16.149999999999999" customHeight="1">
      <c r="A11" s="70"/>
      <c r="B11" s="70"/>
      <c r="C11" s="85" t="s">
        <v>7</v>
      </c>
      <c r="D11" s="82"/>
      <c r="E11" s="233" t="s">
        <v>8</v>
      </c>
      <c r="F11" s="84"/>
      <c r="G11" s="86" t="s">
        <v>8</v>
      </c>
      <c r="H11" s="84"/>
      <c r="I11" s="233" t="s">
        <v>8</v>
      </c>
      <c r="J11" s="84"/>
      <c r="K11" s="86" t="s">
        <v>8</v>
      </c>
    </row>
    <row r="12" spans="1:17" ht="16.149999999999999" customHeight="1">
      <c r="A12" s="87" t="s">
        <v>84</v>
      </c>
      <c r="B12" s="87"/>
      <c r="C12" s="81"/>
      <c r="D12" s="88"/>
      <c r="E12" s="260"/>
      <c r="F12" s="88"/>
      <c r="G12" s="206"/>
      <c r="H12" s="88"/>
      <c r="I12" s="260"/>
      <c r="J12" s="70"/>
      <c r="K12" s="89"/>
    </row>
    <row r="13" spans="1:17" ht="16.149999999999999" customHeight="1">
      <c r="A13" s="88" t="s">
        <v>56</v>
      </c>
      <c r="B13" s="70"/>
      <c r="C13" s="81"/>
      <c r="D13" s="90"/>
      <c r="E13" s="260">
        <v>153413631</v>
      </c>
      <c r="F13" s="91"/>
      <c r="G13" s="92">
        <v>231093033</v>
      </c>
      <c r="H13" s="91"/>
      <c r="I13" s="260">
        <v>106257986</v>
      </c>
      <c r="J13" s="91"/>
      <c r="K13" s="92">
        <v>95947003</v>
      </c>
      <c r="N13" s="117"/>
      <c r="Q13" s="117"/>
    </row>
    <row r="14" spans="1:17" ht="16.149999999999999" customHeight="1">
      <c r="A14" s="88" t="s">
        <v>85</v>
      </c>
      <c r="B14" s="70"/>
      <c r="C14" s="90"/>
      <c r="D14" s="90"/>
      <c r="E14" s="260"/>
      <c r="F14" s="91"/>
      <c r="G14" s="92"/>
      <c r="H14" s="91"/>
      <c r="I14" s="260"/>
      <c r="J14" s="91"/>
      <c r="K14" s="92"/>
      <c r="N14" s="117"/>
      <c r="Q14" s="117"/>
    </row>
    <row r="15" spans="1:17" ht="16.149999999999999" customHeight="1">
      <c r="A15" s="70"/>
      <c r="B15" s="70" t="s">
        <v>55</v>
      </c>
      <c r="C15" s="93"/>
      <c r="D15" s="90"/>
      <c r="E15" s="260">
        <v>113067078</v>
      </c>
      <c r="F15" s="91"/>
      <c r="G15" s="92">
        <v>30004089</v>
      </c>
      <c r="H15" s="91"/>
      <c r="I15" s="260">
        <v>0</v>
      </c>
      <c r="J15" s="91"/>
      <c r="K15" s="92">
        <v>0</v>
      </c>
      <c r="N15" s="117"/>
      <c r="Q15" s="117"/>
    </row>
    <row r="16" spans="1:17" ht="16.149999999999999" customHeight="1">
      <c r="A16" s="88"/>
      <c r="B16" s="88" t="s">
        <v>86</v>
      </c>
      <c r="C16" s="93">
        <v>13</v>
      </c>
      <c r="D16" s="90"/>
      <c r="E16" s="260">
        <v>3485582</v>
      </c>
      <c r="F16" s="91"/>
      <c r="G16" s="92">
        <v>5569130</v>
      </c>
      <c r="H16" s="91"/>
      <c r="I16" s="260">
        <v>3426017</v>
      </c>
      <c r="J16" s="91"/>
      <c r="K16" s="92">
        <v>5475267</v>
      </c>
      <c r="N16" s="117"/>
      <c r="Q16" s="117"/>
    </row>
    <row r="17" spans="1:17" ht="16.149999999999999" customHeight="1">
      <c r="A17" s="88"/>
      <c r="B17" s="88" t="s">
        <v>87</v>
      </c>
      <c r="C17" s="93"/>
      <c r="D17" s="90"/>
      <c r="E17" s="260">
        <v>2540545</v>
      </c>
      <c r="F17" s="91"/>
      <c r="G17" s="92">
        <v>2212648</v>
      </c>
      <c r="H17" s="91"/>
      <c r="I17" s="260">
        <v>2724754</v>
      </c>
      <c r="J17" s="91"/>
      <c r="K17" s="92">
        <v>2461915</v>
      </c>
      <c r="N17" s="117"/>
      <c r="Q17" s="117"/>
    </row>
    <row r="18" spans="1:17" ht="16.149999999999999" customHeight="1">
      <c r="A18" s="88"/>
      <c r="B18" s="88" t="s">
        <v>88</v>
      </c>
      <c r="C18" s="93"/>
      <c r="D18" s="90"/>
      <c r="E18" s="260">
        <v>240103</v>
      </c>
      <c r="F18" s="91"/>
      <c r="G18" s="92">
        <v>13161</v>
      </c>
      <c r="H18" s="91"/>
      <c r="I18" s="260">
        <v>240103</v>
      </c>
      <c r="J18" s="91"/>
      <c r="K18" s="92">
        <v>13161</v>
      </c>
      <c r="N18" s="117"/>
      <c r="Q18" s="117"/>
    </row>
    <row r="19" spans="1:17" ht="16.149999999999999" customHeight="1">
      <c r="A19" s="88"/>
      <c r="B19" s="88" t="s">
        <v>183</v>
      </c>
      <c r="C19" s="93"/>
      <c r="D19" s="90"/>
      <c r="E19" s="260">
        <v>0</v>
      </c>
      <c r="F19" s="91"/>
      <c r="G19" s="92">
        <v>-17790</v>
      </c>
      <c r="H19" s="91"/>
      <c r="I19" s="260">
        <v>0</v>
      </c>
      <c r="J19" s="91"/>
      <c r="K19" s="92">
        <v>-17790</v>
      </c>
      <c r="N19" s="117"/>
      <c r="Q19" s="117"/>
    </row>
    <row r="20" spans="1:17" ht="16.149999999999999" customHeight="1">
      <c r="A20" s="88"/>
      <c r="B20" s="88" t="s">
        <v>151</v>
      </c>
      <c r="C20" s="93"/>
      <c r="D20" s="90"/>
      <c r="E20" s="260">
        <v>-1182704</v>
      </c>
      <c r="F20" s="91"/>
      <c r="G20" s="92">
        <v>0</v>
      </c>
      <c r="H20" s="91"/>
      <c r="I20" s="260">
        <v>0</v>
      </c>
      <c r="J20" s="91"/>
      <c r="K20" s="92">
        <v>0</v>
      </c>
      <c r="N20" s="117"/>
      <c r="Q20" s="117"/>
    </row>
    <row r="21" spans="1:17" ht="16.149999999999999" customHeight="1">
      <c r="A21" s="70"/>
      <c r="B21" s="70" t="s">
        <v>89</v>
      </c>
      <c r="C21" s="93"/>
      <c r="D21" s="90"/>
      <c r="E21" s="260">
        <v>851137</v>
      </c>
      <c r="F21" s="91"/>
      <c r="G21" s="92">
        <v>853447</v>
      </c>
      <c r="H21" s="91"/>
      <c r="I21" s="260">
        <v>646077</v>
      </c>
      <c r="J21" s="91"/>
      <c r="K21" s="92">
        <v>634849</v>
      </c>
      <c r="N21" s="117"/>
      <c r="Q21" s="117"/>
    </row>
    <row r="22" spans="1:17" ht="16.149999999999999" customHeight="1">
      <c r="A22" s="70"/>
      <c r="B22" s="88" t="s">
        <v>49</v>
      </c>
      <c r="C22" s="272" t="s">
        <v>190</v>
      </c>
      <c r="D22" s="90"/>
      <c r="E22" s="260">
        <v>-339125450</v>
      </c>
      <c r="F22" s="91"/>
      <c r="G22" s="92">
        <v>-304685835</v>
      </c>
      <c r="H22" s="91"/>
      <c r="I22" s="260">
        <v>-24391982</v>
      </c>
      <c r="J22" s="91"/>
      <c r="K22" s="92">
        <v>-8744988</v>
      </c>
      <c r="N22" s="117"/>
      <c r="Q22" s="117"/>
    </row>
    <row r="23" spans="1:17" ht="16.149999999999999" customHeight="1">
      <c r="A23" s="70"/>
      <c r="B23" s="88" t="s">
        <v>90</v>
      </c>
      <c r="C23" s="94"/>
      <c r="D23" s="90"/>
      <c r="E23" s="202">
        <v>11094949</v>
      </c>
      <c r="F23" s="245"/>
      <c r="G23" s="251">
        <v>7650002</v>
      </c>
      <c r="H23" s="245"/>
      <c r="I23" s="202">
        <v>3649677</v>
      </c>
      <c r="J23" s="245"/>
      <c r="K23" s="251">
        <v>6281891</v>
      </c>
      <c r="N23" s="117"/>
      <c r="Q23" s="117"/>
    </row>
    <row r="24" spans="1:17" ht="16.149999999999999" customHeight="1">
      <c r="A24" s="88" t="s">
        <v>91</v>
      </c>
      <c r="B24" s="88"/>
      <c r="C24" s="81"/>
      <c r="D24" s="90"/>
      <c r="E24" s="260"/>
      <c r="F24" s="96"/>
      <c r="G24" s="92"/>
      <c r="H24" s="96"/>
      <c r="I24" s="260"/>
      <c r="J24" s="96"/>
      <c r="K24" s="92"/>
      <c r="N24" s="117"/>
      <c r="Q24" s="117"/>
    </row>
    <row r="25" spans="1:17" ht="16.149999999999999" customHeight="1">
      <c r="A25" s="88"/>
      <c r="B25" s="97" t="s">
        <v>12</v>
      </c>
      <c r="C25" s="98"/>
      <c r="D25" s="90"/>
      <c r="E25" s="260">
        <v>-33141238</v>
      </c>
      <c r="F25" s="91"/>
      <c r="G25" s="92">
        <v>-9990844</v>
      </c>
      <c r="H25" s="91"/>
      <c r="I25" s="260">
        <v>-20241698</v>
      </c>
      <c r="J25" s="91"/>
      <c r="K25" s="92">
        <v>-20192358</v>
      </c>
      <c r="N25" s="117"/>
      <c r="Q25" s="117"/>
    </row>
    <row r="26" spans="1:17" ht="16.149999999999999" customHeight="1">
      <c r="A26" s="88"/>
      <c r="B26" s="97" t="s">
        <v>14</v>
      </c>
      <c r="C26" s="98"/>
      <c r="D26" s="90"/>
      <c r="E26" s="260">
        <v>-9284001</v>
      </c>
      <c r="F26" s="91"/>
      <c r="G26" s="92">
        <v>-6886328</v>
      </c>
      <c r="H26" s="91"/>
      <c r="I26" s="260">
        <v>-103468</v>
      </c>
      <c r="J26" s="91"/>
      <c r="K26" s="92">
        <v>-22694</v>
      </c>
      <c r="N26" s="117"/>
      <c r="Q26" s="117"/>
    </row>
    <row r="27" spans="1:17" ht="16.149999999999999" customHeight="1">
      <c r="A27" s="88"/>
      <c r="B27" s="97" t="s">
        <v>92</v>
      </c>
      <c r="C27" s="98"/>
      <c r="D27" s="90"/>
      <c r="E27" s="260">
        <v>-421324367</v>
      </c>
      <c r="F27" s="91"/>
      <c r="G27" s="92">
        <v>-669860507</v>
      </c>
      <c r="H27" s="91"/>
      <c r="I27" s="260">
        <v>0</v>
      </c>
      <c r="J27" s="91"/>
      <c r="K27" s="92">
        <v>0</v>
      </c>
      <c r="N27" s="117"/>
      <c r="Q27" s="117"/>
    </row>
    <row r="28" spans="1:17" ht="16.149999999999999" customHeight="1">
      <c r="A28" s="88"/>
      <c r="B28" s="97" t="s">
        <v>18</v>
      </c>
      <c r="D28" s="90"/>
      <c r="E28" s="260">
        <v>-11512577</v>
      </c>
      <c r="F28" s="91"/>
      <c r="G28" s="92">
        <v>-86276146</v>
      </c>
      <c r="H28" s="91"/>
      <c r="I28" s="260">
        <v>0</v>
      </c>
      <c r="J28" s="91"/>
      <c r="K28" s="92">
        <v>0</v>
      </c>
      <c r="N28" s="117"/>
      <c r="Q28" s="117"/>
    </row>
    <row r="29" spans="1:17" s="242" customFormat="1" ht="16.149999999999999" customHeight="1">
      <c r="A29" s="238"/>
      <c r="B29" s="239" t="s">
        <v>148</v>
      </c>
      <c r="C29" s="240"/>
      <c r="D29" s="241"/>
      <c r="E29" s="260">
        <v>4700000</v>
      </c>
      <c r="F29" s="91"/>
      <c r="G29" s="92">
        <v>0</v>
      </c>
      <c r="H29" s="91"/>
      <c r="I29" s="163">
        <v>0</v>
      </c>
      <c r="J29" s="91"/>
      <c r="K29" s="92">
        <v>0</v>
      </c>
      <c r="N29" s="235"/>
      <c r="Q29" s="235"/>
    </row>
    <row r="30" spans="1:17" ht="16.149999999999999" customHeight="1">
      <c r="A30" s="88"/>
      <c r="B30" s="97" t="s">
        <v>21</v>
      </c>
      <c r="C30" s="98"/>
      <c r="D30" s="90"/>
      <c r="E30" s="260">
        <v>-4366546</v>
      </c>
      <c r="F30" s="91"/>
      <c r="G30" s="92">
        <v>-405179</v>
      </c>
      <c r="H30" s="91"/>
      <c r="I30" s="260">
        <v>-4381545</v>
      </c>
      <c r="J30" s="91"/>
      <c r="K30" s="92">
        <v>-399179</v>
      </c>
      <c r="N30" s="117"/>
      <c r="Q30" s="117"/>
    </row>
    <row r="31" spans="1:17" ht="16.149999999999999" customHeight="1">
      <c r="A31" s="88"/>
      <c r="B31" s="97" t="s">
        <v>26</v>
      </c>
      <c r="C31" s="98"/>
      <c r="D31" s="90"/>
      <c r="E31" s="260">
        <v>3220664</v>
      </c>
      <c r="F31" s="91"/>
      <c r="G31" s="92">
        <v>95297459</v>
      </c>
      <c r="H31" s="91"/>
      <c r="I31" s="260">
        <v>3477604</v>
      </c>
      <c r="J31" s="91"/>
      <c r="K31" s="92">
        <v>-5488896</v>
      </c>
      <c r="N31" s="117"/>
      <c r="Q31" s="117"/>
    </row>
    <row r="32" spans="1:17" ht="16.149999999999999" customHeight="1">
      <c r="A32" s="88"/>
      <c r="B32" s="97" t="s">
        <v>30</v>
      </c>
      <c r="C32" s="98"/>
      <c r="D32" s="90"/>
      <c r="E32" s="260">
        <v>343596</v>
      </c>
      <c r="F32" s="91"/>
      <c r="G32" s="92">
        <v>309277</v>
      </c>
      <c r="H32" s="91"/>
      <c r="I32" s="260">
        <v>343596</v>
      </c>
      <c r="J32" s="91"/>
      <c r="K32" s="92">
        <v>309277</v>
      </c>
      <c r="N32" s="117"/>
      <c r="Q32" s="117"/>
    </row>
    <row r="33" spans="1:17" ht="16.149999999999999" customHeight="1">
      <c r="A33" s="88"/>
      <c r="B33" s="97" t="s">
        <v>34</v>
      </c>
      <c r="C33" s="98"/>
      <c r="D33" s="90"/>
      <c r="E33" s="63">
        <v>5000</v>
      </c>
      <c r="F33" s="91"/>
      <c r="G33" s="100">
        <v>66250</v>
      </c>
      <c r="H33" s="91"/>
      <c r="I33" s="63">
        <v>0</v>
      </c>
      <c r="J33" s="91"/>
      <c r="K33" s="100">
        <v>0</v>
      </c>
      <c r="N33" s="117"/>
      <c r="Q33" s="117"/>
    </row>
    <row r="34" spans="1:17" ht="16.149999999999999" customHeight="1">
      <c r="A34" s="88"/>
      <c r="B34" s="88"/>
      <c r="C34" s="90"/>
      <c r="D34" s="90"/>
      <c r="E34" s="260"/>
      <c r="F34" s="96"/>
      <c r="G34" s="101"/>
      <c r="H34" s="96"/>
      <c r="I34" s="260"/>
      <c r="J34" s="96"/>
      <c r="K34" s="101"/>
      <c r="N34" s="117"/>
      <c r="Q34" s="117"/>
    </row>
    <row r="35" spans="1:17" ht="16.149999999999999" customHeight="1">
      <c r="A35" s="88" t="s">
        <v>149</v>
      </c>
      <c r="B35" s="87"/>
      <c r="C35" s="90"/>
      <c r="D35" s="90"/>
      <c r="E35" s="260">
        <f>SUM(E13:E33)</f>
        <v>-526974598</v>
      </c>
      <c r="F35" s="91"/>
      <c r="G35" s="92">
        <f>SUM(G13:G33)</f>
        <v>-705054133</v>
      </c>
      <c r="H35" s="92">
        <f>SUM(H13:H33)</f>
        <v>0</v>
      </c>
      <c r="I35" s="260">
        <f>SUM(I13:I33)</f>
        <v>71647121</v>
      </c>
      <c r="J35" s="91"/>
      <c r="K35" s="92">
        <f>SUM(K13:K33)</f>
        <v>76257458</v>
      </c>
      <c r="N35" s="117"/>
      <c r="Q35" s="117"/>
    </row>
    <row r="36" spans="1:17" ht="16.149999999999999" customHeight="1">
      <c r="A36" s="88"/>
      <c r="B36" s="87"/>
      <c r="C36" s="90"/>
      <c r="D36" s="90"/>
      <c r="E36" s="260"/>
      <c r="F36" s="91"/>
      <c r="G36" s="92"/>
      <c r="H36" s="92"/>
      <c r="I36" s="260"/>
      <c r="J36" s="91"/>
      <c r="K36" s="92"/>
      <c r="N36" s="117"/>
      <c r="Q36" s="117"/>
    </row>
    <row r="37" spans="1:17" ht="16.149999999999999" customHeight="1">
      <c r="A37" s="88"/>
      <c r="B37" s="88" t="s">
        <v>93</v>
      </c>
      <c r="C37" s="81"/>
      <c r="D37" s="90"/>
      <c r="E37" s="260">
        <v>294035653</v>
      </c>
      <c r="F37" s="102"/>
      <c r="G37" s="92">
        <v>280509433</v>
      </c>
      <c r="H37" s="102"/>
      <c r="I37" s="260">
        <v>24391982</v>
      </c>
      <c r="J37" s="103"/>
      <c r="K37" s="92">
        <v>8744988</v>
      </c>
      <c r="N37" s="117"/>
      <c r="Q37" s="117"/>
    </row>
    <row r="38" spans="1:17" ht="16.149999999999999" customHeight="1">
      <c r="A38" s="87"/>
      <c r="B38" s="88" t="s">
        <v>94</v>
      </c>
      <c r="C38" s="104"/>
      <c r="D38" s="90"/>
      <c r="E38" s="260">
        <v>-12186683</v>
      </c>
      <c r="F38" s="105"/>
      <c r="G38" s="95">
        <v>-8588830</v>
      </c>
      <c r="H38" s="105"/>
      <c r="I38" s="260">
        <v>-6346465</v>
      </c>
      <c r="J38" s="105"/>
      <c r="K38" s="95">
        <v>-7491074</v>
      </c>
      <c r="N38" s="117"/>
      <c r="Q38" s="117"/>
    </row>
    <row r="39" spans="1:17" ht="16.149999999999999" customHeight="1">
      <c r="A39" s="88"/>
      <c r="B39" s="88" t="s">
        <v>95</v>
      </c>
      <c r="C39" s="104"/>
      <c r="D39" s="81"/>
      <c r="E39" s="63">
        <v>-48489240</v>
      </c>
      <c r="F39" s="246"/>
      <c r="G39" s="127">
        <v>-41374627</v>
      </c>
      <c r="H39" s="246"/>
      <c r="I39" s="63">
        <v>-19163458</v>
      </c>
      <c r="J39" s="105"/>
      <c r="K39" s="127">
        <v>-19489262</v>
      </c>
      <c r="N39" s="117"/>
      <c r="Q39" s="117"/>
    </row>
    <row r="40" spans="1:17" ht="16.149999999999999" customHeight="1">
      <c r="A40" s="88"/>
      <c r="B40" s="88"/>
      <c r="C40" s="104"/>
      <c r="D40" s="81"/>
      <c r="E40" s="260"/>
      <c r="F40" s="105"/>
      <c r="G40" s="95"/>
      <c r="H40" s="105"/>
      <c r="I40" s="260"/>
      <c r="J40" s="105"/>
      <c r="K40" s="95"/>
      <c r="N40" s="117"/>
      <c r="Q40" s="117"/>
    </row>
    <row r="41" spans="1:17" ht="16.149999999999999" customHeight="1">
      <c r="A41" s="87" t="s">
        <v>177</v>
      </c>
      <c r="B41" s="87"/>
      <c r="C41" s="81"/>
      <c r="D41" s="81"/>
      <c r="E41" s="260"/>
      <c r="F41" s="91"/>
      <c r="G41" s="92"/>
      <c r="H41" s="92"/>
      <c r="I41" s="260"/>
      <c r="K41" s="72"/>
      <c r="N41" s="117"/>
      <c r="Q41" s="117"/>
    </row>
    <row r="42" spans="1:17" ht="16.149999999999999" customHeight="1">
      <c r="A42" s="87"/>
      <c r="B42" s="87" t="s">
        <v>178</v>
      </c>
      <c r="C42" s="81"/>
      <c r="D42" s="81"/>
      <c r="E42" s="63">
        <f>SUM(E35:E39)</f>
        <v>-293614868</v>
      </c>
      <c r="F42" s="246"/>
      <c r="G42" s="127">
        <f>SUM(G35:G39)</f>
        <v>-474508157</v>
      </c>
      <c r="H42" s="246"/>
      <c r="I42" s="63">
        <f>SUM(I35:I39)</f>
        <v>70529180</v>
      </c>
      <c r="J42" s="105"/>
      <c r="K42" s="107">
        <f>SUM(K35:K39)</f>
        <v>58022110</v>
      </c>
    </row>
    <row r="43" spans="1:17" ht="16.149999999999999" customHeight="1">
      <c r="A43" s="87"/>
      <c r="B43" s="88"/>
      <c r="C43" s="81"/>
      <c r="D43" s="81"/>
      <c r="E43" s="234"/>
      <c r="F43" s="105"/>
      <c r="G43" s="95"/>
      <c r="H43" s="105"/>
      <c r="I43" s="108"/>
      <c r="J43" s="105"/>
      <c r="K43" s="108"/>
    </row>
    <row r="44" spans="1:17" ht="16.149999999999999" customHeight="1">
      <c r="A44" s="87"/>
      <c r="B44" s="88"/>
      <c r="C44" s="81"/>
      <c r="D44" s="81"/>
      <c r="E44" s="234"/>
      <c r="F44" s="105"/>
      <c r="G44" s="95"/>
      <c r="H44" s="105"/>
      <c r="I44" s="108"/>
      <c r="J44" s="105"/>
      <c r="K44" s="108"/>
    </row>
    <row r="45" spans="1:17" ht="18" customHeight="1">
      <c r="A45" s="87"/>
      <c r="B45" s="88"/>
      <c r="C45" s="81"/>
      <c r="D45" s="81"/>
      <c r="E45" s="234"/>
      <c r="F45" s="105"/>
      <c r="G45" s="95"/>
      <c r="H45" s="105"/>
      <c r="I45" s="108"/>
      <c r="J45" s="105"/>
      <c r="K45" s="108"/>
    </row>
    <row r="46" spans="1:17" ht="16.149999999999999" customHeight="1">
      <c r="A46" s="87"/>
      <c r="B46" s="88"/>
      <c r="C46" s="81"/>
      <c r="D46" s="81"/>
      <c r="E46" s="234"/>
      <c r="F46" s="105"/>
      <c r="G46" s="95"/>
      <c r="H46" s="105"/>
      <c r="I46" s="108"/>
      <c r="J46" s="105"/>
      <c r="K46" s="108"/>
    </row>
    <row r="47" spans="1:17" ht="16.149999999999999" customHeight="1">
      <c r="A47" s="87"/>
      <c r="B47" s="88"/>
      <c r="C47" s="81"/>
      <c r="D47" s="81"/>
      <c r="E47" s="234"/>
      <c r="F47" s="105"/>
      <c r="G47" s="95"/>
      <c r="H47" s="105"/>
      <c r="I47" s="108"/>
      <c r="J47" s="105"/>
      <c r="K47" s="108"/>
    </row>
    <row r="48" spans="1:17" ht="16.149999999999999" customHeight="1">
      <c r="A48" s="87"/>
      <c r="B48" s="88"/>
      <c r="C48" s="81"/>
      <c r="D48" s="81"/>
      <c r="E48" s="234"/>
      <c r="F48" s="105"/>
      <c r="G48" s="95"/>
      <c r="H48" s="105"/>
      <c r="I48" s="108"/>
      <c r="J48" s="105"/>
      <c r="K48" s="108"/>
    </row>
    <row r="49" spans="1:14" ht="16.149999999999999" customHeight="1">
      <c r="A49" s="87"/>
      <c r="B49" s="88"/>
      <c r="C49" s="81"/>
      <c r="D49" s="81"/>
      <c r="E49" s="234"/>
      <c r="F49" s="105"/>
      <c r="G49" s="95"/>
      <c r="H49" s="105"/>
      <c r="I49" s="108"/>
      <c r="J49" s="105"/>
      <c r="K49" s="108"/>
    </row>
    <row r="50" spans="1:14" ht="16.149999999999999" customHeight="1">
      <c r="A50" s="87"/>
      <c r="B50" s="88"/>
      <c r="C50" s="81"/>
      <c r="D50" s="81"/>
      <c r="E50" s="234"/>
      <c r="F50" s="105"/>
      <c r="G50" s="95"/>
      <c r="H50" s="105"/>
      <c r="I50" s="108"/>
      <c r="J50" s="105"/>
      <c r="K50" s="108"/>
    </row>
    <row r="51" spans="1:14" ht="16.149999999999999" customHeight="1">
      <c r="A51" s="87"/>
      <c r="B51" s="88"/>
      <c r="C51" s="81"/>
      <c r="D51" s="81"/>
      <c r="E51" s="234"/>
      <c r="F51" s="105"/>
      <c r="G51" s="95"/>
      <c r="H51" s="105"/>
      <c r="I51" s="108"/>
      <c r="J51" s="105"/>
      <c r="K51" s="108"/>
    </row>
    <row r="52" spans="1:14" ht="14.25" customHeight="1">
      <c r="A52" s="87"/>
      <c r="B52" s="88"/>
      <c r="C52" s="81"/>
      <c r="D52" s="81"/>
      <c r="E52" s="234"/>
      <c r="F52" s="105"/>
      <c r="G52" s="95"/>
      <c r="H52" s="105"/>
      <c r="I52" s="108"/>
      <c r="J52" s="105"/>
      <c r="K52" s="108"/>
    </row>
    <row r="53" spans="1:14" ht="22.15" customHeight="1">
      <c r="A53" s="77" t="s">
        <v>136</v>
      </c>
      <c r="B53" s="77"/>
      <c r="C53" s="75"/>
      <c r="D53" s="109"/>
      <c r="E53" s="110"/>
      <c r="F53" s="111"/>
      <c r="G53" s="110"/>
      <c r="H53" s="112"/>
      <c r="I53" s="110"/>
      <c r="J53" s="112"/>
      <c r="K53" s="110"/>
    </row>
    <row r="54" spans="1:14" ht="16.149999999999999" customHeight="1">
      <c r="A54" s="67" t="s">
        <v>0</v>
      </c>
      <c r="B54" s="67"/>
      <c r="C54" s="68"/>
      <c r="D54" s="67"/>
      <c r="E54" s="229"/>
      <c r="F54" s="67"/>
      <c r="G54" s="69"/>
      <c r="H54" s="70"/>
      <c r="I54" s="71"/>
      <c r="J54" s="70"/>
      <c r="K54" s="71"/>
    </row>
    <row r="55" spans="1:14" ht="16.149999999999999" customHeight="1">
      <c r="A55" s="67" t="s">
        <v>96</v>
      </c>
      <c r="B55" s="67"/>
      <c r="C55" s="68"/>
      <c r="D55" s="67"/>
      <c r="E55" s="229"/>
      <c r="F55" s="67"/>
      <c r="G55" s="69"/>
      <c r="H55" s="70"/>
      <c r="I55" s="71"/>
      <c r="J55" s="70"/>
      <c r="K55" s="71"/>
    </row>
    <row r="56" spans="1:14" ht="16.149999999999999" customHeight="1">
      <c r="A56" s="74" t="s">
        <v>163</v>
      </c>
      <c r="B56" s="74"/>
      <c r="C56" s="75"/>
      <c r="D56" s="74"/>
      <c r="E56" s="230"/>
      <c r="F56" s="74"/>
      <c r="G56" s="76"/>
      <c r="H56" s="77"/>
      <c r="I56" s="78"/>
      <c r="J56" s="77"/>
      <c r="K56" s="78"/>
    </row>
    <row r="57" spans="1:14" ht="15.95" customHeight="1">
      <c r="A57" s="67"/>
      <c r="B57" s="67"/>
      <c r="C57" s="68"/>
      <c r="D57" s="67"/>
      <c r="E57" s="229"/>
      <c r="F57" s="67"/>
      <c r="G57" s="69"/>
      <c r="H57" s="70"/>
      <c r="I57" s="71"/>
      <c r="J57" s="70"/>
      <c r="K57" s="71"/>
    </row>
    <row r="58" spans="1:14" ht="15.95" customHeight="1">
      <c r="A58" s="67"/>
      <c r="B58" s="67"/>
      <c r="C58" s="68"/>
      <c r="D58" s="67"/>
      <c r="E58" s="229"/>
      <c r="F58" s="67"/>
      <c r="G58" s="69"/>
      <c r="H58" s="70"/>
      <c r="I58" s="71"/>
      <c r="J58" s="70"/>
      <c r="K58" s="71"/>
    </row>
    <row r="59" spans="1:14" ht="15.95" customHeight="1">
      <c r="A59" s="67"/>
      <c r="B59" s="67"/>
      <c r="C59" s="68"/>
      <c r="D59" s="67"/>
      <c r="E59" s="291" t="s">
        <v>2</v>
      </c>
      <c r="F59" s="291"/>
      <c r="G59" s="291"/>
      <c r="H59" s="79"/>
      <c r="I59" s="291" t="s">
        <v>3</v>
      </c>
      <c r="J59" s="291"/>
      <c r="K59" s="291"/>
    </row>
    <row r="60" spans="1:14" ht="15.95" customHeight="1">
      <c r="A60" s="70"/>
      <c r="B60" s="70"/>
      <c r="C60" s="68"/>
      <c r="D60" s="70"/>
      <c r="E60" s="290" t="s">
        <v>112</v>
      </c>
      <c r="F60" s="290"/>
      <c r="G60" s="290"/>
      <c r="H60" s="80"/>
      <c r="I60" s="290" t="s">
        <v>112</v>
      </c>
      <c r="J60" s="290"/>
      <c r="K60" s="290"/>
    </row>
    <row r="61" spans="1:14" s="253" customFormat="1" ht="15.95" customHeight="1">
      <c r="A61" s="256"/>
      <c r="B61" s="256"/>
      <c r="C61" s="256"/>
      <c r="D61" s="2"/>
      <c r="E61" s="191"/>
      <c r="F61" s="129"/>
      <c r="G61" s="128" t="s">
        <v>127</v>
      </c>
      <c r="H61" s="48"/>
      <c r="I61" s="191"/>
      <c r="J61" s="129"/>
      <c r="K61" s="128" t="s">
        <v>127</v>
      </c>
      <c r="N61" s="255"/>
    </row>
    <row r="62" spans="1:14" s="253" customFormat="1" ht="15.95" customHeight="1">
      <c r="A62" s="256"/>
      <c r="B62" s="256"/>
      <c r="C62" s="256"/>
      <c r="D62" s="2"/>
      <c r="E62" s="231" t="s">
        <v>125</v>
      </c>
      <c r="F62" s="129"/>
      <c r="G62" s="128" t="s">
        <v>128</v>
      </c>
      <c r="H62" s="48"/>
      <c r="I62" s="231" t="s">
        <v>125</v>
      </c>
      <c r="J62" s="129"/>
      <c r="K62" s="128" t="s">
        <v>128</v>
      </c>
      <c r="N62" s="255"/>
    </row>
    <row r="63" spans="1:14" ht="15.95" customHeight="1">
      <c r="A63" s="70"/>
      <c r="B63" s="70"/>
      <c r="C63" s="90"/>
      <c r="D63" s="82"/>
      <c r="E63" s="232" t="s">
        <v>5</v>
      </c>
      <c r="F63" s="84"/>
      <c r="G63" s="83" t="s">
        <v>6</v>
      </c>
      <c r="H63" s="84"/>
      <c r="I63" s="232" t="s">
        <v>5</v>
      </c>
      <c r="J63" s="84"/>
      <c r="K63" s="83" t="s">
        <v>6</v>
      </c>
    </row>
    <row r="64" spans="1:14" ht="15.95" customHeight="1">
      <c r="A64" s="70"/>
      <c r="B64" s="70"/>
      <c r="C64" s="85" t="s">
        <v>7</v>
      </c>
      <c r="D64" s="82"/>
      <c r="E64" s="233" t="s">
        <v>8</v>
      </c>
      <c r="F64" s="84"/>
      <c r="G64" s="86" t="s">
        <v>8</v>
      </c>
      <c r="H64" s="84"/>
      <c r="I64" s="233" t="s">
        <v>8</v>
      </c>
      <c r="J64" s="84"/>
      <c r="K64" s="86" t="s">
        <v>8</v>
      </c>
    </row>
    <row r="65" spans="1:17" ht="15.95" customHeight="1">
      <c r="A65" s="87" t="s">
        <v>97</v>
      </c>
      <c r="B65" s="87"/>
      <c r="C65" s="104"/>
      <c r="D65" s="87"/>
      <c r="E65" s="260"/>
      <c r="F65" s="113"/>
      <c r="G65" s="114"/>
      <c r="H65" s="113"/>
      <c r="I65" s="260"/>
      <c r="J65" s="115"/>
      <c r="K65" s="116"/>
    </row>
    <row r="66" spans="1:17" ht="15.95" customHeight="1">
      <c r="A66" s="87"/>
      <c r="B66" s="97" t="s">
        <v>123</v>
      </c>
      <c r="C66" s="104"/>
      <c r="D66" s="87"/>
      <c r="E66" s="260"/>
      <c r="F66" s="226"/>
      <c r="G66" s="206"/>
      <c r="H66" s="226"/>
      <c r="I66" s="260"/>
      <c r="J66" s="227"/>
      <c r="K66" s="228"/>
    </row>
    <row r="67" spans="1:17" ht="15.95" customHeight="1">
      <c r="A67" s="88"/>
      <c r="B67" s="97" t="s">
        <v>124</v>
      </c>
      <c r="C67" s="98"/>
      <c r="D67" s="90"/>
      <c r="E67" s="260">
        <v>-700795</v>
      </c>
      <c r="F67" s="102"/>
      <c r="G67" s="92">
        <v>126537</v>
      </c>
      <c r="H67" s="102"/>
      <c r="I67" s="260">
        <v>-700795</v>
      </c>
      <c r="J67" s="103"/>
      <c r="K67" s="92">
        <v>126537</v>
      </c>
      <c r="N67" s="117"/>
      <c r="Q67" s="117"/>
    </row>
    <row r="68" spans="1:17" ht="15.95" customHeight="1">
      <c r="A68" s="88"/>
      <c r="B68" s="97" t="s">
        <v>98</v>
      </c>
      <c r="C68" s="98">
        <v>23.3</v>
      </c>
      <c r="D68" s="90"/>
      <c r="E68" s="260">
        <v>0</v>
      </c>
      <c r="F68" s="102"/>
      <c r="G68" s="92">
        <v>0</v>
      </c>
      <c r="H68" s="102"/>
      <c r="I68" s="260">
        <v>-92000000</v>
      </c>
      <c r="J68" s="103"/>
      <c r="K68" s="92">
        <v>-776010000</v>
      </c>
      <c r="N68" s="117"/>
      <c r="Q68" s="117"/>
    </row>
    <row r="69" spans="1:17" ht="15.95" customHeight="1">
      <c r="A69" s="88"/>
      <c r="B69" s="97" t="s">
        <v>99</v>
      </c>
      <c r="C69" s="98">
        <v>23.3</v>
      </c>
      <c r="D69" s="90"/>
      <c r="E69" s="260">
        <v>0</v>
      </c>
      <c r="F69" s="102"/>
      <c r="G69" s="92">
        <v>116400</v>
      </c>
      <c r="H69" s="102"/>
      <c r="I69" s="260">
        <v>125000000</v>
      </c>
      <c r="J69" s="103"/>
      <c r="K69" s="92">
        <v>76127625</v>
      </c>
      <c r="N69" s="117"/>
      <c r="Q69" s="117"/>
    </row>
    <row r="70" spans="1:17" ht="15.95" customHeight="1">
      <c r="B70" s="88" t="s">
        <v>100</v>
      </c>
      <c r="E70" s="260">
        <v>-43273910</v>
      </c>
      <c r="G70" s="117">
        <v>-37693609</v>
      </c>
      <c r="I70" s="260">
        <v>-43233998</v>
      </c>
      <c r="K70" s="117">
        <v>-37573619</v>
      </c>
      <c r="N70" s="117"/>
      <c r="Q70" s="117"/>
    </row>
    <row r="71" spans="1:17" ht="15.95" customHeight="1">
      <c r="B71" s="88" t="s">
        <v>101</v>
      </c>
      <c r="E71" s="63">
        <v>-763509</v>
      </c>
      <c r="F71" s="247"/>
      <c r="G71" s="244">
        <v>-3094675</v>
      </c>
      <c r="H71" s="247"/>
      <c r="I71" s="63">
        <v>-763509</v>
      </c>
      <c r="K71" s="117">
        <v>-3094675</v>
      </c>
      <c r="N71" s="117"/>
      <c r="Q71" s="117"/>
    </row>
    <row r="72" spans="1:17" ht="8.1" customHeight="1">
      <c r="A72" s="118"/>
      <c r="B72" s="118"/>
      <c r="C72" s="90"/>
      <c r="D72" s="90"/>
      <c r="E72" s="260"/>
      <c r="F72" s="70"/>
      <c r="G72" s="243"/>
      <c r="H72" s="70"/>
      <c r="I72" s="260"/>
      <c r="J72" s="70"/>
      <c r="K72" s="119"/>
      <c r="N72" s="117"/>
      <c r="Q72" s="117"/>
    </row>
    <row r="73" spans="1:17" ht="15.95" customHeight="1">
      <c r="A73" s="87" t="s">
        <v>184</v>
      </c>
      <c r="B73" s="87"/>
      <c r="C73" s="90"/>
      <c r="D73" s="90"/>
      <c r="E73" s="63">
        <f>SUM(E67:E72)</f>
        <v>-44738214</v>
      </c>
      <c r="F73" s="246"/>
      <c r="G73" s="127">
        <f>SUM(G67:G72)</f>
        <v>-40545347</v>
      </c>
      <c r="H73" s="246"/>
      <c r="I73" s="63">
        <f>SUM(I67:I72)</f>
        <v>-11698302</v>
      </c>
      <c r="J73" s="105"/>
      <c r="K73" s="107">
        <f>SUM(K67:K72)</f>
        <v>-740424132</v>
      </c>
      <c r="N73" s="117"/>
      <c r="Q73" s="117"/>
    </row>
    <row r="74" spans="1:17" ht="15" customHeight="1">
      <c r="A74" s="70"/>
      <c r="B74" s="70"/>
      <c r="C74" s="68"/>
      <c r="D74" s="70"/>
      <c r="E74" s="260"/>
      <c r="F74" s="70"/>
      <c r="G74" s="73"/>
      <c r="H74" s="70"/>
      <c r="I74" s="260"/>
      <c r="J74" s="70"/>
      <c r="K74" s="89"/>
      <c r="N74" s="117"/>
      <c r="Q74" s="117"/>
    </row>
    <row r="75" spans="1:17" ht="15.95" customHeight="1">
      <c r="A75" s="87" t="s">
        <v>102</v>
      </c>
      <c r="B75" s="88"/>
      <c r="C75" s="81"/>
      <c r="D75" s="81"/>
      <c r="E75" s="260"/>
      <c r="F75" s="120"/>
      <c r="G75" s="95"/>
      <c r="H75" s="121"/>
      <c r="I75" s="260"/>
      <c r="J75" s="103"/>
      <c r="K75" s="122"/>
      <c r="N75" s="117"/>
      <c r="Q75" s="117"/>
    </row>
    <row r="76" spans="1:17" ht="15.95" customHeight="1">
      <c r="B76" s="88" t="s">
        <v>103</v>
      </c>
      <c r="C76" s="68"/>
      <c r="E76" s="260">
        <v>0</v>
      </c>
      <c r="F76" s="120"/>
      <c r="G76" s="95">
        <v>920000000</v>
      </c>
      <c r="H76" s="121"/>
      <c r="I76" s="260">
        <v>0</v>
      </c>
      <c r="J76" s="103"/>
      <c r="K76" s="122">
        <v>920000000</v>
      </c>
      <c r="N76" s="117"/>
      <c r="Q76" s="117"/>
    </row>
    <row r="77" spans="1:17" ht="15.95" customHeight="1">
      <c r="B77" s="88" t="s">
        <v>104</v>
      </c>
      <c r="C77" s="68"/>
      <c r="E77" s="260">
        <v>0</v>
      </c>
      <c r="F77" s="70"/>
      <c r="G77" s="73">
        <v>-27600000</v>
      </c>
      <c r="H77" s="70"/>
      <c r="I77" s="260">
        <v>0</v>
      </c>
      <c r="J77" s="70"/>
      <c r="K77" s="73">
        <v>-27600000</v>
      </c>
      <c r="N77" s="117"/>
      <c r="Q77" s="117"/>
    </row>
    <row r="78" spans="1:17" ht="15.95" customHeight="1">
      <c r="B78" s="88" t="s">
        <v>176</v>
      </c>
      <c r="C78" s="68"/>
      <c r="E78" s="260"/>
      <c r="F78" s="70"/>
      <c r="G78" s="73"/>
      <c r="H78" s="70"/>
      <c r="I78" s="260"/>
      <c r="J78" s="70"/>
      <c r="K78" s="73"/>
      <c r="N78" s="117"/>
      <c r="Q78" s="117"/>
    </row>
    <row r="79" spans="1:17" ht="15.95" customHeight="1">
      <c r="B79" s="88" t="s">
        <v>134</v>
      </c>
      <c r="C79" s="68"/>
      <c r="E79" s="260">
        <v>402833408</v>
      </c>
      <c r="F79" s="70"/>
      <c r="G79" s="73">
        <v>0</v>
      </c>
      <c r="H79" s="70"/>
      <c r="I79" s="260">
        <v>0</v>
      </c>
      <c r="J79" s="70"/>
      <c r="K79" s="73">
        <v>0</v>
      </c>
      <c r="N79" s="117"/>
      <c r="Q79" s="117"/>
    </row>
    <row r="80" spans="1:17" ht="15.95" customHeight="1">
      <c r="A80" s="88"/>
      <c r="B80" s="97" t="s">
        <v>133</v>
      </c>
      <c r="C80" s="98"/>
      <c r="D80" s="90"/>
      <c r="E80" s="260"/>
      <c r="F80" s="70"/>
      <c r="G80" s="73"/>
      <c r="H80" s="70"/>
      <c r="I80" s="260"/>
      <c r="J80" s="70"/>
      <c r="K80" s="73"/>
      <c r="N80" s="117"/>
      <c r="Q80" s="117"/>
    </row>
    <row r="81" spans="1:17" ht="15.95" customHeight="1">
      <c r="A81" s="88"/>
      <c r="B81" s="97" t="s">
        <v>134</v>
      </c>
      <c r="C81" s="98"/>
      <c r="D81" s="90"/>
      <c r="E81" s="260">
        <v>0</v>
      </c>
      <c r="F81" s="102"/>
      <c r="G81" s="92">
        <v>-28657428</v>
      </c>
      <c r="H81" s="102"/>
      <c r="I81" s="260">
        <v>0</v>
      </c>
      <c r="J81" s="103"/>
      <c r="K81" s="92">
        <v>-10031370</v>
      </c>
      <c r="N81" s="117"/>
      <c r="Q81" s="117"/>
    </row>
    <row r="82" spans="1:17" ht="15.95" customHeight="1">
      <c r="A82" s="88"/>
      <c r="B82" s="97" t="s">
        <v>153</v>
      </c>
      <c r="C82" s="98"/>
      <c r="D82" s="90"/>
      <c r="E82" s="260">
        <v>-52560000</v>
      </c>
      <c r="F82" s="102"/>
      <c r="G82" s="92">
        <v>-5840000</v>
      </c>
      <c r="H82" s="102"/>
      <c r="I82" s="260">
        <v>0</v>
      </c>
      <c r="J82" s="103"/>
      <c r="K82" s="92">
        <v>0</v>
      </c>
      <c r="N82" s="117"/>
      <c r="Q82" s="117"/>
    </row>
    <row r="83" spans="1:17" ht="15.95" customHeight="1">
      <c r="A83" s="88"/>
      <c r="B83" s="97" t="s">
        <v>179</v>
      </c>
      <c r="C83" s="98"/>
      <c r="D83" s="90"/>
      <c r="E83" s="260"/>
      <c r="F83" s="70"/>
      <c r="G83" s="73"/>
      <c r="H83" s="70"/>
      <c r="I83" s="260"/>
      <c r="K83" s="72"/>
      <c r="N83" s="117"/>
      <c r="Q83" s="117"/>
    </row>
    <row r="84" spans="1:17" ht="15.95" customHeight="1">
      <c r="A84" s="88"/>
      <c r="B84" s="97" t="s">
        <v>180</v>
      </c>
      <c r="C84" s="98"/>
      <c r="D84" s="90"/>
      <c r="E84" s="260">
        <v>0</v>
      </c>
      <c r="F84" s="102"/>
      <c r="G84" s="92">
        <v>0</v>
      </c>
      <c r="H84" s="102"/>
      <c r="I84" s="260">
        <v>0</v>
      </c>
      <c r="J84" s="103"/>
      <c r="K84" s="92">
        <v>57900</v>
      </c>
      <c r="N84" s="117"/>
      <c r="Q84" s="117"/>
    </row>
    <row r="85" spans="1:17" ht="15.95" customHeight="1">
      <c r="A85" s="88"/>
      <c r="B85" s="97" t="s">
        <v>105</v>
      </c>
      <c r="C85" s="98"/>
      <c r="D85" s="90"/>
      <c r="E85" s="260">
        <v>0</v>
      </c>
      <c r="F85" s="102"/>
      <c r="G85" s="92">
        <v>-35406806</v>
      </c>
      <c r="H85" s="102"/>
      <c r="I85" s="260">
        <v>0</v>
      </c>
      <c r="J85" s="103"/>
      <c r="K85" s="92">
        <v>-5221789</v>
      </c>
      <c r="N85" s="117"/>
      <c r="Q85" s="117"/>
    </row>
    <row r="86" spans="1:17" ht="15.95" customHeight="1">
      <c r="A86" s="88"/>
      <c r="B86" s="97" t="s">
        <v>174</v>
      </c>
      <c r="C86" s="98"/>
      <c r="D86" s="90"/>
      <c r="E86" s="260"/>
      <c r="F86" s="102"/>
      <c r="G86" s="92"/>
      <c r="H86" s="102"/>
      <c r="I86" s="260"/>
      <c r="J86" s="103"/>
      <c r="K86" s="92"/>
      <c r="N86" s="117"/>
      <c r="Q86" s="117"/>
    </row>
    <row r="87" spans="1:17" ht="15.95" customHeight="1">
      <c r="A87" s="88"/>
      <c r="B87" s="97" t="s">
        <v>134</v>
      </c>
      <c r="C87" s="98"/>
      <c r="D87" s="90"/>
      <c r="E87" s="260">
        <v>0</v>
      </c>
      <c r="F87" s="102"/>
      <c r="G87" s="92">
        <v>12000000</v>
      </c>
      <c r="H87" s="102"/>
      <c r="I87" s="260">
        <v>0</v>
      </c>
      <c r="J87" s="103"/>
      <c r="K87" s="92">
        <v>12000000</v>
      </c>
      <c r="N87" s="117"/>
      <c r="Q87" s="117"/>
    </row>
    <row r="88" spans="1:17" ht="15.95" customHeight="1">
      <c r="A88" s="123"/>
      <c r="B88" s="88" t="s">
        <v>135</v>
      </c>
      <c r="C88" s="72"/>
      <c r="E88" s="260"/>
      <c r="F88" s="102"/>
      <c r="G88" s="92"/>
      <c r="H88" s="102"/>
      <c r="I88" s="260"/>
      <c r="J88" s="103"/>
      <c r="K88" s="92"/>
      <c r="N88" s="117"/>
      <c r="Q88" s="117"/>
    </row>
    <row r="89" spans="1:17" ht="15.95" customHeight="1">
      <c r="A89" s="123"/>
      <c r="B89" s="88" t="s">
        <v>134</v>
      </c>
      <c r="C89" s="98" t="s">
        <v>191</v>
      </c>
      <c r="D89" s="88"/>
      <c r="E89" s="260">
        <v>-101241593</v>
      </c>
      <c r="F89" s="102"/>
      <c r="G89" s="92">
        <v>-147919326</v>
      </c>
      <c r="H89" s="102"/>
      <c r="I89" s="260">
        <v>-52811694</v>
      </c>
      <c r="J89" s="103"/>
      <c r="K89" s="92">
        <v>-49957986</v>
      </c>
      <c r="N89" s="117"/>
      <c r="Q89" s="117"/>
    </row>
    <row r="90" spans="1:17" ht="15.95" customHeight="1">
      <c r="A90" s="123"/>
      <c r="B90" s="88" t="s">
        <v>158</v>
      </c>
      <c r="C90" s="98"/>
      <c r="D90" s="88"/>
      <c r="E90" s="260">
        <v>-750000</v>
      </c>
      <c r="F90" s="102"/>
      <c r="G90" s="92">
        <v>0</v>
      </c>
      <c r="H90" s="102"/>
      <c r="I90" s="260">
        <v>-750000</v>
      </c>
      <c r="J90" s="103"/>
      <c r="K90" s="92">
        <v>0</v>
      </c>
      <c r="N90" s="117"/>
      <c r="Q90" s="117"/>
    </row>
    <row r="91" spans="1:17" ht="15.95" customHeight="1">
      <c r="A91" s="123"/>
      <c r="B91" s="88" t="s">
        <v>106</v>
      </c>
      <c r="C91" s="72"/>
      <c r="D91" s="81"/>
      <c r="E91" s="63">
        <v>-2431060</v>
      </c>
      <c r="F91" s="102"/>
      <c r="G91" s="106">
        <v>-2197009</v>
      </c>
      <c r="H91" s="102"/>
      <c r="I91" s="63">
        <v>-2696243</v>
      </c>
      <c r="J91" s="103"/>
      <c r="K91" s="106">
        <v>-2580087</v>
      </c>
      <c r="N91" s="117"/>
      <c r="Q91" s="117"/>
    </row>
    <row r="92" spans="1:17" ht="8.1" customHeight="1">
      <c r="A92" s="118"/>
      <c r="B92" s="88"/>
      <c r="C92" s="81"/>
      <c r="D92" s="81"/>
      <c r="E92" s="260"/>
      <c r="F92" s="120"/>
      <c r="G92" s="92"/>
      <c r="H92" s="121"/>
      <c r="I92" s="260"/>
      <c r="J92" s="103"/>
      <c r="K92" s="92"/>
      <c r="N92" s="117"/>
      <c r="Q92" s="117"/>
    </row>
    <row r="93" spans="1:17" ht="15.95" customHeight="1">
      <c r="A93" s="87" t="s">
        <v>150</v>
      </c>
      <c r="B93" s="87"/>
      <c r="C93" s="90"/>
      <c r="D93" s="90"/>
      <c r="E93" s="63">
        <f>SUM(E76:E91)</f>
        <v>245850755</v>
      </c>
      <c r="F93" s="248"/>
      <c r="G93" s="106">
        <f>SUM(G76:G91)</f>
        <v>684379431</v>
      </c>
      <c r="H93" s="249"/>
      <c r="I93" s="63">
        <f>SUM(I76:I91)</f>
        <v>-56257937</v>
      </c>
      <c r="J93" s="103"/>
      <c r="K93" s="100">
        <f>SUM(K76:K91)</f>
        <v>836666668</v>
      </c>
      <c r="N93" s="117"/>
      <c r="Q93" s="117"/>
    </row>
    <row r="94" spans="1:17" ht="8.1" customHeight="1">
      <c r="A94" s="87"/>
      <c r="B94" s="87"/>
      <c r="C94" s="90"/>
      <c r="D94" s="90"/>
      <c r="E94" s="260"/>
      <c r="F94" s="120"/>
      <c r="G94" s="124"/>
      <c r="H94" s="121"/>
      <c r="I94" s="260"/>
      <c r="J94" s="103"/>
      <c r="K94" s="108"/>
      <c r="N94" s="117"/>
      <c r="Q94" s="117"/>
    </row>
    <row r="95" spans="1:17" ht="15.95" customHeight="1">
      <c r="A95" s="87" t="s">
        <v>122</v>
      </c>
      <c r="B95" s="87"/>
      <c r="C95" s="90"/>
      <c r="D95" s="90"/>
      <c r="E95" s="260">
        <f>SUM(E93,E73,E42)</f>
        <v>-92502327</v>
      </c>
      <c r="F95" s="88"/>
      <c r="G95" s="92">
        <f>SUM(G93,G73,G42)</f>
        <v>169325927</v>
      </c>
      <c r="H95" s="88"/>
      <c r="I95" s="260">
        <f>SUM(I93,I73,I42)</f>
        <v>2572941</v>
      </c>
      <c r="J95" s="88"/>
      <c r="K95" s="92">
        <f>SUM(K93,K73,K42)</f>
        <v>154264646</v>
      </c>
      <c r="N95" s="117"/>
      <c r="Q95" s="117"/>
    </row>
    <row r="96" spans="1:17" ht="15.95" customHeight="1">
      <c r="A96" s="70" t="s">
        <v>120</v>
      </c>
      <c r="B96" s="70"/>
      <c r="C96" s="81"/>
      <c r="D96" s="90"/>
      <c r="E96" s="63">
        <v>200150610</v>
      </c>
      <c r="F96" s="250"/>
      <c r="G96" s="106">
        <v>15098884</v>
      </c>
      <c r="H96" s="250"/>
      <c r="I96" s="63">
        <v>30332127</v>
      </c>
      <c r="J96" s="88"/>
      <c r="K96" s="106">
        <v>5852573</v>
      </c>
      <c r="N96" s="117"/>
      <c r="Q96" s="117"/>
    </row>
    <row r="97" spans="1:17" ht="8.1" customHeight="1">
      <c r="A97" s="118"/>
      <c r="B97" s="88"/>
      <c r="C97" s="81"/>
      <c r="D97" s="81"/>
      <c r="E97" s="260"/>
      <c r="F97" s="120"/>
      <c r="G97" s="92"/>
      <c r="H97" s="121"/>
      <c r="I97" s="260"/>
      <c r="J97" s="103"/>
      <c r="K97" s="122"/>
      <c r="N97" s="117"/>
      <c r="Q97" s="117"/>
    </row>
    <row r="98" spans="1:17" ht="15.95" customHeight="1" thickBot="1">
      <c r="A98" s="87" t="s">
        <v>121</v>
      </c>
      <c r="B98" s="87"/>
      <c r="C98" s="81"/>
      <c r="D98" s="90"/>
      <c r="E98" s="64">
        <f>SUM(E95:E96)</f>
        <v>107648283</v>
      </c>
      <c r="F98" s="120"/>
      <c r="G98" s="125">
        <f>SUM(G95:G96)</f>
        <v>184424811</v>
      </c>
      <c r="H98" s="121"/>
      <c r="I98" s="64">
        <f>SUM(I95:I96)</f>
        <v>32905068</v>
      </c>
      <c r="J98" s="103"/>
      <c r="K98" s="125">
        <f>SUM(K95:K96)</f>
        <v>160117219</v>
      </c>
      <c r="N98" s="117"/>
      <c r="Q98" s="117"/>
    </row>
    <row r="99" spans="1:17" ht="15" customHeight="1" thickTop="1">
      <c r="A99" s="87"/>
      <c r="B99" s="87"/>
      <c r="C99" s="90"/>
      <c r="D99" s="90"/>
      <c r="E99" s="124"/>
      <c r="F99" s="120"/>
      <c r="G99" s="124"/>
      <c r="H99" s="121"/>
      <c r="I99" s="124"/>
      <c r="J99" s="103"/>
      <c r="K99" s="124"/>
      <c r="Q99" s="117"/>
    </row>
    <row r="100" spans="1:17" ht="15.95" customHeight="1">
      <c r="A100" s="87" t="s">
        <v>107</v>
      </c>
      <c r="B100" s="88"/>
      <c r="C100" s="68"/>
      <c r="D100" s="70"/>
      <c r="E100" s="124"/>
      <c r="F100" s="70"/>
      <c r="G100" s="124"/>
      <c r="H100" s="70"/>
      <c r="I100" s="124"/>
      <c r="J100" s="70"/>
      <c r="K100" s="124"/>
      <c r="Q100" s="117"/>
    </row>
    <row r="101" spans="1:17" ht="8.1" customHeight="1">
      <c r="A101" s="87"/>
      <c r="B101" s="88"/>
      <c r="C101" s="98"/>
      <c r="D101" s="88"/>
      <c r="E101" s="124"/>
      <c r="F101" s="88"/>
      <c r="G101" s="124"/>
      <c r="H101" s="88"/>
      <c r="I101" s="124"/>
      <c r="J101" s="88"/>
      <c r="K101" s="124"/>
      <c r="Q101" s="117"/>
    </row>
    <row r="102" spans="1:17" ht="15.95" customHeight="1">
      <c r="A102" s="88" t="s">
        <v>166</v>
      </c>
      <c r="B102" s="88"/>
      <c r="C102" s="98"/>
      <c r="D102" s="88"/>
      <c r="E102" s="124"/>
      <c r="F102" s="238"/>
      <c r="G102" s="124"/>
      <c r="H102" s="238"/>
      <c r="I102" s="124"/>
      <c r="J102" s="238"/>
      <c r="K102" s="124"/>
      <c r="Q102" s="117"/>
    </row>
    <row r="103" spans="1:17" ht="8.1" customHeight="1">
      <c r="A103" s="88"/>
      <c r="B103" s="88"/>
      <c r="C103" s="98"/>
      <c r="D103" s="88"/>
      <c r="E103" s="124"/>
      <c r="F103" s="88"/>
      <c r="G103" s="124"/>
      <c r="H103" s="88"/>
      <c r="I103" s="124"/>
      <c r="J103" s="88"/>
      <c r="K103" s="124"/>
      <c r="Q103" s="117"/>
    </row>
    <row r="104" spans="1:17" ht="15.95" customHeight="1">
      <c r="A104" s="87"/>
      <c r="B104" s="70" t="s">
        <v>159</v>
      </c>
      <c r="C104" s="98"/>
      <c r="D104" s="88"/>
      <c r="E104" s="260">
        <v>2178263</v>
      </c>
      <c r="F104" s="88"/>
      <c r="G104" s="92">
        <v>10227776</v>
      </c>
      <c r="H104" s="88"/>
      <c r="I104" s="260">
        <v>1744554</v>
      </c>
      <c r="J104" s="88"/>
      <c r="K104" s="122">
        <v>7486927</v>
      </c>
      <c r="N104" s="117"/>
      <c r="Q104" s="117"/>
    </row>
    <row r="105" spans="1:17" ht="15.95" customHeight="1">
      <c r="A105" s="87"/>
      <c r="B105" s="70" t="s">
        <v>108</v>
      </c>
      <c r="C105" s="98"/>
      <c r="D105" s="88"/>
      <c r="E105" s="260">
        <v>550000</v>
      </c>
      <c r="F105" s="88"/>
      <c r="G105" s="73">
        <v>3025000</v>
      </c>
      <c r="H105" s="88"/>
      <c r="I105" s="260">
        <v>550000</v>
      </c>
      <c r="J105" s="88"/>
      <c r="K105" s="73">
        <v>3025000</v>
      </c>
      <c r="N105" s="117"/>
      <c r="Q105" s="117"/>
    </row>
    <row r="106" spans="1:17" ht="15" customHeight="1">
      <c r="A106" s="87"/>
      <c r="B106" s="72" t="s">
        <v>185</v>
      </c>
      <c r="C106" s="98"/>
      <c r="D106" s="88"/>
      <c r="E106" s="260"/>
      <c r="F106" s="88"/>
      <c r="G106" s="73"/>
      <c r="H106" s="88"/>
      <c r="I106" s="260"/>
      <c r="J106" s="88"/>
      <c r="K106" s="73"/>
    </row>
    <row r="107" spans="1:17" ht="15" customHeight="1">
      <c r="A107" s="87"/>
      <c r="B107" s="72" t="s">
        <v>186</v>
      </c>
      <c r="C107" s="98"/>
      <c r="D107" s="88"/>
      <c r="E107" s="260">
        <v>0</v>
      </c>
      <c r="F107" s="88"/>
      <c r="G107" s="271">
        <v>140160000</v>
      </c>
      <c r="H107" s="88"/>
      <c r="I107" s="260">
        <v>0</v>
      </c>
      <c r="J107" s="88"/>
      <c r="K107" s="73">
        <v>0</v>
      </c>
    </row>
    <row r="108" spans="1:17" ht="17.25" customHeight="1">
      <c r="A108" s="87"/>
      <c r="C108" s="98"/>
      <c r="D108" s="88"/>
      <c r="E108" s="92"/>
      <c r="F108" s="88"/>
      <c r="G108" s="92"/>
      <c r="H108" s="88"/>
      <c r="I108" s="122"/>
      <c r="J108" s="88"/>
      <c r="K108" s="122"/>
    </row>
    <row r="109" spans="1:17" ht="9" customHeight="1">
      <c r="A109" s="87"/>
      <c r="C109" s="98"/>
      <c r="D109" s="88"/>
      <c r="E109" s="92"/>
      <c r="F109" s="88"/>
      <c r="G109" s="92"/>
      <c r="H109" s="88"/>
      <c r="I109" s="122"/>
      <c r="J109" s="88"/>
      <c r="K109" s="122"/>
    </row>
    <row r="110" spans="1:17" ht="22.15" customHeight="1">
      <c r="A110" s="77" t="str">
        <f>A53</f>
        <v>The accompanying notes are an integral part of these interim financial information.</v>
      </c>
      <c r="B110" s="77"/>
      <c r="C110" s="75"/>
      <c r="D110" s="77"/>
      <c r="E110" s="237"/>
      <c r="F110" s="77"/>
      <c r="G110" s="126"/>
      <c r="H110" s="77"/>
      <c r="I110" s="78"/>
      <c r="J110" s="77"/>
      <c r="K110" s="78"/>
    </row>
  </sheetData>
  <mergeCells count="8">
    <mergeCell ref="E60:G60"/>
    <mergeCell ref="I60:K60"/>
    <mergeCell ref="E6:G6"/>
    <mergeCell ref="I6:K6"/>
    <mergeCell ref="E7:G7"/>
    <mergeCell ref="I7:K7"/>
    <mergeCell ref="E59:G59"/>
    <mergeCell ref="I59:K59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53" max="10" man="1"/>
  </rowBreaks>
  <ignoredErrors>
    <ignoredError sqref="E10:K10 E63:K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</vt:lpstr>
      <vt:lpstr>6</vt:lpstr>
      <vt:lpstr>7</vt:lpstr>
      <vt:lpstr>8</vt:lpstr>
      <vt:lpstr>9-10</vt:lpstr>
      <vt:lpstr>'7'!Print_Area</vt:lpstr>
      <vt:lpstr>'8'!Print_Area</vt:lpstr>
      <vt:lpstr>'9-10'!Print_Area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Anutida Takong</cp:lastModifiedBy>
  <cp:lastPrinted>2022-11-14T08:47:44Z</cp:lastPrinted>
  <dcterms:created xsi:type="dcterms:W3CDTF">2022-05-18T07:21:57Z</dcterms:created>
  <dcterms:modified xsi:type="dcterms:W3CDTF">2022-11-14T08:49:05Z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