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งบการเงิน บมจ.แอพพลิแคด และบริษัทย่อย ประจำปี 2566 (ชุดนำส่งตลาดหลักทรัพย์)\TH\"/>
    </mc:Choice>
  </mc:AlternateContent>
  <xr:revisionPtr revIDLastSave="0" documentId="8_{F20B21E9-6E6D-47AA-B8AB-935006B8ABBB}" xr6:coauthVersionLast="40" xr6:coauthVersionMax="40" xr10:uidLastSave="{00000000-0000-0000-0000-000000000000}"/>
  <bookViews>
    <workbookView xWindow="-108" yWindow="-108" windowWidth="23256" windowHeight="12576" tabRatio="758" xr2:uid="{6C207AF7-EEC7-4C0C-B895-96ABD56E2925}"/>
  </bookViews>
  <sheets>
    <sheet name="BS" sheetId="1" r:id="rId1"/>
    <sheet name="PL (12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BS!$A$1:$K$88</definedName>
    <definedName name="_xlnm.Print_Area" localSheetId="2">CE!$A$1:$AA$20</definedName>
    <definedName name="_xlnm.Print_Area" localSheetId="4">CF!$A$1:$J$68</definedName>
    <definedName name="_xlnm.Print_Area" localSheetId="3">'Separate '!$A$1:$Q$20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30" i="1" l="1"/>
  <c r="A3" i="5" l="1"/>
  <c r="A3" i="4" l="1"/>
  <c r="A3" i="3"/>
  <c r="J6" i="6" l="1"/>
  <c r="H6" i="6"/>
  <c r="F52" i="5" l="1"/>
  <c r="D52" i="5"/>
  <c r="H51" i="5"/>
  <c r="D51" i="5"/>
  <c r="D50" i="5"/>
  <c r="A49" i="5"/>
  <c r="A47" i="5"/>
  <c r="J6" i="5"/>
  <c r="J52" i="5" s="1"/>
  <c r="H6" i="5"/>
  <c r="H52" i="5" s="1"/>
  <c r="G70" i="1"/>
  <c r="E70" i="1"/>
  <c r="I68" i="1"/>
  <c r="E68" i="1"/>
  <c r="K67" i="1"/>
  <c r="A64" i="1"/>
  <c r="G39" i="1"/>
  <c r="E39" i="1"/>
  <c r="I37" i="1"/>
  <c r="E37" i="1"/>
  <c r="K36" i="1"/>
  <c r="A35" i="1"/>
  <c r="A66" i="1" s="1"/>
  <c r="A33" i="1"/>
  <c r="K30" i="1"/>
  <c r="G30" i="1"/>
  <c r="E30" i="1"/>
  <c r="K19" i="1"/>
  <c r="J19" i="1"/>
  <c r="H19" i="1"/>
  <c r="G19" i="1"/>
  <c r="F19" i="1"/>
  <c r="K7" i="1"/>
  <c r="K39" i="1" s="1"/>
  <c r="I7" i="1"/>
  <c r="I70" i="1" s="1"/>
  <c r="K31" i="1" l="1"/>
  <c r="I39" i="1"/>
  <c r="G31" i="1"/>
  <c r="I31" i="1"/>
  <c r="K70" i="1"/>
  <c r="E19" i="1" l="1"/>
  <c r="E31" i="1" s="1"/>
</calcChain>
</file>

<file path=xl/sharedStrings.xml><?xml version="1.0" encoding="utf-8"?>
<sst xmlns="http://schemas.openxmlformats.org/spreadsheetml/2006/main" count="264" uniqueCount="200">
  <si>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</si>
  <si>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</si>
  <si>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</si>
  <si>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</si>
  <si>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</si>
  <si>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</si>
  <si>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</si>
  <si>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</si>
  <si>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</si>
  <si>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</si>
  <si>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</si>
  <si>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</si>
  <si>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</si>
  <si>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</si>
  <si>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</si>
  <si>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</si>
  <si>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</si>
  <si>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</si>
  <si>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</si>
  <si>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</si>
  <si>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</si>
  <si>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</si>
  <si>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</si>
  <si>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</si>
  <si>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</si>
  <si>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</si>
  <si>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</si>
  <si>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</si>
  <si>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</si>
  <si>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</si>
  <si>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</si>
  <si>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</si>
  <si>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</si>
  <si>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</si>
  <si>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</si>
  <si>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</si>
  <si>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</si>
  <si>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</si>
  <si>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</si>
  <si>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</si>
  <si>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</si>
  <si>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</si>
  <si>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</si>
  <si>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</si>
  <si>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</si>
  <si>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</si>
  <si>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</si>
  <si>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</si>
  <si>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</si>
  <si>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</si>
  <si>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</si>
  <si>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</si>
  <si>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</si>
  <si>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</si>
  <si>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</si>
  <si>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</si>
  <si>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</si>
  <si>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</si>
  <si>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</si>
  <si>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</si>
  <si>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</si>
  <si>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</si>
  <si>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</si>
  <si>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</si>
  <si>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</si>
  <si>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</si>
  <si>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</si>
  <si>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</si>
  <si>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</si>
  <si>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</si>
  <si>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</si>
  <si>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</si>
  <si>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</si>
  <si>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</si>
  <si>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</si>
  <si>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</si>
  <si>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</si>
  <si>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</si>
  <si>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</si>
  <si>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</si>
  <si>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</si>
  <si>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</si>
  <si>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</si>
  <si>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</si>
  <si>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</si>
  <si>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</si>
  <si>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</si>
  <si>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</si>
  <si>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</si>
  <si>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</si>
  <si>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</si>
  <si>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</si>
  <si>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</si>
  <si>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</si>
  <si>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</si>
  <si>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</si>
  <si>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</si>
  <si>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</si>
  <si>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</si>
  <si>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</si>
  <si>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</si>
  <si>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</si>
  <si>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</si>
  <si>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</si>
  <si>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</si>
  <si>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</si>
  <si>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</si>
  <si>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</si>
  <si>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</si>
  <si>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</si>
  <si>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</si>
  <si>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</si>
  <si>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</si>
  <si>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</si>
  <si>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</si>
  <si>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</si>
  <si>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</si>
  <si>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</si>
  <si>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</si>
  <si>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</si>
  <si>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</si>
  <si>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</si>
  <si>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</si>
  <si>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</si>
  <si>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</si>
  <si>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</si>
  <si>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</si>
  <si>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</si>
  <si>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</si>
  <si>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</si>
  <si>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</si>
  <si>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</si>
  <si>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</si>
  <si>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</si>
  <si>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</si>
  <si>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</si>
  <si>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</si>
  <si>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</si>
  <si>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</si>
  <si>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</si>
  <si>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</si>
  <si>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</si>
  <si>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</si>
  <si>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</si>
  <si>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</si>
  <si>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</si>
  <si>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</si>
  <si>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</si>
  <si>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</si>
  <si>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</si>
  <si>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</si>
  <si>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</si>
  <si>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</si>
  <si>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</si>
  <si>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</si>
  <si>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</si>
  <si>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</si>
  <si>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</si>
  <si>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</si>
  <si>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</si>
  <si>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</si>
  <si>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</si>
  <si>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</si>
  <si>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</si>
  <si>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</si>
  <si>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</si>
  <si>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</si>
  <si>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</si>
  <si>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</si>
  <si>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</si>
  <si>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</si>
  <si>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</si>
  <si>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</si>
  <si>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</si>
  <si>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 xml:space="preserve">   ผลกำไร (ขาดทุน) จากการวัดมูลค่าใหม่ของ</t>
  </si>
  <si>
    <t>-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</si>
  <si>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</si>
  <si>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</si>
  <si>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</si>
  <si>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เงินปันผลจ่าย</t>
  </si>
  <si>
    <t xml:space="preserve">  การปรับปรุงด้วยผลขาดทุนจากการด้อยค่าของสินทรัพย์ (กลับรายการ)</t>
  </si>
  <si>
    <t xml:space="preserve">   เงินสดรับ (จ่าย) อื่นจากกิจกรรมลงทุน </t>
  </si>
  <si>
    <t xml:space="preserve">   เงินสดรับ (จ่าย) อื่นจากกิจกรรมดำเนินงาน</t>
  </si>
  <si>
    <t xml:space="preserve">         -  ประมาณการหนี้สินผลประโยชน์พนักงาน</t>
  </si>
  <si>
    <t xml:space="preserve">            ผลประโยชน์พนักงานที่กำหนดไว้ - สุทธิจากภาษีเงินได้</t>
  </si>
  <si>
    <t>ณ วันที่ 31 ธันวาคม 2565</t>
  </si>
  <si>
    <t>(หน่วย : บาท)</t>
  </si>
  <si>
    <t>31 ธันวาคม 2565</t>
  </si>
  <si>
    <t>สำหรับปีสิ้นสุดวันที่ 31 ธันวาคม 2565</t>
  </si>
  <si>
    <t>กำไร (ขาดทุน) เบ็ดเสร็จรวมสำหรับปี</t>
  </si>
  <si>
    <t>ยอดคงเหลือปลายปี ณ วันที่ 31 ธันวาคม 2564</t>
  </si>
  <si>
    <t>ยอดคงเหลือต้นปี ณ วันที่ 1 มกราคม 2564</t>
  </si>
  <si>
    <t>ยอดคงเหลือปลายปี ณ วันที่ 31 ธันวาคม 2565</t>
  </si>
  <si>
    <t>อื่นๆ - จัดสรรสำรองตามกฎหมาย</t>
  </si>
  <si>
    <t>5, 7</t>
  </si>
  <si>
    <t>12,13,14</t>
  </si>
  <si>
    <t>5,11,14</t>
  </si>
  <si>
    <t>2. ในระหว่างปี 2565 กลุ่มบริษัททำสัญญาเช่าอาคาร และอุปกรณ์โดยมีสัญญาเช่าทางการเงินในงบการเงิน จำนวน 13.43 ล้านบาท (หมายเหตุ 12)</t>
  </si>
  <si>
    <t>กำไร (ขาดทุน) ก่อนภาษีเงินได้สำหรับปี</t>
  </si>
  <si>
    <t>กำไร (ขาดทุน) 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</si>
</sst>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1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8" fillId="0" borderId="0"/>
  </cellStyleXfs>
  <cellXfs count="103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vertical="top"/>
    </xf>
    <xf numFmtId="165" fontId="2" fillId="0" borderId="1" xfId="2" applyNumberFormat="1" applyFont="1" applyFill="1" applyBorder="1" applyAlignment="1">
      <alignment horizontal="centerContinuous" vertical="top"/>
    </xf>
    <xf numFmtId="1" fontId="2" fillId="0" borderId="2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horizontal="left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right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4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4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0" fontId="2" fillId="0" borderId="0" xfId="2" quotePrefix="1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5" fontId="2" fillId="0" borderId="0" xfId="2" applyNumberFormat="1" applyFont="1" applyFill="1" applyAlignment="1">
      <alignment horizontal="centerContinuous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5" fontId="2" fillId="0" borderId="0" xfId="2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1" fontId="2" fillId="0" borderId="0" xfId="2" applyNumberFormat="1" applyFont="1" applyFill="1" applyAlignment="1">
      <alignment vertical="top"/>
    </xf>
    <xf numFmtId="1" fontId="6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vertical="top"/>
    </xf>
    <xf numFmtId="1" fontId="3" fillId="0" borderId="0" xfId="2" applyNumberFormat="1" applyFont="1" applyFill="1" applyAlignment="1">
      <alignment horizontal="center" vertical="top"/>
    </xf>
    <xf numFmtId="0" fontId="3" fillId="0" borderId="0" xfId="2" applyFont="1" applyFill="1"/>
    <xf numFmtId="0" fontId="5" fillId="0" borderId="0" xfId="2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164" fontId="3" fillId="0" borderId="0" xfId="2" applyNumberFormat="1" applyFont="1" applyFill="1" applyAlignment="1">
      <alignment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centerContinuous" vertical="top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/>
    </xf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6" fillId="0" borderId="0" xfId="2" applyFont="1" applyFill="1" applyAlignment="1">
      <alignment horizontal="center"/>
    </xf>
    <xf numFmtId="41" fontId="3" fillId="0" borderId="5" xfId="2" applyNumberFormat="1" applyFont="1" applyFill="1" applyBorder="1" applyAlignment="1">
      <alignment horizontal="right"/>
    </xf>
    <xf numFmtId="41" fontId="3" fillId="0" borderId="0" xfId="2" applyNumberFormat="1" applyFont="1" applyFill="1"/>
    <xf numFmtId="0" fontId="7" fillId="0" borderId="0" xfId="2" applyFont="1" applyFill="1"/>
    <xf numFmtId="41" fontId="3" fillId="0" borderId="1" xfId="2" applyNumberFormat="1" applyFont="1" applyFill="1" applyBorder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justify"/>
    </xf>
    <xf numFmtId="0" fontId="3" fillId="0" borderId="0" xfId="2" applyFont="1" applyFill="1" applyBorder="1"/>
    <xf numFmtId="0" fontId="3" fillId="0" borderId="0" xfId="2" quotePrefix="1" applyFont="1" applyFill="1" applyAlignment="1">
      <alignment vertical="top"/>
    </xf>
    <xf numFmtId="0" fontId="2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horizontal="lef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vertical="top"/>
    </xf>
    <xf numFmtId="0" fontId="2" fillId="0" borderId="0" xfId="2" applyFont="1" applyFill="1" applyAlignment="1">
      <alignment horizontal="center" vertical="top"/>
    </xf>
    <xf numFmtId="165" fontId="2" fillId="0" borderId="0" xfId="2" applyNumberFormat="1" applyFont="1" applyFill="1" applyAlignment="1">
      <alignment vertical="top"/>
    </xf>
    <xf numFmtId="165" fontId="2" fillId="0" borderId="1" xfId="2" quotePrefix="1" applyNumberFormat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5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41" fontId="3" fillId="0" borderId="0" xfId="2" quotePrefix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5" fontId="2" fillId="0" borderId="1" xfId="2" applyNumberFormat="1" applyFont="1" applyFill="1" applyBorder="1" applyAlignment="1">
      <alignment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165" fontId="3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165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0" fontId="2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165" fontId="2" fillId="0" borderId="1" xfId="2" applyNumberFormat="1" applyFont="1" applyFill="1" applyBorder="1" applyAlignment="1">
      <alignment horizontal="right" vertical="top"/>
    </xf>
    <xf numFmtId="0" fontId="2" fillId="0" borderId="5" xfId="2" applyFont="1" applyFill="1" applyBorder="1"/>
    <xf numFmtId="0" fontId="3" fillId="0" borderId="0" xfId="2" applyFont="1" applyFill="1" applyAlignment="1">
      <alignment horizontal="centerContinuous"/>
    </xf>
    <xf numFmtId="0" fontId="3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Continuous"/>
    </xf>
    <xf numFmtId="41" fontId="2" fillId="0" borderId="5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10" fillId="0" borderId="0" xfId="1" applyFont="1" applyFill="1"/>
    <xf numFmtId="165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165" fontId="2" fillId="0" borderId="2" xfId="2" applyNumberFormat="1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41" fontId="2" fillId="0" borderId="2" xfId="2" applyNumberFormat="1" applyFont="1" applyFill="1" applyBorder="1" applyAlignment="1">
      <alignment horizontal="center"/>
    </xf>
    <xf numFmtId="165" fontId="2" fillId="0" borderId="1" xfId="2" applyNumberFormat="1" applyFont="1" applyFill="1" applyBorder="1" applyAlignment="1">
      <alignment horizontal="right" vertical="top"/>
    </xf>
  </cellXfs>
  <cellStyles count="5">
    <cellStyle name="0,0_x000d__x000a_NA_x000d__x000a_ 2" xfId="2" xr:uid="{AB7ED1EC-4E88-4365-A1B6-A99303456DE3}"/>
    <cellStyle name="Comma 75" xfId="3" xr:uid="{9FE4AB20-8240-4046-A1BD-46D410415CD6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9"/>
  <sheetViews>
    <sheetView tabSelected="1" view="pageBreakPreview" zoomScale="90" zoomScaleNormal="100" zoomScaleSheetLayoutView="90" workbookViewId="0">
      <selection activeCell="I92" sqref="I92"/>
    </sheetView>
  </sheetViews>
  <sheetFormatPr defaultColWidth="10.6640625" defaultRowHeight="23.1" customHeight="1"/>
  <cols>
    <col min="1" max="1" width="33.33203125" style="22" customWidth="1"/>
    <col min="2" max="2" width="1" style="22" customWidth="1"/>
    <col min="3" max="3" width="8" style="68" customWidth="1"/>
    <col min="4" max="4" width="0.88671875" style="22" customWidth="1"/>
    <col min="5" max="5" width="14.109375" style="22" customWidth="1"/>
    <col min="6" max="6" width="1.109375" style="22" customWidth="1"/>
    <col min="7" max="7" width="12.88671875" style="22" customWidth="1"/>
    <col min="8" max="8" width="1.109375" style="22" customWidth="1"/>
    <col min="9" max="9" width="14.6640625" style="22" customWidth="1"/>
    <col min="10" max="10" width="1.109375" style="22" customWidth="1"/>
    <col min="11" max="11" width="13.6640625" style="22" customWidth="1"/>
    <col min="12" max="16384" width="10.6640625" style="22"/>
  </cols>
  <sheetData>
    <row r="1" spans="1:11" s="59" customFormat="1" ht="23.1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s="59" customFormat="1" ht="23.1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59" customFormat="1" ht="23.1" customHeight="1">
      <c r="A3" s="58" t="s">
        <v>185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3" customFormat="1" ht="23.1" customHeight="1">
      <c r="A4" s="23"/>
      <c r="B4" s="23"/>
      <c r="C4" s="19"/>
      <c r="D4" s="13"/>
      <c r="E4" s="60"/>
      <c r="F4" s="60"/>
      <c r="G4" s="61"/>
      <c r="H4" s="62"/>
      <c r="I4" s="60"/>
      <c r="J4" s="60"/>
      <c r="K4" s="84" t="s">
        <v>186</v>
      </c>
    </row>
    <row r="5" spans="1:11" s="3" customFormat="1" ht="23.1" customHeight="1">
      <c r="A5" s="23"/>
      <c r="B5" s="23"/>
      <c r="C5" s="63"/>
      <c r="D5" s="31"/>
      <c r="E5" s="94" t="s">
        <v>2</v>
      </c>
      <c r="F5" s="94"/>
      <c r="G5" s="94"/>
      <c r="H5" s="64"/>
      <c r="I5" s="94" t="s">
        <v>3</v>
      </c>
      <c r="J5" s="94"/>
      <c r="K5" s="94"/>
    </row>
    <row r="6" spans="1:11" s="3" customFormat="1" ht="23.1" customHeight="1">
      <c r="A6" s="23"/>
      <c r="B6" s="23"/>
      <c r="C6" s="63"/>
      <c r="D6" s="31"/>
      <c r="E6" s="31" t="s">
        <v>4</v>
      </c>
      <c r="F6" s="31"/>
      <c r="G6" s="31" t="s">
        <v>4</v>
      </c>
      <c r="H6" s="64"/>
      <c r="I6" s="31" t="s">
        <v>4</v>
      </c>
      <c r="J6" s="31"/>
      <c r="K6" s="31" t="s">
        <v>4</v>
      </c>
    </row>
    <row r="7" spans="1:11" s="3" customFormat="1" ht="23.1" customHeight="1">
      <c r="A7" s="23"/>
      <c r="B7" s="23"/>
      <c r="C7" s="32" t="s">
        <v>5</v>
      </c>
      <c r="D7" s="31"/>
      <c r="E7" s="65" t="s">
        <v>187</v>
      </c>
      <c r="F7" s="31"/>
      <c r="G7" s="65" t="s">
        <v>6</v>
      </c>
      <c r="H7" s="64"/>
      <c r="I7" s="65" t="str">
        <f>+E7</f>
        <v>31 ธันวาคม 2565</v>
      </c>
      <c r="J7" s="31"/>
      <c r="K7" s="80" t="str">
        <f>+G7</f>
        <v>31 ธันวาคม 2564</v>
      </c>
    </row>
    <row r="8" spans="1:11" s="3" customFormat="1" ht="23.1" customHeight="1">
      <c r="A8" s="23"/>
      <c r="B8" s="23"/>
      <c r="C8" s="63"/>
      <c r="D8" s="31"/>
      <c r="E8" s="66"/>
      <c r="F8" s="31"/>
      <c r="G8" s="67"/>
      <c r="H8" s="64"/>
      <c r="I8" s="66"/>
      <c r="J8" s="31"/>
      <c r="K8" s="31"/>
    </row>
    <row r="9" spans="1:11" ht="23.1" customHeight="1">
      <c r="A9" s="58" t="s">
        <v>7</v>
      </c>
      <c r="B9" s="68"/>
    </row>
    <row r="10" spans="1:11" ht="23.1" customHeight="1">
      <c r="A10" s="58" t="s">
        <v>8</v>
      </c>
      <c r="B10" s="68"/>
      <c r="C10" s="69"/>
    </row>
    <row r="11" spans="1:11" ht="23.1" customHeight="1">
      <c r="A11" s="68" t="s">
        <v>9</v>
      </c>
      <c r="B11" s="68"/>
      <c r="C11" s="19">
        <v>6</v>
      </c>
      <c r="D11" s="20"/>
      <c r="E11" s="11">
        <v>159054664</v>
      </c>
      <c r="F11" s="8"/>
      <c r="G11" s="11">
        <v>360824797</v>
      </c>
      <c r="H11" s="8"/>
      <c r="I11" s="11">
        <v>152162075</v>
      </c>
      <c r="J11" s="8"/>
      <c r="K11" s="11">
        <v>346675170</v>
      </c>
    </row>
    <row r="12" spans="1:11" ht="23.1" customHeight="1">
      <c r="A12" s="68" t="s">
        <v>10</v>
      </c>
      <c r="B12" s="68"/>
      <c r="C12" s="70" t="s">
        <v>194</v>
      </c>
      <c r="D12" s="20"/>
      <c r="E12" s="11">
        <v>103024438</v>
      </c>
      <c r="F12" s="11"/>
      <c r="G12" s="11">
        <v>84225738</v>
      </c>
      <c r="H12" s="11"/>
      <c r="I12" s="11">
        <v>88134592</v>
      </c>
      <c r="J12" s="11"/>
      <c r="K12" s="11">
        <v>74343029</v>
      </c>
    </row>
    <row r="13" spans="1:11" ht="23.1" customHeight="1">
      <c r="A13" s="68" t="s">
        <v>11</v>
      </c>
      <c r="B13" s="68"/>
      <c r="C13" s="19">
        <v>8</v>
      </c>
      <c r="D13" s="20"/>
      <c r="E13" s="22">
        <v>106920086</v>
      </c>
      <c r="G13" s="22">
        <v>87275477</v>
      </c>
      <c r="I13" s="22">
        <v>108847905</v>
      </c>
      <c r="K13" s="22">
        <v>85640351</v>
      </c>
    </row>
    <row r="14" spans="1:11" ht="23.1" customHeight="1">
      <c r="A14" s="68" t="s">
        <v>12</v>
      </c>
      <c r="B14" s="68"/>
      <c r="C14" s="19">
        <v>5</v>
      </c>
      <c r="D14" s="20"/>
      <c r="E14" s="11">
        <v>0</v>
      </c>
      <c r="F14" s="11"/>
      <c r="G14" s="11">
        <v>0</v>
      </c>
      <c r="H14" s="11"/>
      <c r="I14" s="11">
        <v>15630692</v>
      </c>
      <c r="J14" s="11"/>
      <c r="K14" s="11">
        <v>23287574</v>
      </c>
    </row>
    <row r="15" spans="1:11" ht="23.1" customHeight="1">
      <c r="A15" s="68" t="s">
        <v>13</v>
      </c>
      <c r="B15" s="68"/>
      <c r="C15" s="19">
        <v>9</v>
      </c>
      <c r="D15" s="20"/>
      <c r="E15" s="11">
        <v>65002210</v>
      </c>
      <c r="F15" s="8"/>
      <c r="G15" s="11">
        <v>46836003</v>
      </c>
      <c r="H15" s="11"/>
      <c r="I15" s="11">
        <v>55743077</v>
      </c>
      <c r="J15" s="8"/>
      <c r="K15" s="11">
        <v>40975541</v>
      </c>
    </row>
    <row r="16" spans="1:11" ht="23.1" customHeight="1">
      <c r="A16" s="68" t="s">
        <v>14</v>
      </c>
      <c r="B16" s="68"/>
      <c r="C16" s="19"/>
      <c r="D16" s="20"/>
      <c r="E16" s="11">
        <v>5796597</v>
      </c>
      <c r="F16" s="8"/>
      <c r="G16" s="11">
        <v>1209075</v>
      </c>
      <c r="H16" s="11"/>
      <c r="I16" s="11">
        <v>3766342</v>
      </c>
      <c r="J16" s="8"/>
      <c r="K16" s="11">
        <v>0</v>
      </c>
    </row>
    <row r="17" spans="1:11" ht="23.1" customHeight="1">
      <c r="A17" s="68" t="s">
        <v>15</v>
      </c>
      <c r="B17" s="68"/>
      <c r="C17" s="19">
        <v>10</v>
      </c>
      <c r="D17" s="20"/>
      <c r="E17" s="11">
        <v>141816223</v>
      </c>
      <c r="F17" s="8"/>
      <c r="G17" s="11">
        <v>1000000</v>
      </c>
      <c r="H17" s="11"/>
      <c r="I17" s="11">
        <v>141816223</v>
      </c>
      <c r="J17" s="8"/>
      <c r="K17" s="11">
        <v>1000000</v>
      </c>
    </row>
    <row r="18" spans="1:11" ht="23.1" customHeight="1">
      <c r="A18" s="68" t="s">
        <v>16</v>
      </c>
      <c r="B18" s="68"/>
      <c r="C18" s="19"/>
      <c r="D18" s="20"/>
      <c r="E18" s="11">
        <v>1724203</v>
      </c>
      <c r="F18" s="8"/>
      <c r="G18" s="11">
        <v>702498</v>
      </c>
      <c r="H18" s="11"/>
      <c r="I18" s="11">
        <v>1672982</v>
      </c>
      <c r="J18" s="8"/>
      <c r="K18" s="11">
        <v>686702</v>
      </c>
    </row>
    <row r="19" spans="1:11" ht="23.1" customHeight="1">
      <c r="A19" s="58" t="s">
        <v>17</v>
      </c>
      <c r="B19" s="68"/>
      <c r="C19" s="19"/>
      <c r="D19" s="20"/>
      <c r="E19" s="24">
        <f t="shared" ref="E19:K19" si="0">SUM(E11:E18)</f>
        <v>583338421</v>
      </c>
      <c r="F19" s="25">
        <f t="shared" si="0"/>
        <v>0</v>
      </c>
      <c r="G19" s="24">
        <f t="shared" si="0"/>
        <v>582073588</v>
      </c>
      <c r="H19" s="25">
        <f t="shared" si="0"/>
        <v>0</v>
      </c>
      <c r="I19" s="24">
        <f>SUM(I11:I18)</f>
        <v>567773888</v>
      </c>
      <c r="J19" s="25">
        <f t="shared" si="0"/>
        <v>0</v>
      </c>
      <c r="K19" s="24">
        <f t="shared" si="0"/>
        <v>572608367</v>
      </c>
    </row>
    <row r="20" spans="1:11" ht="23.1" customHeight="1">
      <c r="A20" s="58"/>
      <c r="B20" s="68"/>
      <c r="C20" s="19"/>
      <c r="D20" s="20"/>
      <c r="E20" s="25"/>
      <c r="F20" s="25"/>
      <c r="G20" s="25"/>
      <c r="H20" s="25"/>
      <c r="I20" s="25"/>
      <c r="J20" s="25"/>
      <c r="K20" s="25"/>
    </row>
    <row r="21" spans="1:11" ht="23.1" customHeight="1">
      <c r="A21" s="58" t="s">
        <v>18</v>
      </c>
      <c r="B21" s="68"/>
      <c r="C21" s="19"/>
      <c r="D21" s="20"/>
      <c r="E21" s="25"/>
      <c r="F21" s="25"/>
      <c r="G21" s="25"/>
      <c r="H21" s="25"/>
      <c r="I21" s="25"/>
      <c r="J21" s="25"/>
      <c r="K21" s="25"/>
    </row>
    <row r="22" spans="1:11" ht="23.1" customHeight="1">
      <c r="A22" s="68" t="s">
        <v>19</v>
      </c>
      <c r="B22" s="68"/>
      <c r="C22" s="19">
        <v>11</v>
      </c>
      <c r="D22" s="20"/>
      <c r="E22" s="11">
        <v>0</v>
      </c>
      <c r="F22" s="8"/>
      <c r="G22" s="11">
        <v>0</v>
      </c>
      <c r="H22" s="11"/>
      <c r="I22" s="11">
        <v>5786573</v>
      </c>
      <c r="J22" s="8"/>
      <c r="K22" s="11">
        <v>2855532</v>
      </c>
    </row>
    <row r="23" spans="1:11" ht="23.1" customHeight="1">
      <c r="A23" s="68" t="s">
        <v>20</v>
      </c>
      <c r="B23" s="68"/>
      <c r="C23" s="19"/>
      <c r="D23" s="20"/>
      <c r="E23" s="11"/>
      <c r="F23" s="8"/>
      <c r="G23" s="11"/>
      <c r="H23" s="11"/>
      <c r="I23" s="11"/>
      <c r="J23" s="8"/>
      <c r="K23" s="11"/>
    </row>
    <row r="24" spans="1:11" ht="23.1" customHeight="1">
      <c r="A24" s="68" t="s">
        <v>21</v>
      </c>
      <c r="B24" s="68"/>
      <c r="C24" s="19">
        <v>8</v>
      </c>
      <c r="D24" s="20"/>
      <c r="E24" s="11">
        <v>29550143</v>
      </c>
      <c r="F24" s="8"/>
      <c r="G24" s="11">
        <v>17067933</v>
      </c>
      <c r="H24" s="11"/>
      <c r="I24" s="11">
        <v>26732471</v>
      </c>
      <c r="J24" s="8"/>
      <c r="K24" s="11">
        <v>16510232</v>
      </c>
    </row>
    <row r="25" spans="1:11" ht="23.1" customHeight="1">
      <c r="A25" s="68" t="s">
        <v>22</v>
      </c>
      <c r="B25" s="68"/>
      <c r="C25" s="19">
        <v>12</v>
      </c>
      <c r="D25" s="20"/>
      <c r="E25" s="21">
        <v>106949979</v>
      </c>
      <c r="F25" s="8"/>
      <c r="G25" s="11">
        <v>100796729</v>
      </c>
      <c r="H25" s="8"/>
      <c r="I25" s="21">
        <v>98646735</v>
      </c>
      <c r="J25" s="8"/>
      <c r="K25" s="21">
        <v>90020419.000000045</v>
      </c>
    </row>
    <row r="26" spans="1:11" ht="23.1" customHeight="1">
      <c r="A26" s="68" t="s">
        <v>23</v>
      </c>
      <c r="B26" s="68"/>
      <c r="C26" s="19">
        <v>13</v>
      </c>
      <c r="D26" s="20"/>
      <c r="E26" s="11">
        <v>12093734</v>
      </c>
      <c r="F26" s="8"/>
      <c r="G26" s="11">
        <v>3614064</v>
      </c>
      <c r="H26" s="8"/>
      <c r="I26" s="21">
        <v>11453818</v>
      </c>
      <c r="J26" s="8"/>
      <c r="K26" s="21">
        <v>1800435</v>
      </c>
    </row>
    <row r="27" spans="1:11" ht="23.1" customHeight="1">
      <c r="A27" s="68" t="s">
        <v>24</v>
      </c>
      <c r="B27" s="68"/>
      <c r="C27" s="19">
        <v>14</v>
      </c>
      <c r="D27" s="20"/>
      <c r="E27" s="11">
        <v>24424961</v>
      </c>
      <c r="F27" s="8"/>
      <c r="G27" s="11">
        <v>16844557</v>
      </c>
      <c r="H27" s="8"/>
      <c r="I27" s="21">
        <v>24343969</v>
      </c>
      <c r="J27" s="8"/>
      <c r="K27" s="21">
        <v>16808846</v>
      </c>
    </row>
    <row r="28" spans="1:11" ht="23.1" customHeight="1">
      <c r="A28" s="68" t="s">
        <v>25</v>
      </c>
      <c r="B28" s="68"/>
      <c r="C28" s="19">
        <v>22</v>
      </c>
      <c r="D28" s="20"/>
      <c r="E28" s="11">
        <v>14620534</v>
      </c>
      <c r="F28" s="8"/>
      <c r="G28" s="11">
        <v>11498125</v>
      </c>
      <c r="H28" s="8"/>
      <c r="I28" s="21">
        <v>13968738</v>
      </c>
      <c r="J28" s="8"/>
      <c r="K28" s="21">
        <v>12583569</v>
      </c>
    </row>
    <row r="29" spans="1:11" ht="23.1" customHeight="1">
      <c r="A29" s="68" t="s">
        <v>26</v>
      </c>
      <c r="B29" s="68"/>
      <c r="C29" s="69"/>
      <c r="D29" s="20"/>
      <c r="E29" s="11">
        <v>1459947</v>
      </c>
      <c r="F29" s="8"/>
      <c r="G29" s="11">
        <v>1026866</v>
      </c>
      <c r="H29" s="8"/>
      <c r="I29" s="21">
        <v>855402</v>
      </c>
      <c r="J29" s="8"/>
      <c r="K29" s="21">
        <v>422319</v>
      </c>
    </row>
    <row r="30" spans="1:11" ht="23.1" customHeight="1">
      <c r="A30" s="58" t="s">
        <v>27</v>
      </c>
      <c r="B30" s="71"/>
      <c r="C30" s="71"/>
      <c r="D30" s="20"/>
      <c r="E30" s="24">
        <f>SUM(E22:E29)</f>
        <v>189099298</v>
      </c>
      <c r="F30" s="25"/>
      <c r="G30" s="24">
        <f>SUM(G22:G29)</f>
        <v>150848274</v>
      </c>
      <c r="H30" s="25"/>
      <c r="I30" s="24">
        <f>SUM(I22:I29)</f>
        <v>181787706</v>
      </c>
      <c r="J30" s="25"/>
      <c r="K30" s="24">
        <f>SUM(K22:K29)</f>
        <v>141001352.00000006</v>
      </c>
    </row>
    <row r="31" spans="1:11" ht="23.1" customHeight="1" thickBot="1">
      <c r="A31" s="58" t="s">
        <v>28</v>
      </c>
      <c r="B31" s="68"/>
      <c r="C31" s="69"/>
      <c r="D31" s="20"/>
      <c r="E31" s="72">
        <f>SUM(E19,E30)</f>
        <v>772437719</v>
      </c>
      <c r="F31" s="25"/>
      <c r="G31" s="72">
        <f>SUM(G19,G30)</f>
        <v>732921862</v>
      </c>
      <c r="H31" s="25"/>
      <c r="I31" s="72">
        <f>SUM(I19,I30)</f>
        <v>749561594</v>
      </c>
      <c r="J31" s="25"/>
      <c r="K31" s="72">
        <f>SUM(K19,K30)</f>
        <v>713609719</v>
      </c>
    </row>
    <row r="32" spans="1:11" ht="23.1" customHeight="1" thickTop="1">
      <c r="A32" s="68"/>
      <c r="C32" s="69"/>
    </row>
    <row r="33" spans="1:11" ht="23.1" customHeight="1">
      <c r="A33" s="58" t="str">
        <f>A1</f>
        <v>บริษัท แอพพลิแคด จำกัด (มหาชน) และบริษัทย่อย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23.1" customHeight="1">
      <c r="A34" s="58" t="s">
        <v>29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</row>
    <row r="35" spans="1:11" ht="23.1" customHeight="1">
      <c r="A35" s="58" t="str">
        <f>+A3</f>
        <v>ณ วันที่ 31 ธันวาคม 2565</v>
      </c>
      <c r="B35" s="58"/>
      <c r="C35" s="58"/>
      <c r="D35" s="58"/>
      <c r="E35" s="1"/>
      <c r="F35" s="58"/>
      <c r="G35" s="58"/>
      <c r="H35" s="58"/>
      <c r="I35" s="58"/>
      <c r="J35" s="58"/>
      <c r="K35" s="58"/>
    </row>
    <row r="36" spans="1:11" s="3" customFormat="1" ht="23.1" customHeight="1">
      <c r="A36" s="23"/>
      <c r="B36" s="23"/>
      <c r="C36" s="63"/>
      <c r="D36" s="31"/>
      <c r="E36" s="80"/>
      <c r="F36" s="80"/>
      <c r="G36" s="84"/>
      <c r="H36" s="73"/>
      <c r="I36" s="80"/>
      <c r="J36" s="80"/>
      <c r="K36" s="84" t="str">
        <f>+K4</f>
        <v>(หน่วย : บาท)</v>
      </c>
    </row>
    <row r="37" spans="1:11" s="3" customFormat="1" ht="23.1" customHeight="1">
      <c r="A37" s="23"/>
      <c r="B37" s="23"/>
      <c r="C37" s="63"/>
      <c r="D37" s="31"/>
      <c r="E37" s="94" t="str">
        <f>+E5</f>
        <v>งบการเงินรวม</v>
      </c>
      <c r="F37" s="94"/>
      <c r="G37" s="94"/>
      <c r="H37" s="64"/>
      <c r="I37" s="94" t="str">
        <f>+I5</f>
        <v>งบการเงินเฉพาะกิจการ</v>
      </c>
      <c r="J37" s="94"/>
      <c r="K37" s="94"/>
    </row>
    <row r="38" spans="1:11" s="3" customFormat="1" ht="23.1" customHeight="1">
      <c r="A38" s="23"/>
      <c r="B38" s="23"/>
      <c r="C38" s="63"/>
      <c r="D38" s="31"/>
      <c r="E38" s="31" t="s">
        <v>4</v>
      </c>
      <c r="F38" s="31"/>
      <c r="G38" s="31" t="s">
        <v>4</v>
      </c>
      <c r="H38" s="64"/>
      <c r="I38" s="31" t="s">
        <v>4</v>
      </c>
      <c r="J38" s="31"/>
      <c r="K38" s="31" t="s">
        <v>4</v>
      </c>
    </row>
    <row r="39" spans="1:11" s="3" customFormat="1" ht="23.1" customHeight="1">
      <c r="A39" s="23"/>
      <c r="B39" s="23"/>
      <c r="C39" s="32" t="s">
        <v>5</v>
      </c>
      <c r="D39" s="31"/>
      <c r="E39" s="80" t="str">
        <f>+E7</f>
        <v>31 ธันวาคม 2565</v>
      </c>
      <c r="F39" s="31"/>
      <c r="G39" s="80" t="str">
        <f>+G7</f>
        <v>31 ธันวาคม 2564</v>
      </c>
      <c r="H39" s="64"/>
      <c r="I39" s="80" t="str">
        <f>+I7</f>
        <v>31 ธันวาคม 2565</v>
      </c>
      <c r="J39" s="31"/>
      <c r="K39" s="80" t="str">
        <f>+K7</f>
        <v>31 ธันวาคม 2564</v>
      </c>
    </row>
    <row r="40" spans="1:11" s="3" customFormat="1" ht="23.1" customHeight="1">
      <c r="A40" s="23"/>
      <c r="B40" s="23"/>
      <c r="C40" s="63"/>
      <c r="D40" s="31"/>
      <c r="E40" s="31"/>
      <c r="F40" s="31"/>
      <c r="G40" s="31"/>
      <c r="H40" s="64"/>
      <c r="I40" s="31"/>
      <c r="J40" s="31"/>
      <c r="K40" s="31"/>
    </row>
    <row r="41" spans="1:11" ht="23.1" customHeight="1">
      <c r="A41" s="58" t="s">
        <v>30</v>
      </c>
      <c r="B41" s="68"/>
      <c r="C41" s="69"/>
      <c r="E41" s="20"/>
      <c r="G41" s="20"/>
      <c r="H41" s="20"/>
      <c r="I41" s="20"/>
      <c r="J41" s="20"/>
      <c r="K41" s="20"/>
    </row>
    <row r="42" spans="1:11" ht="23.1" customHeight="1">
      <c r="A42" s="58" t="s">
        <v>31</v>
      </c>
      <c r="B42" s="68"/>
      <c r="C42" s="69"/>
    </row>
    <row r="43" spans="1:11" ht="23.1" customHeight="1">
      <c r="A43" s="68" t="s">
        <v>32</v>
      </c>
      <c r="B43" s="68"/>
      <c r="C43" s="19">
        <v>15</v>
      </c>
      <c r="D43" s="20"/>
      <c r="E43" s="11">
        <v>125691093</v>
      </c>
      <c r="F43" s="11"/>
      <c r="G43" s="11">
        <v>121132115</v>
      </c>
      <c r="H43" s="11"/>
      <c r="I43" s="11">
        <v>111367079</v>
      </c>
      <c r="J43" s="11"/>
      <c r="K43" s="11">
        <v>110657537</v>
      </c>
    </row>
    <row r="44" spans="1:11" ht="23.1" customHeight="1">
      <c r="A44" s="68" t="s">
        <v>33</v>
      </c>
      <c r="B44" s="68"/>
      <c r="C44" s="19">
        <v>8</v>
      </c>
      <c r="D44" s="20"/>
      <c r="E44" s="11">
        <v>189607820</v>
      </c>
      <c r="F44" s="11"/>
      <c r="G44" s="11">
        <v>170696383</v>
      </c>
      <c r="H44" s="11"/>
      <c r="I44" s="11">
        <v>185180204</v>
      </c>
      <c r="J44" s="11"/>
      <c r="K44" s="11">
        <v>167123905</v>
      </c>
    </row>
    <row r="45" spans="1:11" ht="23.1" customHeight="1">
      <c r="A45" s="68" t="s">
        <v>34</v>
      </c>
      <c r="B45" s="68"/>
      <c r="C45" s="19"/>
      <c r="D45" s="20"/>
      <c r="E45" s="11"/>
      <c r="F45" s="11"/>
      <c r="G45" s="11"/>
      <c r="H45" s="11"/>
      <c r="I45" s="11"/>
      <c r="J45" s="11"/>
      <c r="K45" s="11"/>
    </row>
    <row r="46" spans="1:11" ht="23.1" customHeight="1">
      <c r="A46" s="68" t="s">
        <v>35</v>
      </c>
      <c r="B46" s="68"/>
      <c r="C46" s="19">
        <v>16</v>
      </c>
      <c r="D46" s="20"/>
      <c r="E46" s="11">
        <v>3849573</v>
      </c>
      <c r="F46" s="11"/>
      <c r="G46" s="11">
        <v>2290607</v>
      </c>
      <c r="H46" s="11"/>
      <c r="I46" s="11">
        <v>3361924</v>
      </c>
      <c r="J46" s="11"/>
      <c r="K46" s="11">
        <v>1084734</v>
      </c>
    </row>
    <row r="47" spans="1:11" ht="23.1" customHeight="1">
      <c r="A47" s="68" t="s">
        <v>36</v>
      </c>
      <c r="B47" s="68"/>
      <c r="C47" s="19"/>
      <c r="D47" s="20"/>
      <c r="E47" s="11">
        <v>0</v>
      </c>
      <c r="F47" s="11"/>
      <c r="G47" s="11">
        <v>3480135</v>
      </c>
      <c r="H47" s="11"/>
      <c r="I47" s="11">
        <v>0</v>
      </c>
      <c r="J47" s="11"/>
      <c r="K47" s="11">
        <v>2772578</v>
      </c>
    </row>
    <row r="48" spans="1:11" ht="23.1" customHeight="1">
      <c r="A48" s="68" t="s">
        <v>37</v>
      </c>
      <c r="B48" s="68"/>
      <c r="C48" s="19"/>
      <c r="D48" s="20"/>
      <c r="E48" s="11"/>
      <c r="F48" s="11"/>
      <c r="G48" s="11"/>
      <c r="H48" s="11"/>
      <c r="I48" s="11"/>
      <c r="J48" s="11"/>
      <c r="K48" s="11"/>
    </row>
    <row r="49" spans="1:11" ht="23.1" customHeight="1">
      <c r="A49" s="68" t="s">
        <v>38</v>
      </c>
      <c r="B49" s="68"/>
      <c r="C49" s="19">
        <v>17</v>
      </c>
      <c r="D49" s="20"/>
      <c r="E49" s="11">
        <v>3132387</v>
      </c>
      <c r="F49" s="11"/>
      <c r="G49" s="11">
        <v>1448132</v>
      </c>
      <c r="H49" s="11"/>
      <c r="I49" s="11">
        <v>1654244</v>
      </c>
      <c r="J49" s="11"/>
      <c r="K49" s="11">
        <v>1241854</v>
      </c>
    </row>
    <row r="50" spans="1:11" ht="23.1" customHeight="1">
      <c r="A50" s="68" t="s">
        <v>171</v>
      </c>
      <c r="B50" s="68"/>
      <c r="C50" s="19"/>
      <c r="D50" s="20"/>
      <c r="E50" s="11">
        <v>190000</v>
      </c>
      <c r="F50" s="11"/>
      <c r="G50" s="11">
        <v>0</v>
      </c>
      <c r="H50" s="11"/>
      <c r="I50" s="11">
        <v>190000</v>
      </c>
      <c r="J50" s="11"/>
      <c r="K50" s="11">
        <v>0</v>
      </c>
    </row>
    <row r="51" spans="1:11" ht="23.1" customHeight="1">
      <c r="A51" s="58" t="s">
        <v>39</v>
      </c>
      <c r="B51" s="68"/>
      <c r="C51" s="19"/>
      <c r="D51" s="20"/>
      <c r="E51" s="24">
        <v>322470873</v>
      </c>
      <c r="F51" s="25"/>
      <c r="G51" s="24">
        <v>299047372</v>
      </c>
      <c r="H51" s="25"/>
      <c r="I51" s="24">
        <v>301753451</v>
      </c>
      <c r="J51" s="25"/>
      <c r="K51" s="24">
        <v>282880608</v>
      </c>
    </row>
    <row r="52" spans="1:11" ht="23.1" customHeight="1">
      <c r="A52" s="58"/>
      <c r="B52" s="68"/>
      <c r="C52" s="19"/>
      <c r="D52" s="20"/>
      <c r="E52" s="25"/>
      <c r="F52" s="25"/>
      <c r="G52" s="25"/>
      <c r="H52" s="25"/>
      <c r="I52" s="25"/>
      <c r="J52" s="25"/>
      <c r="K52" s="25"/>
    </row>
    <row r="53" spans="1:11" ht="23.1" customHeight="1">
      <c r="A53" s="58" t="s">
        <v>40</v>
      </c>
      <c r="B53" s="68"/>
      <c r="C53" s="19"/>
      <c r="D53" s="20"/>
      <c r="E53" s="11"/>
      <c r="F53" s="11"/>
      <c r="G53" s="11"/>
      <c r="H53" s="11"/>
      <c r="I53" s="11"/>
      <c r="J53" s="11"/>
      <c r="K53" s="11"/>
    </row>
    <row r="54" spans="1:11" ht="23.1" customHeight="1">
      <c r="A54" s="68" t="s">
        <v>41</v>
      </c>
      <c r="B54" s="68"/>
      <c r="C54" s="19">
        <v>16</v>
      </c>
      <c r="D54" s="20"/>
      <c r="E54" s="11">
        <v>8644266</v>
      </c>
      <c r="F54" s="11"/>
      <c r="G54" s="11">
        <v>1479546</v>
      </c>
      <c r="H54" s="11"/>
      <c r="I54" s="11">
        <v>8432711</v>
      </c>
      <c r="J54" s="11"/>
      <c r="K54" s="11">
        <v>780342</v>
      </c>
    </row>
    <row r="55" spans="1:11" ht="23.1" customHeight="1">
      <c r="A55" s="68" t="s">
        <v>42</v>
      </c>
      <c r="B55" s="68"/>
      <c r="C55" s="19">
        <v>8</v>
      </c>
      <c r="D55" s="20"/>
      <c r="E55" s="11">
        <v>44315852</v>
      </c>
      <c r="F55" s="11"/>
      <c r="G55" s="11">
        <v>29729673</v>
      </c>
      <c r="H55" s="11"/>
      <c r="I55" s="11">
        <v>41270359</v>
      </c>
      <c r="J55" s="11"/>
      <c r="K55" s="11">
        <v>29153591</v>
      </c>
    </row>
    <row r="56" spans="1:11" ht="23.1" customHeight="1">
      <c r="A56" s="68" t="s">
        <v>43</v>
      </c>
      <c r="B56" s="68"/>
      <c r="C56" s="22"/>
      <c r="D56" s="20"/>
      <c r="E56" s="11"/>
      <c r="F56" s="11"/>
      <c r="G56" s="11"/>
      <c r="H56" s="11"/>
      <c r="I56" s="11"/>
      <c r="J56" s="11"/>
      <c r="K56" s="11"/>
    </row>
    <row r="57" spans="1:11" ht="23.1" customHeight="1">
      <c r="A57" s="68" t="s">
        <v>44</v>
      </c>
      <c r="B57" s="68"/>
      <c r="C57" s="19">
        <v>17</v>
      </c>
      <c r="D57" s="20"/>
      <c r="E57" s="11">
        <v>50221374</v>
      </c>
      <c r="F57" s="11"/>
      <c r="G57" s="11">
        <v>45245335</v>
      </c>
      <c r="H57" s="11"/>
      <c r="I57" s="11">
        <v>43888677</v>
      </c>
      <c r="J57" s="11"/>
      <c r="K57" s="11">
        <v>36973353</v>
      </c>
    </row>
    <row r="58" spans="1:11" ht="23.1" customHeight="1">
      <c r="A58" s="68" t="s">
        <v>45</v>
      </c>
      <c r="B58" s="68"/>
      <c r="C58" s="19"/>
      <c r="D58" s="20"/>
      <c r="E58" s="11"/>
      <c r="F58" s="11"/>
      <c r="G58" s="11"/>
      <c r="H58" s="11"/>
      <c r="I58" s="11"/>
      <c r="J58" s="11"/>
      <c r="K58" s="11"/>
    </row>
    <row r="59" spans="1:11" ht="23.1" customHeight="1">
      <c r="A59" s="68" t="s">
        <v>46</v>
      </c>
      <c r="B59" s="68"/>
      <c r="C59" s="19"/>
      <c r="D59" s="20"/>
      <c r="E59" s="11">
        <v>1085419</v>
      </c>
      <c r="F59" s="11"/>
      <c r="G59" s="11">
        <v>210000</v>
      </c>
      <c r="H59" s="11"/>
      <c r="I59" s="11">
        <v>678419</v>
      </c>
      <c r="J59" s="11"/>
      <c r="K59" s="11">
        <v>0</v>
      </c>
    </row>
    <row r="60" spans="1:11" ht="23.1" customHeight="1">
      <c r="A60" s="58" t="s">
        <v>47</v>
      </c>
      <c r="B60" s="68"/>
      <c r="C60" s="19"/>
      <c r="D60" s="20"/>
      <c r="E60" s="74">
        <v>104266911</v>
      </c>
      <c r="F60" s="11"/>
      <c r="G60" s="74">
        <v>76664554</v>
      </c>
      <c r="H60" s="11"/>
      <c r="I60" s="74">
        <v>94270166</v>
      </c>
      <c r="J60" s="11"/>
      <c r="K60" s="74">
        <v>66907286</v>
      </c>
    </row>
    <row r="61" spans="1:11" ht="23.1" customHeight="1">
      <c r="A61" s="58" t="s">
        <v>48</v>
      </c>
      <c r="B61" s="68"/>
      <c r="C61" s="19"/>
      <c r="D61" s="20"/>
      <c r="E61" s="10">
        <v>426737784</v>
      </c>
      <c r="F61" s="11"/>
      <c r="G61" s="10">
        <v>375711926</v>
      </c>
      <c r="H61" s="11"/>
      <c r="I61" s="10">
        <v>396023617</v>
      </c>
      <c r="J61" s="11"/>
      <c r="K61" s="10">
        <v>349787894</v>
      </c>
    </row>
    <row r="62" spans="1:11" ht="23.1" customHeight="1">
      <c r="A62" s="58"/>
      <c r="B62" s="68"/>
      <c r="C62" s="19"/>
      <c r="D62" s="20"/>
      <c r="E62" s="11"/>
      <c r="F62" s="11"/>
      <c r="G62" s="11"/>
      <c r="H62" s="11"/>
      <c r="I62" s="11"/>
      <c r="J62" s="11"/>
      <c r="K62" s="11"/>
    </row>
    <row r="63" spans="1:11" ht="23.1" customHeight="1">
      <c r="A63" s="68"/>
      <c r="B63" s="68"/>
      <c r="C63" s="19"/>
      <c r="D63" s="20"/>
      <c r="E63" s="11"/>
      <c r="F63" s="11"/>
      <c r="G63" s="11"/>
      <c r="H63" s="11"/>
      <c r="I63" s="11"/>
      <c r="J63" s="11"/>
      <c r="K63" s="11"/>
    </row>
    <row r="64" spans="1:11" ht="23.1" customHeight="1">
      <c r="A64" s="58" t="str">
        <f>+A1</f>
        <v>บริษัท แอพพลิแคด จำกัด (มหาชน) และบริษัทย่อย</v>
      </c>
      <c r="B64" s="58"/>
      <c r="C64" s="19"/>
      <c r="D64" s="58"/>
      <c r="E64" s="58"/>
      <c r="F64" s="58"/>
      <c r="G64" s="58"/>
      <c r="H64" s="58"/>
      <c r="I64" s="58"/>
      <c r="J64" s="58"/>
      <c r="K64" s="58"/>
    </row>
    <row r="65" spans="1:11" ht="23.1" customHeight="1">
      <c r="A65" s="58" t="s">
        <v>29</v>
      </c>
      <c r="B65" s="58"/>
      <c r="C65" s="19"/>
      <c r="D65" s="58"/>
      <c r="E65" s="58"/>
      <c r="F65" s="58"/>
      <c r="G65" s="58"/>
      <c r="H65" s="58"/>
      <c r="I65" s="58"/>
      <c r="J65" s="58"/>
      <c r="K65" s="58"/>
    </row>
    <row r="66" spans="1:11" ht="23.1" customHeight="1">
      <c r="A66" s="58" t="str">
        <f>+A35</f>
        <v>ณ วันที่ 31 ธันวาคม 2565</v>
      </c>
      <c r="B66" s="58"/>
      <c r="C66" s="19"/>
      <c r="D66" s="58"/>
      <c r="E66" s="58"/>
      <c r="F66" s="58"/>
      <c r="G66" s="58"/>
      <c r="H66" s="58"/>
      <c r="I66" s="58"/>
      <c r="J66" s="58"/>
      <c r="K66" s="58"/>
    </row>
    <row r="67" spans="1:11" s="3" customFormat="1" ht="23.1" customHeight="1">
      <c r="A67" s="23"/>
      <c r="B67" s="23"/>
      <c r="C67" s="63"/>
      <c r="D67" s="31"/>
      <c r="E67" s="80"/>
      <c r="F67" s="80"/>
      <c r="G67" s="84"/>
      <c r="H67" s="73"/>
      <c r="I67" s="80"/>
      <c r="J67" s="80"/>
      <c r="K67" s="80" t="str">
        <f>+K4</f>
        <v>(หน่วย : บาท)</v>
      </c>
    </row>
    <row r="68" spans="1:11" s="3" customFormat="1" ht="23.1" customHeight="1">
      <c r="A68" s="23"/>
      <c r="B68" s="23"/>
      <c r="C68" s="63"/>
      <c r="D68" s="31"/>
      <c r="E68" s="94" t="str">
        <f>+E5</f>
        <v>งบการเงินรวม</v>
      </c>
      <c r="F68" s="94"/>
      <c r="G68" s="94"/>
      <c r="H68" s="64"/>
      <c r="I68" s="94" t="str">
        <f>+I5</f>
        <v>งบการเงินเฉพาะกิจการ</v>
      </c>
      <c r="J68" s="94"/>
      <c r="K68" s="94"/>
    </row>
    <row r="69" spans="1:11" s="3" customFormat="1" ht="23.1" customHeight="1">
      <c r="A69" s="23"/>
      <c r="B69" s="23"/>
      <c r="C69" s="63"/>
      <c r="D69" s="31"/>
      <c r="E69" s="31" t="s">
        <v>4</v>
      </c>
      <c r="F69" s="31"/>
      <c r="G69" s="31" t="s">
        <v>4</v>
      </c>
      <c r="H69" s="64"/>
      <c r="I69" s="31" t="s">
        <v>4</v>
      </c>
      <c r="J69" s="31"/>
      <c r="K69" s="31" t="s">
        <v>4</v>
      </c>
    </row>
    <row r="70" spans="1:11" s="3" customFormat="1" ht="23.1" customHeight="1">
      <c r="A70" s="23"/>
      <c r="B70" s="23"/>
      <c r="C70" s="63"/>
      <c r="D70" s="31"/>
      <c r="E70" s="80" t="str">
        <f>+E7</f>
        <v>31 ธันวาคม 2565</v>
      </c>
      <c r="F70" s="31"/>
      <c r="G70" s="80" t="str">
        <f>+G7</f>
        <v>31 ธันวาคม 2564</v>
      </c>
      <c r="H70" s="64"/>
      <c r="I70" s="80" t="str">
        <f>+I7</f>
        <v>31 ธันวาคม 2565</v>
      </c>
      <c r="J70" s="31"/>
      <c r="K70" s="80" t="str">
        <f>+K7</f>
        <v>31 ธันวาคม 2564</v>
      </c>
    </row>
    <row r="71" spans="1:11" s="3" customFormat="1" ht="23.1" customHeight="1">
      <c r="A71" s="23"/>
      <c r="B71" s="23"/>
      <c r="C71" s="63"/>
      <c r="D71" s="31"/>
      <c r="E71" s="66"/>
      <c r="F71" s="31"/>
      <c r="G71" s="66"/>
      <c r="H71" s="64"/>
      <c r="I71" s="66"/>
      <c r="J71" s="31"/>
      <c r="K71" s="66"/>
    </row>
    <row r="72" spans="1:11" ht="23.1" customHeight="1">
      <c r="A72" s="58" t="s">
        <v>49</v>
      </c>
      <c r="B72" s="68"/>
      <c r="C72" s="63"/>
    </row>
    <row r="73" spans="1:11" ht="23.1" customHeight="1">
      <c r="A73" s="68" t="s">
        <v>50</v>
      </c>
      <c r="B73" s="68"/>
      <c r="C73" s="63"/>
    </row>
    <row r="74" spans="1:11" ht="23.1" customHeight="1">
      <c r="A74" s="68" t="s">
        <v>51</v>
      </c>
      <c r="B74" s="68"/>
      <c r="C74" s="19"/>
    </row>
    <row r="75" spans="1:11" s="59" customFormat="1" ht="23.1" customHeight="1" thickBot="1">
      <c r="A75" s="68" t="s">
        <v>52</v>
      </c>
      <c r="B75" s="68"/>
      <c r="C75" s="19"/>
      <c r="D75" s="20"/>
      <c r="E75" s="75">
        <v>140000000</v>
      </c>
      <c r="F75" s="11"/>
      <c r="G75" s="75">
        <v>140000000</v>
      </c>
      <c r="H75" s="11"/>
      <c r="I75" s="75">
        <v>140000000</v>
      </c>
      <c r="J75" s="11"/>
      <c r="K75" s="75">
        <v>140000000</v>
      </c>
    </row>
    <row r="76" spans="1:11" s="59" customFormat="1" ht="23.1" customHeight="1" thickTop="1">
      <c r="A76" s="68" t="s">
        <v>53</v>
      </c>
      <c r="B76" s="68"/>
      <c r="C76" s="19"/>
      <c r="D76" s="20"/>
      <c r="E76" s="76"/>
      <c r="F76" s="76"/>
      <c r="G76" s="76"/>
      <c r="H76" s="76"/>
      <c r="I76" s="76"/>
      <c r="J76" s="76"/>
      <c r="K76" s="76"/>
    </row>
    <row r="77" spans="1:11" s="59" customFormat="1" ht="23.1" customHeight="1">
      <c r="A77" s="68" t="s">
        <v>52</v>
      </c>
      <c r="B77" s="68"/>
      <c r="C77" s="19"/>
      <c r="D77" s="20"/>
      <c r="E77" s="11">
        <v>140000000</v>
      </c>
      <c r="F77" s="11"/>
      <c r="G77" s="11">
        <v>140000000</v>
      </c>
      <c r="H77" s="11"/>
      <c r="I77" s="11">
        <v>140000000</v>
      </c>
      <c r="J77" s="11"/>
      <c r="K77" s="11">
        <v>140000000</v>
      </c>
    </row>
    <row r="78" spans="1:11" s="59" customFormat="1" ht="23.1" customHeight="1">
      <c r="A78" s="68" t="s">
        <v>54</v>
      </c>
      <c r="B78" s="68"/>
      <c r="C78" s="19"/>
      <c r="D78" s="20"/>
      <c r="E78" s="11">
        <v>146725000</v>
      </c>
      <c r="F78" s="11"/>
      <c r="G78" s="11">
        <v>146725000</v>
      </c>
      <c r="H78" s="11"/>
      <c r="I78" s="11">
        <v>146725000</v>
      </c>
      <c r="J78" s="11"/>
      <c r="K78" s="11">
        <v>146725000</v>
      </c>
    </row>
    <row r="79" spans="1:11" s="59" customFormat="1" ht="23.1" customHeight="1">
      <c r="A79" s="68" t="s">
        <v>55</v>
      </c>
      <c r="B79" s="68"/>
      <c r="C79" s="19"/>
      <c r="D79" s="20"/>
      <c r="H79" s="11"/>
      <c r="I79" s="11"/>
      <c r="J79" s="11"/>
      <c r="K79" s="11"/>
    </row>
    <row r="80" spans="1:11" s="59" customFormat="1" ht="23.1" customHeight="1">
      <c r="A80" s="68" t="s">
        <v>56</v>
      </c>
      <c r="B80" s="68"/>
      <c r="C80" s="19"/>
      <c r="D80" s="20"/>
      <c r="E80" s="11">
        <v>954644</v>
      </c>
      <c r="F80" s="11"/>
      <c r="G80" s="11">
        <v>954644</v>
      </c>
      <c r="H80" s="11"/>
      <c r="I80" s="11">
        <v>0</v>
      </c>
      <c r="J80" s="11"/>
      <c r="K80" s="11">
        <v>0</v>
      </c>
    </row>
    <row r="81" spans="1:11" ht="23.25" customHeight="1">
      <c r="A81" s="68" t="s">
        <v>57</v>
      </c>
      <c r="B81" s="68"/>
      <c r="C81" s="19"/>
      <c r="D81" s="20"/>
      <c r="E81" s="25"/>
      <c r="F81" s="25"/>
      <c r="G81" s="25"/>
      <c r="H81" s="25"/>
      <c r="I81" s="25"/>
      <c r="J81" s="25"/>
      <c r="K81" s="25"/>
    </row>
    <row r="82" spans="1:11" ht="23.1" customHeight="1">
      <c r="A82" s="68" t="s">
        <v>58</v>
      </c>
      <c r="B82" s="68"/>
      <c r="C82" s="19"/>
      <c r="D82" s="20"/>
      <c r="E82" s="11">
        <v>14000000</v>
      </c>
      <c r="F82" s="11"/>
      <c r="G82" s="11">
        <v>14000000</v>
      </c>
      <c r="H82" s="11"/>
      <c r="I82" s="11">
        <v>14000000</v>
      </c>
      <c r="J82" s="11"/>
      <c r="K82" s="11">
        <v>14000000</v>
      </c>
    </row>
    <row r="83" spans="1:11" ht="23.1" customHeight="1">
      <c r="A83" s="68" t="s">
        <v>59</v>
      </c>
      <c r="B83" s="68"/>
      <c r="C83" s="19"/>
      <c r="D83" s="20"/>
      <c r="E83" s="11">
        <v>43035859</v>
      </c>
      <c r="F83" s="11"/>
      <c r="G83" s="11">
        <v>53767173</v>
      </c>
      <c r="H83" s="11"/>
      <c r="I83" s="11">
        <v>52812977</v>
      </c>
      <c r="J83" s="11"/>
      <c r="K83" s="11">
        <v>63096825</v>
      </c>
    </row>
    <row r="84" spans="1:11" ht="23.1" customHeight="1">
      <c r="A84" s="68" t="s">
        <v>60</v>
      </c>
      <c r="B84" s="68"/>
      <c r="C84" s="19"/>
      <c r="D84" s="20"/>
      <c r="E84" s="10">
        <v>1210724</v>
      </c>
      <c r="F84" s="11"/>
      <c r="G84" s="10">
        <v>2014526</v>
      </c>
      <c r="H84" s="11"/>
      <c r="I84" s="10">
        <v>0</v>
      </c>
      <c r="J84" s="11"/>
      <c r="K84" s="10">
        <v>0</v>
      </c>
    </row>
    <row r="85" spans="1:11" ht="23.1" customHeight="1">
      <c r="A85" s="58" t="s">
        <v>61</v>
      </c>
      <c r="B85" s="68"/>
      <c r="C85" s="19"/>
      <c r="D85" s="20"/>
      <c r="E85" s="25">
        <v>345926227</v>
      </c>
      <c r="F85" s="25"/>
      <c r="G85" s="25">
        <v>357461343</v>
      </c>
      <c r="H85" s="25"/>
      <c r="I85" s="25">
        <v>353537977</v>
      </c>
      <c r="J85" s="25"/>
      <c r="K85" s="25">
        <v>363821825</v>
      </c>
    </row>
    <row r="86" spans="1:11" ht="23.1" customHeight="1">
      <c r="A86" s="68" t="s">
        <v>62</v>
      </c>
      <c r="B86" s="68"/>
      <c r="C86" s="19"/>
      <c r="D86" s="20"/>
      <c r="E86" s="10">
        <v>-226292</v>
      </c>
      <c r="F86" s="11"/>
      <c r="G86" s="10">
        <v>-251407</v>
      </c>
      <c r="H86" s="11"/>
      <c r="I86" s="10">
        <v>0</v>
      </c>
      <c r="J86" s="11"/>
      <c r="K86" s="10">
        <v>0</v>
      </c>
    </row>
    <row r="87" spans="1:11" ht="23.1" customHeight="1">
      <c r="A87" s="58" t="s">
        <v>63</v>
      </c>
      <c r="B87" s="68"/>
      <c r="C87" s="19"/>
      <c r="D87" s="20"/>
      <c r="E87" s="24">
        <v>345699935</v>
      </c>
      <c r="F87" s="25"/>
      <c r="G87" s="24">
        <v>357209936</v>
      </c>
      <c r="H87" s="25"/>
      <c r="I87" s="24">
        <v>353537977</v>
      </c>
      <c r="J87" s="25"/>
      <c r="K87" s="24">
        <v>363821825</v>
      </c>
    </row>
    <row r="88" spans="1:11" ht="23.1" customHeight="1" thickBot="1">
      <c r="A88" s="58" t="s">
        <v>64</v>
      </c>
      <c r="B88" s="68"/>
      <c r="C88" s="19"/>
      <c r="D88" s="20"/>
      <c r="E88" s="72">
        <v>772437719</v>
      </c>
      <c r="F88" s="25"/>
      <c r="G88" s="72">
        <v>732921862</v>
      </c>
      <c r="H88" s="25"/>
      <c r="I88" s="72">
        <v>749561594</v>
      </c>
      <c r="J88" s="25"/>
      <c r="K88" s="72">
        <v>713609719</v>
      </c>
    </row>
    <row r="89" spans="1:11" ht="23.1" customHeight="1" thickTop="1"/>
  </sheetData>
  <mergeCells count="6">
    <mergeCell ref="E5:G5"/>
    <mergeCell ref="I5:K5"/>
    <mergeCell ref="E37:G37"/>
    <mergeCell ref="I37:K37"/>
    <mergeCell ref="E68:G68"/>
    <mergeCell ref="I68:K68"/>
  </mergeCells>
  <pageMargins left="0.86614173228346503" right="0.31496062992126" top="0.66929133858267698" bottom="0.15748031496063" header="0.196850393700787" footer="0.196850393700787"/>
  <pageSetup paperSize="9" scale="83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2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F7D0-139F-4CE0-9AE7-699F3A39C069}">
  <dimension ref="A1:J48"/>
  <sheetViews>
    <sheetView view="pageBreakPreview" topLeftCell="A7" zoomScale="86" zoomScaleNormal="100" zoomScaleSheetLayoutView="86" workbookViewId="0">
      <selection activeCell="A14" sqref="A14"/>
    </sheetView>
  </sheetViews>
  <sheetFormatPr defaultColWidth="10.6640625" defaultRowHeight="21" customHeight="1"/>
  <cols>
    <col min="1" max="1" width="52.44140625" style="23" customWidth="1"/>
    <col min="2" max="2" width="8.5546875" style="23" customWidth="1"/>
    <col min="3" max="3" width="1.44140625" style="3" customWidth="1"/>
    <col min="4" max="4" width="11.5546875" style="3" customWidth="1"/>
    <col min="5" max="5" width="0.88671875" style="3" customWidth="1"/>
    <col min="6" max="6" width="11.5546875" style="3" customWidth="1"/>
    <col min="7" max="7" width="0.88671875" style="3" customWidth="1"/>
    <col min="8" max="8" width="11.5546875" style="3" customWidth="1"/>
    <col min="9" max="9" width="0.88671875" style="3" customWidth="1"/>
    <col min="10" max="10" width="11.5546875" style="3" customWidth="1"/>
    <col min="11" max="16384" width="10.6640625" style="3"/>
  </cols>
  <sheetData>
    <row r="1" spans="1:10" s="6" customFormat="1" ht="21" customHeight="1">
      <c r="A1" s="95" t="s">
        <v>0</v>
      </c>
      <c r="B1" s="95"/>
      <c r="C1" s="95"/>
      <c r="D1" s="95"/>
      <c r="E1" s="95"/>
      <c r="F1" s="95"/>
      <c r="G1" s="95"/>
    </row>
    <row r="2" spans="1:10" s="6" customFormat="1" ht="21" customHeight="1">
      <c r="A2" s="26" t="s">
        <v>65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s="6" customFormat="1" ht="21" customHeight="1">
      <c r="A3" s="81" t="s">
        <v>188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s="6" customFormat="1" ht="21" customHeight="1">
      <c r="A4" s="27"/>
      <c r="B4" s="28"/>
      <c r="C4" s="29"/>
      <c r="D4" s="4"/>
      <c r="E4" s="4"/>
      <c r="F4" s="4"/>
      <c r="G4" s="4"/>
      <c r="H4" s="4"/>
      <c r="I4" s="4"/>
      <c r="J4" s="30" t="s">
        <v>186</v>
      </c>
    </row>
    <row r="5" spans="1:10" ht="21" customHeight="1">
      <c r="B5" s="28"/>
      <c r="C5" s="29"/>
      <c r="D5" s="96" t="s">
        <v>2</v>
      </c>
      <c r="E5" s="96"/>
      <c r="F5" s="96"/>
      <c r="G5" s="29"/>
      <c r="H5" s="96" t="s">
        <v>3</v>
      </c>
      <c r="I5" s="96"/>
      <c r="J5" s="96"/>
    </row>
    <row r="6" spans="1:10" ht="21" customHeight="1">
      <c r="B6" s="32" t="s">
        <v>5</v>
      </c>
      <c r="C6" s="33"/>
      <c r="D6" s="5">
        <v>2565</v>
      </c>
      <c r="E6" s="34"/>
      <c r="F6" s="5">
        <v>2564</v>
      </c>
      <c r="G6" s="34"/>
      <c r="H6" s="5">
        <f>+D6</f>
        <v>2565</v>
      </c>
      <c r="I6" s="34"/>
      <c r="J6" s="5">
        <f>+F6</f>
        <v>2564</v>
      </c>
    </row>
    <row r="7" spans="1:10" ht="21" customHeight="1">
      <c r="A7" s="35" t="s">
        <v>66</v>
      </c>
      <c r="J7" s="36"/>
    </row>
    <row r="8" spans="1:10" ht="21" customHeight="1">
      <c r="A8" s="23" t="s">
        <v>67</v>
      </c>
      <c r="B8" s="19"/>
      <c r="C8" s="13"/>
      <c r="D8" s="6">
        <v>466011886</v>
      </c>
      <c r="E8" s="8"/>
      <c r="F8" s="6">
        <v>460153294</v>
      </c>
      <c r="G8" s="8"/>
      <c r="H8" s="6">
        <v>425349188</v>
      </c>
      <c r="I8" s="8"/>
      <c r="J8" s="6">
        <v>417664678</v>
      </c>
    </row>
    <row r="9" spans="1:10" ht="21" customHeight="1">
      <c r="A9" s="23" t="s">
        <v>68</v>
      </c>
      <c r="B9" s="19"/>
      <c r="C9" s="13"/>
      <c r="D9" s="6">
        <v>409155166</v>
      </c>
      <c r="E9" s="8"/>
      <c r="F9" s="6">
        <v>324460839</v>
      </c>
      <c r="G9" s="8"/>
      <c r="H9" s="6">
        <v>352349608</v>
      </c>
      <c r="I9" s="8"/>
      <c r="J9" s="6">
        <v>283538532</v>
      </c>
    </row>
    <row r="10" spans="1:10" ht="21" customHeight="1">
      <c r="A10" s="23" t="s">
        <v>69</v>
      </c>
      <c r="B10" s="19"/>
      <c r="C10" s="13"/>
      <c r="D10" s="6">
        <v>13170893</v>
      </c>
      <c r="E10" s="8"/>
      <c r="F10" s="6">
        <v>14292615</v>
      </c>
      <c r="G10" s="8"/>
      <c r="H10" s="6">
        <v>20968806</v>
      </c>
      <c r="I10" s="8"/>
      <c r="J10" s="6">
        <v>17442250</v>
      </c>
    </row>
    <row r="11" spans="1:10" ht="21" customHeight="1">
      <c r="A11" s="35" t="s">
        <v>70</v>
      </c>
      <c r="B11" s="19"/>
      <c r="C11" s="13"/>
      <c r="D11" s="7">
        <v>888337945</v>
      </c>
      <c r="E11" s="8"/>
      <c r="F11" s="7">
        <v>798906748</v>
      </c>
      <c r="G11" s="8"/>
      <c r="H11" s="7">
        <v>798667602</v>
      </c>
      <c r="I11" s="8"/>
      <c r="J11" s="7">
        <v>718645460</v>
      </c>
    </row>
    <row r="12" spans="1:10" ht="21" customHeight="1">
      <c r="A12" s="35" t="s">
        <v>71</v>
      </c>
      <c r="B12" s="19"/>
      <c r="C12" s="13"/>
      <c r="D12" s="8"/>
      <c r="E12" s="8"/>
      <c r="F12" s="8"/>
      <c r="G12" s="8"/>
      <c r="H12" s="8"/>
      <c r="I12" s="8"/>
      <c r="J12" s="8"/>
    </row>
    <row r="13" spans="1:10" ht="21" customHeight="1">
      <c r="A13" s="37" t="s">
        <v>72</v>
      </c>
      <c r="B13" s="19"/>
      <c r="C13" s="13"/>
      <c r="D13" s="6">
        <v>-293983983</v>
      </c>
      <c r="E13" s="8"/>
      <c r="F13" s="6">
        <v>-288985550</v>
      </c>
      <c r="G13" s="8"/>
      <c r="H13" s="6">
        <v>-272270621</v>
      </c>
      <c r="I13" s="8"/>
      <c r="J13" s="6">
        <v>-264208430</v>
      </c>
    </row>
    <row r="14" spans="1:10" ht="21" customHeight="1">
      <c r="A14" s="37" t="s">
        <v>73</v>
      </c>
      <c r="B14" s="19"/>
      <c r="C14" s="13"/>
      <c r="D14" s="6">
        <v>-226334939</v>
      </c>
      <c r="E14" s="8"/>
      <c r="F14" s="6">
        <v>-153884035</v>
      </c>
      <c r="G14" s="8"/>
      <c r="H14" s="6">
        <v>-187415695</v>
      </c>
      <c r="I14" s="8"/>
      <c r="J14" s="6">
        <v>-127935653</v>
      </c>
    </row>
    <row r="15" spans="1:10" ht="21" customHeight="1">
      <c r="A15" s="37" t="s">
        <v>74</v>
      </c>
      <c r="B15" s="19"/>
      <c r="C15" s="13"/>
      <c r="D15" s="6">
        <v>-198946287</v>
      </c>
      <c r="E15" s="8"/>
      <c r="F15" s="6">
        <v>-173860402</v>
      </c>
      <c r="G15" s="8"/>
      <c r="H15" s="6">
        <v>-181180743</v>
      </c>
      <c r="I15" s="8"/>
      <c r="J15" s="6">
        <v>-155061285</v>
      </c>
    </row>
    <row r="16" spans="1:10" ht="21" customHeight="1">
      <c r="A16" s="37" t="s">
        <v>75</v>
      </c>
      <c r="B16" s="19"/>
      <c r="C16" s="13"/>
      <c r="D16" s="6">
        <v>-110249705</v>
      </c>
      <c r="E16" s="8"/>
      <c r="F16" s="6">
        <v>-100312225</v>
      </c>
      <c r="G16" s="8"/>
      <c r="H16" s="6">
        <v>-97413235</v>
      </c>
      <c r="I16" s="8"/>
      <c r="J16" s="6">
        <v>-88042033</v>
      </c>
    </row>
    <row r="17" spans="1:10" ht="21" customHeight="1">
      <c r="A17" s="23" t="s">
        <v>76</v>
      </c>
      <c r="B17" s="19"/>
      <c r="C17" s="13"/>
      <c r="D17" s="6">
        <v>-669589</v>
      </c>
      <c r="E17" s="8"/>
      <c r="F17" s="6">
        <v>-330069</v>
      </c>
      <c r="G17" s="8"/>
      <c r="H17" s="6">
        <v>-584334</v>
      </c>
      <c r="I17" s="8"/>
      <c r="J17" s="6">
        <v>-177817</v>
      </c>
    </row>
    <row r="18" spans="1:10" ht="21" customHeight="1">
      <c r="A18" s="35" t="s">
        <v>77</v>
      </c>
      <c r="C18" s="13"/>
      <c r="D18" s="7">
        <v>-830184503</v>
      </c>
      <c r="E18" s="8"/>
      <c r="F18" s="7">
        <v>-717372281</v>
      </c>
      <c r="G18" s="8"/>
      <c r="H18" s="7">
        <v>-738864628</v>
      </c>
      <c r="I18" s="8"/>
      <c r="J18" s="7">
        <v>-635425218</v>
      </c>
    </row>
    <row r="19" spans="1:10" ht="21" customHeight="1">
      <c r="A19" s="35" t="s">
        <v>78</v>
      </c>
      <c r="D19" s="9">
        <v>58153442</v>
      </c>
      <c r="E19" s="9"/>
      <c r="F19" s="9">
        <v>81534467</v>
      </c>
      <c r="G19" s="9"/>
      <c r="H19" s="9">
        <v>59802974</v>
      </c>
      <c r="I19" s="9"/>
      <c r="J19" s="9">
        <v>83220242</v>
      </c>
    </row>
    <row r="20" spans="1:10" ht="21" customHeight="1">
      <c r="A20" s="23" t="s">
        <v>79</v>
      </c>
      <c r="B20" s="19">
        <v>22</v>
      </c>
      <c r="C20" s="13"/>
      <c r="D20" s="10">
        <v>-11654591</v>
      </c>
      <c r="E20" s="8"/>
      <c r="F20" s="10">
        <v>-22809326</v>
      </c>
      <c r="G20" s="8"/>
      <c r="H20" s="10">
        <v>-12520942</v>
      </c>
      <c r="I20" s="8"/>
      <c r="J20" s="10">
        <v>-23991034</v>
      </c>
    </row>
    <row r="21" spans="1:10" ht="21" customHeight="1">
      <c r="A21" s="35" t="s">
        <v>199</v>
      </c>
      <c r="C21" s="13"/>
      <c r="D21" s="7">
        <v>46498851</v>
      </c>
      <c r="E21" s="8"/>
      <c r="F21" s="7">
        <v>58725141</v>
      </c>
      <c r="G21" s="8"/>
      <c r="H21" s="7">
        <v>47282032</v>
      </c>
      <c r="I21" s="8"/>
      <c r="J21" s="7">
        <v>59229208</v>
      </c>
    </row>
    <row r="22" spans="1:10" ht="15" customHeight="1">
      <c r="A22" s="35"/>
      <c r="C22" s="13"/>
      <c r="D22" s="8"/>
      <c r="E22" s="8"/>
      <c r="F22" s="8"/>
      <c r="G22" s="8"/>
      <c r="H22" s="8"/>
      <c r="I22" s="8"/>
      <c r="J22" s="8"/>
    </row>
    <row r="23" spans="1:10" ht="21" customHeight="1">
      <c r="A23" s="35" t="s">
        <v>80</v>
      </c>
      <c r="C23" s="13"/>
      <c r="D23" s="8"/>
      <c r="E23" s="8"/>
      <c r="F23" s="8"/>
      <c r="G23" s="8"/>
      <c r="H23" s="8"/>
      <c r="I23" s="8"/>
      <c r="J23" s="8"/>
    </row>
    <row r="24" spans="1:10" ht="21" customHeight="1">
      <c r="A24" s="35" t="s">
        <v>81</v>
      </c>
      <c r="C24" s="13"/>
      <c r="D24" s="8"/>
      <c r="E24" s="8"/>
      <c r="F24" s="8"/>
      <c r="G24" s="8"/>
      <c r="H24" s="8"/>
      <c r="I24" s="8"/>
      <c r="J24" s="8"/>
    </row>
    <row r="25" spans="1:10" ht="21" customHeight="1">
      <c r="A25" s="23" t="s">
        <v>82</v>
      </c>
      <c r="B25" s="38"/>
      <c r="C25" s="13"/>
      <c r="D25" s="10">
        <v>-803802</v>
      </c>
      <c r="E25" s="8"/>
      <c r="F25" s="14">
        <v>324822</v>
      </c>
      <c r="G25" s="8"/>
      <c r="H25" s="14">
        <v>0</v>
      </c>
      <c r="I25" s="8"/>
      <c r="J25" s="14">
        <v>0</v>
      </c>
    </row>
    <row r="26" spans="1:10" ht="21" customHeight="1">
      <c r="A26" s="35" t="s">
        <v>83</v>
      </c>
      <c r="B26" s="38"/>
      <c r="C26" s="13"/>
      <c r="D26" s="10">
        <v>-803802</v>
      </c>
      <c r="E26" s="8"/>
      <c r="F26" s="10">
        <v>324822</v>
      </c>
      <c r="G26" s="8"/>
      <c r="H26" s="10">
        <v>0</v>
      </c>
      <c r="I26" s="8"/>
      <c r="J26" s="10">
        <v>0</v>
      </c>
    </row>
    <row r="27" spans="1:10" ht="15" customHeight="1">
      <c r="A27" s="35"/>
      <c r="B27" s="38"/>
      <c r="C27" s="13"/>
      <c r="D27" s="11"/>
      <c r="E27" s="8"/>
      <c r="F27" s="11"/>
      <c r="G27" s="8"/>
      <c r="H27" s="11"/>
      <c r="I27" s="8"/>
      <c r="J27" s="11"/>
    </row>
    <row r="28" spans="1:10" ht="21" customHeight="1">
      <c r="A28" s="35" t="s">
        <v>84</v>
      </c>
      <c r="C28" s="13"/>
      <c r="D28" s="8"/>
      <c r="E28" s="8"/>
      <c r="F28" s="8"/>
      <c r="G28" s="8"/>
      <c r="H28" s="8"/>
      <c r="I28" s="8"/>
      <c r="J28" s="8"/>
    </row>
    <row r="29" spans="1:10" ht="21" customHeight="1">
      <c r="A29" s="23" t="s">
        <v>174</v>
      </c>
      <c r="C29" s="13"/>
      <c r="D29" s="8"/>
      <c r="E29" s="8"/>
      <c r="F29" s="8"/>
      <c r="G29" s="8"/>
      <c r="H29" s="8"/>
      <c r="I29" s="8"/>
      <c r="J29" s="8"/>
    </row>
    <row r="30" spans="1:10" ht="21" customHeight="1">
      <c r="A30" s="23" t="s">
        <v>184</v>
      </c>
      <c r="B30" s="19"/>
      <c r="C30" s="13"/>
      <c r="D30" s="10">
        <v>-1205050</v>
      </c>
      <c r="E30" s="8"/>
      <c r="F30" s="14">
        <v>0</v>
      </c>
      <c r="G30" s="8"/>
      <c r="H30" s="14">
        <v>-1565880</v>
      </c>
      <c r="I30" s="8"/>
      <c r="J30" s="14">
        <v>0</v>
      </c>
    </row>
    <row r="31" spans="1:10" ht="21" customHeight="1">
      <c r="A31" s="35" t="s">
        <v>85</v>
      </c>
      <c r="B31" s="38"/>
      <c r="C31" s="13"/>
      <c r="D31" s="10">
        <v>-1205050</v>
      </c>
      <c r="E31" s="8"/>
      <c r="F31" s="10">
        <v>0</v>
      </c>
      <c r="G31" s="8"/>
      <c r="H31" s="10">
        <v>-1565880</v>
      </c>
      <c r="I31" s="8"/>
      <c r="J31" s="10">
        <v>0</v>
      </c>
    </row>
    <row r="32" spans="1:10" ht="15" customHeight="1">
      <c r="A32" s="35"/>
      <c r="B32" s="38"/>
      <c r="C32" s="13"/>
      <c r="D32" s="11"/>
      <c r="E32" s="8"/>
      <c r="F32" s="11"/>
      <c r="G32" s="8"/>
      <c r="H32" s="11"/>
      <c r="I32" s="8"/>
      <c r="J32" s="11"/>
    </row>
    <row r="33" spans="1:10" ht="21" customHeight="1" thickBot="1">
      <c r="A33" s="35" t="s">
        <v>189</v>
      </c>
      <c r="C33" s="13"/>
      <c r="D33" s="12">
        <v>44489999</v>
      </c>
      <c r="E33" s="8"/>
      <c r="F33" s="12">
        <v>59049963</v>
      </c>
      <c r="G33" s="8"/>
      <c r="H33" s="12">
        <v>45716152</v>
      </c>
      <c r="I33" s="8"/>
      <c r="J33" s="12">
        <v>59229208</v>
      </c>
    </row>
    <row r="34" spans="1:10" ht="15" customHeight="1" thickTop="1">
      <c r="C34" s="13"/>
      <c r="D34" s="13"/>
      <c r="E34" s="13"/>
      <c r="F34" s="13"/>
      <c r="G34" s="13"/>
      <c r="H34" s="13"/>
      <c r="I34" s="13"/>
      <c r="J34" s="13"/>
    </row>
    <row r="35" spans="1:10" ht="21" customHeight="1">
      <c r="A35" s="35" t="s">
        <v>86</v>
      </c>
      <c r="C35" s="13"/>
      <c r="D35" s="13"/>
      <c r="E35" s="13"/>
      <c r="F35" s="13"/>
      <c r="G35" s="13"/>
      <c r="H35" s="13"/>
      <c r="I35" s="13"/>
      <c r="J35" s="13"/>
    </row>
    <row r="36" spans="1:10" ht="21" customHeight="1" thickBot="1">
      <c r="A36" s="23" t="s">
        <v>87</v>
      </c>
      <c r="B36" s="19"/>
      <c r="C36" s="13"/>
      <c r="D36" s="9">
        <v>46473736</v>
      </c>
      <c r="E36" s="9"/>
      <c r="F36" s="9">
        <v>58459215</v>
      </c>
      <c r="G36" s="9"/>
      <c r="H36" s="39">
        <v>47282032</v>
      </c>
      <c r="I36" s="8"/>
      <c r="J36" s="39">
        <v>59229208</v>
      </c>
    </row>
    <row r="37" spans="1:10" ht="21" customHeight="1" thickTop="1">
      <c r="A37" s="23" t="s">
        <v>88</v>
      </c>
      <c r="B37" s="40"/>
      <c r="C37" s="13"/>
      <c r="D37" s="14">
        <v>25115</v>
      </c>
      <c r="E37" s="8"/>
      <c r="F37" s="14">
        <v>265926</v>
      </c>
      <c r="G37" s="8"/>
      <c r="H37" s="8"/>
      <c r="I37" s="8"/>
      <c r="J37" s="8"/>
    </row>
    <row r="38" spans="1:10" ht="21" customHeight="1" thickBot="1">
      <c r="C38" s="13"/>
      <c r="D38" s="12">
        <v>46498851</v>
      </c>
      <c r="E38" s="8"/>
      <c r="F38" s="12">
        <v>58725141</v>
      </c>
      <c r="G38" s="8"/>
      <c r="H38" s="8"/>
      <c r="I38" s="8"/>
      <c r="J38" s="8"/>
    </row>
    <row r="39" spans="1:10" ht="15" customHeight="1" thickTop="1">
      <c r="C39" s="13"/>
      <c r="D39" s="8"/>
      <c r="E39" s="8"/>
      <c r="F39" s="8"/>
      <c r="G39" s="8"/>
      <c r="H39" s="8"/>
      <c r="I39" s="8"/>
      <c r="J39" s="8"/>
    </row>
    <row r="40" spans="1:10" ht="21" customHeight="1">
      <c r="A40" s="35" t="s">
        <v>89</v>
      </c>
      <c r="C40" s="13"/>
      <c r="D40" s="8"/>
      <c r="E40" s="8"/>
      <c r="F40" s="8"/>
      <c r="G40" s="8"/>
      <c r="H40" s="8"/>
      <c r="I40" s="8"/>
      <c r="J40" s="8"/>
    </row>
    <row r="41" spans="1:10" ht="21" customHeight="1" thickBot="1">
      <c r="A41" s="23" t="s">
        <v>87</v>
      </c>
      <c r="C41" s="13"/>
      <c r="D41" s="9">
        <v>44464884</v>
      </c>
      <c r="E41" s="8"/>
      <c r="F41" s="9">
        <v>58784037</v>
      </c>
      <c r="G41" s="8"/>
      <c r="H41" s="12">
        <v>45716152</v>
      </c>
      <c r="I41" s="8"/>
      <c r="J41" s="12">
        <v>59229208</v>
      </c>
    </row>
    <row r="42" spans="1:10" ht="21" customHeight="1" thickTop="1">
      <c r="A42" s="23" t="s">
        <v>88</v>
      </c>
      <c r="C42" s="13"/>
      <c r="D42" s="14">
        <v>25115</v>
      </c>
      <c r="E42" s="8"/>
      <c r="F42" s="14">
        <v>265926</v>
      </c>
      <c r="G42" s="8"/>
      <c r="H42" s="8"/>
      <c r="I42" s="8"/>
      <c r="J42" s="8"/>
    </row>
    <row r="43" spans="1:10" ht="21" customHeight="1" thickBot="1">
      <c r="C43" s="13"/>
      <c r="D43" s="15">
        <v>44489999</v>
      </c>
      <c r="E43" s="8"/>
      <c r="F43" s="15">
        <v>59049963</v>
      </c>
      <c r="G43" s="8"/>
      <c r="H43" s="8"/>
      <c r="I43" s="8"/>
      <c r="J43" s="8"/>
    </row>
    <row r="44" spans="1:10" ht="15" customHeight="1" thickTop="1">
      <c r="C44" s="13"/>
      <c r="D44" s="13"/>
      <c r="E44" s="13"/>
      <c r="F44" s="13"/>
      <c r="G44" s="13"/>
      <c r="H44" s="13"/>
      <c r="I44" s="13"/>
      <c r="J44" s="13"/>
    </row>
    <row r="45" spans="1:10" ht="21" customHeight="1">
      <c r="A45" s="81" t="s">
        <v>90</v>
      </c>
      <c r="B45" s="19"/>
      <c r="C45" s="41"/>
    </row>
    <row r="46" spans="1:10" ht="21" customHeight="1" thickBot="1">
      <c r="A46" s="27" t="s">
        <v>91</v>
      </c>
      <c r="B46" s="19">
        <v>23</v>
      </c>
      <c r="C46" s="42"/>
      <c r="D46" s="16">
        <v>0.16597762857142856</v>
      </c>
      <c r="E46" s="41"/>
      <c r="F46" s="16">
        <v>0.2087829107142857</v>
      </c>
      <c r="G46" s="41"/>
      <c r="H46" s="16">
        <v>0.1688644</v>
      </c>
      <c r="I46" s="41"/>
      <c r="J46" s="16">
        <v>0.21153288571428572</v>
      </c>
    </row>
    <row r="47" spans="1:10" ht="21" customHeight="1" thickTop="1">
      <c r="A47" s="27"/>
      <c r="E47" s="42"/>
      <c r="G47" s="42"/>
      <c r="I47" s="42"/>
    </row>
    <row r="48" spans="1:10" s="6" customFormat="1" ht="21" customHeight="1">
      <c r="A48" s="23"/>
      <c r="B48" s="43"/>
    </row>
  </sheetData>
  <mergeCells count="3">
    <mergeCell ref="A1:G1"/>
    <mergeCell ref="D5:F5"/>
    <mergeCell ref="H5:J5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0"/>
  <sheetViews>
    <sheetView view="pageBreakPreview" zoomScale="76" zoomScaleNormal="85" zoomScaleSheetLayoutView="76" workbookViewId="0">
      <selection activeCell="AD17" sqref="AD17"/>
    </sheetView>
  </sheetViews>
  <sheetFormatPr defaultColWidth="9.109375" defaultRowHeight="23.1" customHeight="1"/>
  <cols>
    <col min="1" max="1" width="31.109375" style="37" customWidth="1"/>
    <col min="2" max="2" width="1.44140625" style="37" customWidth="1"/>
    <col min="3" max="3" width="7.44140625" style="37" customWidth="1"/>
    <col min="4" max="4" width="1.109375" style="37" customWidth="1"/>
    <col min="5" max="5" width="10.77734375" style="37" bestFit="1" customWidth="1"/>
    <col min="6" max="6" width="1.109375" style="37" customWidth="1"/>
    <col min="7" max="7" width="11.21875" style="37" customWidth="1"/>
    <col min="8" max="8" width="1.109375" style="37" customWidth="1"/>
    <col min="9" max="9" width="14.6640625" style="37" customWidth="1"/>
    <col min="10" max="10" width="1.109375" style="55" customWidth="1"/>
    <col min="11" max="11" width="10.44140625" style="37" customWidth="1"/>
    <col min="12" max="12" width="1.109375" style="37" customWidth="1"/>
    <col min="13" max="13" width="11.6640625" style="37" customWidth="1"/>
    <col min="14" max="14" width="1.21875" style="37" customWidth="1"/>
    <col min="15" max="15" width="9.88671875" style="37" customWidth="1"/>
    <col min="16" max="16" width="1.44140625" style="37" customWidth="1"/>
    <col min="17" max="17" width="23.109375" style="37" customWidth="1"/>
    <col min="18" max="18" width="1.109375" style="37" customWidth="1"/>
    <col min="19" max="19" width="16.88671875" style="37" customWidth="1"/>
    <col min="20" max="20" width="1.21875" style="37" customWidth="1"/>
    <col min="21" max="21" width="14.5546875" style="37" customWidth="1"/>
    <col min="22" max="22" width="1.5546875" style="37" customWidth="1"/>
    <col min="23" max="23" width="12.21875" style="37" customWidth="1"/>
    <col min="24" max="24" width="1.44140625" style="37" customWidth="1"/>
    <col min="25" max="25" width="11.109375" style="37" customWidth="1"/>
    <col min="26" max="26" width="1.109375" style="37" customWidth="1"/>
    <col min="27" max="27" width="12.21875" style="37" bestFit="1" customWidth="1"/>
    <col min="28" max="16384" width="9.109375" style="37"/>
  </cols>
  <sheetData>
    <row r="1" spans="1:27" ht="23.1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44"/>
      <c r="K1" s="44"/>
      <c r="L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27" ht="20.399999999999999">
      <c r="A2" s="45" t="s">
        <v>92</v>
      </c>
      <c r="B2" s="45"/>
      <c r="C2" s="45"/>
      <c r="D2" s="45"/>
      <c r="E2" s="44"/>
      <c r="F2" s="44"/>
      <c r="G2" s="44"/>
      <c r="H2" s="44"/>
      <c r="I2" s="44"/>
      <c r="J2" s="44"/>
      <c r="K2" s="44"/>
      <c r="L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ht="23.1" customHeight="1">
      <c r="A3" s="81" t="str">
        <f>'PL (12M)'!A3</f>
        <v>สำหรับปีสิ้นสุดวันที่ 31 ธันวาคม 2565</v>
      </c>
      <c r="B3" s="45"/>
      <c r="C3" s="45"/>
      <c r="D3" s="45"/>
      <c r="E3" s="44"/>
      <c r="F3" s="44"/>
      <c r="G3" s="44"/>
      <c r="H3" s="44"/>
      <c r="I3" s="44"/>
      <c r="J3" s="44"/>
      <c r="K3" s="44"/>
      <c r="L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</row>
    <row r="4" spans="1:27" ht="20.399999999999999" customHeight="1"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30" t="s">
        <v>186</v>
      </c>
    </row>
    <row r="5" spans="1:27" ht="23.1" customHeight="1">
      <c r="A5" s="44"/>
      <c r="B5" s="44"/>
      <c r="C5" s="44"/>
      <c r="D5" s="44"/>
      <c r="E5" s="97" t="s">
        <v>2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</row>
    <row r="6" spans="1:27" s="44" customFormat="1" ht="23.1" customHeight="1">
      <c r="E6" s="98" t="s">
        <v>93</v>
      </c>
      <c r="F6" s="98"/>
      <c r="G6" s="98"/>
      <c r="H6" s="98"/>
      <c r="I6" s="98"/>
      <c r="J6" s="98"/>
      <c r="K6" s="98"/>
      <c r="L6" s="98"/>
      <c r="M6" s="98"/>
      <c r="N6" s="99"/>
      <c r="O6" s="99"/>
      <c r="P6" s="99"/>
      <c r="Q6" s="99"/>
      <c r="R6" s="99"/>
      <c r="S6" s="99"/>
      <c r="T6" s="99"/>
      <c r="U6" s="99"/>
      <c r="V6" s="99"/>
      <c r="W6" s="98"/>
      <c r="X6" s="46"/>
      <c r="Y6" s="46"/>
      <c r="Z6" s="46"/>
      <c r="AA6" s="46"/>
    </row>
    <row r="7" spans="1:27" s="44" customFormat="1" ht="23.1" customHeight="1">
      <c r="E7" s="46"/>
      <c r="F7" s="46"/>
      <c r="G7" s="46"/>
      <c r="H7" s="46"/>
      <c r="I7" s="46"/>
      <c r="J7" s="46"/>
      <c r="K7" s="46"/>
      <c r="L7" s="46"/>
      <c r="M7" s="46"/>
      <c r="N7" s="85"/>
      <c r="O7" s="98" t="s">
        <v>60</v>
      </c>
      <c r="P7" s="98"/>
      <c r="Q7" s="98"/>
      <c r="R7" s="98"/>
      <c r="S7" s="98"/>
      <c r="T7" s="98"/>
      <c r="U7" s="98"/>
      <c r="V7" s="85"/>
      <c r="W7" s="46"/>
      <c r="X7" s="46"/>
      <c r="Y7" s="46"/>
      <c r="Z7" s="46"/>
      <c r="AA7" s="46"/>
    </row>
    <row r="8" spans="1:27" s="44" customFormat="1" ht="23.1" customHeight="1">
      <c r="E8" s="46"/>
      <c r="F8" s="46"/>
      <c r="G8" s="46" t="s">
        <v>94</v>
      </c>
      <c r="H8" s="46"/>
      <c r="I8" s="46" t="s">
        <v>95</v>
      </c>
      <c r="J8" s="46"/>
      <c r="K8" s="46"/>
      <c r="L8" s="46"/>
      <c r="M8" s="47"/>
      <c r="N8" s="46"/>
      <c r="O8" s="46"/>
      <c r="P8" s="46"/>
      <c r="Q8" s="46" t="s">
        <v>96</v>
      </c>
      <c r="R8" s="46"/>
      <c r="S8" s="46" t="s">
        <v>97</v>
      </c>
      <c r="T8" s="46"/>
      <c r="U8" s="46" t="s">
        <v>98</v>
      </c>
      <c r="V8" s="46"/>
      <c r="W8" s="46" t="s">
        <v>98</v>
      </c>
      <c r="X8" s="46"/>
      <c r="Z8" s="46"/>
      <c r="AA8" s="46" t="s">
        <v>98</v>
      </c>
    </row>
    <row r="9" spans="1:27" s="44" customFormat="1" ht="23.1" customHeight="1">
      <c r="E9" s="46" t="s">
        <v>99</v>
      </c>
      <c r="F9" s="46"/>
      <c r="G9" s="46" t="s">
        <v>100</v>
      </c>
      <c r="H9" s="46"/>
      <c r="I9" s="46" t="s">
        <v>101</v>
      </c>
      <c r="J9" s="46"/>
      <c r="K9" s="97" t="s">
        <v>102</v>
      </c>
      <c r="L9" s="97"/>
      <c r="M9" s="97"/>
      <c r="N9" s="46"/>
      <c r="O9" s="46" t="s">
        <v>103</v>
      </c>
      <c r="P9" s="46"/>
      <c r="Q9" s="46" t="s">
        <v>104</v>
      </c>
      <c r="R9" s="48"/>
      <c r="S9" s="46" t="s">
        <v>105</v>
      </c>
      <c r="T9" s="48"/>
      <c r="U9" s="48" t="s">
        <v>106</v>
      </c>
      <c r="V9" s="48"/>
      <c r="W9" s="46" t="s">
        <v>49</v>
      </c>
      <c r="X9" s="46"/>
      <c r="Y9" s="46" t="s">
        <v>107</v>
      </c>
      <c r="Z9" s="46"/>
      <c r="AA9" s="46" t="s">
        <v>108</v>
      </c>
    </row>
    <row r="10" spans="1:27" s="44" customFormat="1" ht="23.1" customHeight="1">
      <c r="C10" s="82" t="s">
        <v>5</v>
      </c>
      <c r="E10" s="82" t="s">
        <v>109</v>
      </c>
      <c r="F10" s="46"/>
      <c r="G10" s="82" t="s">
        <v>110</v>
      </c>
      <c r="H10" s="46"/>
      <c r="I10" s="82" t="s">
        <v>111</v>
      </c>
      <c r="J10" s="49"/>
      <c r="K10" s="82" t="s">
        <v>112</v>
      </c>
      <c r="L10" s="46"/>
      <c r="M10" s="82" t="s">
        <v>113</v>
      </c>
      <c r="N10" s="46"/>
      <c r="O10" s="82" t="s">
        <v>114</v>
      </c>
      <c r="P10" s="46"/>
      <c r="Q10" s="82" t="s">
        <v>115</v>
      </c>
      <c r="R10" s="46"/>
      <c r="S10" s="82" t="s">
        <v>116</v>
      </c>
      <c r="T10" s="46"/>
      <c r="U10" s="82" t="s">
        <v>49</v>
      </c>
      <c r="V10" s="46"/>
      <c r="W10" s="82" t="s">
        <v>117</v>
      </c>
      <c r="X10" s="46"/>
      <c r="Y10" s="82" t="s">
        <v>118</v>
      </c>
      <c r="Z10" s="46"/>
      <c r="AA10" s="82" t="s">
        <v>119</v>
      </c>
    </row>
    <row r="11" spans="1:27" ht="23.1" customHeight="1">
      <c r="A11" s="48" t="s">
        <v>191</v>
      </c>
      <c r="B11" s="48"/>
      <c r="C11" s="44"/>
      <c r="D11" s="48"/>
      <c r="E11" s="17">
        <v>140000000</v>
      </c>
      <c r="F11" s="17"/>
      <c r="G11" s="17">
        <v>146725000</v>
      </c>
      <c r="H11" s="17"/>
      <c r="I11" s="17">
        <v>954644</v>
      </c>
      <c r="J11" s="17" t="e">
        <v>#REF!</v>
      </c>
      <c r="K11" s="17">
        <v>10943280</v>
      </c>
      <c r="L11" s="17"/>
      <c r="M11" s="50">
        <v>40364678</v>
      </c>
      <c r="N11" s="17"/>
      <c r="O11" s="50">
        <v>329700</v>
      </c>
      <c r="P11" s="17"/>
      <c r="Q11" s="50">
        <v>0</v>
      </c>
      <c r="R11" s="17"/>
      <c r="S11" s="50">
        <v>1360004</v>
      </c>
      <c r="T11" s="17"/>
      <c r="U11" s="17">
        <v>1689704</v>
      </c>
      <c r="V11" s="17"/>
      <c r="W11" s="17">
        <v>340677306</v>
      </c>
      <c r="X11" s="17"/>
      <c r="Y11" s="50">
        <v>-517333</v>
      </c>
      <c r="Z11" s="17"/>
      <c r="AA11" s="17">
        <v>340159973</v>
      </c>
    </row>
    <row r="12" spans="1:27" ht="23.1" customHeight="1">
      <c r="A12" s="37" t="s">
        <v>176</v>
      </c>
      <c r="B12" s="48"/>
      <c r="C12" s="44">
        <v>19</v>
      </c>
      <c r="D12" s="48"/>
      <c r="E12" s="17">
        <v>0</v>
      </c>
      <c r="F12" s="17"/>
      <c r="G12" s="17">
        <v>0</v>
      </c>
      <c r="H12" s="17"/>
      <c r="I12" s="17">
        <v>0</v>
      </c>
      <c r="J12" s="17"/>
      <c r="K12" s="17">
        <v>0</v>
      </c>
      <c r="L12" s="17"/>
      <c r="M12" s="17">
        <v>-42000000</v>
      </c>
      <c r="N12" s="17"/>
      <c r="O12" s="17">
        <v>0</v>
      </c>
      <c r="P12" s="17"/>
      <c r="Q12" s="17">
        <v>0</v>
      </c>
      <c r="R12" s="17"/>
      <c r="S12" s="17">
        <v>0</v>
      </c>
      <c r="T12" s="17"/>
      <c r="U12" s="17">
        <v>0</v>
      </c>
      <c r="V12" s="17"/>
      <c r="W12" s="17">
        <v>-42000000</v>
      </c>
      <c r="X12" s="17"/>
      <c r="Y12" s="17">
        <v>0</v>
      </c>
      <c r="Z12" s="17"/>
      <c r="AA12" s="17">
        <v>-42000000</v>
      </c>
    </row>
    <row r="13" spans="1:27" ht="23.1" customHeight="1">
      <c r="A13" s="37" t="s">
        <v>189</v>
      </c>
      <c r="B13" s="52"/>
      <c r="C13" s="44"/>
      <c r="D13" s="52"/>
      <c r="E13" s="17">
        <v>0</v>
      </c>
      <c r="F13" s="17"/>
      <c r="G13" s="17">
        <v>0</v>
      </c>
      <c r="H13" s="17"/>
      <c r="I13" s="17">
        <v>0</v>
      </c>
      <c r="J13" s="17"/>
      <c r="K13" s="17">
        <v>0</v>
      </c>
      <c r="L13" s="17"/>
      <c r="M13" s="17">
        <v>58459215</v>
      </c>
      <c r="N13" s="17"/>
      <c r="O13" s="17">
        <v>324822</v>
      </c>
      <c r="P13" s="17"/>
      <c r="Q13" s="17">
        <v>0</v>
      </c>
      <c r="R13" s="17"/>
      <c r="S13" s="17">
        <v>0</v>
      </c>
      <c r="T13" s="17"/>
      <c r="U13" s="17">
        <v>324822</v>
      </c>
      <c r="V13" s="17"/>
      <c r="W13" s="17">
        <v>58784037</v>
      </c>
      <c r="X13" s="17"/>
      <c r="Y13" s="17">
        <v>265926</v>
      </c>
      <c r="Z13" s="17"/>
      <c r="AA13" s="17">
        <v>59049963</v>
      </c>
    </row>
    <row r="14" spans="1:27" ht="23.1" customHeight="1">
      <c r="A14" s="37" t="s">
        <v>193</v>
      </c>
      <c r="B14" s="52"/>
      <c r="C14" s="44"/>
      <c r="D14" s="52"/>
      <c r="E14" s="17">
        <v>0</v>
      </c>
      <c r="F14" s="17"/>
      <c r="G14" s="17">
        <v>0</v>
      </c>
      <c r="H14" s="17"/>
      <c r="I14" s="17">
        <v>0</v>
      </c>
      <c r="J14" s="17"/>
      <c r="K14" s="17">
        <v>3056720</v>
      </c>
      <c r="L14" s="17"/>
      <c r="M14" s="17">
        <v>-3056720</v>
      </c>
      <c r="N14" s="17"/>
      <c r="O14" s="17">
        <v>0</v>
      </c>
      <c r="P14" s="17"/>
      <c r="Q14" s="17">
        <v>0</v>
      </c>
      <c r="R14" s="17"/>
      <c r="S14" s="17">
        <v>0</v>
      </c>
      <c r="T14" s="17"/>
      <c r="U14" s="53">
        <v>0</v>
      </c>
      <c r="V14" s="17"/>
      <c r="W14" s="53">
        <v>0</v>
      </c>
      <c r="X14" s="17"/>
      <c r="Y14" s="17">
        <v>0</v>
      </c>
      <c r="Z14" s="17"/>
      <c r="AA14" s="17">
        <v>0</v>
      </c>
    </row>
    <row r="15" spans="1:27" ht="23.1" customHeight="1">
      <c r="A15" s="48" t="s">
        <v>190</v>
      </c>
      <c r="B15" s="48"/>
      <c r="C15" s="48"/>
      <c r="D15" s="48"/>
      <c r="E15" s="50">
        <v>140000000</v>
      </c>
      <c r="F15" s="17"/>
      <c r="G15" s="50">
        <v>146725000</v>
      </c>
      <c r="H15" s="17"/>
      <c r="I15" s="50">
        <v>954644</v>
      </c>
      <c r="J15" s="17"/>
      <c r="K15" s="50">
        <v>14000000</v>
      </c>
      <c r="L15" s="17"/>
      <c r="M15" s="50">
        <v>53767173</v>
      </c>
      <c r="N15" s="17"/>
      <c r="O15" s="50">
        <v>654522</v>
      </c>
      <c r="P15" s="17"/>
      <c r="Q15" s="50">
        <v>0</v>
      </c>
      <c r="R15" s="17"/>
      <c r="S15" s="50">
        <v>1360004</v>
      </c>
      <c r="T15" s="17"/>
      <c r="U15" s="50">
        <v>2014526</v>
      </c>
      <c r="V15" s="17"/>
      <c r="W15" s="50">
        <v>357461343</v>
      </c>
      <c r="X15" s="17"/>
      <c r="Y15" s="50">
        <v>-251407</v>
      </c>
      <c r="Z15" s="17"/>
      <c r="AA15" s="50">
        <v>357209936</v>
      </c>
    </row>
    <row r="16" spans="1:27" ht="23.1" customHeight="1">
      <c r="A16" s="37" t="s">
        <v>176</v>
      </c>
      <c r="B16" s="48"/>
      <c r="C16" s="44">
        <v>19</v>
      </c>
      <c r="D16" s="48"/>
      <c r="E16" s="17">
        <v>0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v>-56000000</v>
      </c>
      <c r="N16" s="17"/>
      <c r="O16" s="17">
        <v>0</v>
      </c>
      <c r="P16" s="17"/>
      <c r="Q16" s="17">
        <v>0</v>
      </c>
      <c r="R16" s="17"/>
      <c r="S16" s="17">
        <v>0</v>
      </c>
      <c r="T16" s="17"/>
      <c r="U16" s="17">
        <v>0</v>
      </c>
      <c r="V16" s="17"/>
      <c r="W16" s="17">
        <v>-56000000</v>
      </c>
      <c r="X16" s="17"/>
      <c r="Y16" s="17">
        <v>0</v>
      </c>
      <c r="Z16" s="17"/>
      <c r="AA16" s="17">
        <v>-56000000</v>
      </c>
    </row>
    <row r="17" spans="1:27" ht="23.1" customHeight="1">
      <c r="A17" s="37" t="s">
        <v>189</v>
      </c>
      <c r="C17" s="44"/>
      <c r="E17" s="17">
        <v>0</v>
      </c>
      <c r="F17" s="17"/>
      <c r="G17" s="17">
        <v>0</v>
      </c>
      <c r="H17" s="17"/>
      <c r="I17" s="17">
        <v>0</v>
      </c>
      <c r="J17" s="17"/>
      <c r="K17" s="18">
        <v>0</v>
      </c>
      <c r="L17" s="18"/>
      <c r="M17" s="18">
        <v>46473736</v>
      </c>
      <c r="N17" s="18"/>
      <c r="O17" s="18">
        <v>-803802</v>
      </c>
      <c r="P17" s="17"/>
      <c r="Q17" s="17">
        <v>-1205050</v>
      </c>
      <c r="R17" s="17"/>
      <c r="S17" s="17">
        <v>0</v>
      </c>
      <c r="T17" s="17"/>
      <c r="U17" s="17">
        <v>-2008852</v>
      </c>
      <c r="V17" s="17"/>
      <c r="W17" s="17">
        <v>44464884</v>
      </c>
      <c r="X17" s="17"/>
      <c r="Y17" s="17">
        <v>25115</v>
      </c>
      <c r="Z17" s="17"/>
      <c r="AA17" s="17">
        <v>44489999</v>
      </c>
    </row>
    <row r="18" spans="1:27" ht="23.1" customHeight="1">
      <c r="A18" s="37" t="s">
        <v>173</v>
      </c>
      <c r="C18" s="44"/>
      <c r="E18" s="17">
        <v>0</v>
      </c>
      <c r="F18" s="17"/>
      <c r="G18" s="17">
        <v>0</v>
      </c>
      <c r="H18" s="17"/>
      <c r="I18" s="17">
        <v>0</v>
      </c>
      <c r="J18" s="17"/>
      <c r="K18" s="18">
        <v>0</v>
      </c>
      <c r="L18" s="17"/>
      <c r="M18" s="18">
        <v>-1205050</v>
      </c>
      <c r="N18" s="17"/>
      <c r="O18" s="18">
        <v>0</v>
      </c>
      <c r="P18" s="17"/>
      <c r="Q18" s="17">
        <v>1205050</v>
      </c>
      <c r="R18" s="17"/>
      <c r="S18" s="17">
        <v>0</v>
      </c>
      <c r="T18" s="17"/>
      <c r="U18" s="17">
        <v>1205050</v>
      </c>
      <c r="V18" s="17"/>
      <c r="W18" s="17">
        <v>0</v>
      </c>
      <c r="X18" s="17"/>
      <c r="Y18" s="17">
        <v>0</v>
      </c>
      <c r="Z18" s="17"/>
      <c r="AA18" s="17">
        <v>0</v>
      </c>
    </row>
    <row r="19" spans="1:27" ht="23.1" customHeight="1" thickBot="1">
      <c r="A19" s="48" t="s">
        <v>192</v>
      </c>
      <c r="B19" s="48"/>
      <c r="C19" s="48"/>
      <c r="D19" s="48"/>
      <c r="E19" s="54">
        <v>140000000</v>
      </c>
      <c r="F19" s="17"/>
      <c r="G19" s="54">
        <v>146725000</v>
      </c>
      <c r="H19" s="17"/>
      <c r="I19" s="54">
        <v>954644</v>
      </c>
      <c r="J19" s="17"/>
      <c r="K19" s="54">
        <v>14000000</v>
      </c>
      <c r="L19" s="17"/>
      <c r="M19" s="54">
        <v>43035859</v>
      </c>
      <c r="N19" s="17"/>
      <c r="O19" s="54">
        <v>-149280</v>
      </c>
      <c r="P19" s="17"/>
      <c r="Q19" s="54">
        <v>0</v>
      </c>
      <c r="R19" s="17"/>
      <c r="S19" s="54">
        <v>1360004</v>
      </c>
      <c r="T19" s="17"/>
      <c r="U19" s="54">
        <v>1210724</v>
      </c>
      <c r="V19" s="17"/>
      <c r="W19" s="54">
        <v>345926227</v>
      </c>
      <c r="X19" s="17"/>
      <c r="Y19" s="54">
        <v>-226292</v>
      </c>
      <c r="Z19" s="17"/>
      <c r="AA19" s="54">
        <v>345699935</v>
      </c>
    </row>
    <row r="20" spans="1:27" ht="23.1" customHeight="1" thickTop="1">
      <c r="A20" s="48"/>
      <c r="B20" s="48"/>
      <c r="C20" s="48"/>
      <c r="D20" s="4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</sheetData>
  <mergeCells count="5">
    <mergeCell ref="A1:I1"/>
    <mergeCell ref="E5:AA5"/>
    <mergeCell ref="E6:W6"/>
    <mergeCell ref="O7:U7"/>
    <mergeCell ref="K9:M9"/>
  </mergeCells>
  <printOptions horizontalCentered="1"/>
  <pageMargins left="0.39370078740157499" right="0.39370078740157499" top="0.55118110236220497" bottom="0.196850393700787" header="0.196850393700787" footer="0.196850393700787"/>
  <pageSetup paperSize="9" scale="65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0"/>
  <sheetViews>
    <sheetView view="pageBreakPreview" zoomScale="88" zoomScaleNormal="93" zoomScaleSheetLayoutView="88" workbookViewId="0">
      <selection activeCell="G18" sqref="G18"/>
    </sheetView>
  </sheetViews>
  <sheetFormatPr defaultColWidth="9.109375" defaultRowHeight="23.1" customHeight="1"/>
  <cols>
    <col min="1" max="1" width="32.5546875" style="93" customWidth="1"/>
    <col min="2" max="2" width="8.44140625" style="93" customWidth="1"/>
    <col min="3" max="3" width="6.88671875" style="93" hidden="1" customWidth="1"/>
    <col min="4" max="4" width="1.44140625" style="93" customWidth="1"/>
    <col min="5" max="5" width="15.33203125" style="93" customWidth="1"/>
    <col min="6" max="6" width="1.5546875" style="93" customWidth="1"/>
    <col min="7" max="7" width="15.33203125" style="93" customWidth="1"/>
    <col min="8" max="8" width="1.5546875" style="93" customWidth="1"/>
    <col min="9" max="9" width="15.33203125" style="93" customWidth="1"/>
    <col min="10" max="10" width="1.5546875" style="93" customWidth="1"/>
    <col min="11" max="11" width="15.33203125" style="93" customWidth="1"/>
    <col min="12" max="12" width="1.6640625" style="93" customWidth="1"/>
    <col min="13" max="13" width="20" style="93" customWidth="1"/>
    <col min="14" max="14" width="1.6640625" style="93" customWidth="1"/>
    <col min="15" max="15" width="15.33203125" style="93" customWidth="1"/>
    <col min="16" max="16" width="1.5546875" style="93" customWidth="1"/>
    <col min="17" max="17" width="15.33203125" style="93" customWidth="1"/>
    <col min="18" max="16384" width="9.109375" style="93"/>
  </cols>
  <sheetData>
    <row r="1" spans="1:17" s="37" customFormat="1" ht="23.1" customHeight="1">
      <c r="A1" s="100" t="s">
        <v>0</v>
      </c>
      <c r="B1" s="100"/>
      <c r="C1" s="100"/>
      <c r="D1" s="100"/>
      <c r="E1" s="100"/>
      <c r="F1" s="100"/>
      <c r="G1" s="81"/>
      <c r="H1" s="81"/>
      <c r="I1" s="86"/>
      <c r="J1" s="86"/>
      <c r="K1" s="86"/>
      <c r="L1" s="86"/>
      <c r="M1" s="86"/>
      <c r="N1" s="86"/>
      <c r="O1" s="86"/>
      <c r="P1" s="86"/>
      <c r="Q1" s="86"/>
    </row>
    <row r="2" spans="1:17" s="37" customFormat="1" ht="23.1" customHeight="1">
      <c r="A2" s="83" t="s">
        <v>120</v>
      </c>
      <c r="B2" s="87"/>
      <c r="C2" s="87"/>
      <c r="D2" s="87"/>
      <c r="E2" s="87"/>
      <c r="F2" s="87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s="37" customFormat="1" ht="23.1" customHeight="1">
      <c r="A3" s="83" t="str">
        <f>'PL (12M)'!A3</f>
        <v>สำหรับปีสิ้นสุดวันที่ 31 ธันวาคม 2565</v>
      </c>
      <c r="B3" s="88"/>
      <c r="C3" s="88"/>
      <c r="D3" s="88"/>
      <c r="E3" s="88"/>
      <c r="F3" s="88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s="37" customFormat="1" ht="23.1" customHeight="1">
      <c r="B4" s="86"/>
      <c r="C4" s="86"/>
      <c r="D4" s="86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30" t="s">
        <v>186</v>
      </c>
    </row>
    <row r="5" spans="1:17" s="37" customFormat="1" ht="23.1" customHeight="1">
      <c r="A5" s="48"/>
      <c r="C5" s="51"/>
      <c r="D5" s="51"/>
      <c r="E5" s="101" t="s">
        <v>3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s="37" customFormat="1" ht="23.1" customHeight="1">
      <c r="A6" s="48"/>
      <c r="C6" s="51"/>
      <c r="D6" s="51"/>
      <c r="E6" s="47"/>
      <c r="F6" s="47"/>
      <c r="G6" s="47"/>
      <c r="H6" s="47"/>
      <c r="I6" s="90"/>
      <c r="J6" s="90"/>
      <c r="K6" s="90"/>
      <c r="L6" s="47"/>
      <c r="M6" s="101" t="s">
        <v>60</v>
      </c>
      <c r="N6" s="101"/>
      <c r="O6" s="101"/>
      <c r="P6" s="47"/>
      <c r="Q6" s="47"/>
    </row>
    <row r="7" spans="1:17" s="37" customFormat="1" ht="23.1" customHeight="1">
      <c r="A7" s="48"/>
      <c r="C7" s="51"/>
      <c r="D7" s="51"/>
      <c r="E7" s="47"/>
      <c r="F7" s="47"/>
      <c r="G7" s="47"/>
      <c r="H7" s="47"/>
      <c r="I7" s="47"/>
      <c r="J7" s="47"/>
      <c r="K7" s="47"/>
      <c r="L7" s="47"/>
      <c r="M7" s="47" t="s">
        <v>121</v>
      </c>
      <c r="N7" s="47"/>
      <c r="O7" s="47"/>
      <c r="P7" s="47"/>
      <c r="Q7" s="47"/>
    </row>
    <row r="8" spans="1:17" s="37" customFormat="1" ht="23.1" customHeight="1">
      <c r="A8" s="48"/>
      <c r="C8" s="51"/>
      <c r="D8" s="51"/>
      <c r="E8" s="47"/>
      <c r="F8" s="47"/>
      <c r="G8" s="47"/>
      <c r="H8" s="47"/>
      <c r="I8" s="47"/>
      <c r="J8" s="47"/>
      <c r="K8" s="47"/>
      <c r="L8" s="47"/>
      <c r="M8" s="47" t="s">
        <v>122</v>
      </c>
      <c r="N8" s="47"/>
      <c r="O8" s="47" t="s">
        <v>98</v>
      </c>
      <c r="P8" s="47"/>
      <c r="Q8" s="47"/>
    </row>
    <row r="9" spans="1:17" s="44" customFormat="1" ht="23.1" customHeight="1">
      <c r="B9" s="37"/>
      <c r="E9" s="46" t="s">
        <v>99</v>
      </c>
      <c r="F9" s="46"/>
      <c r="G9" s="46" t="s">
        <v>123</v>
      </c>
      <c r="H9" s="46"/>
      <c r="I9" s="97" t="s">
        <v>102</v>
      </c>
      <c r="J9" s="97"/>
      <c r="K9" s="97"/>
      <c r="L9" s="46"/>
      <c r="M9" s="46" t="s">
        <v>124</v>
      </c>
      <c r="N9" s="46"/>
      <c r="O9" s="46" t="s">
        <v>106</v>
      </c>
      <c r="P9" s="46"/>
      <c r="Q9" s="46" t="s">
        <v>98</v>
      </c>
    </row>
    <row r="10" spans="1:17" s="44" customFormat="1" ht="23.1" customHeight="1">
      <c r="B10" s="82" t="s">
        <v>5</v>
      </c>
      <c r="C10" s="91"/>
      <c r="D10" s="91"/>
      <c r="E10" s="82" t="s">
        <v>109</v>
      </c>
      <c r="F10" s="46"/>
      <c r="G10" s="82" t="s">
        <v>125</v>
      </c>
      <c r="H10" s="46"/>
      <c r="I10" s="82" t="s">
        <v>126</v>
      </c>
      <c r="J10" s="46"/>
      <c r="K10" s="82" t="s">
        <v>113</v>
      </c>
      <c r="L10" s="46"/>
      <c r="M10" s="82" t="s">
        <v>127</v>
      </c>
      <c r="N10" s="46"/>
      <c r="O10" s="82" t="s">
        <v>49</v>
      </c>
      <c r="P10" s="46"/>
      <c r="Q10" s="82" t="s">
        <v>49</v>
      </c>
    </row>
    <row r="11" spans="1:17" s="37" customFormat="1" ht="23.1" customHeight="1">
      <c r="A11" s="48" t="s">
        <v>191</v>
      </c>
      <c r="C11" s="17"/>
      <c r="D11" s="17"/>
      <c r="E11" s="17">
        <v>140000000</v>
      </c>
      <c r="F11" s="17"/>
      <c r="G11" s="17">
        <v>146725000</v>
      </c>
      <c r="H11" s="17"/>
      <c r="I11" s="50">
        <v>10943280</v>
      </c>
      <c r="J11" s="17"/>
      <c r="K11" s="50">
        <v>48924337</v>
      </c>
      <c r="L11" s="17"/>
      <c r="M11" s="50">
        <v>0</v>
      </c>
      <c r="N11" s="17"/>
      <c r="O11" s="50">
        <v>0</v>
      </c>
      <c r="P11" s="17"/>
      <c r="Q11" s="17">
        <v>346592617</v>
      </c>
    </row>
    <row r="12" spans="1:17" s="37" customFormat="1" ht="23.1" customHeight="1">
      <c r="A12" s="37" t="s">
        <v>176</v>
      </c>
      <c r="B12" s="44">
        <v>19</v>
      </c>
      <c r="C12" s="17"/>
      <c r="D12" s="17"/>
      <c r="E12" s="17">
        <v>0</v>
      </c>
      <c r="F12" s="17"/>
      <c r="G12" s="17">
        <v>0</v>
      </c>
      <c r="H12" s="17"/>
      <c r="I12" s="17">
        <v>0</v>
      </c>
      <c r="J12" s="17"/>
      <c r="K12" s="17">
        <v>-42000000</v>
      </c>
      <c r="L12" s="17"/>
      <c r="M12" s="17">
        <v>0</v>
      </c>
      <c r="N12" s="17"/>
      <c r="O12" s="17">
        <v>0</v>
      </c>
      <c r="P12" s="17"/>
      <c r="Q12" s="17">
        <v>-42000000</v>
      </c>
    </row>
    <row r="13" spans="1:17" s="37" customFormat="1" ht="23.1" customHeight="1">
      <c r="A13" s="37" t="s">
        <v>189</v>
      </c>
      <c r="B13" s="44"/>
      <c r="C13" s="17"/>
      <c r="D13" s="17"/>
      <c r="E13" s="17">
        <v>0</v>
      </c>
      <c r="F13" s="17"/>
      <c r="G13" s="17">
        <v>0</v>
      </c>
      <c r="H13" s="17"/>
      <c r="I13" s="17">
        <v>0</v>
      </c>
      <c r="J13" s="17"/>
      <c r="K13" s="17">
        <v>59229208</v>
      </c>
      <c r="L13" s="17"/>
      <c r="M13" s="17">
        <v>0</v>
      </c>
      <c r="N13" s="17"/>
      <c r="O13" s="17">
        <v>0</v>
      </c>
      <c r="P13" s="17"/>
      <c r="Q13" s="17">
        <v>59229208</v>
      </c>
    </row>
    <row r="14" spans="1:17" s="37" customFormat="1" ht="23.1" customHeight="1">
      <c r="A14" s="37" t="s">
        <v>193</v>
      </c>
      <c r="B14" s="44"/>
      <c r="C14" s="17"/>
      <c r="D14" s="17"/>
      <c r="E14" s="17">
        <v>0</v>
      </c>
      <c r="F14" s="17"/>
      <c r="G14" s="17">
        <v>0</v>
      </c>
      <c r="H14" s="17"/>
      <c r="I14" s="17">
        <v>3056720</v>
      </c>
      <c r="J14" s="17"/>
      <c r="K14" s="17">
        <v>-3056720</v>
      </c>
      <c r="L14" s="17"/>
      <c r="M14" s="17">
        <v>0</v>
      </c>
      <c r="N14" s="17"/>
      <c r="O14" s="53">
        <v>0</v>
      </c>
      <c r="P14" s="17"/>
      <c r="Q14" s="17">
        <v>0</v>
      </c>
    </row>
    <row r="15" spans="1:17" s="37" customFormat="1" ht="23.1" customHeight="1">
      <c r="A15" s="48" t="s">
        <v>190</v>
      </c>
      <c r="B15" s="48"/>
      <c r="C15" s="48"/>
      <c r="D15" s="48"/>
      <c r="E15" s="50">
        <v>140000000</v>
      </c>
      <c r="F15" s="17"/>
      <c r="G15" s="50">
        <v>146725000</v>
      </c>
      <c r="H15" s="17"/>
      <c r="I15" s="50">
        <v>14000000</v>
      </c>
      <c r="J15" s="17"/>
      <c r="K15" s="50">
        <v>63096825</v>
      </c>
      <c r="L15" s="17"/>
      <c r="M15" s="50">
        <v>0</v>
      </c>
      <c r="N15" s="17"/>
      <c r="O15" s="50">
        <v>0</v>
      </c>
      <c r="P15" s="17"/>
      <c r="Q15" s="50">
        <v>363821825</v>
      </c>
    </row>
    <row r="16" spans="1:17" s="37" customFormat="1" ht="23.1" customHeight="1">
      <c r="A16" s="37" t="s">
        <v>176</v>
      </c>
      <c r="B16" s="44">
        <v>19</v>
      </c>
      <c r="C16" s="17"/>
      <c r="D16" s="17"/>
      <c r="E16" s="17">
        <v>0</v>
      </c>
      <c r="F16" s="17"/>
      <c r="G16" s="17">
        <v>0</v>
      </c>
      <c r="H16" s="17"/>
      <c r="I16" s="17">
        <v>0</v>
      </c>
      <c r="J16" s="17"/>
      <c r="K16" s="17">
        <v>-56000000</v>
      </c>
      <c r="L16" s="17"/>
      <c r="M16" s="17">
        <v>0</v>
      </c>
      <c r="N16" s="17"/>
      <c r="O16" s="17">
        <v>0</v>
      </c>
      <c r="P16" s="17"/>
      <c r="Q16" s="17">
        <v>-56000000</v>
      </c>
    </row>
    <row r="17" spans="1:17" s="56" customFormat="1" ht="23.1" customHeight="1">
      <c r="A17" s="56" t="s">
        <v>189</v>
      </c>
      <c r="B17" s="92"/>
      <c r="C17" s="18"/>
      <c r="D17" s="18"/>
      <c r="E17" s="18">
        <v>0</v>
      </c>
      <c r="F17" s="18"/>
      <c r="G17" s="18">
        <v>0</v>
      </c>
      <c r="H17" s="18"/>
      <c r="I17" s="18">
        <v>0</v>
      </c>
      <c r="J17" s="18"/>
      <c r="K17" s="18">
        <v>47282032</v>
      </c>
      <c r="L17" s="18"/>
      <c r="M17" s="18">
        <v>-1565880</v>
      </c>
      <c r="N17" s="18"/>
      <c r="O17" s="18">
        <v>-1565880</v>
      </c>
      <c r="P17" s="18"/>
      <c r="Q17" s="18">
        <v>45716152</v>
      </c>
    </row>
    <row r="18" spans="1:17" s="37" customFormat="1" ht="23.1" customHeight="1">
      <c r="A18" s="37" t="s">
        <v>173</v>
      </c>
      <c r="B18" s="44"/>
      <c r="C18" s="17"/>
      <c r="D18" s="17"/>
      <c r="E18" s="18">
        <v>0</v>
      </c>
      <c r="F18" s="17"/>
      <c r="G18" s="18">
        <v>0</v>
      </c>
      <c r="H18" s="17"/>
      <c r="I18" s="18">
        <v>0</v>
      </c>
      <c r="J18" s="17"/>
      <c r="K18" s="18">
        <v>-1565880</v>
      </c>
      <c r="L18" s="17"/>
      <c r="M18" s="18">
        <v>1565880</v>
      </c>
      <c r="N18" s="17"/>
      <c r="O18" s="18">
        <v>1565880</v>
      </c>
      <c r="P18" s="17"/>
      <c r="Q18" s="18">
        <v>0</v>
      </c>
    </row>
    <row r="19" spans="1:17" s="37" customFormat="1" ht="23.1" customHeight="1" thickBot="1">
      <c r="A19" s="48" t="s">
        <v>192</v>
      </c>
      <c r="C19" s="17"/>
      <c r="D19" s="17"/>
      <c r="E19" s="54">
        <v>140000000</v>
      </c>
      <c r="F19" s="17"/>
      <c r="G19" s="54">
        <v>146725000</v>
      </c>
      <c r="H19" s="17"/>
      <c r="I19" s="54">
        <v>14000000</v>
      </c>
      <c r="J19" s="17"/>
      <c r="K19" s="54">
        <v>52812977</v>
      </c>
      <c r="L19" s="17"/>
      <c r="M19" s="54">
        <v>0</v>
      </c>
      <c r="N19" s="17"/>
      <c r="O19" s="54">
        <v>0</v>
      </c>
      <c r="P19" s="17"/>
      <c r="Q19" s="54">
        <v>353537977</v>
      </c>
    </row>
    <row r="20" spans="1:17" s="37" customFormat="1" ht="23.1" customHeight="1" thickTop="1">
      <c r="A20" s="4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</sheetData>
  <mergeCells count="4">
    <mergeCell ref="A1:F1"/>
    <mergeCell ref="E5:Q5"/>
    <mergeCell ref="M6:O6"/>
    <mergeCell ref="I9:K9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68"/>
  <sheetViews>
    <sheetView view="pageBreakPreview" topLeftCell="A52" zoomScale="87" zoomScaleNormal="82" zoomScaleSheetLayoutView="87" workbookViewId="0">
      <selection activeCell="H71" sqref="H71"/>
    </sheetView>
  </sheetViews>
  <sheetFormatPr defaultColWidth="10.6640625" defaultRowHeight="24" customHeight="1"/>
  <cols>
    <col min="1" max="1" width="51.77734375" style="23" customWidth="1"/>
    <col min="2" max="2" width="7.33203125" style="19" customWidth="1"/>
    <col min="3" max="3" width="1.109375" style="3" customWidth="1"/>
    <col min="4" max="4" width="11.109375" style="3" customWidth="1"/>
    <col min="5" max="5" width="1.109375" style="3" customWidth="1"/>
    <col min="6" max="6" width="11.109375" style="3" customWidth="1"/>
    <col min="7" max="7" width="1.109375" style="3" customWidth="1"/>
    <col min="8" max="8" width="11.109375" style="3" customWidth="1"/>
    <col min="9" max="9" width="1.109375" style="3" customWidth="1"/>
    <col min="10" max="10" width="11.109375" style="3" customWidth="1"/>
    <col min="11" max="16384" width="10.6640625" style="3"/>
  </cols>
  <sheetData>
    <row r="1" spans="1:10" s="6" customFormat="1" ht="20.399999999999999">
      <c r="A1" s="35" t="s">
        <v>0</v>
      </c>
      <c r="B1" s="35"/>
      <c r="C1" s="35"/>
      <c r="D1" s="35"/>
      <c r="E1" s="35"/>
      <c r="F1" s="35"/>
      <c r="G1" s="35"/>
      <c r="J1" s="77"/>
    </row>
    <row r="2" spans="1:10" s="6" customFormat="1" ht="20.399999999999999">
      <c r="A2" s="35" t="s">
        <v>128</v>
      </c>
      <c r="B2" s="35"/>
      <c r="C2" s="35"/>
      <c r="D2" s="35"/>
    </row>
    <row r="3" spans="1:10" s="6" customFormat="1" ht="20.399999999999999">
      <c r="A3" s="45" t="str">
        <f>'PL (12M)'!$A$3</f>
        <v>สำหรับปีสิ้นสุดวันที่ 31 ธันวาคม 2565</v>
      </c>
      <c r="B3" s="35"/>
      <c r="C3" s="35"/>
      <c r="D3" s="35"/>
    </row>
    <row r="4" spans="1:10" ht="20.399999999999999">
      <c r="D4" s="102" t="s">
        <v>186</v>
      </c>
      <c r="E4" s="102"/>
      <c r="F4" s="102"/>
      <c r="G4" s="102"/>
      <c r="H4" s="102"/>
      <c r="I4" s="102"/>
      <c r="J4" s="102"/>
    </row>
    <row r="5" spans="1:10" ht="20.399999999999999">
      <c r="C5" s="13"/>
      <c r="D5" s="96" t="s">
        <v>2</v>
      </c>
      <c r="E5" s="96"/>
      <c r="F5" s="96"/>
      <c r="G5" s="29"/>
      <c r="H5" s="96" t="s">
        <v>3</v>
      </c>
      <c r="I5" s="96"/>
      <c r="J5" s="96"/>
    </row>
    <row r="6" spans="1:10" ht="20.399999999999999">
      <c r="B6" s="32" t="s">
        <v>5</v>
      </c>
      <c r="C6" s="13"/>
      <c r="D6" s="5">
        <v>2565</v>
      </c>
      <c r="E6" s="34"/>
      <c r="F6" s="5">
        <v>2564</v>
      </c>
      <c r="G6" s="34"/>
      <c r="H6" s="5">
        <f>+D6</f>
        <v>2565</v>
      </c>
      <c r="I6" s="64"/>
      <c r="J6" s="5">
        <f>+F6</f>
        <v>2564</v>
      </c>
    </row>
    <row r="7" spans="1:10" ht="20.399999999999999">
      <c r="A7" s="35" t="s">
        <v>129</v>
      </c>
      <c r="B7" s="63"/>
      <c r="C7" s="35"/>
      <c r="F7" s="36"/>
      <c r="J7" s="36"/>
    </row>
    <row r="8" spans="1:10" ht="19.8">
      <c r="A8" s="23" t="s">
        <v>198</v>
      </c>
      <c r="C8" s="23"/>
      <c r="D8" s="11">
        <v>58153442</v>
      </c>
      <c r="E8" s="11"/>
      <c r="F8" s="11">
        <v>81534467</v>
      </c>
      <c r="G8" s="11"/>
      <c r="H8" s="11">
        <v>59802974</v>
      </c>
      <c r="I8" s="11"/>
      <c r="J8" s="11">
        <v>83220242</v>
      </c>
    </row>
    <row r="9" spans="1:10" ht="20.399999999999999">
      <c r="A9" s="35" t="s">
        <v>130</v>
      </c>
      <c r="B9" s="63"/>
      <c r="C9" s="23"/>
      <c r="D9" s="11"/>
      <c r="E9" s="11"/>
      <c r="F9" s="11"/>
      <c r="G9" s="11"/>
      <c r="H9" s="11"/>
      <c r="I9" s="11"/>
      <c r="J9" s="11"/>
    </row>
    <row r="10" spans="1:10" ht="19.8">
      <c r="A10" s="23" t="s">
        <v>131</v>
      </c>
      <c r="C10" s="23"/>
      <c r="D10" s="11">
        <v>669589</v>
      </c>
      <c r="E10" s="11"/>
      <c r="F10" s="11">
        <v>330069</v>
      </c>
      <c r="G10" s="11"/>
      <c r="H10" s="11">
        <v>584334</v>
      </c>
      <c r="I10" s="11"/>
      <c r="J10" s="11">
        <v>177817</v>
      </c>
    </row>
    <row r="11" spans="1:10" ht="19.8">
      <c r="A11" s="23" t="s">
        <v>132</v>
      </c>
      <c r="C11" s="23"/>
      <c r="D11" s="11">
        <v>-40354429</v>
      </c>
      <c r="E11" s="11"/>
      <c r="F11" s="11">
        <v>-41439296</v>
      </c>
      <c r="G11" s="11"/>
      <c r="H11" s="11">
        <v>-37419837</v>
      </c>
      <c r="I11" s="11"/>
      <c r="J11" s="11">
        <v>-35089005</v>
      </c>
    </row>
    <row r="12" spans="1:10" ht="19.8">
      <c r="A12" s="23" t="s">
        <v>133</v>
      </c>
      <c r="C12" s="23"/>
      <c r="D12" s="11">
        <v>-12482209</v>
      </c>
      <c r="E12" s="11"/>
      <c r="F12" s="11">
        <v>-4046200</v>
      </c>
      <c r="G12" s="11"/>
      <c r="H12" s="11">
        <v>-9384745</v>
      </c>
      <c r="I12" s="11"/>
      <c r="J12" s="11">
        <v>-3488498</v>
      </c>
    </row>
    <row r="13" spans="1:10" ht="19.8">
      <c r="A13" s="23" t="s">
        <v>134</v>
      </c>
      <c r="C13" s="23"/>
      <c r="D13" s="11">
        <v>-19733205</v>
      </c>
      <c r="E13" s="11"/>
      <c r="F13" s="11">
        <v>-14100721</v>
      </c>
      <c r="G13" s="11"/>
      <c r="H13" s="11">
        <v>-16298483</v>
      </c>
      <c r="I13" s="11"/>
      <c r="J13" s="11">
        <v>-12673612</v>
      </c>
    </row>
    <row r="14" spans="1:10" ht="19.8">
      <c r="A14" s="23" t="s">
        <v>135</v>
      </c>
      <c r="C14" s="23"/>
      <c r="D14" s="11">
        <v>-4480183</v>
      </c>
      <c r="E14" s="11"/>
      <c r="F14" s="11">
        <v>529899</v>
      </c>
      <c r="G14" s="11"/>
      <c r="H14" s="11">
        <v>-3628588</v>
      </c>
      <c r="I14" s="11"/>
      <c r="J14" s="11">
        <v>-31092</v>
      </c>
    </row>
    <row r="15" spans="1:10" ht="19.8">
      <c r="A15" s="23" t="s">
        <v>136</v>
      </c>
      <c r="C15" s="23"/>
      <c r="D15" s="11">
        <v>23756296</v>
      </c>
      <c r="E15" s="11"/>
      <c r="F15" s="11">
        <v>48631489</v>
      </c>
      <c r="G15" s="11"/>
      <c r="H15" s="11">
        <v>19051723</v>
      </c>
      <c r="I15" s="11"/>
      <c r="J15" s="11">
        <v>47087975</v>
      </c>
    </row>
    <row r="16" spans="1:10" ht="19.8">
      <c r="A16" s="23" t="s">
        <v>169</v>
      </c>
      <c r="C16" s="23"/>
      <c r="D16" s="11">
        <v>14586178</v>
      </c>
      <c r="E16" s="11"/>
      <c r="F16" s="11">
        <v>2253576</v>
      </c>
      <c r="G16" s="11"/>
      <c r="H16" s="11">
        <v>12116768</v>
      </c>
      <c r="I16" s="11"/>
      <c r="J16" s="11">
        <v>1677494</v>
      </c>
    </row>
    <row r="17" spans="1:10" ht="19.8">
      <c r="A17" s="23" t="s">
        <v>172</v>
      </c>
      <c r="C17" s="23"/>
      <c r="D17" s="11">
        <v>-517557</v>
      </c>
      <c r="E17" s="11"/>
      <c r="F17" s="11">
        <v>0</v>
      </c>
      <c r="G17" s="11"/>
      <c r="H17" s="11">
        <v>190000</v>
      </c>
      <c r="I17" s="11"/>
      <c r="J17" s="11" t="s">
        <v>175</v>
      </c>
    </row>
    <row r="18" spans="1:10" ht="19.8">
      <c r="A18" s="23" t="s">
        <v>137</v>
      </c>
      <c r="B18" s="19" t="s">
        <v>195</v>
      </c>
      <c r="C18" s="23"/>
      <c r="D18" s="11">
        <v>25351831</v>
      </c>
      <c r="E18" s="11"/>
      <c r="F18" s="11">
        <v>19519427</v>
      </c>
      <c r="G18" s="11"/>
      <c r="H18" s="11">
        <v>20846940</v>
      </c>
      <c r="I18" s="11"/>
      <c r="J18" s="11">
        <v>15143017</v>
      </c>
    </row>
    <row r="19" spans="1:10" ht="19.8">
      <c r="A19" s="23" t="s">
        <v>138</v>
      </c>
      <c r="B19" s="19">
        <v>9</v>
      </c>
      <c r="C19" s="23"/>
      <c r="D19" s="11">
        <v>1566997</v>
      </c>
      <c r="E19" s="11"/>
      <c r="F19" s="11">
        <v>1042772</v>
      </c>
      <c r="G19" s="11"/>
      <c r="H19" s="11">
        <v>1530946</v>
      </c>
      <c r="I19" s="11"/>
      <c r="J19" s="11">
        <v>718854</v>
      </c>
    </row>
    <row r="20" spans="1:10" ht="19.8">
      <c r="A20" s="23" t="s">
        <v>180</v>
      </c>
      <c r="B20" s="19" t="s">
        <v>196</v>
      </c>
      <c r="C20" s="23"/>
      <c r="D20" s="11">
        <v>771908</v>
      </c>
      <c r="E20" s="11"/>
      <c r="F20" s="11">
        <v>0</v>
      </c>
      <c r="G20" s="11"/>
      <c r="H20" s="11">
        <v>-1069066</v>
      </c>
      <c r="I20" s="11"/>
      <c r="J20" s="11">
        <v>3268670</v>
      </c>
    </row>
    <row r="21" spans="1:10" ht="19.8">
      <c r="A21" s="23" t="s">
        <v>139</v>
      </c>
      <c r="C21" s="23"/>
      <c r="D21" s="11">
        <v>7527365</v>
      </c>
      <c r="E21" s="11"/>
      <c r="F21" s="11">
        <v>5736997</v>
      </c>
      <c r="G21" s="11"/>
      <c r="H21" s="11">
        <v>7474586</v>
      </c>
      <c r="I21" s="11"/>
      <c r="J21" s="11">
        <v>4248469</v>
      </c>
    </row>
    <row r="22" spans="1:10" ht="19.8">
      <c r="A22" s="23" t="s">
        <v>140</v>
      </c>
      <c r="C22" s="23"/>
      <c r="D22" s="11">
        <v>-285881</v>
      </c>
      <c r="E22" s="11"/>
      <c r="F22" s="11">
        <v>-166166</v>
      </c>
      <c r="G22" s="11"/>
      <c r="H22" s="11">
        <v>-285881</v>
      </c>
      <c r="I22" s="11"/>
      <c r="J22" s="11">
        <v>-166153</v>
      </c>
    </row>
    <row r="23" spans="1:10" ht="19.8">
      <c r="A23" s="23" t="s">
        <v>141</v>
      </c>
      <c r="B23" s="19">
        <v>7</v>
      </c>
      <c r="C23" s="23"/>
      <c r="D23" s="11">
        <v>1582837</v>
      </c>
      <c r="E23" s="11"/>
      <c r="F23" s="11">
        <v>-435402</v>
      </c>
      <c r="G23" s="11"/>
      <c r="H23" s="11">
        <v>571880</v>
      </c>
      <c r="I23" s="11"/>
      <c r="J23" s="11">
        <v>-5302723</v>
      </c>
    </row>
    <row r="24" spans="1:10" ht="19.8">
      <c r="A24" s="23" t="s">
        <v>142</v>
      </c>
      <c r="C24" s="23"/>
      <c r="D24" s="11"/>
      <c r="E24" s="11"/>
      <c r="F24" s="11"/>
      <c r="G24" s="11"/>
      <c r="H24" s="11"/>
      <c r="I24" s="11"/>
      <c r="J24" s="11"/>
    </row>
    <row r="25" spans="1:10" ht="19.8">
      <c r="A25" s="23" t="s">
        <v>143</v>
      </c>
      <c r="B25" s="19">
        <v>12</v>
      </c>
      <c r="C25" s="23"/>
      <c r="D25" s="11">
        <v>-2370630</v>
      </c>
      <c r="E25" s="11"/>
      <c r="F25" s="11">
        <v>-660188</v>
      </c>
      <c r="G25" s="11"/>
      <c r="H25" s="11">
        <v>-2388178</v>
      </c>
      <c r="I25" s="11"/>
      <c r="J25" s="11">
        <v>-660188</v>
      </c>
    </row>
    <row r="26" spans="1:10" ht="19.8" hidden="1">
      <c r="A26" s="23" t="s">
        <v>144</v>
      </c>
      <c r="C26" s="23"/>
      <c r="D26" s="11"/>
      <c r="E26" s="11"/>
      <c r="F26" s="11"/>
      <c r="G26" s="11"/>
      <c r="H26" s="11"/>
      <c r="I26" s="11"/>
      <c r="J26" s="11"/>
    </row>
    <row r="27" spans="1:10" ht="19.8">
      <c r="A27" s="23" t="s">
        <v>145</v>
      </c>
      <c r="C27" s="23"/>
      <c r="D27" s="11">
        <v>-1147926</v>
      </c>
      <c r="E27" s="11"/>
      <c r="F27" s="11">
        <v>-656867</v>
      </c>
      <c r="G27" s="11"/>
      <c r="H27" s="11">
        <v>-1623920</v>
      </c>
      <c r="I27" s="11"/>
      <c r="J27" s="11">
        <v>-1288133</v>
      </c>
    </row>
    <row r="28" spans="1:10" ht="19.8">
      <c r="A28" s="23" t="s">
        <v>146</v>
      </c>
      <c r="B28" s="19">
        <v>12</v>
      </c>
      <c r="C28" s="23"/>
      <c r="D28" s="11">
        <v>179384</v>
      </c>
      <c r="E28" s="11"/>
      <c r="F28" s="10">
        <v>30075</v>
      </c>
      <c r="G28" s="11"/>
      <c r="H28" s="11">
        <v>179382</v>
      </c>
      <c r="I28" s="11"/>
      <c r="J28" s="11">
        <v>29404</v>
      </c>
    </row>
    <row r="29" spans="1:10" ht="20.399999999999999">
      <c r="A29" s="35" t="s">
        <v>147</v>
      </c>
      <c r="B29" s="63"/>
      <c r="C29" s="23"/>
      <c r="D29" s="78">
        <v>52773807</v>
      </c>
      <c r="E29" s="11"/>
      <c r="F29" s="78">
        <v>98103931</v>
      </c>
      <c r="G29" s="11"/>
      <c r="H29" s="78">
        <v>50250835</v>
      </c>
      <c r="I29" s="11"/>
      <c r="J29" s="78">
        <v>96872538</v>
      </c>
    </row>
    <row r="30" spans="1:10" ht="19.8">
      <c r="A30" s="23" t="s">
        <v>148</v>
      </c>
      <c r="C30" s="23"/>
      <c r="D30" s="11">
        <v>704300</v>
      </c>
      <c r="E30" s="11"/>
      <c r="F30" s="11">
        <v>659476</v>
      </c>
      <c r="G30" s="11"/>
      <c r="H30" s="11">
        <v>700852</v>
      </c>
      <c r="I30" s="11"/>
      <c r="J30" s="11">
        <v>658076</v>
      </c>
    </row>
    <row r="31" spans="1:10" ht="19.8">
      <c r="A31" s="23" t="s">
        <v>149</v>
      </c>
      <c r="C31" s="23"/>
      <c r="D31" s="11">
        <v>-18625125</v>
      </c>
      <c r="E31" s="11"/>
      <c r="F31" s="11">
        <v>-17609605</v>
      </c>
      <c r="G31" s="11"/>
      <c r="H31" s="11">
        <v>-19317367</v>
      </c>
      <c r="I31" s="11"/>
      <c r="J31" s="11">
        <v>-18239933</v>
      </c>
    </row>
    <row r="32" spans="1:10" ht="19.8">
      <c r="A32" s="23" t="s">
        <v>182</v>
      </c>
      <c r="C32" s="23"/>
      <c r="D32" s="11"/>
      <c r="E32" s="11"/>
      <c r="F32" s="11"/>
      <c r="G32" s="11"/>
      <c r="H32" s="11"/>
      <c r="I32" s="11"/>
      <c r="J32" s="11"/>
    </row>
    <row r="33" spans="1:10" ht="19.8">
      <c r="A33" s="23" t="s">
        <v>183</v>
      </c>
      <c r="B33" s="19">
        <v>17</v>
      </c>
      <c r="C33" s="23"/>
      <c r="D33" s="11">
        <v>-1551308</v>
      </c>
      <c r="E33" s="11"/>
      <c r="F33" s="11">
        <v>-697832</v>
      </c>
      <c r="G33" s="11"/>
      <c r="H33" s="11">
        <v>-1425804</v>
      </c>
      <c r="I33" s="11"/>
      <c r="J33" s="11">
        <v>-697832</v>
      </c>
    </row>
    <row r="34" spans="1:10" ht="21" thickBot="1">
      <c r="A34" s="35" t="s">
        <v>150</v>
      </c>
      <c r="B34" s="63"/>
      <c r="C34" s="23"/>
      <c r="D34" s="79">
        <v>33301674</v>
      </c>
      <c r="E34" s="11"/>
      <c r="F34" s="79">
        <v>80455970</v>
      </c>
      <c r="G34" s="11"/>
      <c r="H34" s="79">
        <v>30208516</v>
      </c>
      <c r="I34" s="11"/>
      <c r="J34" s="79">
        <v>78592849</v>
      </c>
    </row>
    <row r="35" spans="1:10" ht="21" thickTop="1">
      <c r="A35" s="35"/>
      <c r="B35" s="63"/>
      <c r="C35" s="23"/>
      <c r="D35" s="11"/>
      <c r="E35" s="11"/>
      <c r="F35" s="11"/>
      <c r="G35" s="11"/>
      <c r="H35" s="11"/>
      <c r="I35" s="11"/>
      <c r="J35" s="11"/>
    </row>
    <row r="36" spans="1:10" ht="20.399999999999999">
      <c r="A36" s="35" t="s">
        <v>151</v>
      </c>
      <c r="B36" s="63"/>
      <c r="C36" s="35"/>
      <c r="D36" s="13"/>
      <c r="F36" s="36"/>
      <c r="H36" s="13"/>
      <c r="I36" s="13"/>
      <c r="J36" s="36"/>
    </row>
    <row r="37" spans="1:10" ht="19.8">
      <c r="A37" s="23" t="s">
        <v>152</v>
      </c>
      <c r="B37" s="19">
        <v>12</v>
      </c>
      <c r="C37" s="23"/>
      <c r="D37" s="11">
        <v>4531548</v>
      </c>
      <c r="E37" s="11"/>
      <c r="F37" s="11">
        <v>692495</v>
      </c>
      <c r="G37" s="11"/>
      <c r="H37" s="11">
        <v>4523898</v>
      </c>
      <c r="I37" s="11"/>
      <c r="J37" s="11">
        <v>692495</v>
      </c>
    </row>
    <row r="38" spans="1:10" ht="19.8">
      <c r="A38" s="23" t="s">
        <v>153</v>
      </c>
      <c r="B38" s="19">
        <v>12</v>
      </c>
      <c r="C38" s="23"/>
      <c r="D38" s="11">
        <v>-27793224</v>
      </c>
      <c r="E38" s="11"/>
      <c r="F38" s="11">
        <v>-23809970</v>
      </c>
      <c r="G38" s="11"/>
      <c r="H38" s="11">
        <v>-27140443</v>
      </c>
      <c r="I38" s="11"/>
      <c r="J38" s="11">
        <v>-21109489</v>
      </c>
    </row>
    <row r="39" spans="1:10" ht="19.8">
      <c r="A39" s="23" t="s">
        <v>154</v>
      </c>
      <c r="B39" s="19">
        <v>14</v>
      </c>
      <c r="C39" s="23"/>
      <c r="D39" s="11">
        <v>-8528170</v>
      </c>
      <c r="E39" s="11"/>
      <c r="F39" s="11">
        <v>-12320863</v>
      </c>
      <c r="G39" s="11"/>
      <c r="H39" s="11">
        <v>-8407598</v>
      </c>
      <c r="I39" s="11"/>
      <c r="J39" s="11">
        <v>-12263151</v>
      </c>
    </row>
    <row r="40" spans="1:10" ht="19.8">
      <c r="A40" s="23" t="s">
        <v>155</v>
      </c>
      <c r="C40" s="23"/>
      <c r="D40" s="11">
        <v>0</v>
      </c>
      <c r="E40" s="11"/>
      <c r="F40" s="11">
        <v>0</v>
      </c>
      <c r="G40" s="11"/>
      <c r="H40" s="11">
        <v>0</v>
      </c>
      <c r="I40" s="11"/>
      <c r="J40" s="11">
        <v>-7335000</v>
      </c>
    </row>
    <row r="41" spans="1:10" ht="19.8">
      <c r="A41" s="23" t="s">
        <v>156</v>
      </c>
      <c r="C41" s="23"/>
      <c r="D41" s="11"/>
      <c r="E41" s="11"/>
      <c r="F41" s="11"/>
      <c r="G41" s="11"/>
      <c r="H41" s="11"/>
      <c r="I41" s="11"/>
      <c r="J41" s="11"/>
    </row>
    <row r="42" spans="1:10" ht="19.8">
      <c r="A42" s="23" t="s">
        <v>157</v>
      </c>
      <c r="B42" s="19">
        <v>5</v>
      </c>
      <c r="C42" s="23"/>
      <c r="D42" s="11">
        <v>0</v>
      </c>
      <c r="E42" s="11"/>
      <c r="F42" s="11">
        <v>0</v>
      </c>
      <c r="G42" s="11"/>
      <c r="H42" s="11">
        <v>7047011</v>
      </c>
      <c r="I42" s="11"/>
      <c r="J42" s="11">
        <v>3447326</v>
      </c>
    </row>
    <row r="43" spans="1:10" ht="19.8">
      <c r="A43" s="23" t="s">
        <v>148</v>
      </c>
      <c r="B43" s="19">
        <v>5</v>
      </c>
      <c r="C43" s="23"/>
      <c r="D43" s="11">
        <v>0</v>
      </c>
      <c r="E43" s="11"/>
      <c r="F43" s="11">
        <v>0</v>
      </c>
      <c r="G43" s="11"/>
      <c r="H43" s="11">
        <v>357299</v>
      </c>
      <c r="I43" s="11"/>
      <c r="J43" s="11">
        <v>79326</v>
      </c>
    </row>
    <row r="44" spans="1:10" ht="19.8">
      <c r="A44" s="23" t="s">
        <v>181</v>
      </c>
      <c r="B44" s="19">
        <v>10</v>
      </c>
      <c r="C44" s="23"/>
      <c r="D44" s="11">
        <v>-140816222</v>
      </c>
      <c r="E44" s="11"/>
      <c r="F44" s="11">
        <v>-1000000</v>
      </c>
      <c r="G44" s="11"/>
      <c r="H44" s="11">
        <v>-140816222</v>
      </c>
      <c r="I44" s="11"/>
      <c r="J44" s="11">
        <v>-1000000</v>
      </c>
    </row>
    <row r="45" spans="1:10" ht="21" thickBot="1">
      <c r="A45" s="35" t="s">
        <v>158</v>
      </c>
      <c r="B45" s="63"/>
      <c r="C45" s="23"/>
      <c r="D45" s="79">
        <v>-172606068</v>
      </c>
      <c r="E45" s="11"/>
      <c r="F45" s="79">
        <v>-36438338</v>
      </c>
      <c r="G45" s="11"/>
      <c r="H45" s="79">
        <v>-164436055</v>
      </c>
      <c r="I45" s="11"/>
      <c r="J45" s="79">
        <v>-37488493</v>
      </c>
    </row>
    <row r="46" spans="1:10" ht="7.8" customHeight="1" thickTop="1">
      <c r="A46" s="35"/>
      <c r="B46" s="63"/>
      <c r="C46" s="23"/>
      <c r="D46" s="11"/>
      <c r="E46" s="11"/>
      <c r="F46" s="11"/>
      <c r="G46" s="11"/>
      <c r="H46" s="11"/>
      <c r="I46" s="11"/>
      <c r="J46" s="11"/>
    </row>
    <row r="47" spans="1:10" s="6" customFormat="1" ht="20.399999999999999">
      <c r="A47" s="35" t="str">
        <f>+A1</f>
        <v>บริษัท แอพพลิแคด จำกัด (มหาชน) และบริษัทย่อย</v>
      </c>
      <c r="B47" s="35"/>
      <c r="C47" s="35"/>
      <c r="D47" s="35"/>
      <c r="J47" s="77"/>
    </row>
    <row r="48" spans="1:10" s="6" customFormat="1" ht="20.399999999999999">
      <c r="A48" s="35" t="s">
        <v>159</v>
      </c>
      <c r="B48" s="35"/>
      <c r="C48" s="35"/>
      <c r="D48" s="35"/>
    </row>
    <row r="49" spans="1:10" s="6" customFormat="1" ht="20.399999999999999">
      <c r="A49" s="35" t="str">
        <f>+A3</f>
        <v>สำหรับปีสิ้นสุดวันที่ 31 ธันวาคม 2565</v>
      </c>
      <c r="B49" s="35"/>
      <c r="C49" s="35"/>
      <c r="D49" s="35"/>
    </row>
    <row r="50" spans="1:10" ht="20.399999999999999">
      <c r="D50" s="102" t="str">
        <f>+D4</f>
        <v>(หน่วย : บาท)</v>
      </c>
      <c r="E50" s="102"/>
      <c r="F50" s="102"/>
      <c r="G50" s="102"/>
      <c r="H50" s="102"/>
      <c r="I50" s="102"/>
      <c r="J50" s="102"/>
    </row>
    <row r="51" spans="1:10" ht="20.399999999999999">
      <c r="C51" s="43"/>
      <c r="D51" s="94" t="str">
        <f>+D5</f>
        <v>งบการเงินรวม</v>
      </c>
      <c r="E51" s="94"/>
      <c r="F51" s="94"/>
      <c r="G51" s="29"/>
      <c r="H51" s="94" t="str">
        <f>+H5</f>
        <v>งบการเงินเฉพาะกิจการ</v>
      </c>
      <c r="I51" s="94"/>
      <c r="J51" s="94"/>
    </row>
    <row r="52" spans="1:10" ht="20.399999999999999">
      <c r="B52" s="32" t="s">
        <v>5</v>
      </c>
      <c r="C52" s="43"/>
      <c r="D52" s="5">
        <f>D6</f>
        <v>2565</v>
      </c>
      <c r="E52" s="31"/>
      <c r="F52" s="5">
        <f>F6</f>
        <v>2564</v>
      </c>
      <c r="G52" s="29"/>
      <c r="H52" s="5">
        <f>H6</f>
        <v>2565</v>
      </c>
      <c r="I52" s="31"/>
      <c r="J52" s="5">
        <f>J6</f>
        <v>2564</v>
      </c>
    </row>
    <row r="53" spans="1:10" ht="20.399999999999999">
      <c r="A53" s="35" t="s">
        <v>160</v>
      </c>
      <c r="C53" s="35"/>
      <c r="D53" s="11"/>
      <c r="E53" s="11"/>
      <c r="F53" s="11"/>
      <c r="G53" s="11"/>
      <c r="H53" s="11"/>
      <c r="I53" s="11"/>
      <c r="J53" s="11"/>
    </row>
    <row r="54" spans="1:10" ht="20.399999999999999">
      <c r="A54" s="37" t="s">
        <v>161</v>
      </c>
      <c r="B54" s="19">
        <v>16</v>
      </c>
      <c r="C54" s="35"/>
      <c r="D54" s="11">
        <v>-4992348</v>
      </c>
      <c r="E54" s="11"/>
      <c r="F54" s="11">
        <v>-3523338</v>
      </c>
      <c r="G54" s="11"/>
      <c r="H54" s="11">
        <v>-3701221</v>
      </c>
      <c r="I54" s="11"/>
      <c r="J54" s="11">
        <v>-2232209</v>
      </c>
    </row>
    <row r="55" spans="1:10" ht="20.399999999999999">
      <c r="A55" s="23" t="s">
        <v>179</v>
      </c>
      <c r="B55" s="44">
        <v>19</v>
      </c>
      <c r="C55" s="35"/>
      <c r="D55" s="11">
        <v>-56000000</v>
      </c>
      <c r="E55" s="11"/>
      <c r="F55" s="11">
        <v>-42000000</v>
      </c>
      <c r="G55" s="11"/>
      <c r="H55" s="11">
        <v>-56000000</v>
      </c>
      <c r="I55" s="11"/>
      <c r="J55" s="11">
        <v>-42000000</v>
      </c>
    </row>
    <row r="56" spans="1:10" ht="20.399999999999999">
      <c r="A56" s="23" t="s">
        <v>170</v>
      </c>
      <c r="B56" s="19">
        <v>16</v>
      </c>
      <c r="C56" s="35"/>
      <c r="D56" s="11">
        <v>-669589</v>
      </c>
      <c r="E56" s="11"/>
      <c r="F56" s="11">
        <v>-330069</v>
      </c>
      <c r="G56" s="11"/>
      <c r="H56" s="11">
        <v>-584335</v>
      </c>
      <c r="I56" s="11"/>
      <c r="J56" s="11">
        <v>-177817</v>
      </c>
    </row>
    <row r="57" spans="1:10" ht="20.399999999999999">
      <c r="A57" s="35" t="s">
        <v>162</v>
      </c>
      <c r="B57" s="63"/>
      <c r="C57" s="23"/>
      <c r="D57" s="74">
        <v>-61661937</v>
      </c>
      <c r="E57" s="11"/>
      <c r="F57" s="74">
        <v>-45853407</v>
      </c>
      <c r="G57" s="11"/>
      <c r="H57" s="74">
        <v>-60285556</v>
      </c>
      <c r="I57" s="11"/>
      <c r="J57" s="74">
        <v>-44410026</v>
      </c>
    </row>
    <row r="58" spans="1:10" ht="20.399999999999999">
      <c r="A58" s="35" t="s">
        <v>163</v>
      </c>
      <c r="B58" s="63"/>
      <c r="C58" s="23"/>
      <c r="D58" s="78"/>
      <c r="E58" s="11"/>
      <c r="F58" s="78"/>
      <c r="G58" s="11"/>
      <c r="H58" s="11"/>
      <c r="I58" s="11"/>
      <c r="J58" s="78"/>
    </row>
    <row r="59" spans="1:10" ht="20.399999999999999">
      <c r="A59" s="35" t="s">
        <v>164</v>
      </c>
      <c r="B59" s="63"/>
      <c r="C59" s="23"/>
      <c r="D59" s="11">
        <v>-200966331</v>
      </c>
      <c r="E59" s="11"/>
      <c r="F59" s="11">
        <v>-1835775</v>
      </c>
      <c r="G59" s="11"/>
      <c r="H59" s="11">
        <v>-194513095</v>
      </c>
      <c r="I59" s="11"/>
      <c r="J59" s="11">
        <v>-3305670</v>
      </c>
    </row>
    <row r="60" spans="1:10" ht="19.8">
      <c r="A60" s="23" t="s">
        <v>165</v>
      </c>
      <c r="C60" s="23"/>
      <c r="D60" s="10">
        <v>-803802</v>
      </c>
      <c r="E60" s="11"/>
      <c r="F60" s="10">
        <v>324822</v>
      </c>
      <c r="G60" s="11"/>
      <c r="H60" s="10">
        <v>0</v>
      </c>
      <c r="I60" s="11"/>
      <c r="J60" s="10">
        <v>0</v>
      </c>
    </row>
    <row r="61" spans="1:10" ht="20.399999999999999">
      <c r="A61" s="35" t="s">
        <v>163</v>
      </c>
      <c r="B61" s="63"/>
      <c r="C61" s="23"/>
      <c r="D61" s="11">
        <v>-201770133</v>
      </c>
      <c r="E61" s="11"/>
      <c r="F61" s="11">
        <v>-1510953</v>
      </c>
      <c r="G61" s="11"/>
      <c r="H61" s="11">
        <v>-194513095</v>
      </c>
      <c r="I61" s="11"/>
      <c r="J61" s="11">
        <v>-3305670</v>
      </c>
    </row>
    <row r="62" spans="1:10" ht="20.399999999999999">
      <c r="A62" s="35" t="s">
        <v>177</v>
      </c>
      <c r="B62" s="63"/>
      <c r="C62" s="23"/>
      <c r="D62" s="11">
        <v>360824797</v>
      </c>
      <c r="E62" s="11"/>
      <c r="F62" s="11">
        <v>362335750</v>
      </c>
      <c r="G62" s="11"/>
      <c r="H62" s="11">
        <v>346675170</v>
      </c>
      <c r="I62" s="11"/>
      <c r="J62" s="11">
        <v>349980840</v>
      </c>
    </row>
    <row r="63" spans="1:10" ht="21" thickBot="1">
      <c r="A63" s="35" t="s">
        <v>178</v>
      </c>
      <c r="B63" s="63"/>
      <c r="C63" s="23"/>
      <c r="D63" s="79">
        <v>159054664</v>
      </c>
      <c r="E63" s="11"/>
      <c r="F63" s="79">
        <v>360824797</v>
      </c>
      <c r="G63" s="11"/>
      <c r="H63" s="79">
        <v>152162075</v>
      </c>
      <c r="I63" s="11"/>
      <c r="J63" s="79">
        <v>346675170</v>
      </c>
    </row>
    <row r="64" spans="1:10" ht="24" customHeight="1" thickTop="1">
      <c r="D64" s="2"/>
      <c r="E64" s="9"/>
      <c r="F64" s="2"/>
      <c r="G64" s="9"/>
      <c r="H64" s="2"/>
      <c r="I64" s="2"/>
      <c r="J64" s="2"/>
    </row>
    <row r="65" spans="1:10" ht="24" customHeight="1">
      <c r="A65" s="35" t="s">
        <v>166</v>
      </c>
      <c r="B65" s="63"/>
      <c r="D65" s="2"/>
      <c r="E65" s="9"/>
      <c r="F65" s="2"/>
      <c r="G65" s="9"/>
      <c r="H65" s="2"/>
      <c r="I65" s="9"/>
      <c r="J65" s="2"/>
    </row>
    <row r="66" spans="1:10" ht="24" customHeight="1">
      <c r="A66" s="23" t="s">
        <v>167</v>
      </c>
      <c r="D66" s="2"/>
      <c r="E66" s="9"/>
      <c r="F66" s="2"/>
      <c r="G66" s="9"/>
      <c r="H66" s="2"/>
      <c r="I66" s="9"/>
      <c r="J66" s="2"/>
    </row>
    <row r="67" spans="1:10" ht="24" customHeight="1">
      <c r="A67" s="23" t="s">
        <v>168</v>
      </c>
      <c r="D67" s="2"/>
      <c r="E67" s="9"/>
      <c r="F67" s="2"/>
      <c r="G67" s="9"/>
      <c r="H67" s="2"/>
      <c r="I67" s="9"/>
      <c r="J67" s="2"/>
    </row>
    <row r="68" spans="1:10" ht="24" customHeight="1">
      <c r="A68" s="57" t="s">
        <v>197</v>
      </c>
    </row>
  </sheetData>
  <mergeCells count="6">
    <mergeCell ref="D4:J4"/>
    <mergeCell ref="D5:F5"/>
    <mergeCell ref="H5:J5"/>
    <mergeCell ref="D50:J50"/>
    <mergeCell ref="D51:F51"/>
    <mergeCell ref="H51:J51"/>
  </mergeCells>
  <pageMargins left="0.86614173228346503" right="0.59055118110236204" top="0.66929133858267698" bottom="0.15748031496063" header="0.196850393700787" footer="0.196850393700787"/>
  <pageSetup paperSize="9" scale="75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2023-02-14T14:25:51Z</cp:lastPrinted>
  <dcterms:created xsi:type="dcterms:W3CDTF">2022-02-14T06:27:29Z</dcterms:created>
  <dcterms:modified xsi:type="dcterms:W3CDTF">2023-02-17T11:19:38Z</dcterms:modified>
</cp:coreProperties>
</file>