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Shared drives\TH TU Group\TU\FY2022\YE 2022\Draft FS\ELCID\"/>
    </mc:Choice>
  </mc:AlternateContent>
  <xr:revisionPtr revIDLastSave="0" documentId="13_ncr:1_{B4683C27-E198-4480-8AAF-5E3FE24738FC}" xr6:coauthVersionLast="47" xr6:coauthVersionMax="47" xr10:uidLastSave="{00000000-0000-0000-0000-000000000000}"/>
  <bookViews>
    <workbookView xWindow="-28920" yWindow="-120" windowWidth="29040" windowHeight="15840" tabRatio="830" xr2:uid="{00000000-000D-0000-FFFF-FFFF00000000}"/>
  </bookViews>
  <sheets>
    <sheet name="BS 7-9" sheetId="1" r:id="rId1"/>
    <sheet name="PL 10" sheetId="11" r:id="rId2"/>
    <sheet name="PL 11" sheetId="12" r:id="rId3"/>
    <sheet name="EQ Consol 12" sheetId="13" r:id="rId4"/>
    <sheet name="EQ Company 13" sheetId="14" r:id="rId5"/>
    <sheet name="CF 14-15" sheetId="15" r:id="rId6"/>
  </sheets>
  <definedNames>
    <definedName name="_Order1">255</definedName>
    <definedName name="_xlnm.Print_Area" localSheetId="4">'EQ Company 13'!$A$1:$Z$37</definedName>
    <definedName name="_xlnm.Print_Area" localSheetId="3">'EQ Consol 12'!$A$1:$AL$43</definedName>
    <definedName name="_xlnm.Print_Area" localSheetId="1">'PL 10'!$A$1:$O$55</definedName>
    <definedName name="_xlnm.Print_Area" localSheetId="2">'PL 11'!$A$1:$O$50</definedName>
  </definedNames>
  <calcPr calcId="191029"/>
</workbook>
</file>

<file path=xl/calcChain.xml><?xml version="1.0" encoding="utf-8"?>
<calcChain xmlns="http://schemas.openxmlformats.org/spreadsheetml/2006/main">
  <c r="I18" i="11" l="1"/>
  <c r="L37" i="15" l="1"/>
  <c r="J37" i="15"/>
  <c r="H37" i="15"/>
  <c r="F37" i="15"/>
  <c r="AD30" i="13"/>
  <c r="AD29" i="13"/>
  <c r="I40" i="11"/>
  <c r="I23" i="1" l="1"/>
  <c r="O40" i="11" l="1"/>
  <c r="M40" i="11"/>
  <c r="K40" i="11"/>
  <c r="L75" i="15"/>
  <c r="N19" i="14"/>
  <c r="I13" i="11"/>
  <c r="M13" i="11"/>
  <c r="M47" i="12" l="1"/>
  <c r="V27" i="14" l="1"/>
  <c r="V26" i="14"/>
  <c r="V25" i="14"/>
  <c r="Z25" i="14" s="1"/>
  <c r="V24" i="14"/>
  <c r="Z24" i="14" s="1"/>
  <c r="V19" i="14"/>
  <c r="Z19" i="14" s="1"/>
  <c r="V18" i="14"/>
  <c r="V17" i="14"/>
  <c r="Z17" i="14" s="1"/>
  <c r="V16" i="14"/>
  <c r="Z16" i="14" s="1"/>
  <c r="V15" i="14"/>
  <c r="Z15" i="14" s="1"/>
  <c r="R21" i="14"/>
  <c r="R23" i="14" s="1"/>
  <c r="R29" i="14" s="1"/>
  <c r="AD33" i="13"/>
  <c r="AD32" i="13"/>
  <c r="AH32" i="13" s="1"/>
  <c r="AL32" i="13" s="1"/>
  <c r="X25" i="13"/>
  <c r="X27" i="13" s="1"/>
  <c r="X35" i="13" s="1"/>
  <c r="Z27" i="14" l="1"/>
  <c r="V21" i="14"/>
  <c r="V23" i="14" s="1"/>
  <c r="V29" i="14" s="1"/>
  <c r="G23" i="1" l="1"/>
  <c r="L77" i="15" l="1"/>
  <c r="H75" i="15"/>
  <c r="AH33" i="13"/>
  <c r="AL33" i="13" s="1"/>
  <c r="AD31" i="13"/>
  <c r="AH31" i="13" s="1"/>
  <c r="AL31" i="13" s="1"/>
  <c r="AH30" i="13"/>
  <c r="AL30" i="13" s="1"/>
  <c r="AH29" i="13"/>
  <c r="AL29" i="13" s="1"/>
  <c r="O47" i="12"/>
  <c r="O37" i="12"/>
  <c r="O24" i="12"/>
  <c r="K47" i="12"/>
  <c r="K37" i="12"/>
  <c r="K24" i="12"/>
  <c r="O13" i="11"/>
  <c r="O18" i="11" s="1"/>
  <c r="O27" i="11" s="1"/>
  <c r="O30" i="11" s="1"/>
  <c r="O34" i="11" s="1"/>
  <c r="K13" i="11"/>
  <c r="K18" i="11" s="1"/>
  <c r="K27" i="11" s="1"/>
  <c r="M130" i="1"/>
  <c r="M133" i="1" s="1"/>
  <c r="I130" i="1"/>
  <c r="I133" i="1" s="1"/>
  <c r="M92" i="1"/>
  <c r="M80" i="1"/>
  <c r="I92" i="1"/>
  <c r="I80" i="1"/>
  <c r="M43" i="1"/>
  <c r="M23" i="1"/>
  <c r="I43" i="1"/>
  <c r="O10" i="12" l="1"/>
  <c r="N18" i="14"/>
  <c r="Z18" i="14" s="1"/>
  <c r="L81" i="15"/>
  <c r="I45" i="1"/>
  <c r="I94" i="1"/>
  <c r="I138" i="1" s="1"/>
  <c r="H77" i="15"/>
  <c r="H81" i="15" s="1"/>
  <c r="M94" i="1"/>
  <c r="M138" i="1" s="1"/>
  <c r="M45" i="1"/>
  <c r="O39" i="12"/>
  <c r="K39" i="12"/>
  <c r="M136" i="1"/>
  <c r="I136" i="1"/>
  <c r="M24" i="12" l="1"/>
  <c r="I24" i="12"/>
  <c r="A3" i="12" l="1"/>
  <c r="F75" i="15" l="1"/>
  <c r="F77" i="15" s="1"/>
  <c r="A3" i="13" l="1"/>
  <c r="A3" i="14" s="1"/>
  <c r="A3" i="15" s="1"/>
  <c r="A47" i="15" s="1"/>
  <c r="AD23" i="13" l="1"/>
  <c r="AD22" i="13"/>
  <c r="AD21" i="13"/>
  <c r="AD20" i="13"/>
  <c r="AD19" i="13"/>
  <c r="A96" i="15" l="1"/>
  <c r="A37" i="14"/>
  <c r="A44" i="15" s="1"/>
  <c r="A43" i="13"/>
  <c r="A50" i="12"/>
  <c r="A55" i="11"/>
  <c r="AH22" i="13" l="1"/>
  <c r="AL22" i="13" s="1"/>
  <c r="AH23" i="13"/>
  <c r="AH21" i="13"/>
  <c r="AH20" i="13"/>
  <c r="AH19" i="13"/>
  <c r="L25" i="13"/>
  <c r="L27" i="13" s="1"/>
  <c r="L35" i="13" s="1"/>
  <c r="AL19" i="13" l="1"/>
  <c r="AL20" i="13"/>
  <c r="K130" i="1" l="1"/>
  <c r="K133" i="1" s="1"/>
  <c r="G130" i="1"/>
  <c r="G133" i="1" s="1"/>
  <c r="K92" i="1"/>
  <c r="G92" i="1"/>
  <c r="K80" i="1"/>
  <c r="G80" i="1"/>
  <c r="K43" i="1"/>
  <c r="G43" i="1"/>
  <c r="K23" i="1"/>
  <c r="G45" i="1" l="1"/>
  <c r="K94" i="1"/>
  <c r="K138" i="1" s="1"/>
  <c r="G94" i="1"/>
  <c r="G138" i="1" s="1"/>
  <c r="K45" i="1"/>
  <c r="G136" i="1"/>
  <c r="K136" i="1"/>
  <c r="J75" i="15"/>
  <c r="L21" i="14"/>
  <c r="L23" i="14" s="1"/>
  <c r="L29" i="14" s="1"/>
  <c r="P21" i="14"/>
  <c r="P23" i="14" s="1"/>
  <c r="P29" i="14" s="1"/>
  <c r="AL21" i="13"/>
  <c r="AL23" i="13"/>
  <c r="P25" i="13"/>
  <c r="P27" i="13" s="1"/>
  <c r="P35" i="13" s="1"/>
  <c r="I47" i="12" l="1"/>
  <c r="M37" i="12"/>
  <c r="I37" i="12"/>
  <c r="I10" i="12"/>
  <c r="M18" i="11"/>
  <c r="M27" i="11" s="1"/>
  <c r="I27" i="11"/>
  <c r="I30" i="11" s="1"/>
  <c r="I34" i="11" s="1"/>
  <c r="O41" i="12"/>
  <c r="K10" i="12"/>
  <c r="K41" i="12" s="1"/>
  <c r="I39" i="12" l="1"/>
  <c r="M39" i="12"/>
  <c r="I41" i="12"/>
  <c r="J77" i="15" l="1"/>
  <c r="J81" i="15" l="1"/>
  <c r="F81" i="15"/>
  <c r="X21" i="14" l="1"/>
  <c r="X23" i="14" s="1"/>
  <c r="X29" i="14" s="1"/>
  <c r="T21" i="14"/>
  <c r="T23" i="14" s="1"/>
  <c r="T29" i="14" s="1"/>
  <c r="N21" i="14"/>
  <c r="N23" i="14" s="1"/>
  <c r="J21" i="14"/>
  <c r="J23" i="14" s="1"/>
  <c r="J29" i="14" s="1"/>
  <c r="H21" i="14"/>
  <c r="H23" i="14" s="1"/>
  <c r="H29" i="14" s="1"/>
  <c r="F21" i="14"/>
  <c r="F23" i="14" s="1"/>
  <c r="AD17" i="13"/>
  <c r="AH17" i="13" s="1"/>
  <c r="AF25" i="13"/>
  <c r="AF27" i="13" s="1"/>
  <c r="AF35" i="13" s="1"/>
  <c r="AB25" i="13"/>
  <c r="AB27" i="13" s="1"/>
  <c r="AB35" i="13" s="1"/>
  <c r="Z25" i="13"/>
  <c r="Z27" i="13" s="1"/>
  <c r="Z35" i="13" s="1"/>
  <c r="V25" i="13"/>
  <c r="V27" i="13" s="1"/>
  <c r="V35" i="13" s="1"/>
  <c r="T25" i="13"/>
  <c r="T27" i="13" s="1"/>
  <c r="T35" i="13" s="1"/>
  <c r="R25" i="13"/>
  <c r="R27" i="13" s="1"/>
  <c r="N25" i="13"/>
  <c r="N27" i="13" s="1"/>
  <c r="N35" i="13" s="1"/>
  <c r="J25" i="13"/>
  <c r="J27" i="13" s="1"/>
  <c r="J35" i="13" s="1"/>
  <c r="H25" i="13"/>
  <c r="H27" i="13" s="1"/>
  <c r="H35" i="13" s="1"/>
  <c r="F25" i="13"/>
  <c r="F27" i="13" s="1"/>
  <c r="Z23" i="14" l="1"/>
  <c r="F29" i="14"/>
  <c r="R35" i="13"/>
  <c r="AD27" i="13"/>
  <c r="AD35" i="13" s="1"/>
  <c r="F35" i="13"/>
  <c r="AL17" i="13"/>
  <c r="Z21" i="14"/>
  <c r="AD25" i="13"/>
  <c r="AH27" i="13" l="1"/>
  <c r="AH35" i="13" s="1"/>
  <c r="AH25" i="13"/>
  <c r="AL25" i="13"/>
  <c r="AJ25" i="13" l="1"/>
  <c r="AJ27" i="13" s="1"/>
  <c r="AJ35" i="13" l="1"/>
  <c r="AL27" i="13"/>
  <c r="AL35" i="13" s="1"/>
  <c r="A149" i="1"/>
  <c r="A100" i="1"/>
  <c r="A55" i="1"/>
  <c r="A103" i="1" s="1"/>
  <c r="M30" i="11" l="1"/>
  <c r="M34" i="11" s="1"/>
  <c r="K30" i="11"/>
  <c r="K34" i="11" s="1"/>
  <c r="M10" i="12" l="1"/>
  <c r="M41" i="12" s="1"/>
  <c r="Z26" i="14" l="1"/>
  <c r="Z29" i="14" s="1"/>
  <c r="N29" i="14"/>
</calcChain>
</file>

<file path=xl/sharedStrings.xml><?xml version="1.0" encoding="utf-8"?>
<sst xmlns="http://schemas.openxmlformats.org/spreadsheetml/2006/main" count="473" uniqueCount="262">
  <si>
    <t>บริษัท ไทยยูเนี่ยน กรุ๊ป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</si>
  <si>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</si>
  <si>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</si>
  <si>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</si>
  <si>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</si>
  <si>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</si>
  <si>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</si>
  <si>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</si>
  <si>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</si>
  <si>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</si>
  <si>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</si>
  <si>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</si>
  <si>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</si>
  <si>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</si>
  <si>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</si>
  <si>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10, 39</t>
  </si>
  <si>
    <t>เงินให้กู้ยืมระยะสั้นแก่กิจการที่เกี่ยวข้องกัน</t>
  </si>
  <si>
    <t>และกิจการอื่น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</si>
  <si>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</si>
  <si>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</si>
  <si>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</si>
  <si>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</si>
  <si>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</si>
  <si>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</si>
  <si>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บริษัทร่วม </t>
  </si>
  <si>
    <t>และการร่วมค้าตามวิธีราคาทุน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</si>
  <si>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</si>
  <si>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</si>
  <si>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</si>
  <si>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</si>
  <si>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</si>
  <si>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</si>
  <si>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</si>
  <si>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</si>
  <si>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</si>
  <si>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</si>
  <si>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</si>
  <si>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</si>
  <si>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</si>
  <si>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</si>
  <si>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</si>
  <si>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</si>
  <si>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</si>
  <si>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</si>
  <si>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</si>
  <si>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</si>
  <si>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23, 39</t>
  </si>
  <si>
    <t>เงินกู้ยืมระยะสั้นจากกิจการที่เกี่ยวข้องกัน</t>
  </si>
  <si>
    <t>และกิจการอื่น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</si>
  <si>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</si>
  <si>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</si>
  <si>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</si>
  <si>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ส่วนของหนี้สินตามสัญญาเช่าที่ถึงกำหนดชำระ</t>
  </si>
  <si>
    <t>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</si>
  <si>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</si>
  <si>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</si>
  <si>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</si>
  <si>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</si>
  <si>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</si>
  <si>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</si>
  <si>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</si>
  <si>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</si>
  <si>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</si>
  <si>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</si>
  <si>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</si>
  <si>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</si>
  <si>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</si>
  <si>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</si>
  <si>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</si>
  <si>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</si>
  <si>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</si>
  <si>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</si>
  <si>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มูลค่าที่ตราไว้หุ้นละ 0.25 บาท</t>
  </si>
  <si>
    <t>ทุนที่ออกและชำระเต็มมูลค่าแล้ว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</si>
  <si>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</si>
  <si>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</si>
  <si>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</si>
  <si>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</si>
  <si>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สำรองหุ้นทุนซื้อคืน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</si>
  <si>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</si>
  <si>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</si>
  <si>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</si>
  <si>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</t>
  </si>
  <si>
    <t>หุ้นกู้ที่มีลักษณะคล้ายทุน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</si>
  <si>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</si>
  <si>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</si>
  <si>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</si>
  <si>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</si>
  <si>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</si>
  <si>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2565</t>
  </si>
  <si>
    <t xml:space="preserve"> </t>
  </si>
  <si>
    <t>รายได้จากการขาย</t>
  </si>
  <si>
    <t>32, 39, 43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</si>
  <si>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</si>
  <si>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</si>
  <si>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</si>
  <si>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</si>
  <si>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</si>
  <si>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33, 39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</si>
  <si>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</si>
  <si>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</si>
  <si>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</si>
  <si>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 (ขาดทุน) จากการด้อยค่า</t>
  </si>
  <si>
    <t>สินทรัพย์ทางการเงิน สุทธิ</t>
  </si>
  <si>
    <t>กำไร (ขาดทุน) อื่นสุทธิ</t>
  </si>
  <si>
    <t>ต้นทุนทางการเงิน</t>
  </si>
  <si>
    <t>กำไรก่อนส่วนแบ่งขาดทุนจากเงินลงทุน</t>
  </si>
  <si>
    <t>ที่รับรู้ตามวิธีส่วนได้เสีย</t>
  </si>
  <si>
    <t>ส่วนแบ่งขาดทุนจากเงินลงทุนที่รับรู้ตามวิธีส่วนได้เสีย</t>
  </si>
  <si>
    <t>กำไรก่อนภาษีเงินได้</t>
  </si>
  <si>
    <t>ภาษีเงินได้</t>
  </si>
  <si>
    <t>กำไรสำหรับปี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</si>
  <si>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</si>
  <si>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</si>
  <si>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ต่อหุ้นที่เป็นของส่วนที่เป็นของ</t>
  </si>
  <si>
    <t>ผู้เป็นเจ้าของของบริษัทใหญ่ (บาท)</t>
  </si>
  <si>
    <t>งบกำไรขาดทุนเบ็ดเสร็จ</t>
  </si>
  <si>
    <t>กำไร (ขาดทุน) เบ็ดเสร็จอื่น: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</si>
  <si>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</si>
  <si>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</si>
  <si>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กำไร (ขาดทุน) จากการวัดมูลค่าใหม่ของภาระผูกพัน</t>
  </si>
  <si>
    <t>ผลประโยชน์พนักงานสุทธิจากภาษีเงินได้</t>
  </si>
  <si>
    <t>26, 37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</si>
  <si>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</si>
  <si>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</si>
  <si>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การเปลี่ยนแปลงในมูลค่ายุติธรรมของสิทธิที่จะซื้อ</t>
  </si>
  <si>
    <t>ตราสารทุนสุทธิจากภาษีเงินได้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</si>
  <si>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</si>
  <si>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</si>
  <si>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</si>
  <si>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ผลต่างของอัตราแลกเปลี่ยนจากการแปลงค่างบการเงิน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</si>
  <si>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</si>
  <si>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</si>
  <si>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</si>
  <si>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</si>
  <si>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</si>
  <si>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</si>
  <si>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รวมรายการที่จะจัดประเภทรายการใหม่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</si>
  <si>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</si>
  <si>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</si>
  <si>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การแบ่งปันกำไรเบ็ดเสร็จรวม: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</si>
  <si>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</si>
  <si>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</si>
  <si>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</si>
  <si>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ส่วนแบ่ง</t>
  </si>
  <si>
    <t>กำไร (ขาดทุน)</t>
  </si>
  <si>
    <t>เบ็ดเสร็จ</t>
  </si>
  <si>
    <t>จากเงินลงทุน</t>
  </si>
  <si>
    <t>การเปลี่ยน</t>
  </si>
  <si>
    <t>สำรอง</t>
  </si>
  <si>
    <t>ที่รับรู้ตามวิธี</t>
  </si>
  <si>
    <t>รวมส่วน</t>
  </si>
  <si>
    <t>ทุนที่</t>
  </si>
  <si>
    <t>จัดสรรแล้ว -</t>
  </si>
  <si>
    <t>การ</t>
  </si>
  <si>
    <t>แปลงในมูลค่า</t>
  </si>
  <si>
    <t>รายการ</t>
  </si>
  <si>
    <t>ส่วนได้เสีย</t>
  </si>
  <si>
    <t>แปลงสัดส่วน</t>
  </si>
  <si>
    <t>องค์ประกอบ</t>
  </si>
  <si>
    <t>หุ้นกู้ที่มี</t>
  </si>
  <si>
    <t>ของผู้เป็น</t>
  </si>
  <si>
    <t>ส่วนได้เสียที่</t>
  </si>
  <si>
    <t>ออกและ</t>
  </si>
  <si>
    <t>ส่วนเกิน</t>
  </si>
  <si>
    <t>สำรองตาม</t>
  </si>
  <si>
    <t>หุ้นทุน</t>
  </si>
  <si>
    <t>ยังไม่ได้</t>
  </si>
  <si>
    <t>แปลงค่า</t>
  </si>
  <si>
    <t>ยุติธรรมของ</t>
  </si>
  <si>
    <t>ป้องกัน</t>
  </si>
  <si>
    <t>เงินลงทุนใน</t>
  </si>
  <si>
    <t>อื่นของส่วน</t>
  </si>
  <si>
    <t>ลักษณะ</t>
  </si>
  <si>
    <t>เจ้าของของ</t>
  </si>
  <si>
    <t>ไม่มีอำนาจ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</si>
  <si>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</si>
  <si>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</si>
  <si>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</si>
  <si>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</si>
  <si>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</si>
  <si>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</si>
  <si>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</si>
  <si>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</si>
  <si>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สำรองอื่น</t>
  </si>
  <si>
    <t>บริษัทย่อย</t>
  </si>
  <si>
    <t>ของเจ้าของ</t>
  </si>
  <si>
    <t>คล้ายทุน</t>
  </si>
  <si>
    <t>บริษัทใหญ่</t>
  </si>
  <si>
    <t>ควบคุม</t>
  </si>
  <si>
    <t>ยอดคงเหลือ ณ วันที่ 1 มกราคม พ.ศ. 2564</t>
  </si>
  <si>
    <t>ส่วนของผู้มีส่วนได้เสียที่ไม่มีอำนาจควบคุมของบริษัทย่อย</t>
  </si>
  <si>
    <t>การจ่ายเงินปันผล</t>
  </si>
  <si>
    <t>การจ่ายดอกเบี้ยหุ้นกู้ที่มีลักษณะคล้ายทุน</t>
  </si>
  <si>
    <t>กำไร (ขาดทุน) เบ็ดเสร็จอื่นสำหรับปี</t>
  </si>
  <si>
    <t>ยอดคงเหลือ ณ วันที่ 31 ธันวาคม พ.ศ. 2564</t>
  </si>
  <si>
    <t>ยอดคงเหลือ ณ วันที่ 1 มกราคม พ.ศ. 2565</t>
  </si>
  <si>
    <t>ยอดคงเหลือ ณ วันที่ 31 ธันวาคม พ.ศ. 2565</t>
  </si>
  <si>
    <t>สำรองรายการ</t>
  </si>
  <si>
    <t>ทุนที่ออกและ</t>
  </si>
  <si>
    <t>หุ้นทุนซื้อคืน</t>
  </si>
  <si>
    <t>งบกระแสเงินสด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</si>
  <si>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</si>
  <si>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</si>
  <si>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 (จ่าย) สุทธิเพื่อซื้อเงินลงทุนระยะสั้น</t>
  </si>
  <si>
    <t>เงินฝากสถาบันการเงินที่มีภาระค้ำประกันเพิ่มขึ้น</t>
  </si>
  <si>
    <t>ซื้อที่ดิน อาคารและอุปกรณ์ และ สินทรัพย์ไม่มีตัวตน</t>
  </si>
  <si>
    <t>การได้มาในสิทธิการใช้สินทรัพย์</t>
  </si>
  <si>
    <t xml:space="preserve">เงินสดรับจากการจำหน่ายที่ดิน อาคารและอุปกรณ์ </t>
  </si>
  <si>
    <t>และสินทรัพย์ไม่มีตัวตน</t>
  </si>
  <si>
    <t>เงินสดรับจากการจำหน่ายสิทธิการใช้สินทรัพย์</t>
  </si>
  <si>
    <t>เงินสดรับจากการจำหน่ายเงินลงทุนในบริษัทย่อย</t>
  </si>
  <si>
    <t>เงินสดจ่ายจากการจำหน่ายเงินลงทุนในการร่วมค้า</t>
  </si>
  <si>
    <t>เงินสดจ่ายเพื่อเงินลงทุนในบริษัทย่อย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</si>
  <si>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</si>
  <si>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</si>
  <si>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เงินสดจ่ายเพื่อซื้อเงินลงทุนในตราสารทุน</t>
  </si>
  <si>
    <t>เงินสดจ่ายเพื่อซื้อเงินลงทุนในตราสารหนี้</t>
  </si>
  <si>
    <t>เงินสดรับ(จ่าย)สุทธิเพื่อเงินให้กู้ยืมระยะสั้น</t>
  </si>
  <si>
    <t>แก่กิจการที่เกี่ยวข้องกันและกิจการอื่น</t>
  </si>
  <si>
    <t>เงินสดรับชำระคืนจากเงินให้กู้ยืมระยะยาว</t>
  </si>
  <si>
    <t>แก่กิจการที่เกี่ยวข้องกัน</t>
  </si>
  <si>
    <t>เงินสดจ่ายเพื่อเงินให้กู้ยืมระยะยาว</t>
  </si>
  <si>
    <t>ดอกเบี้ยรับ</t>
  </si>
  <si>
    <t xml:space="preserve">เงินปันผลรับ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</si>
  <si>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</si>
  <si>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</si>
  <si>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เงินสดรับ(จ่าย)สุทธิจากเงินกู้ยืมระยะสั้นจากสถาบันการเงิน</t>
  </si>
  <si>
    <t>เงินสดรับ(จ่าย)สุทธิจากเงินกู้ยืมระยะสั้นจากกิจการที่เกี่ยวข้องกัน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</si>
  <si>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</si>
  <si>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</si>
  <si>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</si>
  <si>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</si>
  <si>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</t>
  </si>
  <si>
    <t>เงินสดจ่ายต้นทุนทางการเงินสำหรับการออกหุ้นกู้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</si>
  <si>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</si>
  <si>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</si>
  <si>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</si>
  <si>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เงินสดจ่ายเพื่อการเปลี่ยนแปลงส่วนได้เสียในบริษัทย่อย</t>
  </si>
  <si>
    <t>เงินสดรับจากการเปลี่ยนแปลงส่วนได้เสียในบริษัทย่อย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</si>
  <si>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</si>
  <si>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</si>
  <si>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</si>
  <si>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</si>
  <si>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</si>
  <si>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</si>
  <si>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</si>
  <si>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</si>
  <si>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</si>
  <si>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</si>
  <si>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การเพิ่มเงินลงทุนในบริษัทย่อยโดยการแปลงสภาพ</t>
  </si>
  <si>
    <t>เงินให้กู้ยืมเป็นเงินลงทุน</t>
  </si>
  <si>
    <t>การเพิ่มเงินลงทุนในบริษัทย่อยโดยการใช้หนี้สินสัญญาอนุพันธ์</t>
  </si>
  <si>
    <t>การเพิ่มเงินให้กู้ยืมระยะยาวแก่บริษัทย่อยโดยการโอน</t>
  </si>
  <si>
    <t>ดอกเบี้ยค้างรับเป็นเงินให้กู้ยืม</t>
  </si>
  <si>
    <t>การแบ่งปันกำไร:</t>
  </si>
  <si>
    <t>สำรองอื่นลดลง</t>
  </si>
  <si>
    <t>เพิ่มขึ้นสุทธิจากการเปลี่ยนแปลงเงินลงทุนในบริษัทย่อย</t>
  </si>
  <si>
    <t>14, 39</t>
  </si>
  <si>
    <t>สุทธิจากต้นทุนการทำรายการ</t>
  </si>
  <si>
    <t>เงินสดรับจากการเรียกชำระค่าหุ้นของบริษัทย่อยของ</t>
  </si>
  <si>
    <t>ส่วนได้เสียที่ไม่มีอำนาจควบคุมสุทธิจากต้นทุนการทำรายการ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</si>
</sst>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_-* #,##0_-;\-* #,##0_-;_-* &quot;-&quot;??_-;_-@_-"/>
  </numFmts>
  <fonts count="29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indexed="8"/>
      <name val="Browallia New"/>
      <family val="2"/>
    </font>
    <font>
      <sz val="13"/>
      <color indexed="8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5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</cellStyleXfs>
  <cellXfs count="142">
    <xf numFmtId="0" fontId="0" fillId="0" borderId="0" xfId="0"/>
    <xf numFmtId="166" fontId="5" fillId="0" borderId="0" xfId="4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24" fillId="0" borderId="13" xfId="0" applyNumberFormat="1" applyFont="1" applyBorder="1" applyAlignment="1">
      <alignment vertical="center"/>
    </xf>
    <xf numFmtId="165" fontId="24" fillId="0" borderId="13" xfId="0" applyNumberFormat="1" applyFont="1" applyBorder="1" applyAlignment="1">
      <alignment horizontal="center" vertical="center"/>
    </xf>
    <xf numFmtId="166" fontId="24" fillId="0" borderId="1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right" vertical="center"/>
    </xf>
    <xf numFmtId="166" fontId="24" fillId="33" borderId="0" xfId="0" applyNumberFormat="1" applyFont="1" applyFill="1" applyAlignment="1">
      <alignment horizontal="right" vertical="center"/>
    </xf>
    <xf numFmtId="165" fontId="24" fillId="33" borderId="0" xfId="0" applyNumberFormat="1" applyFont="1" applyFill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4" fillId="33" borderId="13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6" fontId="24" fillId="33" borderId="13" xfId="0" applyNumberFormat="1" applyFont="1" applyFill="1" applyBorder="1" applyAlignment="1">
      <alignment horizontal="right" vertical="center"/>
    </xf>
    <xf numFmtId="166" fontId="24" fillId="33" borderId="14" xfId="0" applyNumberFormat="1" applyFont="1" applyFill="1" applyBorder="1" applyAlignment="1">
      <alignment horizontal="right" vertical="center"/>
    </xf>
    <xf numFmtId="165" fontId="24" fillId="0" borderId="1" xfId="0" applyNumberFormat="1" applyFont="1" applyBorder="1" applyAlignment="1">
      <alignment vertical="center"/>
    </xf>
    <xf numFmtId="165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right" vertical="center"/>
    </xf>
    <xf numFmtId="166" fontId="24" fillId="33" borderId="0" xfId="29" applyNumberFormat="1" applyFont="1" applyFill="1" applyAlignment="1">
      <alignment vertical="center"/>
    </xf>
    <xf numFmtId="165" fontId="24" fillId="33" borderId="0" xfId="0" applyNumberFormat="1" applyFont="1" applyFill="1" applyAlignment="1">
      <alignment vertical="center"/>
    </xf>
    <xf numFmtId="0" fontId="24" fillId="0" borderId="0" xfId="0" applyFont="1" applyAlignment="1">
      <alignment horizontal="justify"/>
    </xf>
    <xf numFmtId="0" fontId="24" fillId="0" borderId="0" xfId="0" applyFont="1"/>
    <xf numFmtId="166" fontId="24" fillId="33" borderId="0" xfId="29" applyNumberFormat="1" applyFont="1" applyFill="1" applyAlignment="1">
      <alignment horizontal="right" vertical="center"/>
    </xf>
    <xf numFmtId="166" fontId="24" fillId="33" borderId="0" xfId="0" applyNumberFormat="1" applyFont="1" applyFill="1" applyAlignment="1">
      <alignment vertical="center"/>
    </xf>
    <xf numFmtId="166" fontId="24" fillId="0" borderId="0" xfId="0" applyNumberFormat="1" applyFont="1" applyAlignment="1">
      <alignment vertical="center"/>
    </xf>
    <xf numFmtId="166" fontId="24" fillId="33" borderId="2" xfId="29" applyNumberFormat="1" applyFont="1" applyFill="1" applyBorder="1" applyAlignment="1">
      <alignment horizontal="right" vertical="center"/>
    </xf>
    <xf numFmtId="166" fontId="24" fillId="0" borderId="13" xfId="0" applyNumberFormat="1" applyFont="1" applyBorder="1" applyAlignment="1">
      <alignment vertical="center"/>
    </xf>
    <xf numFmtId="166" fontId="24" fillId="33" borderId="3" xfId="29" applyNumberFormat="1" applyFont="1" applyFill="1" applyBorder="1" applyAlignment="1">
      <alignment horizontal="right" vertical="center"/>
    </xf>
    <xf numFmtId="166" fontId="24" fillId="33" borderId="1" xfId="29" applyNumberFormat="1" applyFont="1" applyFill="1" applyBorder="1" applyAlignment="1">
      <alignment horizontal="right" vertical="center"/>
    </xf>
    <xf numFmtId="166" fontId="24" fillId="0" borderId="0" xfId="31" applyNumberFormat="1" applyFont="1" applyFill="1" applyBorder="1" applyAlignment="1">
      <alignment horizontal="right" vertical="center"/>
    </xf>
    <xf numFmtId="166" fontId="24" fillId="0" borderId="1" xfId="0" applyNumberFormat="1" applyFont="1" applyBorder="1" applyAlignment="1">
      <alignment vertical="center"/>
    </xf>
    <xf numFmtId="0" fontId="24" fillId="0" borderId="0" xfId="49" applyFont="1" applyAlignment="1">
      <alignment horizontal="center" vertical="center"/>
    </xf>
    <xf numFmtId="0" fontId="24" fillId="0" borderId="0" xfId="42" applyFont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166" fontId="24" fillId="0" borderId="14" xfId="0" applyNumberFormat="1" applyFont="1" applyBorder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7" fontId="24" fillId="0" borderId="14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0" fontId="5" fillId="0" borderId="0" xfId="41" applyFont="1" applyAlignment="1">
      <alignment vertical="center"/>
    </xf>
    <xf numFmtId="165" fontId="24" fillId="0" borderId="0" xfId="41" applyNumberFormat="1" applyFont="1" applyAlignment="1">
      <alignment vertical="center"/>
    </xf>
    <xf numFmtId="165" fontId="24" fillId="0" borderId="0" xfId="41" applyNumberFormat="1" applyFont="1" applyAlignment="1">
      <alignment horizontal="center" vertical="center"/>
    </xf>
    <xf numFmtId="166" fontId="24" fillId="0" borderId="0" xfId="41" applyNumberFormat="1" applyFont="1" applyAlignment="1">
      <alignment vertical="center"/>
    </xf>
    <xf numFmtId="166" fontId="24" fillId="0" borderId="0" xfId="41" applyNumberFormat="1" applyFont="1" applyAlignment="1">
      <alignment horizontal="center" vertical="center"/>
    </xf>
    <xf numFmtId="166" fontId="24" fillId="0" borderId="0" xfId="41" applyNumberFormat="1" applyFont="1" applyAlignment="1">
      <alignment horizontal="right" vertical="center"/>
    </xf>
    <xf numFmtId="165" fontId="5" fillId="0" borderId="0" xfId="41" applyNumberFormat="1" applyFont="1" applyAlignment="1">
      <alignment vertical="center"/>
    </xf>
    <xf numFmtId="165" fontId="5" fillId="0" borderId="0" xfId="41" applyNumberFormat="1" applyFont="1" applyAlignment="1">
      <alignment horizontal="center" vertical="center"/>
    </xf>
    <xf numFmtId="166" fontId="5" fillId="0" borderId="0" xfId="41" applyNumberFormat="1" applyFont="1" applyAlignment="1">
      <alignment vertical="center"/>
    </xf>
    <xf numFmtId="166" fontId="5" fillId="0" borderId="0" xfId="41" applyNumberFormat="1" applyFont="1" applyAlignment="1">
      <alignment horizontal="center" vertical="center"/>
    </xf>
    <xf numFmtId="165" fontId="5" fillId="0" borderId="13" xfId="41" applyNumberFormat="1" applyFont="1" applyBorder="1" applyAlignment="1">
      <alignment vertical="center"/>
    </xf>
    <xf numFmtId="165" fontId="5" fillId="0" borderId="13" xfId="41" applyNumberFormat="1" applyFont="1" applyBorder="1" applyAlignment="1">
      <alignment horizontal="center" vertical="center"/>
    </xf>
    <xf numFmtId="168" fontId="24" fillId="0" borderId="0" xfId="41" applyNumberFormat="1" applyFont="1" applyAlignment="1">
      <alignment horizontal="center" vertical="center"/>
    </xf>
    <xf numFmtId="166" fontId="5" fillId="0" borderId="16" xfId="41" applyNumberFormat="1" applyFont="1" applyBorder="1" applyAlignment="1">
      <alignment horizontal="center" vertical="center"/>
    </xf>
    <xf numFmtId="166" fontId="5" fillId="0" borderId="16" xfId="41" applyNumberFormat="1" applyFont="1" applyBorder="1" applyAlignment="1">
      <alignment vertical="center"/>
    </xf>
    <xf numFmtId="166" fontId="5" fillId="0" borderId="0" xfId="41" quotePrefix="1" applyNumberFormat="1" applyFont="1" applyAlignment="1">
      <alignment horizontal="right" vertical="center"/>
    </xf>
    <xf numFmtId="166" fontId="5" fillId="0" borderId="13" xfId="41" applyNumberFormat="1" applyFont="1" applyBorder="1" applyAlignment="1">
      <alignment horizontal="right" vertical="center"/>
    </xf>
    <xf numFmtId="166" fontId="24" fillId="0" borderId="1" xfId="41" applyNumberFormat="1" applyFont="1" applyBorder="1" applyAlignment="1">
      <alignment horizontal="right" vertical="center"/>
    </xf>
    <xf numFmtId="166" fontId="24" fillId="0" borderId="13" xfId="41" applyNumberFormat="1" applyFont="1" applyBorder="1" applyAlignment="1">
      <alignment horizontal="right" vertical="center"/>
    </xf>
    <xf numFmtId="166" fontId="24" fillId="0" borderId="13" xfId="41" applyNumberFormat="1" applyFont="1" applyBorder="1" applyAlignment="1">
      <alignment vertical="center"/>
    </xf>
    <xf numFmtId="166" fontId="24" fillId="0" borderId="14" xfId="41" applyNumberFormat="1" applyFont="1" applyBorder="1" applyAlignment="1">
      <alignment horizontal="right" vertical="center"/>
    </xf>
    <xf numFmtId="166" fontId="24" fillId="0" borderId="13" xfId="41" applyNumberFormat="1" applyFont="1" applyBorder="1" applyAlignment="1">
      <alignment horizontal="center" vertical="center"/>
    </xf>
    <xf numFmtId="166" fontId="5" fillId="0" borderId="0" xfId="4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5" fontId="5" fillId="0" borderId="13" xfId="0" applyNumberFormat="1" applyFont="1" applyBorder="1" applyAlignment="1">
      <alignment horizontal="center" vertical="center"/>
    </xf>
    <xf numFmtId="15" fontId="5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66" fontId="24" fillId="0" borderId="0" xfId="31" applyNumberFormat="1" applyFont="1" applyFill="1" applyAlignment="1">
      <alignment horizontal="right" vertical="center"/>
    </xf>
    <xf numFmtId="43" fontId="24" fillId="0" borderId="0" xfId="28" applyFont="1" applyFill="1" applyBorder="1" applyAlignment="1">
      <alignment horizontal="right" vertical="center"/>
    </xf>
    <xf numFmtId="43" fontId="24" fillId="0" borderId="0" xfId="0" applyNumberFormat="1" applyFont="1" applyAlignment="1">
      <alignment horizontal="right" vertical="center"/>
    </xf>
    <xf numFmtId="0" fontId="24" fillId="0" borderId="0" xfId="43" applyFont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165" fontId="24" fillId="0" borderId="13" xfId="0" applyNumberFormat="1" applyFont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7" fontId="24" fillId="33" borderId="14" xfId="0" applyNumberFormat="1" applyFont="1" applyFill="1" applyBorder="1" applyAlignment="1">
      <alignment horizontal="right" vertical="center"/>
    </xf>
    <xf numFmtId="166" fontId="24" fillId="33" borderId="2" xfId="0" applyNumberFormat="1" applyFont="1" applyFill="1" applyBorder="1" applyAlignment="1">
      <alignment horizontal="right" vertical="center"/>
    </xf>
    <xf numFmtId="166" fontId="24" fillId="33" borderId="0" xfId="31" applyNumberFormat="1" applyFont="1" applyFill="1" applyBorder="1" applyAlignment="1">
      <alignment horizontal="right" vertical="center"/>
    </xf>
    <xf numFmtId="166" fontId="24" fillId="0" borderId="0" xfId="29" applyNumberFormat="1" applyFont="1" applyFill="1" applyAlignment="1">
      <alignment vertical="center"/>
    </xf>
    <xf numFmtId="166" fontId="24" fillId="0" borderId="0" xfId="29" applyNumberFormat="1" applyFont="1" applyFill="1" applyAlignment="1">
      <alignment horizontal="right" vertical="center"/>
    </xf>
    <xf numFmtId="166" fontId="24" fillId="0" borderId="2" xfId="29" applyNumberFormat="1" applyFont="1" applyFill="1" applyBorder="1" applyAlignment="1">
      <alignment horizontal="right" vertical="center"/>
    </xf>
    <xf numFmtId="166" fontId="24" fillId="0" borderId="3" xfId="29" applyNumberFormat="1" applyFont="1" applyFill="1" applyBorder="1" applyAlignment="1">
      <alignment horizontal="right" vertical="center"/>
    </xf>
    <xf numFmtId="166" fontId="24" fillId="0" borderId="1" xfId="29" applyNumberFormat="1" applyFont="1" applyFill="1" applyBorder="1" applyAlignment="1">
      <alignment horizontal="right" vertical="center"/>
    </xf>
    <xf numFmtId="166" fontId="24" fillId="33" borderId="0" xfId="41" applyNumberFormat="1" applyFont="1" applyFill="1" applyAlignment="1">
      <alignment horizontal="right" vertical="center"/>
    </xf>
    <xf numFmtId="166" fontId="24" fillId="33" borderId="0" xfId="41" applyNumberFormat="1" applyFont="1" applyFill="1" applyAlignment="1">
      <alignment vertical="center"/>
    </xf>
    <xf numFmtId="166" fontId="24" fillId="33" borderId="1" xfId="41" applyNumberFormat="1" applyFont="1" applyFill="1" applyBorder="1" applyAlignment="1">
      <alignment horizontal="right" vertical="center"/>
    </xf>
    <xf numFmtId="166" fontId="24" fillId="33" borderId="13" xfId="41" applyNumberFormat="1" applyFont="1" applyFill="1" applyBorder="1" applyAlignment="1">
      <alignment horizontal="right" vertical="center"/>
    </xf>
    <xf numFmtId="166" fontId="24" fillId="33" borderId="13" xfId="41" applyNumberFormat="1" applyFont="1" applyFill="1" applyBorder="1" applyAlignment="1">
      <alignment vertical="center"/>
    </xf>
    <xf numFmtId="166" fontId="24" fillId="33" borderId="0" xfId="41" applyNumberFormat="1" applyFont="1" applyFill="1" applyAlignment="1">
      <alignment horizontal="center" vertical="center"/>
    </xf>
    <xf numFmtId="166" fontId="24" fillId="33" borderId="14" xfId="41" applyNumberFormat="1" applyFont="1" applyFill="1" applyBorder="1" applyAlignment="1">
      <alignment horizontal="right" vertical="center"/>
    </xf>
    <xf numFmtId="15" fontId="5" fillId="33" borderId="0" xfId="0" applyNumberFormat="1" applyFont="1" applyFill="1" applyAlignment="1">
      <alignment horizontal="right" vertical="center"/>
    </xf>
    <xf numFmtId="166" fontId="24" fillId="33" borderId="13" xfId="0" applyNumberFormat="1" applyFont="1" applyFill="1" applyBorder="1" applyAlignment="1">
      <alignment vertical="center"/>
    </xf>
    <xf numFmtId="0" fontId="24" fillId="33" borderId="0" xfId="0" applyFont="1" applyFill="1" applyAlignment="1">
      <alignment vertical="center"/>
    </xf>
    <xf numFmtId="166" fontId="24" fillId="33" borderId="0" xfId="31" applyNumberFormat="1" applyFont="1" applyFill="1" applyAlignment="1">
      <alignment horizontal="right" vertical="center"/>
    </xf>
    <xf numFmtId="166" fontId="24" fillId="33" borderId="14" xfId="0" applyNumberFormat="1" applyFont="1" applyFill="1" applyBorder="1" applyAlignment="1">
      <alignment vertical="center"/>
    </xf>
    <xf numFmtId="43" fontId="24" fillId="33" borderId="0" xfId="28" applyFont="1" applyFill="1" applyBorder="1" applyAlignment="1">
      <alignment horizontal="right" vertical="center"/>
    </xf>
    <xf numFmtId="43" fontId="24" fillId="33" borderId="0" xfId="0" applyNumberFormat="1" applyFont="1" applyFill="1" applyAlignment="1">
      <alignment horizontal="right" vertical="center"/>
    </xf>
    <xf numFmtId="166" fontId="24" fillId="33" borderId="0" xfId="42" applyNumberFormat="1" applyFont="1" applyFill="1" applyAlignment="1">
      <alignment horizontal="right" vertical="center"/>
    </xf>
    <xf numFmtId="166" fontId="24" fillId="0" borderId="0" xfId="42" applyNumberFormat="1" applyFont="1" applyAlignment="1">
      <alignment horizontal="right" vertical="center"/>
    </xf>
    <xf numFmtId="166" fontId="24" fillId="0" borderId="2" xfId="0" applyNumberFormat="1" applyFont="1" applyBorder="1" applyAlignment="1">
      <alignment horizontal="right" vertical="center"/>
    </xf>
    <xf numFmtId="166" fontId="24" fillId="33" borderId="3" xfId="42" applyNumberFormat="1" applyFont="1" applyFill="1" applyBorder="1" applyAlignment="1">
      <alignment horizontal="right" vertical="center"/>
    </xf>
    <xf numFmtId="166" fontId="24" fillId="0" borderId="3" xfId="42" applyNumberFormat="1" applyFont="1" applyBorder="1" applyAlignment="1">
      <alignment horizontal="right" vertical="center"/>
    </xf>
    <xf numFmtId="166" fontId="24" fillId="33" borderId="2" xfId="31" applyNumberFormat="1" applyFont="1" applyFill="1" applyBorder="1" applyAlignment="1">
      <alignment horizontal="right" vertical="center"/>
    </xf>
    <xf numFmtId="166" fontId="24" fillId="0" borderId="2" xfId="31" applyNumberFormat="1" applyFont="1" applyFill="1" applyBorder="1" applyAlignment="1">
      <alignment horizontal="right" vertical="center"/>
    </xf>
    <xf numFmtId="166" fontId="24" fillId="0" borderId="0" xfId="29" applyNumberFormat="1" applyFont="1" applyFill="1" applyBorder="1" applyAlignment="1">
      <alignment vertical="center"/>
    </xf>
    <xf numFmtId="165" fontId="25" fillId="0" borderId="0" xfId="0" applyNumberFormat="1" applyFont="1" applyAlignment="1">
      <alignment vertical="center"/>
    </xf>
    <xf numFmtId="166" fontId="5" fillId="0" borderId="13" xfId="41" applyNumberFormat="1" applyFont="1" applyBorder="1" applyAlignment="1">
      <alignment horizontal="center" vertical="center"/>
    </xf>
    <xf numFmtId="165" fontId="24" fillId="0" borderId="13" xfId="41" applyNumberFormat="1" applyFont="1" applyBorder="1" applyAlignment="1">
      <alignment vertical="center"/>
    </xf>
    <xf numFmtId="0" fontId="26" fillId="0" borderId="0" xfId="0" applyFont="1"/>
    <xf numFmtId="0" fontId="27" fillId="0" borderId="0" xfId="0" applyFont="1"/>
    <xf numFmtId="166" fontId="24" fillId="0" borderId="14" xfId="0" applyNumberFormat="1" applyFont="1" applyBorder="1" applyAlignment="1">
      <alignment vertical="center"/>
    </xf>
    <xf numFmtId="166" fontId="28" fillId="33" borderId="0" xfId="3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0" fontId="27" fillId="33" borderId="0" xfId="0" applyFont="1" applyFill="1"/>
    <xf numFmtId="165" fontId="24" fillId="33" borderId="1" xfId="0" applyNumberFormat="1" applyFont="1" applyFill="1" applyBorder="1" applyAlignment="1">
      <alignment horizontal="right" vertical="center"/>
    </xf>
    <xf numFmtId="165" fontId="24" fillId="0" borderId="1" xfId="0" applyNumberFormat="1" applyFont="1" applyBorder="1" applyAlignment="1">
      <alignment horizontal="right" vertical="center"/>
    </xf>
    <xf numFmtId="166" fontId="27" fillId="0" borderId="0" xfId="0" applyNumberFormat="1" applyFont="1"/>
    <xf numFmtId="0" fontId="27" fillId="0" borderId="0" xfId="0" applyFont="1" applyAlignment="1">
      <alignment horizontal="center"/>
    </xf>
    <xf numFmtId="0" fontId="24" fillId="0" borderId="0" xfId="0" applyFont="1" applyFill="1" applyAlignment="1">
      <alignment vertical="center"/>
    </xf>
    <xf numFmtId="169" fontId="27" fillId="33" borderId="0" xfId="28" applyNumberFormat="1" applyFont="1" applyFill="1"/>
    <xf numFmtId="169" fontId="27" fillId="0" borderId="0" xfId="28" applyNumberFormat="1" applyFont="1"/>
    <xf numFmtId="169" fontId="24" fillId="33" borderId="0" xfId="28" applyNumberFormat="1" applyFont="1" applyFill="1" applyAlignment="1">
      <alignment horizontal="right" vertical="center"/>
    </xf>
    <xf numFmtId="169" fontId="24" fillId="0" borderId="0" xfId="28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 vertical="center"/>
    </xf>
    <xf numFmtId="166" fontId="5" fillId="0" borderId="15" xfId="41" applyNumberFormat="1" applyFont="1" applyBorder="1" applyAlignment="1">
      <alignment horizontal="center" vertical="center"/>
    </xf>
    <xf numFmtId="166" fontId="5" fillId="0" borderId="17" xfId="41" applyNumberFormat="1" applyFont="1" applyBorder="1" applyAlignment="1">
      <alignment horizontal="center" vertical="center"/>
    </xf>
    <xf numFmtId="165" fontId="24" fillId="0" borderId="13" xfId="41" applyNumberFormat="1" applyFont="1" applyBorder="1" applyAlignment="1">
      <alignment vertical="center"/>
    </xf>
    <xf numFmtId="166" fontId="5" fillId="0" borderId="13" xfId="41" applyNumberFormat="1" applyFont="1" applyBorder="1" applyAlignment="1">
      <alignment horizont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00000000-0005-0000-0000-00002C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CCFF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abSelected="1" zoomScaleNormal="100" zoomScaleSheetLayoutView="100" zoomScalePageLayoutView="60" workbookViewId="0">
      <selection activeCell="D124" sqref="D124"/>
    </sheetView>
  </sheetViews>
  <sheetFormatPr defaultColWidth="5.5546875" defaultRowHeight="20.100000000000001" customHeight="1" x14ac:dyDescent="0.45"/>
  <cols>
    <col min="1" max="3" width="1" style="122" customWidth="1"/>
    <col min="4" max="4" width="32.88671875" style="122" customWidth="1"/>
    <col min="5" max="5" width="7.44140625" style="122" bestFit="1" customWidth="1"/>
    <col min="6" max="6" width="0.5546875" style="122" customWidth="1"/>
    <col min="7" max="7" width="13.44140625" style="122" customWidth="1"/>
    <col min="8" max="8" width="0.5546875" style="122" customWidth="1"/>
    <col min="9" max="9" width="13.44140625" style="122" customWidth="1"/>
    <col min="10" max="10" width="0.5546875" style="122" customWidth="1"/>
    <col min="11" max="11" width="13.44140625" style="122" customWidth="1"/>
    <col min="12" max="12" width="0.5546875" style="122" customWidth="1"/>
    <col min="13" max="13" width="13.44140625" style="122" customWidth="1"/>
    <col min="14" max="16384" width="5.5546875" style="122"/>
  </cols>
  <sheetData>
    <row r="1" spans="1:13" ht="20.100000000000001" customHeight="1" x14ac:dyDescent="0.45">
      <c r="A1" s="2" t="s">
        <v>0</v>
      </c>
      <c r="B1" s="3"/>
      <c r="C1" s="3"/>
      <c r="D1" s="3"/>
      <c r="E1" s="19"/>
      <c r="F1" s="19"/>
      <c r="G1" s="4"/>
      <c r="H1" s="4"/>
      <c r="I1" s="4"/>
      <c r="J1" s="19"/>
      <c r="K1" s="4"/>
      <c r="L1" s="4"/>
      <c r="M1" s="4"/>
    </row>
    <row r="2" spans="1:13" ht="20.100000000000001" customHeight="1" x14ac:dyDescent="0.45">
      <c r="A2" s="5" t="s">
        <v>1</v>
      </c>
      <c r="B2" s="3"/>
      <c r="C2" s="3"/>
      <c r="D2" s="3"/>
      <c r="E2" s="19"/>
      <c r="F2" s="19"/>
      <c r="G2" s="4"/>
      <c r="H2" s="4"/>
      <c r="I2" s="4"/>
      <c r="J2" s="19"/>
      <c r="K2" s="4"/>
      <c r="L2" s="4"/>
      <c r="M2" s="4"/>
    </row>
    <row r="3" spans="1:13" ht="20.100000000000001" customHeight="1" x14ac:dyDescent="0.45">
      <c r="A3" s="6" t="s">
        <v>2</v>
      </c>
      <c r="B3" s="7"/>
      <c r="C3" s="7"/>
      <c r="D3" s="7"/>
      <c r="E3" s="8"/>
      <c r="F3" s="8"/>
      <c r="G3" s="9"/>
      <c r="H3" s="9"/>
      <c r="I3" s="9"/>
      <c r="J3" s="8"/>
      <c r="K3" s="9"/>
      <c r="L3" s="9"/>
      <c r="M3" s="9"/>
    </row>
    <row r="4" spans="1:13" ht="20.100000000000001" customHeight="1" x14ac:dyDescent="0.45">
      <c r="A4" s="5"/>
      <c r="B4" s="3"/>
      <c r="C4" s="3"/>
      <c r="D4" s="3"/>
      <c r="E4" s="19"/>
      <c r="F4" s="19"/>
      <c r="G4" s="4"/>
      <c r="H4" s="4"/>
      <c r="I4" s="4"/>
      <c r="J4" s="19"/>
      <c r="K4" s="4"/>
      <c r="L4" s="4"/>
      <c r="M4" s="4"/>
    </row>
    <row r="5" spans="1:13" ht="18" customHeight="1" x14ac:dyDescent="0.45">
      <c r="A5" s="3"/>
      <c r="B5" s="3"/>
      <c r="C5" s="3"/>
      <c r="D5" s="3"/>
      <c r="E5" s="19"/>
      <c r="F5" s="19"/>
      <c r="G5" s="136" t="s">
        <v>3</v>
      </c>
      <c r="H5" s="136"/>
      <c r="I5" s="136"/>
      <c r="J5" s="19"/>
      <c r="K5" s="136" t="s">
        <v>4</v>
      </c>
      <c r="L5" s="136"/>
      <c r="M5" s="136"/>
    </row>
    <row r="6" spans="1:13" ht="18" customHeight="1" x14ac:dyDescent="0.45">
      <c r="A6" s="3"/>
      <c r="B6" s="3"/>
      <c r="C6" s="3"/>
      <c r="D6" s="3"/>
      <c r="E6" s="19"/>
      <c r="F6" s="19"/>
      <c r="G6" s="11" t="s">
        <v>5</v>
      </c>
      <c r="H6" s="10"/>
      <c r="I6" s="11" t="s">
        <v>5</v>
      </c>
      <c r="J6" s="12"/>
      <c r="K6" s="11" t="s">
        <v>5</v>
      </c>
      <c r="L6" s="10"/>
      <c r="M6" s="11" t="s">
        <v>5</v>
      </c>
    </row>
    <row r="7" spans="1:13" ht="18" customHeight="1" x14ac:dyDescent="0.45">
      <c r="A7" s="3"/>
      <c r="B7" s="3"/>
      <c r="C7" s="3"/>
      <c r="D7" s="3"/>
      <c r="E7" s="19"/>
      <c r="F7" s="13"/>
      <c r="G7" s="10" t="s">
        <v>6</v>
      </c>
      <c r="H7" s="10"/>
      <c r="I7" s="10" t="s">
        <v>7</v>
      </c>
      <c r="J7" s="14"/>
      <c r="K7" s="10" t="s">
        <v>6</v>
      </c>
      <c r="L7" s="10"/>
      <c r="M7" s="10" t="s">
        <v>7</v>
      </c>
    </row>
    <row r="8" spans="1:13" ht="18" customHeight="1" x14ac:dyDescent="0.45">
      <c r="A8" s="3"/>
      <c r="B8" s="3"/>
      <c r="C8" s="3"/>
      <c r="D8" s="3"/>
      <c r="E8" s="15" t="s">
        <v>8</v>
      </c>
      <c r="F8" s="13"/>
      <c r="G8" s="16" t="s">
        <v>9</v>
      </c>
      <c r="H8" s="10"/>
      <c r="I8" s="16" t="s">
        <v>9</v>
      </c>
      <c r="J8" s="13"/>
      <c r="K8" s="16" t="s">
        <v>9</v>
      </c>
      <c r="L8" s="10"/>
      <c r="M8" s="16" t="s">
        <v>9</v>
      </c>
    </row>
    <row r="9" spans="1:13" ht="8.1" customHeight="1" x14ac:dyDescent="0.45">
      <c r="A9" s="3"/>
      <c r="B9" s="3"/>
      <c r="C9" s="3"/>
      <c r="D9" s="3"/>
      <c r="E9" s="13"/>
      <c r="F9" s="13"/>
      <c r="G9" s="87"/>
      <c r="H9" s="10"/>
      <c r="I9" s="10"/>
      <c r="J9" s="13"/>
      <c r="K9" s="87"/>
      <c r="L9" s="10"/>
      <c r="M9" s="10"/>
    </row>
    <row r="10" spans="1:13" ht="18" customHeight="1" x14ac:dyDescent="0.45">
      <c r="A10" s="5" t="s">
        <v>10</v>
      </c>
      <c r="B10" s="3"/>
      <c r="C10" s="3"/>
      <c r="D10" s="3"/>
      <c r="E10" s="19"/>
      <c r="F10" s="19"/>
      <c r="G10" s="17"/>
      <c r="H10" s="4"/>
      <c r="I10" s="4"/>
      <c r="J10" s="19"/>
      <c r="K10" s="17"/>
      <c r="L10" s="4"/>
      <c r="M10" s="4"/>
    </row>
    <row r="11" spans="1:13" ht="8.1" customHeight="1" x14ac:dyDescent="0.45">
      <c r="A11" s="5"/>
      <c r="B11" s="3"/>
      <c r="C11" s="3"/>
      <c r="D11" s="3"/>
      <c r="E11" s="19"/>
      <c r="F11" s="19"/>
      <c r="G11" s="17"/>
      <c r="H11" s="4"/>
      <c r="I11" s="4"/>
      <c r="J11" s="19"/>
      <c r="K11" s="17"/>
      <c r="L11" s="4"/>
      <c r="M11" s="4"/>
    </row>
    <row r="12" spans="1:13" ht="18" customHeight="1" x14ac:dyDescent="0.45">
      <c r="A12" s="5" t="s">
        <v>11</v>
      </c>
      <c r="B12" s="3"/>
      <c r="C12" s="3"/>
      <c r="D12" s="3"/>
      <c r="E12" s="19"/>
      <c r="F12" s="19"/>
      <c r="G12" s="17"/>
      <c r="H12" s="4"/>
      <c r="I12" s="4"/>
      <c r="J12" s="19"/>
      <c r="K12" s="17"/>
      <c r="L12" s="4"/>
      <c r="M12" s="4"/>
    </row>
    <row r="13" spans="1:13" ht="8.1" customHeight="1" x14ac:dyDescent="0.45">
      <c r="A13" s="5"/>
      <c r="B13" s="3"/>
      <c r="C13" s="3"/>
      <c r="D13" s="3"/>
      <c r="E13" s="19"/>
      <c r="F13" s="19"/>
      <c r="G13" s="17"/>
      <c r="H13" s="4"/>
      <c r="I13" s="4"/>
      <c r="J13" s="19"/>
      <c r="K13" s="17"/>
      <c r="L13" s="4"/>
      <c r="M13" s="4"/>
    </row>
    <row r="14" spans="1:13" ht="18" customHeight="1" x14ac:dyDescent="0.45">
      <c r="A14" s="3" t="s">
        <v>12</v>
      </c>
      <c r="B14" s="3"/>
      <c r="C14" s="3"/>
      <c r="D14" s="3"/>
      <c r="E14" s="40">
        <v>9</v>
      </c>
      <c r="F14" s="19"/>
      <c r="G14" s="18">
        <v>12241380</v>
      </c>
      <c r="H14" s="12"/>
      <c r="I14" s="12">
        <v>9022938</v>
      </c>
      <c r="J14" s="19"/>
      <c r="K14" s="18">
        <v>141385</v>
      </c>
      <c r="L14" s="12"/>
      <c r="M14" s="12">
        <v>7887120</v>
      </c>
    </row>
    <row r="15" spans="1:13" ht="18" customHeight="1" x14ac:dyDescent="0.45">
      <c r="A15" s="3" t="s">
        <v>13</v>
      </c>
      <c r="B15" s="3"/>
      <c r="C15" s="3"/>
      <c r="D15" s="3"/>
      <c r="E15" s="40"/>
      <c r="F15" s="19"/>
      <c r="G15" s="18">
        <v>787628</v>
      </c>
      <c r="H15" s="12"/>
      <c r="I15" s="4">
        <v>700000</v>
      </c>
      <c r="J15" s="19"/>
      <c r="K15" s="17">
        <v>0</v>
      </c>
      <c r="L15" s="12"/>
      <c r="M15" s="4">
        <v>500000</v>
      </c>
    </row>
    <row r="16" spans="1:13" ht="18" customHeight="1" x14ac:dyDescent="0.45">
      <c r="A16" s="3" t="s">
        <v>14</v>
      </c>
      <c r="B16" s="3"/>
      <c r="C16" s="3"/>
      <c r="D16" s="3"/>
      <c r="E16" s="40" t="s">
        <v>15</v>
      </c>
      <c r="F16" s="19"/>
      <c r="G16" s="18">
        <v>17525045</v>
      </c>
      <c r="H16" s="12"/>
      <c r="I16" s="12">
        <v>16307764</v>
      </c>
      <c r="J16" s="19"/>
      <c r="K16" s="17">
        <v>5582510</v>
      </c>
      <c r="L16" s="12"/>
      <c r="M16" s="4">
        <v>4994201</v>
      </c>
    </row>
    <row r="17" spans="1:13" ht="18" customHeight="1" x14ac:dyDescent="0.45">
      <c r="A17" s="3" t="s">
        <v>16</v>
      </c>
      <c r="B17" s="3"/>
      <c r="C17" s="3"/>
      <c r="D17" s="3"/>
      <c r="E17" s="40"/>
      <c r="F17" s="19"/>
      <c r="G17" s="18"/>
      <c r="H17" s="12"/>
      <c r="I17" s="12"/>
      <c r="J17" s="19"/>
      <c r="K17" s="17"/>
      <c r="L17" s="12"/>
      <c r="M17" s="4"/>
    </row>
    <row r="18" spans="1:13" ht="18" customHeight="1" x14ac:dyDescent="0.45">
      <c r="A18" s="3"/>
      <c r="B18" s="3" t="s">
        <v>17</v>
      </c>
      <c r="C18" s="3"/>
      <c r="D18" s="3"/>
      <c r="E18" s="40">
        <v>39</v>
      </c>
      <c r="F18" s="19"/>
      <c r="G18" s="17">
        <v>79891</v>
      </c>
      <c r="H18" s="12"/>
      <c r="I18" s="4">
        <v>13787</v>
      </c>
      <c r="J18" s="19"/>
      <c r="K18" s="17">
        <v>21342066</v>
      </c>
      <c r="L18" s="12"/>
      <c r="M18" s="4">
        <v>22189581</v>
      </c>
    </row>
    <row r="19" spans="1:13" ht="18" customHeight="1" x14ac:dyDescent="0.45">
      <c r="A19" s="3" t="s">
        <v>18</v>
      </c>
      <c r="B19" s="3"/>
      <c r="C19" s="3"/>
      <c r="D19" s="3"/>
      <c r="E19" s="40">
        <v>12</v>
      </c>
      <c r="F19" s="19"/>
      <c r="G19" s="18">
        <v>52622103</v>
      </c>
      <c r="H19" s="12"/>
      <c r="I19" s="12">
        <v>46636163</v>
      </c>
      <c r="J19" s="19"/>
      <c r="K19" s="18">
        <v>5331771</v>
      </c>
      <c r="L19" s="12"/>
      <c r="M19" s="12">
        <v>3962103</v>
      </c>
    </row>
    <row r="20" spans="1:13" ht="18" customHeight="1" x14ac:dyDescent="0.45">
      <c r="A20" s="3" t="s">
        <v>19</v>
      </c>
      <c r="B20" s="3"/>
      <c r="C20" s="3"/>
      <c r="D20" s="3"/>
      <c r="E20" s="41">
        <v>42</v>
      </c>
      <c r="F20" s="19"/>
      <c r="G20" s="17">
        <v>2760656</v>
      </c>
      <c r="H20" s="12"/>
      <c r="I20" s="4">
        <v>799801</v>
      </c>
      <c r="J20" s="19"/>
      <c r="K20" s="17">
        <v>2102009</v>
      </c>
      <c r="L20" s="12"/>
      <c r="M20" s="4">
        <v>910510</v>
      </c>
    </row>
    <row r="21" spans="1:13" ht="18" customHeight="1" x14ac:dyDescent="0.45">
      <c r="A21" s="3" t="s">
        <v>20</v>
      </c>
      <c r="B21" s="3"/>
      <c r="C21" s="3"/>
      <c r="D21" s="3"/>
      <c r="E21" s="40">
        <v>13</v>
      </c>
      <c r="F21" s="19"/>
      <c r="G21" s="20">
        <v>1608120</v>
      </c>
      <c r="H21" s="12"/>
      <c r="I21" s="86">
        <v>1382253</v>
      </c>
      <c r="J21" s="19"/>
      <c r="K21" s="21">
        <v>86096</v>
      </c>
      <c r="L21" s="12"/>
      <c r="M21" s="26">
        <v>80193</v>
      </c>
    </row>
    <row r="22" spans="1:13" ht="8.1" customHeight="1" x14ac:dyDescent="0.45">
      <c r="A22" s="5"/>
      <c r="B22" s="3"/>
      <c r="C22" s="3"/>
      <c r="D22" s="3"/>
      <c r="E22" s="19"/>
      <c r="F22" s="19"/>
      <c r="G22" s="17"/>
      <c r="H22" s="4"/>
      <c r="I22" s="4"/>
      <c r="J22" s="19"/>
      <c r="K22" s="17"/>
      <c r="L22" s="4"/>
      <c r="M22" s="4"/>
    </row>
    <row r="23" spans="1:13" ht="18" customHeight="1" x14ac:dyDescent="0.45">
      <c r="A23" s="5" t="s">
        <v>21</v>
      </c>
      <c r="B23" s="3"/>
      <c r="C23" s="3"/>
      <c r="D23" s="3"/>
      <c r="E23" s="19"/>
      <c r="F23" s="19"/>
      <c r="G23" s="22">
        <f>SUM(G14:G21)</f>
        <v>87624823</v>
      </c>
      <c r="H23" s="4"/>
      <c r="I23" s="9">
        <f>SUM(I14:I21)</f>
        <v>74862706</v>
      </c>
      <c r="J23" s="19"/>
      <c r="K23" s="22">
        <f>SUM(K14:K21)</f>
        <v>34585837</v>
      </c>
      <c r="L23" s="4"/>
      <c r="M23" s="9">
        <f>SUM(M14:M21)</f>
        <v>40523708</v>
      </c>
    </row>
    <row r="24" spans="1:13" ht="18" customHeight="1" x14ac:dyDescent="0.45">
      <c r="A24" s="5"/>
      <c r="B24" s="3"/>
      <c r="C24" s="3"/>
      <c r="D24" s="3"/>
      <c r="E24" s="19"/>
      <c r="F24" s="19"/>
      <c r="G24" s="17"/>
      <c r="H24" s="4"/>
      <c r="I24" s="4"/>
      <c r="J24" s="4"/>
      <c r="K24" s="17"/>
      <c r="L24" s="4"/>
      <c r="M24" s="4"/>
    </row>
    <row r="25" spans="1:13" ht="18" customHeight="1" x14ac:dyDescent="0.45">
      <c r="A25" s="5" t="s">
        <v>22</v>
      </c>
      <c r="B25" s="3"/>
      <c r="C25" s="3"/>
      <c r="D25" s="3"/>
      <c r="E25" s="19"/>
      <c r="F25" s="19"/>
      <c r="G25" s="17"/>
      <c r="H25" s="4"/>
      <c r="I25" s="4"/>
      <c r="J25" s="19"/>
      <c r="K25" s="17"/>
      <c r="L25" s="4"/>
      <c r="M25" s="4"/>
    </row>
    <row r="26" spans="1:13" ht="8.1" customHeight="1" x14ac:dyDescent="0.45">
      <c r="A26" s="5"/>
      <c r="B26" s="3"/>
      <c r="C26" s="3"/>
      <c r="D26" s="3"/>
      <c r="E26" s="19"/>
      <c r="F26" s="19"/>
      <c r="G26" s="17"/>
      <c r="H26" s="4"/>
      <c r="I26" s="4"/>
      <c r="J26" s="19"/>
      <c r="K26" s="17"/>
      <c r="L26" s="4"/>
      <c r="M26" s="4"/>
    </row>
    <row r="27" spans="1:13" ht="18" customHeight="1" x14ac:dyDescent="0.45">
      <c r="A27" s="3" t="s">
        <v>23</v>
      </c>
      <c r="B27" s="3"/>
      <c r="C27" s="3"/>
      <c r="D27" s="3"/>
      <c r="E27" s="19"/>
      <c r="F27" s="19"/>
      <c r="G27" s="18">
        <v>5154</v>
      </c>
      <c r="H27" s="12"/>
      <c r="I27" s="12">
        <v>5141</v>
      </c>
      <c r="J27" s="19"/>
      <c r="K27" s="17">
        <v>0</v>
      </c>
      <c r="L27" s="12"/>
      <c r="M27" s="4">
        <v>0</v>
      </c>
    </row>
    <row r="28" spans="1:13" ht="18" customHeight="1" x14ac:dyDescent="0.45">
      <c r="A28" s="3" t="s">
        <v>24</v>
      </c>
      <c r="B28" s="3"/>
      <c r="C28" s="3"/>
      <c r="D28" s="3"/>
      <c r="E28" s="40"/>
      <c r="F28" s="19"/>
      <c r="G28" s="17"/>
      <c r="H28" s="12"/>
      <c r="I28" s="4"/>
      <c r="J28" s="19"/>
      <c r="K28" s="18"/>
      <c r="L28" s="12"/>
      <c r="M28" s="12"/>
    </row>
    <row r="29" spans="1:13" ht="18" customHeight="1" x14ac:dyDescent="0.45">
      <c r="A29" s="3"/>
      <c r="B29" s="3" t="s">
        <v>25</v>
      </c>
      <c r="C29" s="3"/>
      <c r="D29" s="3"/>
      <c r="E29" s="40">
        <v>14</v>
      </c>
      <c r="F29" s="19"/>
      <c r="G29" s="17">
        <v>0</v>
      </c>
      <c r="H29" s="12"/>
      <c r="I29" s="4">
        <v>0</v>
      </c>
      <c r="J29" s="19"/>
      <c r="K29" s="18">
        <v>44531026</v>
      </c>
      <c r="L29" s="12"/>
      <c r="M29" s="12">
        <v>37658533</v>
      </c>
    </row>
    <row r="30" spans="1:13" ht="18" customHeight="1" x14ac:dyDescent="0.45">
      <c r="A30" s="3" t="s">
        <v>26</v>
      </c>
      <c r="B30" s="3"/>
      <c r="C30" s="3"/>
      <c r="D30" s="3"/>
      <c r="E30" s="40">
        <v>14</v>
      </c>
      <c r="F30" s="19"/>
      <c r="G30" s="17">
        <v>12183296</v>
      </c>
      <c r="H30" s="12"/>
      <c r="I30" s="12">
        <v>12765953</v>
      </c>
      <c r="J30" s="19"/>
      <c r="K30" s="17">
        <v>0</v>
      </c>
      <c r="L30" s="12"/>
      <c r="M30" s="4">
        <v>0</v>
      </c>
    </row>
    <row r="31" spans="1:13" ht="18" customHeight="1" x14ac:dyDescent="0.45">
      <c r="A31" s="3" t="s">
        <v>27</v>
      </c>
      <c r="B31" s="3"/>
      <c r="C31" s="3"/>
      <c r="D31" s="3"/>
      <c r="E31" s="40">
        <v>6</v>
      </c>
      <c r="F31" s="19"/>
      <c r="G31" s="18">
        <v>16153389</v>
      </c>
      <c r="H31" s="12"/>
      <c r="I31" s="12">
        <v>15757442</v>
      </c>
      <c r="J31" s="19"/>
      <c r="K31" s="17">
        <v>326222</v>
      </c>
      <c r="L31" s="12"/>
      <c r="M31" s="4">
        <v>464573</v>
      </c>
    </row>
    <row r="32" spans="1:13" ht="18" customHeight="1" x14ac:dyDescent="0.45">
      <c r="A32" s="3" t="s">
        <v>28</v>
      </c>
      <c r="B32" s="3"/>
      <c r="C32" s="3"/>
      <c r="D32" s="3"/>
      <c r="E32" s="40"/>
      <c r="F32" s="19"/>
      <c r="G32" s="18"/>
      <c r="H32" s="12"/>
      <c r="I32" s="12"/>
      <c r="J32" s="19"/>
      <c r="K32" s="18"/>
      <c r="L32" s="12"/>
      <c r="M32" s="12"/>
    </row>
    <row r="33" spans="1:13" ht="18" customHeight="1" x14ac:dyDescent="0.45">
      <c r="A33" s="3"/>
      <c r="B33" s="3" t="s">
        <v>17</v>
      </c>
      <c r="C33" s="3"/>
      <c r="D33" s="3"/>
      <c r="E33" s="40">
        <v>39</v>
      </c>
      <c r="F33" s="19"/>
      <c r="G33" s="18">
        <v>691</v>
      </c>
      <c r="H33" s="12"/>
      <c r="I33" s="12">
        <v>668</v>
      </c>
      <c r="J33" s="19"/>
      <c r="K33" s="18">
        <v>37365967</v>
      </c>
      <c r="L33" s="12"/>
      <c r="M33" s="12">
        <v>36645694</v>
      </c>
    </row>
    <row r="34" spans="1:13" ht="18" customHeight="1" x14ac:dyDescent="0.45">
      <c r="A34" s="3" t="s">
        <v>29</v>
      </c>
      <c r="B34" s="3"/>
      <c r="C34" s="3"/>
      <c r="D34" s="3"/>
      <c r="E34" s="41">
        <v>15</v>
      </c>
      <c r="F34" s="19"/>
      <c r="G34" s="18">
        <v>82867</v>
      </c>
      <c r="H34" s="12"/>
      <c r="I34" s="12">
        <v>85980</v>
      </c>
      <c r="J34" s="19"/>
      <c r="K34" s="17">
        <v>442288</v>
      </c>
      <c r="L34" s="12"/>
      <c r="M34" s="4">
        <v>442288</v>
      </c>
    </row>
    <row r="35" spans="1:13" ht="18" customHeight="1" x14ac:dyDescent="0.45">
      <c r="A35" s="3" t="s">
        <v>30</v>
      </c>
      <c r="B35" s="3"/>
      <c r="C35" s="3"/>
      <c r="D35" s="3"/>
      <c r="E35" s="41">
        <v>16</v>
      </c>
      <c r="F35" s="19"/>
      <c r="G35" s="18">
        <v>28474761</v>
      </c>
      <c r="H35" s="12"/>
      <c r="I35" s="12">
        <v>27026898</v>
      </c>
      <c r="J35" s="19"/>
      <c r="K35" s="18">
        <v>3624484</v>
      </c>
      <c r="L35" s="12"/>
      <c r="M35" s="12">
        <v>3960249</v>
      </c>
    </row>
    <row r="36" spans="1:13" ht="18" customHeight="1" x14ac:dyDescent="0.45">
      <c r="A36" s="3" t="s">
        <v>31</v>
      </c>
      <c r="B36" s="3"/>
      <c r="C36" s="3"/>
      <c r="D36" s="3"/>
      <c r="E36" s="41">
        <v>17</v>
      </c>
      <c r="F36" s="19"/>
      <c r="G36" s="18">
        <v>1544760</v>
      </c>
      <c r="H36" s="12"/>
      <c r="I36" s="12">
        <v>1330209</v>
      </c>
      <c r="J36" s="19"/>
      <c r="K36" s="18">
        <v>277298</v>
      </c>
      <c r="L36" s="12"/>
      <c r="M36" s="12">
        <v>368850</v>
      </c>
    </row>
    <row r="37" spans="1:13" ht="18" customHeight="1" x14ac:dyDescent="0.45">
      <c r="A37" s="3" t="s">
        <v>32</v>
      </c>
      <c r="B37" s="3"/>
      <c r="C37" s="3"/>
      <c r="D37" s="3"/>
      <c r="E37" s="41">
        <v>18</v>
      </c>
      <c r="F37" s="19"/>
      <c r="G37" s="18">
        <v>16199502</v>
      </c>
      <c r="H37" s="12"/>
      <c r="I37" s="12">
        <v>16894525</v>
      </c>
      <c r="J37" s="19"/>
      <c r="K37" s="18">
        <v>1579893</v>
      </c>
      <c r="L37" s="12"/>
      <c r="M37" s="12">
        <v>1705768</v>
      </c>
    </row>
    <row r="38" spans="1:13" ht="18" customHeight="1" x14ac:dyDescent="0.45">
      <c r="A38" s="3" t="s">
        <v>33</v>
      </c>
      <c r="B38" s="3"/>
      <c r="C38" s="3"/>
      <c r="D38" s="3"/>
      <c r="E38" s="41">
        <v>19</v>
      </c>
      <c r="F38" s="19"/>
      <c r="G38" s="18">
        <v>13063010</v>
      </c>
      <c r="H38" s="12"/>
      <c r="I38" s="12">
        <v>13495288</v>
      </c>
      <c r="J38" s="19"/>
      <c r="K38" s="17">
        <v>0</v>
      </c>
      <c r="L38" s="12"/>
      <c r="M38" s="4">
        <v>0</v>
      </c>
    </row>
    <row r="39" spans="1:13" ht="18" customHeight="1" x14ac:dyDescent="0.45">
      <c r="A39" s="3" t="s">
        <v>19</v>
      </c>
      <c r="B39" s="3"/>
      <c r="C39" s="3"/>
      <c r="D39" s="3"/>
      <c r="E39" s="41">
        <v>42</v>
      </c>
      <c r="F39" s="19"/>
      <c r="G39" s="18">
        <v>1918541</v>
      </c>
      <c r="H39" s="12"/>
      <c r="I39" s="12">
        <v>1179080</v>
      </c>
      <c r="J39" s="19"/>
      <c r="K39" s="18">
        <v>1831783</v>
      </c>
      <c r="L39" s="19"/>
      <c r="M39" s="12">
        <v>1188880</v>
      </c>
    </row>
    <row r="40" spans="1:13" ht="18" customHeight="1" x14ac:dyDescent="0.45">
      <c r="A40" s="3" t="s">
        <v>34</v>
      </c>
      <c r="B40" s="3"/>
      <c r="C40" s="3"/>
      <c r="D40" s="3"/>
      <c r="E40" s="40">
        <v>20</v>
      </c>
      <c r="F40" s="19"/>
      <c r="G40" s="18">
        <v>4068448</v>
      </c>
      <c r="H40" s="12"/>
      <c r="I40" s="12">
        <v>2350826</v>
      </c>
      <c r="J40" s="19"/>
      <c r="K40" s="17">
        <v>38101</v>
      </c>
      <c r="L40" s="12"/>
      <c r="M40" s="4">
        <v>53088</v>
      </c>
    </row>
    <row r="41" spans="1:13" ht="18" customHeight="1" x14ac:dyDescent="0.45">
      <c r="A41" s="3" t="s">
        <v>35</v>
      </c>
      <c r="B41" s="3"/>
      <c r="C41" s="3"/>
      <c r="D41" s="3"/>
      <c r="E41" s="41">
        <v>21</v>
      </c>
      <c r="F41" s="19"/>
      <c r="G41" s="20">
        <v>1250223</v>
      </c>
      <c r="H41" s="12"/>
      <c r="I41" s="86">
        <v>849324</v>
      </c>
      <c r="J41" s="19"/>
      <c r="K41" s="20">
        <v>29993</v>
      </c>
      <c r="L41" s="12"/>
      <c r="M41" s="86">
        <v>24648</v>
      </c>
    </row>
    <row r="42" spans="1:13" ht="8.1" customHeight="1" x14ac:dyDescent="0.45">
      <c r="A42" s="5"/>
      <c r="B42" s="3"/>
      <c r="C42" s="3"/>
      <c r="D42" s="3"/>
      <c r="E42" s="41"/>
      <c r="F42" s="19"/>
      <c r="G42" s="17"/>
      <c r="H42" s="4"/>
      <c r="I42" s="4"/>
      <c r="J42" s="19"/>
      <c r="K42" s="17"/>
      <c r="L42" s="4"/>
      <c r="M42" s="4"/>
    </row>
    <row r="43" spans="1:13" ht="18" customHeight="1" x14ac:dyDescent="0.45">
      <c r="A43" s="5" t="s">
        <v>36</v>
      </c>
      <c r="B43" s="3"/>
      <c r="C43" s="3"/>
      <c r="D43" s="3"/>
      <c r="E43" s="19"/>
      <c r="F43" s="19"/>
      <c r="G43" s="22">
        <f>SUM(G27:G41)</f>
        <v>94944642</v>
      </c>
      <c r="H43" s="4"/>
      <c r="I43" s="9">
        <f>SUM(I27:I41)</f>
        <v>91741334</v>
      </c>
      <c r="J43" s="19"/>
      <c r="K43" s="22">
        <f>SUM(K27:K42)</f>
        <v>90047055</v>
      </c>
      <c r="L43" s="4"/>
      <c r="M43" s="9">
        <f>SUM(M27:M42)</f>
        <v>82512571</v>
      </c>
    </row>
    <row r="44" spans="1:13" ht="8.1" customHeight="1" x14ac:dyDescent="0.45">
      <c r="A44" s="5"/>
      <c r="B44" s="3"/>
      <c r="C44" s="3"/>
      <c r="D44" s="3"/>
      <c r="E44" s="19"/>
      <c r="F44" s="19"/>
      <c r="G44" s="17"/>
      <c r="H44" s="4"/>
      <c r="I44" s="4"/>
      <c r="J44" s="19"/>
      <c r="K44" s="17"/>
      <c r="L44" s="4"/>
      <c r="M44" s="4"/>
    </row>
    <row r="45" spans="1:13" ht="18" customHeight="1" thickBot="1" x14ac:dyDescent="0.5">
      <c r="A45" s="5" t="s">
        <v>37</v>
      </c>
      <c r="B45" s="3"/>
      <c r="C45" s="3"/>
      <c r="D45" s="3"/>
      <c r="E45" s="19"/>
      <c r="F45" s="19"/>
      <c r="G45" s="23">
        <f>G23+G43</f>
        <v>182569465</v>
      </c>
      <c r="H45" s="4"/>
      <c r="I45" s="43">
        <f>I23+I43</f>
        <v>166604040</v>
      </c>
      <c r="J45" s="19"/>
      <c r="K45" s="23">
        <f>K23+K43</f>
        <v>124632892</v>
      </c>
      <c r="L45" s="4"/>
      <c r="M45" s="43">
        <f>M23+M43</f>
        <v>123036279</v>
      </c>
    </row>
    <row r="46" spans="1:13" ht="20.100000000000001" customHeight="1" thickTop="1" x14ac:dyDescent="0.45">
      <c r="A46" s="5"/>
      <c r="B46" s="3"/>
      <c r="C46" s="3"/>
      <c r="D46" s="3"/>
      <c r="E46" s="19"/>
      <c r="F46" s="19"/>
      <c r="G46" s="4"/>
      <c r="H46" s="4"/>
      <c r="I46" s="4"/>
      <c r="J46" s="19"/>
      <c r="K46" s="4"/>
      <c r="L46" s="4"/>
      <c r="M46" s="4"/>
    </row>
    <row r="47" spans="1:13" ht="18" customHeight="1" x14ac:dyDescent="0.45">
      <c r="A47" s="3"/>
      <c r="B47" s="3"/>
      <c r="C47" s="3"/>
      <c r="D47" s="3"/>
      <c r="E47" s="19"/>
      <c r="F47" s="19"/>
      <c r="G47" s="4"/>
      <c r="H47" s="4"/>
      <c r="I47" s="4"/>
      <c r="J47" s="19"/>
      <c r="K47" s="4"/>
      <c r="L47" s="4"/>
      <c r="M47" s="4"/>
    </row>
    <row r="48" spans="1:13" ht="18" customHeight="1" x14ac:dyDescent="0.45">
      <c r="A48" s="3"/>
      <c r="B48" s="3"/>
      <c r="C48" s="3"/>
      <c r="D48" s="3"/>
      <c r="E48" s="19"/>
      <c r="F48" s="19"/>
      <c r="G48" s="4"/>
      <c r="H48" s="4"/>
      <c r="I48" s="4"/>
      <c r="J48" s="19"/>
      <c r="K48" s="4"/>
      <c r="L48" s="4"/>
      <c r="M48" s="4"/>
    </row>
    <row r="49" spans="1:13" ht="18" customHeight="1" x14ac:dyDescent="0.45">
      <c r="A49" s="3"/>
      <c r="B49" s="3"/>
      <c r="C49" s="3"/>
      <c r="D49" s="3"/>
      <c r="E49" s="19"/>
      <c r="F49" s="19"/>
      <c r="G49" s="4"/>
      <c r="H49" s="4"/>
      <c r="I49" s="4"/>
      <c r="J49" s="19"/>
      <c r="K49" s="4"/>
      <c r="L49" s="4"/>
      <c r="M49" s="4"/>
    </row>
    <row r="50" spans="1:13" ht="20.100000000000001" customHeight="1" x14ac:dyDescent="0.45">
      <c r="A50" s="3" t="s">
        <v>38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6.5" customHeight="1" x14ac:dyDescent="0.4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22.2" customHeight="1" x14ac:dyDescent="0.45">
      <c r="A52" s="24" t="s">
        <v>39</v>
      </c>
      <c r="B52" s="24"/>
      <c r="C52" s="24"/>
      <c r="D52" s="24"/>
      <c r="E52" s="25"/>
      <c r="F52" s="25"/>
      <c r="G52" s="26"/>
      <c r="H52" s="26"/>
      <c r="I52" s="26"/>
      <c r="J52" s="25"/>
      <c r="K52" s="26"/>
      <c r="L52" s="26"/>
      <c r="M52" s="26"/>
    </row>
    <row r="53" spans="1:13" ht="20.100000000000001" customHeight="1" x14ac:dyDescent="0.45">
      <c r="A53" s="2" t="s">
        <v>0</v>
      </c>
      <c r="B53" s="3"/>
      <c r="C53" s="3"/>
      <c r="D53" s="3"/>
      <c r="E53" s="19"/>
      <c r="F53" s="19"/>
      <c r="G53" s="4"/>
      <c r="H53" s="4"/>
      <c r="I53" s="4"/>
      <c r="J53" s="19"/>
      <c r="K53" s="4"/>
      <c r="L53" s="4"/>
      <c r="M53" s="4"/>
    </row>
    <row r="54" spans="1:13" ht="20.100000000000001" customHeight="1" x14ac:dyDescent="0.45">
      <c r="A54" s="5" t="s">
        <v>40</v>
      </c>
      <c r="B54" s="5"/>
      <c r="C54" s="5"/>
      <c r="D54" s="5"/>
      <c r="E54" s="13"/>
      <c r="F54" s="13"/>
      <c r="G54" s="10"/>
      <c r="H54" s="10"/>
      <c r="I54" s="10"/>
      <c r="J54" s="13"/>
      <c r="K54" s="10"/>
      <c r="L54" s="10"/>
      <c r="M54" s="10"/>
    </row>
    <row r="55" spans="1:13" ht="20.100000000000001" customHeight="1" x14ac:dyDescent="0.45">
      <c r="A55" s="6" t="str">
        <f>A3</f>
        <v>ณ วันที่ 31 ธันวาคม พ.ศ. 2565</v>
      </c>
      <c r="B55" s="7"/>
      <c r="C55" s="7"/>
      <c r="D55" s="7"/>
      <c r="E55" s="8"/>
      <c r="F55" s="8"/>
      <c r="G55" s="9"/>
      <c r="H55" s="9"/>
      <c r="I55" s="9"/>
      <c r="J55" s="8"/>
      <c r="K55" s="9"/>
      <c r="L55" s="9"/>
      <c r="M55" s="9"/>
    </row>
    <row r="56" spans="1:13" ht="20.100000000000001" customHeight="1" x14ac:dyDescent="0.45">
      <c r="A56" s="3"/>
      <c r="B56" s="3"/>
      <c r="C56" s="3"/>
      <c r="D56" s="3"/>
      <c r="E56" s="19"/>
      <c r="F56" s="19"/>
      <c r="G56" s="4"/>
      <c r="H56" s="4"/>
      <c r="I56" s="4"/>
      <c r="J56" s="19"/>
      <c r="K56" s="4"/>
      <c r="L56" s="4"/>
      <c r="M56" s="4"/>
    </row>
    <row r="57" spans="1:13" ht="20.100000000000001" customHeight="1" x14ac:dyDescent="0.45">
      <c r="A57" s="3"/>
      <c r="B57" s="3"/>
      <c r="C57" s="3"/>
      <c r="D57" s="3"/>
      <c r="E57" s="19"/>
      <c r="F57" s="19"/>
      <c r="G57" s="136" t="s">
        <v>3</v>
      </c>
      <c r="H57" s="136"/>
      <c r="I57" s="136"/>
      <c r="J57" s="19"/>
      <c r="K57" s="136" t="s">
        <v>4</v>
      </c>
      <c r="L57" s="136"/>
      <c r="M57" s="136"/>
    </row>
    <row r="58" spans="1:13" ht="20.100000000000001" customHeight="1" x14ac:dyDescent="0.45">
      <c r="A58" s="3"/>
      <c r="B58" s="3"/>
      <c r="C58" s="3"/>
      <c r="D58" s="3"/>
      <c r="E58" s="19"/>
      <c r="F58" s="19"/>
      <c r="G58" s="11" t="s">
        <v>5</v>
      </c>
      <c r="H58" s="10"/>
      <c r="I58" s="11" t="s">
        <v>5</v>
      </c>
      <c r="J58" s="12"/>
      <c r="K58" s="11" t="s">
        <v>5</v>
      </c>
      <c r="L58" s="10"/>
      <c r="M58" s="11" t="s">
        <v>5</v>
      </c>
    </row>
    <row r="59" spans="1:13" ht="20.100000000000001" customHeight="1" x14ac:dyDescent="0.45">
      <c r="A59" s="3"/>
      <c r="B59" s="3"/>
      <c r="C59" s="3"/>
      <c r="D59" s="3"/>
      <c r="E59" s="19"/>
      <c r="F59" s="13"/>
      <c r="G59" s="10" t="s">
        <v>6</v>
      </c>
      <c r="H59" s="10"/>
      <c r="I59" s="10" t="s">
        <v>7</v>
      </c>
      <c r="J59" s="14"/>
      <c r="K59" s="10" t="s">
        <v>6</v>
      </c>
      <c r="L59" s="10"/>
      <c r="M59" s="10" t="s">
        <v>7</v>
      </c>
    </row>
    <row r="60" spans="1:13" ht="20.100000000000001" customHeight="1" x14ac:dyDescent="0.45">
      <c r="A60" s="3"/>
      <c r="B60" s="3"/>
      <c r="C60" s="3"/>
      <c r="D60" s="3"/>
      <c r="E60" s="15" t="s">
        <v>8</v>
      </c>
      <c r="F60" s="13"/>
      <c r="G60" s="16" t="s">
        <v>9</v>
      </c>
      <c r="H60" s="10"/>
      <c r="I60" s="16" t="s">
        <v>9</v>
      </c>
      <c r="J60" s="13"/>
      <c r="K60" s="16" t="s">
        <v>9</v>
      </c>
      <c r="L60" s="10"/>
      <c r="M60" s="16" t="s">
        <v>9</v>
      </c>
    </row>
    <row r="61" spans="1:13" ht="8.1" customHeight="1" x14ac:dyDescent="0.45">
      <c r="A61" s="3"/>
      <c r="B61" s="3"/>
      <c r="C61" s="3"/>
      <c r="D61" s="3"/>
      <c r="E61" s="13"/>
      <c r="F61" s="13"/>
      <c r="G61" s="87"/>
      <c r="H61" s="10"/>
      <c r="I61" s="10"/>
      <c r="J61" s="13"/>
      <c r="K61" s="87"/>
      <c r="L61" s="10"/>
      <c r="M61" s="10"/>
    </row>
    <row r="62" spans="1:13" ht="20.100000000000001" customHeight="1" x14ac:dyDescent="0.45">
      <c r="A62" s="5" t="s">
        <v>41</v>
      </c>
      <c r="B62" s="3"/>
      <c r="C62" s="3"/>
      <c r="D62" s="3"/>
      <c r="E62" s="19"/>
      <c r="F62" s="19"/>
      <c r="G62" s="17"/>
      <c r="H62" s="4"/>
      <c r="I62" s="4"/>
      <c r="J62" s="19"/>
      <c r="K62" s="17"/>
      <c r="L62" s="4"/>
      <c r="M62" s="4"/>
    </row>
    <row r="63" spans="1:13" ht="8.1" customHeight="1" x14ac:dyDescent="0.45">
      <c r="A63" s="5"/>
      <c r="B63" s="3"/>
      <c r="C63" s="3"/>
      <c r="D63" s="3"/>
      <c r="E63" s="19"/>
      <c r="F63" s="19"/>
      <c r="G63" s="17"/>
      <c r="H63" s="4"/>
      <c r="I63" s="4"/>
      <c r="J63" s="19"/>
      <c r="K63" s="17"/>
      <c r="L63" s="4"/>
      <c r="M63" s="4"/>
    </row>
    <row r="64" spans="1:13" ht="20.100000000000001" customHeight="1" x14ac:dyDescent="0.45">
      <c r="A64" s="5" t="s">
        <v>42</v>
      </c>
      <c r="B64" s="3"/>
      <c r="C64" s="3"/>
      <c r="D64" s="3"/>
      <c r="E64" s="19"/>
      <c r="F64" s="19"/>
      <c r="G64" s="17"/>
      <c r="H64" s="4"/>
      <c r="I64" s="4"/>
      <c r="J64" s="19"/>
      <c r="K64" s="17"/>
      <c r="L64" s="4"/>
      <c r="M64" s="4"/>
    </row>
    <row r="65" spans="1:13" ht="8.1" customHeight="1" x14ac:dyDescent="0.45">
      <c r="A65" s="5"/>
      <c r="B65" s="3"/>
      <c r="C65" s="3"/>
      <c r="D65" s="3"/>
      <c r="E65" s="19"/>
      <c r="F65" s="19"/>
      <c r="G65" s="17"/>
      <c r="H65" s="4"/>
      <c r="I65" s="4"/>
      <c r="J65" s="19"/>
      <c r="K65" s="17"/>
      <c r="L65" s="4"/>
      <c r="M65" s="4"/>
    </row>
    <row r="66" spans="1:13" ht="20.100000000000001" customHeight="1" x14ac:dyDescent="0.45">
      <c r="A66" s="3" t="s">
        <v>43</v>
      </c>
      <c r="B66" s="3"/>
      <c r="C66" s="3"/>
      <c r="D66" s="3"/>
      <c r="E66" s="19"/>
      <c r="F66" s="19"/>
      <c r="G66" s="17"/>
      <c r="H66" s="4"/>
      <c r="I66" s="4"/>
      <c r="J66" s="19"/>
      <c r="K66" s="17"/>
      <c r="L66" s="4"/>
      <c r="M66" s="4"/>
    </row>
    <row r="67" spans="1:13" ht="20.100000000000001" customHeight="1" x14ac:dyDescent="0.45">
      <c r="A67" s="3"/>
      <c r="B67" s="3" t="s">
        <v>44</v>
      </c>
      <c r="C67" s="3"/>
      <c r="D67" s="3"/>
      <c r="E67" s="19">
        <v>22</v>
      </c>
      <c r="F67" s="19"/>
      <c r="G67" s="18">
        <v>9612675</v>
      </c>
      <c r="H67" s="12"/>
      <c r="I67" s="12">
        <v>9567493</v>
      </c>
      <c r="J67" s="19"/>
      <c r="K67" s="18">
        <v>8828485</v>
      </c>
      <c r="L67" s="12"/>
      <c r="M67" s="12">
        <v>8001918</v>
      </c>
    </row>
    <row r="68" spans="1:13" ht="20.100000000000001" customHeight="1" x14ac:dyDescent="0.45">
      <c r="A68" s="3" t="s">
        <v>45</v>
      </c>
      <c r="B68" s="3"/>
      <c r="C68" s="3"/>
      <c r="D68" s="3"/>
      <c r="E68" s="19" t="s">
        <v>46</v>
      </c>
      <c r="F68" s="19"/>
      <c r="G68" s="18">
        <v>22017669</v>
      </c>
      <c r="H68" s="12"/>
      <c r="I68" s="12">
        <v>21350788</v>
      </c>
      <c r="J68" s="19"/>
      <c r="K68" s="27">
        <v>4710526</v>
      </c>
      <c r="L68" s="12"/>
      <c r="M68" s="91">
        <v>3610324</v>
      </c>
    </row>
    <row r="69" spans="1:13" ht="20.100000000000001" customHeight="1" x14ac:dyDescent="0.45">
      <c r="A69" s="3" t="s">
        <v>47</v>
      </c>
      <c r="B69" s="3"/>
      <c r="C69" s="3"/>
      <c r="D69" s="3"/>
      <c r="E69" s="19"/>
      <c r="F69" s="19"/>
      <c r="G69" s="18"/>
      <c r="H69" s="12"/>
      <c r="I69" s="12"/>
      <c r="J69" s="19"/>
      <c r="K69" s="27"/>
      <c r="L69" s="12"/>
      <c r="M69" s="91"/>
    </row>
    <row r="70" spans="1:13" ht="20.100000000000001" customHeight="1" x14ac:dyDescent="0.45">
      <c r="A70" s="3"/>
      <c r="B70" s="3" t="s">
        <v>48</v>
      </c>
      <c r="C70" s="3"/>
      <c r="D70" s="3"/>
      <c r="E70" s="19">
        <v>39</v>
      </c>
      <c r="F70" s="19"/>
      <c r="G70" s="18">
        <v>98426</v>
      </c>
      <c r="H70" s="12"/>
      <c r="I70" s="12">
        <v>105131</v>
      </c>
      <c r="J70" s="19"/>
      <c r="K70" s="27">
        <v>323679</v>
      </c>
      <c r="L70" s="12"/>
      <c r="M70" s="91">
        <v>998560</v>
      </c>
    </row>
    <row r="71" spans="1:13" ht="20.100000000000001" customHeight="1" x14ac:dyDescent="0.45">
      <c r="A71" s="3" t="s">
        <v>49</v>
      </c>
      <c r="B71" s="3"/>
      <c r="C71" s="3"/>
      <c r="D71" s="3"/>
      <c r="E71" s="19"/>
      <c r="F71" s="19"/>
      <c r="G71" s="28"/>
      <c r="H71" s="3"/>
      <c r="I71" s="3"/>
      <c r="J71" s="19"/>
      <c r="K71" s="28"/>
      <c r="L71" s="3"/>
      <c r="M71" s="3"/>
    </row>
    <row r="72" spans="1:13" ht="20.100000000000001" customHeight="1" x14ac:dyDescent="0.45">
      <c r="A72" s="29"/>
      <c r="B72" s="30" t="s">
        <v>50</v>
      </c>
      <c r="C72" s="3"/>
      <c r="D72" s="3"/>
      <c r="E72" s="19">
        <v>24</v>
      </c>
      <c r="F72" s="19"/>
      <c r="G72" s="17">
        <v>51831</v>
      </c>
      <c r="H72" s="12"/>
      <c r="I72" s="4">
        <v>12586006</v>
      </c>
      <c r="J72" s="19"/>
      <c r="K72" s="17">
        <v>0</v>
      </c>
      <c r="L72" s="12"/>
      <c r="M72" s="92">
        <v>12499210</v>
      </c>
    </row>
    <row r="73" spans="1:13" ht="20.100000000000001" customHeight="1" x14ac:dyDescent="0.45">
      <c r="A73" s="3" t="s">
        <v>51</v>
      </c>
      <c r="B73" s="30"/>
      <c r="C73" s="3"/>
      <c r="D73" s="3"/>
      <c r="E73" s="19">
        <v>25</v>
      </c>
      <c r="F73" s="19"/>
      <c r="G73" s="17">
        <v>1999787</v>
      </c>
      <c r="H73" s="12"/>
      <c r="I73" s="4">
        <v>1999958</v>
      </c>
      <c r="J73" s="19"/>
      <c r="K73" s="31">
        <v>1999787</v>
      </c>
      <c r="L73" s="12"/>
      <c r="M73" s="92">
        <v>1999958</v>
      </c>
    </row>
    <row r="74" spans="1:13" ht="20.100000000000001" customHeight="1" x14ac:dyDescent="0.45">
      <c r="A74" s="3" t="s">
        <v>52</v>
      </c>
      <c r="B74" s="3"/>
      <c r="C74" s="3"/>
      <c r="D74" s="3"/>
      <c r="E74" s="19"/>
      <c r="F74" s="19"/>
      <c r="G74" s="17"/>
      <c r="H74" s="12"/>
      <c r="I74" s="4"/>
      <c r="J74" s="19"/>
      <c r="K74" s="31"/>
      <c r="L74" s="12"/>
      <c r="M74" s="92"/>
    </row>
    <row r="75" spans="1:13" ht="20.100000000000001" customHeight="1" x14ac:dyDescent="0.45">
      <c r="A75" s="3"/>
      <c r="B75" s="3" t="s">
        <v>53</v>
      </c>
      <c r="C75" s="3"/>
      <c r="D75" s="3"/>
      <c r="E75" s="19">
        <v>17</v>
      </c>
      <c r="F75" s="19"/>
      <c r="G75" s="17">
        <v>469566</v>
      </c>
      <c r="H75" s="12"/>
      <c r="I75" s="4">
        <v>351223</v>
      </c>
      <c r="J75" s="19"/>
      <c r="K75" s="17">
        <v>98337</v>
      </c>
      <c r="L75" s="12"/>
      <c r="M75" s="4">
        <v>96759</v>
      </c>
    </row>
    <row r="76" spans="1:13" ht="20.100000000000001" customHeight="1" x14ac:dyDescent="0.45">
      <c r="A76" s="3" t="s">
        <v>54</v>
      </c>
      <c r="B76" s="30"/>
      <c r="C76" s="3"/>
      <c r="D76" s="3"/>
      <c r="E76" s="19"/>
      <c r="F76" s="19"/>
      <c r="G76" s="17">
        <v>513988</v>
      </c>
      <c r="H76" s="12"/>
      <c r="I76" s="4">
        <v>398957</v>
      </c>
      <c r="J76" s="19"/>
      <c r="K76" s="17">
        <v>0</v>
      </c>
      <c r="L76" s="12"/>
      <c r="M76" s="92">
        <v>0</v>
      </c>
    </row>
    <row r="77" spans="1:13" ht="20.100000000000001" customHeight="1" x14ac:dyDescent="0.45">
      <c r="A77" s="3" t="s">
        <v>55</v>
      </c>
      <c r="B77" s="30"/>
      <c r="C77" s="3"/>
      <c r="D77" s="3"/>
      <c r="E77" s="19">
        <v>42</v>
      </c>
      <c r="F77" s="19"/>
      <c r="G77" s="17">
        <v>953139</v>
      </c>
      <c r="H77" s="12"/>
      <c r="I77" s="4">
        <v>813324</v>
      </c>
      <c r="J77" s="19"/>
      <c r="K77" s="31">
        <v>1132856</v>
      </c>
      <c r="L77" s="12"/>
      <c r="M77" s="92">
        <v>788831</v>
      </c>
    </row>
    <row r="78" spans="1:13" ht="20.100000000000001" customHeight="1" x14ac:dyDescent="0.45">
      <c r="A78" s="3" t="s">
        <v>56</v>
      </c>
      <c r="B78" s="30"/>
      <c r="C78" s="3"/>
      <c r="D78" s="3"/>
      <c r="E78" s="19"/>
      <c r="F78" s="19"/>
      <c r="G78" s="20">
        <v>1107035</v>
      </c>
      <c r="H78" s="12"/>
      <c r="I78" s="86">
        <v>908412</v>
      </c>
      <c r="J78" s="12"/>
      <c r="K78" s="21">
        <v>103519</v>
      </c>
      <c r="L78" s="12"/>
      <c r="M78" s="26">
        <v>88218</v>
      </c>
    </row>
    <row r="79" spans="1:13" ht="8.1" customHeight="1" x14ac:dyDescent="0.45">
      <c r="A79" s="5"/>
      <c r="B79" s="3"/>
      <c r="C79" s="3"/>
      <c r="D79" s="3"/>
      <c r="E79" s="19"/>
      <c r="F79" s="19"/>
      <c r="G79" s="17"/>
      <c r="H79" s="4"/>
      <c r="I79" s="4"/>
      <c r="J79" s="19"/>
      <c r="K79" s="17"/>
      <c r="L79" s="4"/>
      <c r="M79" s="4"/>
    </row>
    <row r="80" spans="1:13" ht="20.100000000000001" customHeight="1" x14ac:dyDescent="0.45">
      <c r="A80" s="5" t="s">
        <v>57</v>
      </c>
      <c r="B80" s="3"/>
      <c r="C80" s="3"/>
      <c r="D80" s="3"/>
      <c r="E80" s="19"/>
      <c r="F80" s="19"/>
      <c r="G80" s="22">
        <f>SUM(G67:G78)</f>
        <v>36824116</v>
      </c>
      <c r="H80" s="4"/>
      <c r="I80" s="9">
        <f>SUM(I67:I78)</f>
        <v>48081292</v>
      </c>
      <c r="J80" s="19"/>
      <c r="K80" s="22">
        <f>SUM(K67:K78)</f>
        <v>17197189</v>
      </c>
      <c r="L80" s="4"/>
      <c r="M80" s="9">
        <f>SUM(M67:M78)</f>
        <v>28083778</v>
      </c>
    </row>
    <row r="81" spans="1:13" ht="20.100000000000001" customHeight="1" x14ac:dyDescent="0.45">
      <c r="A81" s="5"/>
      <c r="B81" s="3"/>
      <c r="C81" s="3"/>
      <c r="D81" s="3"/>
      <c r="E81" s="19"/>
      <c r="F81" s="19"/>
      <c r="G81" s="32"/>
      <c r="H81" s="33"/>
      <c r="I81" s="33"/>
      <c r="J81" s="33"/>
      <c r="K81" s="32"/>
      <c r="L81" s="33"/>
      <c r="M81" s="33"/>
    </row>
    <row r="82" spans="1:13" ht="20.100000000000001" customHeight="1" x14ac:dyDescent="0.45">
      <c r="A82" s="5" t="s">
        <v>58</v>
      </c>
      <c r="B82" s="3"/>
      <c r="C82" s="3"/>
      <c r="D82" s="3"/>
      <c r="E82" s="19"/>
      <c r="F82" s="19"/>
      <c r="G82" s="17"/>
      <c r="H82" s="4"/>
      <c r="I82" s="4"/>
      <c r="J82" s="19"/>
      <c r="K82" s="17"/>
      <c r="L82" s="4"/>
      <c r="M82" s="4"/>
    </row>
    <row r="83" spans="1:13" ht="8.1" customHeight="1" x14ac:dyDescent="0.45">
      <c r="A83" s="5"/>
      <c r="B83" s="3"/>
      <c r="C83" s="3"/>
      <c r="D83" s="3"/>
      <c r="E83" s="19"/>
      <c r="F83" s="19"/>
      <c r="G83" s="17"/>
      <c r="H83" s="4"/>
      <c r="I83" s="4"/>
      <c r="J83" s="19"/>
      <c r="K83" s="17"/>
      <c r="L83" s="4"/>
      <c r="M83" s="4"/>
    </row>
    <row r="84" spans="1:13" ht="20.100000000000001" customHeight="1" x14ac:dyDescent="0.45">
      <c r="A84" s="3" t="s">
        <v>59</v>
      </c>
      <c r="B84" s="3"/>
      <c r="C84" s="3"/>
      <c r="D84" s="3"/>
      <c r="E84" s="19">
        <v>24</v>
      </c>
      <c r="F84" s="19"/>
      <c r="G84" s="18">
        <v>16643736</v>
      </c>
      <c r="H84" s="12"/>
      <c r="I84" s="12">
        <v>13097363</v>
      </c>
      <c r="J84" s="19"/>
      <c r="K84" s="31">
        <v>16512802</v>
      </c>
      <c r="L84" s="12"/>
      <c r="M84" s="92">
        <v>12680492</v>
      </c>
    </row>
    <row r="85" spans="1:13" ht="20.100000000000001" customHeight="1" x14ac:dyDescent="0.45">
      <c r="A85" s="3" t="s">
        <v>60</v>
      </c>
      <c r="B85" s="3"/>
      <c r="C85" s="3"/>
      <c r="D85" s="3"/>
      <c r="E85" s="19">
        <v>25</v>
      </c>
      <c r="F85" s="19"/>
      <c r="G85" s="18">
        <v>30618890</v>
      </c>
      <c r="H85" s="12"/>
      <c r="I85" s="12">
        <v>32524718</v>
      </c>
      <c r="J85" s="19"/>
      <c r="K85" s="31">
        <v>30618890</v>
      </c>
      <c r="L85" s="12"/>
      <c r="M85" s="92">
        <v>32524718</v>
      </c>
    </row>
    <row r="86" spans="1:13" ht="20.100000000000001" customHeight="1" x14ac:dyDescent="0.45">
      <c r="A86" s="3" t="s">
        <v>61</v>
      </c>
      <c r="B86" s="3"/>
      <c r="C86" s="3"/>
      <c r="D86" s="3"/>
      <c r="E86" s="19">
        <v>17</v>
      </c>
      <c r="F86" s="19"/>
      <c r="G86" s="17">
        <v>861969</v>
      </c>
      <c r="H86" s="12"/>
      <c r="I86" s="4">
        <v>808816</v>
      </c>
      <c r="J86" s="19"/>
      <c r="K86" s="17">
        <v>202180</v>
      </c>
      <c r="L86" s="12"/>
      <c r="M86" s="4">
        <v>292016</v>
      </c>
    </row>
    <row r="87" spans="1:13" ht="20.100000000000001" customHeight="1" x14ac:dyDescent="0.45">
      <c r="A87" s="3" t="s">
        <v>62</v>
      </c>
      <c r="B87" s="3"/>
      <c r="C87" s="3"/>
      <c r="D87" s="3"/>
      <c r="E87" s="19">
        <v>26</v>
      </c>
      <c r="F87" s="19"/>
      <c r="G87" s="18">
        <v>3020660</v>
      </c>
      <c r="H87" s="12"/>
      <c r="I87" s="12">
        <v>3191678</v>
      </c>
      <c r="J87" s="19"/>
      <c r="K87" s="31">
        <v>958288</v>
      </c>
      <c r="L87" s="12"/>
      <c r="M87" s="92">
        <v>963628</v>
      </c>
    </row>
    <row r="88" spans="1:13" ht="20.100000000000001" customHeight="1" x14ac:dyDescent="0.45">
      <c r="A88" s="3" t="s">
        <v>63</v>
      </c>
      <c r="B88" s="3"/>
      <c r="C88" s="3"/>
      <c r="D88" s="3"/>
      <c r="E88" s="19">
        <v>20</v>
      </c>
      <c r="F88" s="19"/>
      <c r="G88" s="18">
        <v>4545430</v>
      </c>
      <c r="H88" s="12"/>
      <c r="I88" s="12">
        <v>4741817</v>
      </c>
      <c r="J88" s="12"/>
      <c r="K88" s="31">
        <v>0</v>
      </c>
      <c r="L88" s="12"/>
      <c r="M88" s="92">
        <v>0</v>
      </c>
    </row>
    <row r="89" spans="1:13" ht="20.100000000000001" customHeight="1" x14ac:dyDescent="0.45">
      <c r="A89" s="3" t="s">
        <v>55</v>
      </c>
      <c r="B89" s="30"/>
      <c r="C89" s="3"/>
      <c r="D89" s="3"/>
      <c r="E89" s="19">
        <v>42</v>
      </c>
      <c r="F89" s="19"/>
      <c r="G89" s="17">
        <v>1467846</v>
      </c>
      <c r="H89" s="12"/>
      <c r="I89" s="4">
        <v>1412743</v>
      </c>
      <c r="J89" s="12"/>
      <c r="K89" s="31">
        <v>1344798</v>
      </c>
      <c r="L89" s="12"/>
      <c r="M89" s="92">
        <v>1359147</v>
      </c>
    </row>
    <row r="90" spans="1:13" ht="20.100000000000001" customHeight="1" x14ac:dyDescent="0.45">
      <c r="A90" s="3" t="s">
        <v>64</v>
      </c>
      <c r="B90" s="3"/>
      <c r="C90" s="3"/>
      <c r="D90" s="3"/>
      <c r="E90" s="19"/>
      <c r="F90" s="19"/>
      <c r="G90" s="34">
        <v>455395</v>
      </c>
      <c r="H90" s="12"/>
      <c r="I90" s="93">
        <v>532217</v>
      </c>
      <c r="J90" s="12"/>
      <c r="K90" s="34">
        <v>145101</v>
      </c>
      <c r="L90" s="12"/>
      <c r="M90" s="93">
        <v>138605</v>
      </c>
    </row>
    <row r="91" spans="1:13" ht="8.1" customHeight="1" x14ac:dyDescent="0.45">
      <c r="A91" s="5"/>
      <c r="B91" s="3"/>
      <c r="C91" s="3"/>
      <c r="D91" s="3"/>
      <c r="E91" s="19"/>
      <c r="F91" s="19"/>
      <c r="G91" s="17"/>
      <c r="H91" s="4"/>
      <c r="I91" s="4"/>
      <c r="J91" s="19"/>
      <c r="K91" s="17"/>
      <c r="L91" s="4"/>
      <c r="M91" s="4"/>
    </row>
    <row r="92" spans="1:13" ht="20.100000000000001" customHeight="1" x14ac:dyDescent="0.45">
      <c r="A92" s="5" t="s">
        <v>65</v>
      </c>
      <c r="B92" s="3"/>
      <c r="C92" s="3"/>
      <c r="D92" s="3"/>
      <c r="E92" s="19"/>
      <c r="F92" s="19"/>
      <c r="G92" s="22">
        <f>SUM(G84:G91)</f>
        <v>57613926</v>
      </c>
      <c r="H92" s="4"/>
      <c r="I92" s="9">
        <f>SUM(I84:I91)</f>
        <v>56309352</v>
      </c>
      <c r="J92" s="19"/>
      <c r="K92" s="22">
        <f>SUM(K84:K91)</f>
        <v>49782059</v>
      </c>
      <c r="L92" s="4"/>
      <c r="M92" s="9">
        <f>SUM(M84:M91)</f>
        <v>47958606</v>
      </c>
    </row>
    <row r="93" spans="1:13" ht="8.1" customHeight="1" x14ac:dyDescent="0.45">
      <c r="A93" s="5"/>
      <c r="B93" s="3"/>
      <c r="C93" s="3"/>
      <c r="D93" s="3"/>
      <c r="E93" s="19"/>
      <c r="F93" s="19"/>
      <c r="G93" s="17"/>
      <c r="H93" s="4"/>
      <c r="I93" s="4"/>
      <c r="J93" s="19"/>
      <c r="K93" s="17"/>
      <c r="L93" s="4"/>
      <c r="M93" s="4"/>
    </row>
    <row r="94" spans="1:13" ht="20.100000000000001" customHeight="1" x14ac:dyDescent="0.45">
      <c r="A94" s="5" t="s">
        <v>66</v>
      </c>
      <c r="B94" s="3"/>
      <c r="C94" s="3"/>
      <c r="D94" s="3"/>
      <c r="E94" s="19"/>
      <c r="F94" s="19"/>
      <c r="G94" s="22">
        <f>G80+G92</f>
        <v>94438042</v>
      </c>
      <c r="H94" s="4"/>
      <c r="I94" s="9">
        <f>I80+I92</f>
        <v>104390644</v>
      </c>
      <c r="J94" s="19"/>
      <c r="K94" s="22">
        <f>K80+K92</f>
        <v>66979248</v>
      </c>
      <c r="L94" s="4"/>
      <c r="M94" s="9">
        <f>M80+M92</f>
        <v>76042384</v>
      </c>
    </row>
    <row r="95" spans="1:13" ht="20.100000000000001" customHeight="1" x14ac:dyDescent="0.45">
      <c r="A95" s="5"/>
      <c r="B95" s="3"/>
      <c r="C95" s="3"/>
      <c r="D95" s="3"/>
      <c r="E95" s="19"/>
      <c r="F95" s="19"/>
      <c r="G95" s="4"/>
      <c r="H95" s="4"/>
      <c r="I95" s="4"/>
      <c r="J95" s="19"/>
      <c r="K95" s="4"/>
      <c r="L95" s="4"/>
      <c r="M95" s="4"/>
    </row>
    <row r="96" spans="1:13" ht="20.100000000000001" customHeight="1" x14ac:dyDescent="0.45">
      <c r="A96" s="5"/>
      <c r="B96" s="3"/>
      <c r="C96" s="3"/>
      <c r="D96" s="3"/>
      <c r="E96" s="19"/>
      <c r="F96" s="19"/>
      <c r="G96" s="4"/>
      <c r="H96" s="4"/>
      <c r="I96" s="4"/>
      <c r="J96" s="19"/>
      <c r="K96" s="4"/>
      <c r="L96" s="4"/>
      <c r="M96" s="4"/>
    </row>
    <row r="97" spans="1:13" ht="20.100000000000001" customHeight="1" x14ac:dyDescent="0.45">
      <c r="A97" s="5"/>
      <c r="B97" s="3"/>
      <c r="C97" s="3"/>
      <c r="D97" s="3"/>
      <c r="E97" s="19"/>
      <c r="F97" s="19"/>
      <c r="G97" s="4"/>
      <c r="H97" s="4"/>
      <c r="I97" s="4"/>
      <c r="J97" s="19"/>
      <c r="K97" s="4"/>
      <c r="L97" s="4"/>
      <c r="M97" s="4"/>
    </row>
    <row r="98" spans="1:13" ht="20.100000000000001" customHeight="1" x14ac:dyDescent="0.45">
      <c r="A98" s="5"/>
      <c r="B98" s="3"/>
      <c r="C98" s="3"/>
      <c r="D98" s="3"/>
      <c r="E98" s="19"/>
      <c r="F98" s="19"/>
      <c r="G98" s="4"/>
      <c r="H98" s="4"/>
      <c r="I98" s="4"/>
      <c r="J98" s="19"/>
      <c r="K98" s="4"/>
      <c r="L98" s="4"/>
      <c r="M98" s="4"/>
    </row>
    <row r="99" spans="1:13" ht="20.100000000000001" customHeight="1" x14ac:dyDescent="0.45">
      <c r="A99" s="5"/>
      <c r="B99" s="3"/>
      <c r="C99" s="3"/>
      <c r="D99" s="3"/>
      <c r="E99" s="19"/>
      <c r="F99" s="19"/>
      <c r="G99" s="4"/>
      <c r="H99" s="4"/>
      <c r="I99" s="4"/>
      <c r="J99" s="19"/>
      <c r="K99" s="4"/>
      <c r="L99" s="4"/>
      <c r="M99" s="4"/>
    </row>
    <row r="100" spans="1:13" ht="22.2" customHeight="1" x14ac:dyDescent="0.45">
      <c r="A100" s="7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7"/>
      <c r="C100" s="7"/>
      <c r="D100" s="7"/>
      <c r="E100" s="8"/>
      <c r="F100" s="8"/>
      <c r="G100" s="35"/>
      <c r="H100" s="9"/>
      <c r="I100" s="35"/>
      <c r="J100" s="8"/>
      <c r="K100" s="35"/>
      <c r="L100" s="9"/>
      <c r="M100" s="35"/>
    </row>
    <row r="101" spans="1:13" ht="20.100000000000001" customHeight="1" x14ac:dyDescent="0.45">
      <c r="A101" s="2" t="s">
        <v>0</v>
      </c>
      <c r="B101" s="3"/>
      <c r="C101" s="3"/>
      <c r="D101" s="3"/>
      <c r="E101" s="19"/>
      <c r="F101" s="19"/>
      <c r="G101" s="4"/>
      <c r="H101" s="4"/>
      <c r="I101" s="4"/>
      <c r="J101" s="19"/>
      <c r="K101" s="4"/>
      <c r="L101" s="4"/>
      <c r="M101" s="4"/>
    </row>
    <row r="102" spans="1:13" ht="20.100000000000001" customHeight="1" x14ac:dyDescent="0.45">
      <c r="A102" s="5" t="s">
        <v>40</v>
      </c>
      <c r="B102" s="5"/>
      <c r="C102" s="5"/>
      <c r="D102" s="5"/>
      <c r="E102" s="19"/>
      <c r="F102" s="19"/>
      <c r="G102" s="4"/>
      <c r="H102" s="4"/>
      <c r="I102" s="4"/>
      <c r="J102" s="19"/>
      <c r="K102" s="4"/>
      <c r="L102" s="4"/>
      <c r="M102" s="4"/>
    </row>
    <row r="103" spans="1:13" ht="20.100000000000001" customHeight="1" x14ac:dyDescent="0.45">
      <c r="A103" s="6" t="str">
        <f>A55</f>
        <v>ณ วันที่ 31 ธันวาคม พ.ศ. 2565</v>
      </c>
      <c r="B103" s="7"/>
      <c r="C103" s="7"/>
      <c r="D103" s="7"/>
      <c r="E103" s="8"/>
      <c r="F103" s="8"/>
      <c r="G103" s="9"/>
      <c r="H103" s="9"/>
      <c r="I103" s="9"/>
      <c r="J103" s="8"/>
      <c r="K103" s="9"/>
      <c r="L103" s="9"/>
      <c r="M103" s="9"/>
    </row>
    <row r="104" spans="1:13" ht="20.100000000000001" customHeight="1" x14ac:dyDescent="0.45">
      <c r="A104" s="3"/>
      <c r="B104" s="3"/>
      <c r="C104" s="3"/>
      <c r="D104" s="3"/>
      <c r="E104" s="19"/>
      <c r="F104" s="19"/>
      <c r="G104" s="4"/>
      <c r="H104" s="4"/>
      <c r="I104" s="4"/>
      <c r="J104" s="19"/>
      <c r="K104" s="4"/>
      <c r="L104" s="4"/>
      <c r="M104" s="4"/>
    </row>
    <row r="105" spans="1:13" ht="20.100000000000001" customHeight="1" x14ac:dyDescent="0.45">
      <c r="A105" s="3"/>
      <c r="B105" s="3"/>
      <c r="C105" s="3"/>
      <c r="D105" s="3"/>
      <c r="E105" s="19"/>
      <c r="F105" s="19"/>
      <c r="G105" s="136" t="s">
        <v>3</v>
      </c>
      <c r="H105" s="136"/>
      <c r="I105" s="136"/>
      <c r="J105" s="19"/>
      <c r="K105" s="136" t="s">
        <v>4</v>
      </c>
      <c r="L105" s="136"/>
      <c r="M105" s="136"/>
    </row>
    <row r="106" spans="1:13" ht="20.100000000000001" customHeight="1" x14ac:dyDescent="0.45">
      <c r="A106" s="3"/>
      <c r="B106" s="3"/>
      <c r="C106" s="3"/>
      <c r="D106" s="3"/>
      <c r="E106" s="19"/>
      <c r="F106" s="19"/>
      <c r="G106" s="11" t="s">
        <v>5</v>
      </c>
      <c r="H106" s="10"/>
      <c r="I106" s="11" t="s">
        <v>5</v>
      </c>
      <c r="J106" s="12"/>
      <c r="K106" s="11" t="s">
        <v>5</v>
      </c>
      <c r="L106" s="10"/>
      <c r="M106" s="11" t="s">
        <v>5</v>
      </c>
    </row>
    <row r="107" spans="1:13" ht="20.100000000000001" customHeight="1" x14ac:dyDescent="0.45">
      <c r="A107" s="3"/>
      <c r="B107" s="3"/>
      <c r="C107" s="3"/>
      <c r="D107" s="3"/>
      <c r="E107" s="19"/>
      <c r="F107" s="13"/>
      <c r="G107" s="10" t="s">
        <v>6</v>
      </c>
      <c r="H107" s="10"/>
      <c r="I107" s="10" t="s">
        <v>7</v>
      </c>
      <c r="J107" s="14"/>
      <c r="K107" s="10" t="s">
        <v>6</v>
      </c>
      <c r="L107" s="10"/>
      <c r="M107" s="10" t="s">
        <v>7</v>
      </c>
    </row>
    <row r="108" spans="1:13" ht="20.100000000000001" customHeight="1" x14ac:dyDescent="0.45">
      <c r="A108" s="3"/>
      <c r="B108" s="3"/>
      <c r="C108" s="3"/>
      <c r="D108" s="3"/>
      <c r="E108" s="15" t="s">
        <v>8</v>
      </c>
      <c r="F108" s="13"/>
      <c r="G108" s="16" t="s">
        <v>9</v>
      </c>
      <c r="H108" s="10"/>
      <c r="I108" s="16" t="s">
        <v>9</v>
      </c>
      <c r="J108" s="13"/>
      <c r="K108" s="16" t="s">
        <v>9</v>
      </c>
      <c r="L108" s="10"/>
      <c r="M108" s="16" t="s">
        <v>9</v>
      </c>
    </row>
    <row r="109" spans="1:13" ht="8.1" customHeight="1" x14ac:dyDescent="0.45">
      <c r="A109" s="5"/>
      <c r="B109" s="3"/>
      <c r="C109" s="3"/>
      <c r="D109" s="3"/>
      <c r="E109" s="19"/>
      <c r="F109" s="19"/>
      <c r="G109" s="17"/>
      <c r="H109" s="4"/>
      <c r="I109" s="4"/>
      <c r="J109" s="19"/>
      <c r="K109" s="17"/>
      <c r="L109" s="4"/>
      <c r="M109" s="4"/>
    </row>
    <row r="110" spans="1:13" ht="20.100000000000001" customHeight="1" x14ac:dyDescent="0.45">
      <c r="A110" s="5" t="s">
        <v>67</v>
      </c>
      <c r="B110" s="3"/>
      <c r="C110" s="3"/>
      <c r="D110" s="3"/>
      <c r="E110" s="19"/>
      <c r="F110" s="19"/>
      <c r="G110" s="17"/>
      <c r="H110" s="4"/>
      <c r="I110" s="4"/>
      <c r="J110" s="19"/>
      <c r="K110" s="17"/>
      <c r="L110" s="4"/>
      <c r="M110" s="4"/>
    </row>
    <row r="111" spans="1:13" ht="8.1" customHeight="1" x14ac:dyDescent="0.45">
      <c r="A111" s="5"/>
      <c r="B111" s="3"/>
      <c r="C111" s="3"/>
      <c r="D111" s="3"/>
      <c r="E111" s="19"/>
      <c r="F111" s="19"/>
      <c r="G111" s="17"/>
      <c r="H111" s="4"/>
      <c r="I111" s="4"/>
      <c r="J111" s="19"/>
      <c r="K111" s="17"/>
      <c r="L111" s="4"/>
      <c r="M111" s="4"/>
    </row>
    <row r="112" spans="1:13" ht="20.100000000000001" customHeight="1" x14ac:dyDescent="0.45">
      <c r="A112" s="5" t="s">
        <v>68</v>
      </c>
      <c r="B112" s="3"/>
      <c r="C112" s="3"/>
      <c r="D112" s="3"/>
      <c r="E112" s="19"/>
      <c r="F112" s="19"/>
      <c r="G112" s="17"/>
      <c r="H112" s="4"/>
      <c r="I112" s="4"/>
      <c r="J112" s="19"/>
      <c r="K112" s="17"/>
      <c r="L112" s="4"/>
      <c r="M112" s="4"/>
    </row>
    <row r="113" spans="1:13" ht="8.1" customHeight="1" x14ac:dyDescent="0.45">
      <c r="A113" s="5"/>
      <c r="B113" s="3"/>
      <c r="C113" s="3"/>
      <c r="D113" s="3"/>
      <c r="E113" s="19"/>
      <c r="F113" s="19"/>
      <c r="G113" s="17"/>
      <c r="H113" s="4"/>
      <c r="I113" s="4"/>
      <c r="J113" s="19"/>
      <c r="K113" s="17"/>
      <c r="L113" s="4"/>
      <c r="M113" s="4"/>
    </row>
    <row r="114" spans="1:13" ht="20.100000000000001" customHeight="1" x14ac:dyDescent="0.45">
      <c r="A114" s="3" t="s">
        <v>69</v>
      </c>
      <c r="B114" s="3"/>
      <c r="C114" s="3"/>
      <c r="D114" s="3"/>
      <c r="E114" s="19"/>
      <c r="F114" s="3"/>
      <c r="G114" s="17"/>
      <c r="H114" s="33"/>
      <c r="I114" s="4"/>
      <c r="J114" s="3"/>
      <c r="K114" s="17"/>
      <c r="L114" s="33"/>
      <c r="M114" s="4"/>
    </row>
    <row r="115" spans="1:13" ht="20.100000000000001" customHeight="1" x14ac:dyDescent="0.45">
      <c r="A115" s="3"/>
      <c r="B115" s="3" t="s">
        <v>70</v>
      </c>
      <c r="C115" s="3"/>
      <c r="D115" s="3"/>
      <c r="E115" s="19"/>
      <c r="F115" s="19"/>
      <c r="G115" s="17"/>
      <c r="H115" s="4"/>
      <c r="I115" s="4"/>
      <c r="J115" s="19"/>
      <c r="K115" s="17"/>
      <c r="L115" s="4"/>
      <c r="M115" s="4"/>
    </row>
    <row r="116" spans="1:13" ht="20.100000000000001" customHeight="1" x14ac:dyDescent="0.45">
      <c r="A116" s="3"/>
      <c r="B116" s="3"/>
      <c r="C116" s="3" t="s">
        <v>71</v>
      </c>
      <c r="D116" s="3"/>
      <c r="E116" s="19"/>
      <c r="F116" s="19"/>
      <c r="G116" s="17"/>
      <c r="H116" s="4"/>
      <c r="I116" s="4"/>
      <c r="J116" s="19"/>
      <c r="K116" s="17"/>
      <c r="L116" s="4"/>
      <c r="M116" s="4"/>
    </row>
    <row r="117" spans="1:13" ht="20.100000000000001" customHeight="1" thickBot="1" x14ac:dyDescent="0.5">
      <c r="A117" s="3"/>
      <c r="B117" s="3"/>
      <c r="C117" s="3"/>
      <c r="D117" s="3" t="s">
        <v>72</v>
      </c>
      <c r="E117" s="19">
        <v>27</v>
      </c>
      <c r="F117" s="19"/>
      <c r="G117" s="23">
        <v>1492954</v>
      </c>
      <c r="H117" s="4"/>
      <c r="I117" s="43">
        <v>1492954</v>
      </c>
      <c r="J117" s="19"/>
      <c r="K117" s="36">
        <v>1492954</v>
      </c>
      <c r="L117" s="4"/>
      <c r="M117" s="94">
        <v>1492954</v>
      </c>
    </row>
    <row r="118" spans="1:13" ht="8.1" customHeight="1" thickTop="1" x14ac:dyDescent="0.45">
      <c r="A118" s="5"/>
      <c r="B118" s="3"/>
      <c r="C118" s="3"/>
      <c r="D118" s="3"/>
      <c r="E118" s="19"/>
      <c r="F118" s="19"/>
      <c r="G118" s="17"/>
      <c r="H118" s="4"/>
      <c r="I118" s="4"/>
      <c r="J118" s="19"/>
      <c r="K118" s="17"/>
      <c r="L118" s="4"/>
      <c r="M118" s="4"/>
    </row>
    <row r="119" spans="1:13" ht="20.100000000000001" customHeight="1" x14ac:dyDescent="0.45">
      <c r="A119" s="3"/>
      <c r="B119" s="3" t="s">
        <v>73</v>
      </c>
      <c r="C119" s="3"/>
      <c r="D119" s="3"/>
      <c r="E119" s="19"/>
      <c r="F119" s="19"/>
      <c r="G119" s="17"/>
      <c r="H119" s="4"/>
      <c r="I119" s="4"/>
      <c r="J119" s="19"/>
      <c r="K119" s="17"/>
      <c r="L119" s="4"/>
      <c r="M119" s="4"/>
    </row>
    <row r="120" spans="1:13" ht="20.100000000000001" customHeight="1" x14ac:dyDescent="0.45">
      <c r="A120" s="3"/>
      <c r="B120" s="3"/>
      <c r="C120" s="3" t="s">
        <v>74</v>
      </c>
      <c r="D120" s="3"/>
      <c r="E120" s="19"/>
      <c r="F120" s="19"/>
      <c r="G120" s="17"/>
      <c r="H120" s="4"/>
      <c r="I120" s="4"/>
      <c r="J120" s="19"/>
      <c r="K120" s="17"/>
      <c r="L120" s="4"/>
      <c r="M120" s="4"/>
    </row>
    <row r="121" spans="1:13" ht="20.100000000000001" customHeight="1" x14ac:dyDescent="0.45">
      <c r="A121" s="3"/>
      <c r="B121" s="3"/>
      <c r="C121" s="3"/>
      <c r="D121" s="3" t="s">
        <v>72</v>
      </c>
      <c r="E121" s="19">
        <v>27</v>
      </c>
      <c r="F121" s="19"/>
      <c r="G121" s="17">
        <v>1192954</v>
      </c>
      <c r="H121" s="4"/>
      <c r="I121" s="4">
        <v>1192954</v>
      </c>
      <c r="J121" s="19"/>
      <c r="K121" s="27">
        <v>1192954</v>
      </c>
      <c r="L121" s="4"/>
      <c r="M121" s="91">
        <v>1192954</v>
      </c>
    </row>
    <row r="122" spans="1:13" ht="20.100000000000001" customHeight="1" x14ac:dyDescent="0.45">
      <c r="A122" s="3" t="s">
        <v>75</v>
      </c>
      <c r="B122" s="3"/>
      <c r="C122" s="3"/>
      <c r="D122" s="3"/>
      <c r="E122" s="19">
        <v>27</v>
      </c>
      <c r="F122" s="19"/>
      <c r="G122" s="17">
        <v>19948329</v>
      </c>
      <c r="H122" s="4"/>
      <c r="I122" s="4">
        <v>19948329</v>
      </c>
      <c r="J122" s="19"/>
      <c r="K122" s="31">
        <v>19948329</v>
      </c>
      <c r="L122" s="4"/>
      <c r="M122" s="92">
        <v>19948329</v>
      </c>
    </row>
    <row r="123" spans="1:13" ht="20.100000000000001" customHeight="1" x14ac:dyDescent="0.45">
      <c r="A123" s="3" t="s">
        <v>76</v>
      </c>
      <c r="B123" s="3"/>
      <c r="C123" s="3"/>
      <c r="D123" s="3"/>
      <c r="E123" s="19"/>
      <c r="F123" s="19"/>
      <c r="G123" s="17"/>
      <c r="H123" s="4"/>
      <c r="I123" s="4"/>
      <c r="J123" s="19"/>
      <c r="K123" s="17"/>
      <c r="L123" s="4"/>
      <c r="M123" s="4"/>
    </row>
    <row r="124" spans="1:13" ht="20.100000000000001" customHeight="1" x14ac:dyDescent="0.45">
      <c r="A124" s="3"/>
      <c r="B124" s="3" t="s">
        <v>77</v>
      </c>
      <c r="C124" s="3"/>
      <c r="D124" s="3"/>
      <c r="E124" s="19">
        <v>30</v>
      </c>
      <c r="F124" s="19"/>
      <c r="G124" s="17">
        <v>149295</v>
      </c>
      <c r="H124" s="4"/>
      <c r="I124" s="4">
        <v>149295</v>
      </c>
      <c r="J124" s="19"/>
      <c r="K124" s="31">
        <v>149295</v>
      </c>
      <c r="L124" s="4"/>
      <c r="M124" s="92">
        <v>149295</v>
      </c>
    </row>
    <row r="125" spans="1:13" ht="20.100000000000001" customHeight="1" x14ac:dyDescent="0.45">
      <c r="A125" s="5"/>
      <c r="B125" s="3" t="s">
        <v>78</v>
      </c>
      <c r="C125" s="3"/>
      <c r="D125" s="3"/>
      <c r="E125" s="19"/>
      <c r="F125" s="19"/>
      <c r="G125" s="17">
        <v>1519051</v>
      </c>
      <c r="H125" s="4"/>
      <c r="I125" s="4">
        <v>1519051</v>
      </c>
      <c r="J125" s="19"/>
      <c r="K125" s="31">
        <v>1519051</v>
      </c>
      <c r="L125" s="4"/>
      <c r="M125" s="92">
        <v>1519051</v>
      </c>
    </row>
    <row r="126" spans="1:13" ht="20.100000000000001" customHeight="1" x14ac:dyDescent="0.45">
      <c r="A126" s="3"/>
      <c r="B126" s="3" t="s">
        <v>79</v>
      </c>
      <c r="C126" s="3"/>
      <c r="D126" s="3"/>
      <c r="E126" s="19"/>
      <c r="F126" s="19"/>
      <c r="G126" s="31">
        <v>39634816</v>
      </c>
      <c r="H126" s="4"/>
      <c r="I126" s="92">
        <v>36777986</v>
      </c>
      <c r="J126" s="19"/>
      <c r="K126" s="31">
        <v>29333255</v>
      </c>
      <c r="L126" s="4"/>
      <c r="M126" s="92">
        <v>19664832</v>
      </c>
    </row>
    <row r="127" spans="1:13" ht="20.100000000000001" customHeight="1" x14ac:dyDescent="0.45">
      <c r="A127" s="118" t="s">
        <v>80</v>
      </c>
      <c r="B127" s="3"/>
      <c r="C127" s="3"/>
      <c r="D127" s="3"/>
      <c r="E127" s="19">
        <v>27</v>
      </c>
      <c r="F127" s="19"/>
      <c r="G127" s="31">
        <v>-1519051</v>
      </c>
      <c r="H127" s="4"/>
      <c r="I127" s="92">
        <v>-1519051</v>
      </c>
      <c r="J127" s="19"/>
      <c r="K127" s="31">
        <v>-1519051</v>
      </c>
      <c r="L127" s="4"/>
      <c r="M127" s="92">
        <v>-1519051</v>
      </c>
    </row>
    <row r="128" spans="1:13" ht="20.100000000000001" customHeight="1" x14ac:dyDescent="0.45">
      <c r="A128" s="3" t="s">
        <v>81</v>
      </c>
      <c r="B128" s="3"/>
      <c r="C128" s="3"/>
      <c r="D128" s="3"/>
      <c r="E128" s="19"/>
      <c r="F128" s="19"/>
      <c r="G128" s="37">
        <v>13767197</v>
      </c>
      <c r="H128" s="4"/>
      <c r="I128" s="95">
        <v>-4699178</v>
      </c>
      <c r="J128" s="19"/>
      <c r="K128" s="37">
        <v>1080126</v>
      </c>
      <c r="L128" s="4"/>
      <c r="M128" s="95">
        <v>88800</v>
      </c>
    </row>
    <row r="129" spans="1:13" ht="8.1" customHeight="1" x14ac:dyDescent="0.45">
      <c r="A129" s="5"/>
      <c r="B129" s="3"/>
      <c r="C129" s="3"/>
      <c r="D129" s="3"/>
      <c r="E129" s="19"/>
      <c r="F129" s="19"/>
      <c r="G129" s="17"/>
      <c r="H129" s="4"/>
      <c r="I129" s="4"/>
      <c r="J129" s="19"/>
      <c r="K129" s="17"/>
      <c r="L129" s="4"/>
      <c r="M129" s="4"/>
    </row>
    <row r="130" spans="1:13" ht="20.100000000000001" customHeight="1" x14ac:dyDescent="0.45">
      <c r="A130" s="3" t="s">
        <v>82</v>
      </c>
      <c r="B130" s="3"/>
      <c r="C130" s="3"/>
      <c r="D130" s="3"/>
      <c r="E130" s="19"/>
      <c r="F130" s="19"/>
      <c r="G130" s="17">
        <f>SUM(G121:G128)</f>
        <v>74692591</v>
      </c>
      <c r="H130" s="4"/>
      <c r="I130" s="4">
        <f>SUM(I121:I128)</f>
        <v>53369386</v>
      </c>
      <c r="J130" s="19"/>
      <c r="K130" s="17">
        <f>SUM(K121:K128)</f>
        <v>51703959</v>
      </c>
      <c r="L130" s="4"/>
      <c r="M130" s="4">
        <f>SUM(M121:M128)</f>
        <v>41044210</v>
      </c>
    </row>
    <row r="131" spans="1:13" ht="20.100000000000001" customHeight="1" x14ac:dyDescent="0.45">
      <c r="A131" s="3" t="s">
        <v>83</v>
      </c>
      <c r="B131" s="3"/>
      <c r="C131" s="3"/>
      <c r="D131" s="3"/>
      <c r="E131" s="19">
        <v>28</v>
      </c>
      <c r="F131" s="19"/>
      <c r="G131" s="37">
        <v>5949685</v>
      </c>
      <c r="H131" s="4"/>
      <c r="I131" s="95">
        <v>5949685</v>
      </c>
      <c r="J131" s="19"/>
      <c r="K131" s="37">
        <v>5949685</v>
      </c>
      <c r="L131" s="4"/>
      <c r="M131" s="95">
        <v>5949685</v>
      </c>
    </row>
    <row r="132" spans="1:13" ht="8.1" customHeight="1" x14ac:dyDescent="0.45">
      <c r="A132" s="5"/>
      <c r="B132" s="3"/>
      <c r="C132" s="3"/>
      <c r="D132" s="3"/>
      <c r="E132" s="19"/>
      <c r="F132" s="19"/>
      <c r="G132" s="17"/>
      <c r="H132" s="4"/>
      <c r="I132" s="4"/>
      <c r="J132" s="19"/>
      <c r="K132" s="17"/>
      <c r="L132" s="4"/>
      <c r="M132" s="4"/>
    </row>
    <row r="133" spans="1:13" ht="20.100000000000001" customHeight="1" x14ac:dyDescent="0.45">
      <c r="A133" s="5" t="s">
        <v>84</v>
      </c>
      <c r="B133" s="3"/>
      <c r="C133" s="3"/>
      <c r="D133" s="3"/>
      <c r="E133" s="19"/>
      <c r="F133" s="19"/>
      <c r="G133" s="17">
        <f>+SUM(G130:G131)</f>
        <v>80642276</v>
      </c>
      <c r="H133" s="4"/>
      <c r="I133" s="4">
        <f>+SUM(I130:I131)</f>
        <v>59319071</v>
      </c>
      <c r="J133" s="19"/>
      <c r="K133" s="17">
        <f>+SUM(K130:K131)</f>
        <v>57653644</v>
      </c>
      <c r="L133" s="4"/>
      <c r="M133" s="4">
        <f>+SUM(M130:M131)</f>
        <v>46993895</v>
      </c>
    </row>
    <row r="134" spans="1:13" ht="20.100000000000001" customHeight="1" x14ac:dyDescent="0.45">
      <c r="A134" s="3" t="s">
        <v>85</v>
      </c>
      <c r="B134" s="3"/>
      <c r="C134" s="3"/>
      <c r="D134" s="3"/>
      <c r="E134" s="19"/>
      <c r="F134" s="19"/>
      <c r="G134" s="34">
        <v>7489147</v>
      </c>
      <c r="H134" s="38"/>
      <c r="I134" s="93">
        <v>2894325</v>
      </c>
      <c r="J134" s="19"/>
      <c r="K134" s="34">
        <v>0</v>
      </c>
      <c r="L134" s="4"/>
      <c r="M134" s="93">
        <v>0</v>
      </c>
    </row>
    <row r="135" spans="1:13" ht="8.1" customHeight="1" x14ac:dyDescent="0.45">
      <c r="A135" s="5"/>
      <c r="B135" s="3"/>
      <c r="C135" s="3"/>
      <c r="D135" s="3"/>
      <c r="E135" s="19"/>
      <c r="F135" s="19"/>
      <c r="G135" s="17"/>
      <c r="H135" s="4"/>
      <c r="I135" s="4"/>
      <c r="J135" s="19"/>
      <c r="K135" s="17"/>
      <c r="L135" s="4"/>
      <c r="M135" s="4"/>
    </row>
    <row r="136" spans="1:13" ht="20.100000000000001" customHeight="1" x14ac:dyDescent="0.45">
      <c r="A136" s="5" t="s">
        <v>86</v>
      </c>
      <c r="B136" s="3"/>
      <c r="C136" s="3"/>
      <c r="D136" s="3"/>
      <c r="E136" s="19"/>
      <c r="F136" s="19"/>
      <c r="G136" s="22">
        <f>SUM(G133:G134)</f>
        <v>88131423</v>
      </c>
      <c r="H136" s="4"/>
      <c r="I136" s="9">
        <f>SUM(I133:I134)</f>
        <v>62213396</v>
      </c>
      <c r="J136" s="19"/>
      <c r="K136" s="22">
        <f>SUM(K133:K134)</f>
        <v>57653644</v>
      </c>
      <c r="L136" s="4"/>
      <c r="M136" s="9">
        <f>SUM(M133:M134)</f>
        <v>46993895</v>
      </c>
    </row>
    <row r="137" spans="1:13" ht="8.1" customHeight="1" x14ac:dyDescent="0.45">
      <c r="A137" s="5"/>
      <c r="B137" s="3"/>
      <c r="C137" s="3"/>
      <c r="D137" s="3"/>
      <c r="E137" s="19"/>
      <c r="F137" s="19"/>
      <c r="G137" s="17"/>
      <c r="H137" s="4"/>
      <c r="I137" s="4"/>
      <c r="J137" s="19"/>
      <c r="K137" s="17"/>
      <c r="L137" s="4"/>
      <c r="M137" s="4"/>
    </row>
    <row r="138" spans="1:13" ht="20.100000000000001" customHeight="1" thickBot="1" x14ac:dyDescent="0.5">
      <c r="A138" s="5" t="s">
        <v>87</v>
      </c>
      <c r="B138" s="3"/>
      <c r="C138" s="3"/>
      <c r="D138" s="3"/>
      <c r="E138" s="19"/>
      <c r="F138" s="19"/>
      <c r="G138" s="23">
        <f>SUM(G133:G134,G94)</f>
        <v>182569465</v>
      </c>
      <c r="H138" s="4"/>
      <c r="I138" s="43">
        <f>SUM(I133:I134,I94)</f>
        <v>166604040</v>
      </c>
      <c r="J138" s="19"/>
      <c r="K138" s="23">
        <f>SUM(K133:K134,K94)</f>
        <v>124632892</v>
      </c>
      <c r="L138" s="4"/>
      <c r="M138" s="43">
        <f>SUM(M133:M134,M94)</f>
        <v>123036279</v>
      </c>
    </row>
    <row r="139" spans="1:13" ht="20.100000000000001" customHeight="1" thickTop="1" x14ac:dyDescent="0.45">
      <c r="A139" s="5"/>
      <c r="B139" s="3"/>
      <c r="C139" s="3"/>
      <c r="D139" s="3"/>
      <c r="E139" s="19"/>
      <c r="F139" s="19"/>
      <c r="G139" s="4"/>
      <c r="H139" s="4"/>
      <c r="I139" s="4"/>
      <c r="J139" s="4"/>
      <c r="K139" s="4"/>
      <c r="L139" s="4"/>
      <c r="M139" s="4"/>
    </row>
    <row r="140" spans="1:13" ht="20.100000000000001" customHeight="1" x14ac:dyDescent="0.45">
      <c r="A140" s="5"/>
      <c r="B140" s="3"/>
      <c r="C140" s="12"/>
      <c r="D140" s="3"/>
      <c r="E140" s="19"/>
      <c r="F140" s="19"/>
      <c r="G140" s="4"/>
      <c r="H140" s="4"/>
      <c r="I140" s="4"/>
      <c r="J140" s="19"/>
      <c r="K140" s="4"/>
      <c r="L140" s="4"/>
      <c r="M140" s="4"/>
    </row>
    <row r="141" spans="1:13" ht="20.100000000000001" customHeight="1" x14ac:dyDescent="0.45">
      <c r="A141" s="5"/>
      <c r="B141" s="3"/>
      <c r="C141" s="12"/>
      <c r="D141" s="3"/>
      <c r="E141" s="19"/>
      <c r="F141" s="19"/>
      <c r="G141" s="4"/>
      <c r="H141" s="4"/>
      <c r="I141" s="4"/>
      <c r="J141" s="19"/>
      <c r="K141" s="4"/>
      <c r="L141" s="4"/>
      <c r="M141" s="4"/>
    </row>
    <row r="142" spans="1:13" ht="20.100000000000001" customHeight="1" x14ac:dyDescent="0.45">
      <c r="A142" s="5"/>
      <c r="B142" s="3"/>
      <c r="C142" s="12"/>
      <c r="D142" s="3"/>
      <c r="E142" s="19"/>
      <c r="F142" s="19"/>
      <c r="G142" s="4"/>
      <c r="H142" s="4"/>
      <c r="I142" s="4"/>
      <c r="J142" s="19"/>
      <c r="K142" s="4"/>
      <c r="L142" s="4"/>
      <c r="M142" s="4"/>
    </row>
    <row r="143" spans="1:13" ht="20.100000000000001" customHeight="1" x14ac:dyDescent="0.45">
      <c r="A143" s="5"/>
      <c r="B143" s="3"/>
      <c r="C143" s="3"/>
      <c r="D143" s="3"/>
      <c r="E143" s="19"/>
      <c r="F143" s="19"/>
      <c r="G143" s="4"/>
      <c r="H143" s="4"/>
      <c r="I143" s="4"/>
      <c r="J143" s="19"/>
      <c r="K143" s="4"/>
      <c r="L143" s="4"/>
      <c r="M143" s="4"/>
    </row>
    <row r="144" spans="1:13" ht="20.100000000000001" customHeight="1" x14ac:dyDescent="0.45">
      <c r="A144" s="5"/>
      <c r="B144" s="3"/>
      <c r="C144" s="3"/>
      <c r="D144" s="3"/>
      <c r="E144" s="19"/>
      <c r="F144" s="19"/>
      <c r="G144" s="4"/>
      <c r="H144" s="4"/>
      <c r="I144" s="4"/>
      <c r="J144" s="19"/>
      <c r="K144" s="4"/>
      <c r="L144" s="4"/>
      <c r="M144" s="4"/>
    </row>
    <row r="145" spans="1:13" ht="20.100000000000001" customHeight="1" x14ac:dyDescent="0.45">
      <c r="A145" s="5"/>
      <c r="B145" s="3"/>
      <c r="C145" s="3"/>
      <c r="D145" s="3"/>
      <c r="E145" s="19"/>
      <c r="F145" s="19"/>
      <c r="G145" s="4"/>
      <c r="H145" s="4"/>
      <c r="I145" s="4"/>
      <c r="J145" s="19"/>
      <c r="K145" s="4"/>
      <c r="L145" s="4"/>
      <c r="M145" s="4"/>
    </row>
    <row r="146" spans="1:13" ht="20.100000000000001" customHeight="1" x14ac:dyDescent="0.45">
      <c r="A146" s="5"/>
      <c r="B146" s="3"/>
      <c r="C146" s="3"/>
      <c r="D146" s="3"/>
      <c r="E146" s="19"/>
      <c r="F146" s="19"/>
      <c r="G146" s="4"/>
      <c r="H146" s="4"/>
      <c r="I146" s="4"/>
      <c r="J146" s="19"/>
      <c r="K146" s="4"/>
      <c r="L146" s="4"/>
      <c r="M146" s="4"/>
    </row>
    <row r="147" spans="1:13" ht="20.100000000000001" customHeight="1" x14ac:dyDescent="0.45">
      <c r="A147" s="3"/>
      <c r="B147" s="3"/>
      <c r="C147" s="3"/>
      <c r="D147" s="3"/>
      <c r="E147" s="19"/>
      <c r="F147" s="19"/>
      <c r="G147" s="4"/>
      <c r="H147" s="4"/>
      <c r="I147" s="4"/>
      <c r="J147" s="19"/>
      <c r="K147" s="4"/>
      <c r="L147" s="4"/>
      <c r="M147" s="4"/>
    </row>
    <row r="148" spans="1:13" ht="12" customHeight="1" x14ac:dyDescent="0.45">
      <c r="A148" s="3"/>
      <c r="B148" s="3"/>
      <c r="C148" s="3"/>
      <c r="D148" s="3"/>
      <c r="E148" s="19"/>
      <c r="F148" s="19"/>
      <c r="G148" s="4"/>
      <c r="H148" s="4"/>
      <c r="I148" s="4"/>
      <c r="J148" s="19"/>
      <c r="K148" s="4"/>
      <c r="L148" s="4"/>
      <c r="M148" s="4"/>
    </row>
    <row r="149" spans="1:13" ht="22.2" customHeight="1" x14ac:dyDescent="0.45">
      <c r="A149" s="24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24"/>
      <c r="C149" s="24"/>
      <c r="D149" s="24"/>
      <c r="E149" s="25"/>
      <c r="F149" s="25"/>
      <c r="G149" s="39"/>
      <c r="H149" s="26"/>
      <c r="I149" s="39"/>
      <c r="J149" s="25"/>
      <c r="K149" s="39"/>
      <c r="L149" s="26"/>
      <c r="M149" s="39"/>
    </row>
  </sheetData>
  <mergeCells count="6">
    <mergeCell ref="G105:I105"/>
    <mergeCell ref="G5:I5"/>
    <mergeCell ref="G57:I57"/>
    <mergeCell ref="K5:M5"/>
    <mergeCell ref="K105:M105"/>
    <mergeCell ref="K57:M57"/>
  </mergeCells>
  <pageMargins left="0.78740157480314965" right="0.51181102362204722" top="0.51181102362204722" bottom="0.59055118110236227" header="0.47244094488188981" footer="0.39370078740157483"/>
  <pageSetup paperSize="256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5"/>
  <sheetViews>
    <sheetView topLeftCell="A27" zoomScaleNormal="100" zoomScaleSheetLayoutView="110" workbookViewId="0">
      <selection activeCell="F90" sqref="F90"/>
    </sheetView>
  </sheetViews>
  <sheetFormatPr defaultColWidth="5.6640625" defaultRowHeight="20.100000000000001" customHeight="1" x14ac:dyDescent="0.45"/>
  <cols>
    <col min="1" max="5" width="1.33203125" style="122" customWidth="1"/>
    <col min="6" max="6" width="32.44140625" style="122" customWidth="1"/>
    <col min="7" max="7" width="7.6640625" style="122" customWidth="1"/>
    <col min="8" max="8" width="0.5546875" style="122" customWidth="1"/>
    <col min="9" max="9" width="12.5546875" style="122" customWidth="1"/>
    <col min="10" max="10" width="0.5546875" style="122" customWidth="1"/>
    <col min="11" max="11" width="12.5546875" style="122" customWidth="1"/>
    <col min="12" max="12" width="0.5546875" style="122" customWidth="1"/>
    <col min="13" max="13" width="12.5546875" style="122" customWidth="1"/>
    <col min="14" max="14" width="0.5546875" style="122" customWidth="1"/>
    <col min="15" max="15" width="12.5546875" style="122" customWidth="1"/>
    <col min="16" max="16" width="5.6640625" style="122"/>
    <col min="17" max="17" width="9" style="122" bestFit="1" customWidth="1"/>
    <col min="18" max="18" width="7.6640625" style="122" bestFit="1" customWidth="1"/>
    <col min="19" max="245" width="5.6640625" style="122"/>
    <col min="246" max="260" width="5.6640625" style="122" customWidth="1"/>
    <col min="261" max="501" width="5.6640625" style="122"/>
    <col min="502" max="516" width="5.6640625" style="122" customWidth="1"/>
    <col min="517" max="757" width="5.6640625" style="122"/>
    <col min="758" max="772" width="5.6640625" style="122" customWidth="1"/>
    <col min="773" max="1013" width="5.6640625" style="122"/>
    <col min="1014" max="1028" width="5.6640625" style="122" customWidth="1"/>
    <col min="1029" max="1269" width="5.6640625" style="122"/>
    <col min="1270" max="1284" width="5.6640625" style="122" customWidth="1"/>
    <col min="1285" max="1525" width="5.6640625" style="122"/>
    <col min="1526" max="1540" width="5.6640625" style="122" customWidth="1"/>
    <col min="1541" max="1781" width="5.6640625" style="122"/>
    <col min="1782" max="1796" width="5.6640625" style="122" customWidth="1"/>
    <col min="1797" max="2037" width="5.6640625" style="122"/>
    <col min="2038" max="2052" width="5.6640625" style="122" customWidth="1"/>
    <col min="2053" max="2293" width="5.6640625" style="122"/>
    <col min="2294" max="2308" width="5.6640625" style="122" customWidth="1"/>
    <col min="2309" max="2549" width="5.6640625" style="122"/>
    <col min="2550" max="2564" width="5.6640625" style="122" customWidth="1"/>
    <col min="2565" max="2805" width="5.6640625" style="122"/>
    <col min="2806" max="2820" width="5.6640625" style="122" customWidth="1"/>
    <col min="2821" max="3061" width="5.6640625" style="122"/>
    <col min="3062" max="3076" width="5.6640625" style="122" customWidth="1"/>
    <col min="3077" max="3317" width="5.6640625" style="122"/>
    <col min="3318" max="3332" width="5.6640625" style="122" customWidth="1"/>
    <col min="3333" max="3573" width="5.6640625" style="122"/>
    <col min="3574" max="3588" width="5.6640625" style="122" customWidth="1"/>
    <col min="3589" max="3829" width="5.6640625" style="122"/>
    <col min="3830" max="3844" width="5.6640625" style="122" customWidth="1"/>
    <col min="3845" max="4085" width="5.6640625" style="122"/>
    <col min="4086" max="4100" width="5.6640625" style="122" customWidth="1"/>
    <col min="4101" max="4341" width="5.6640625" style="122"/>
    <col min="4342" max="4356" width="5.6640625" style="122" customWidth="1"/>
    <col min="4357" max="4597" width="5.6640625" style="122"/>
    <col min="4598" max="4612" width="5.6640625" style="122" customWidth="1"/>
    <col min="4613" max="4853" width="5.6640625" style="122"/>
    <col min="4854" max="4868" width="5.6640625" style="122" customWidth="1"/>
    <col min="4869" max="5109" width="5.6640625" style="122"/>
    <col min="5110" max="5124" width="5.6640625" style="122" customWidth="1"/>
    <col min="5125" max="5365" width="5.6640625" style="122"/>
    <col min="5366" max="5380" width="5.6640625" style="122" customWidth="1"/>
    <col min="5381" max="5621" width="5.6640625" style="122"/>
    <col min="5622" max="5636" width="5.6640625" style="122" customWidth="1"/>
    <col min="5637" max="5877" width="5.6640625" style="122"/>
    <col min="5878" max="5892" width="5.6640625" style="122" customWidth="1"/>
    <col min="5893" max="6133" width="5.6640625" style="122"/>
    <col min="6134" max="6148" width="5.6640625" style="122" customWidth="1"/>
    <col min="6149" max="6389" width="5.6640625" style="122"/>
    <col min="6390" max="6404" width="5.6640625" style="122" customWidth="1"/>
    <col min="6405" max="6645" width="5.6640625" style="122"/>
    <col min="6646" max="6660" width="5.6640625" style="122" customWidth="1"/>
    <col min="6661" max="6901" width="5.6640625" style="122"/>
    <col min="6902" max="6916" width="5.6640625" style="122" customWidth="1"/>
    <col min="6917" max="7157" width="5.6640625" style="122"/>
    <col min="7158" max="7172" width="5.6640625" style="122" customWidth="1"/>
    <col min="7173" max="7413" width="5.6640625" style="122"/>
    <col min="7414" max="7428" width="5.6640625" style="122" customWidth="1"/>
    <col min="7429" max="7669" width="5.6640625" style="122"/>
    <col min="7670" max="7684" width="5.6640625" style="122" customWidth="1"/>
    <col min="7685" max="7925" width="5.6640625" style="122"/>
    <col min="7926" max="7940" width="5.6640625" style="122" customWidth="1"/>
    <col min="7941" max="8181" width="5.6640625" style="122"/>
    <col min="8182" max="8196" width="5.6640625" style="122" customWidth="1"/>
    <col min="8197" max="8437" width="5.6640625" style="122"/>
    <col min="8438" max="8452" width="5.6640625" style="122" customWidth="1"/>
    <col min="8453" max="8693" width="5.6640625" style="122"/>
    <col min="8694" max="8708" width="5.6640625" style="122" customWidth="1"/>
    <col min="8709" max="8949" width="5.6640625" style="122"/>
    <col min="8950" max="8964" width="5.6640625" style="122" customWidth="1"/>
    <col min="8965" max="9205" width="5.6640625" style="122"/>
    <col min="9206" max="9220" width="5.6640625" style="122" customWidth="1"/>
    <col min="9221" max="9461" width="5.6640625" style="122"/>
    <col min="9462" max="9476" width="5.6640625" style="122" customWidth="1"/>
    <col min="9477" max="9717" width="5.6640625" style="122"/>
    <col min="9718" max="9732" width="5.6640625" style="122" customWidth="1"/>
    <col min="9733" max="9973" width="5.6640625" style="122"/>
    <col min="9974" max="9988" width="5.6640625" style="122" customWidth="1"/>
    <col min="9989" max="10229" width="5.6640625" style="122"/>
    <col min="10230" max="10244" width="5.6640625" style="122" customWidth="1"/>
    <col min="10245" max="10485" width="5.6640625" style="122"/>
    <col min="10486" max="10500" width="5.6640625" style="122" customWidth="1"/>
    <col min="10501" max="10741" width="5.6640625" style="122"/>
    <col min="10742" max="10756" width="5.6640625" style="122" customWidth="1"/>
    <col min="10757" max="10997" width="5.6640625" style="122"/>
    <col min="10998" max="11012" width="5.6640625" style="122" customWidth="1"/>
    <col min="11013" max="11253" width="5.6640625" style="122"/>
    <col min="11254" max="11268" width="5.6640625" style="122" customWidth="1"/>
    <col min="11269" max="11509" width="5.6640625" style="122"/>
    <col min="11510" max="11524" width="5.6640625" style="122" customWidth="1"/>
    <col min="11525" max="11765" width="5.6640625" style="122"/>
    <col min="11766" max="11780" width="5.6640625" style="122" customWidth="1"/>
    <col min="11781" max="12021" width="5.6640625" style="122"/>
    <col min="12022" max="12036" width="5.6640625" style="122" customWidth="1"/>
    <col min="12037" max="12277" width="5.6640625" style="122"/>
    <col min="12278" max="12292" width="5.6640625" style="122" customWidth="1"/>
    <col min="12293" max="12533" width="5.6640625" style="122"/>
    <col min="12534" max="12548" width="5.6640625" style="122" customWidth="1"/>
    <col min="12549" max="12789" width="5.6640625" style="122"/>
    <col min="12790" max="12804" width="5.6640625" style="122" customWidth="1"/>
    <col min="12805" max="13045" width="5.6640625" style="122"/>
    <col min="13046" max="13060" width="5.6640625" style="122" customWidth="1"/>
    <col min="13061" max="13301" width="5.6640625" style="122"/>
    <col min="13302" max="13316" width="5.6640625" style="122" customWidth="1"/>
    <col min="13317" max="13557" width="5.6640625" style="122"/>
    <col min="13558" max="13572" width="5.6640625" style="122" customWidth="1"/>
    <col min="13573" max="13813" width="5.6640625" style="122"/>
    <col min="13814" max="13828" width="5.6640625" style="122" customWidth="1"/>
    <col min="13829" max="14069" width="5.6640625" style="122"/>
    <col min="14070" max="14084" width="5.6640625" style="122" customWidth="1"/>
    <col min="14085" max="14325" width="5.6640625" style="122"/>
    <col min="14326" max="14340" width="5.6640625" style="122" customWidth="1"/>
    <col min="14341" max="14581" width="5.6640625" style="122"/>
    <col min="14582" max="14596" width="5.6640625" style="122" customWidth="1"/>
    <col min="14597" max="14837" width="5.6640625" style="122"/>
    <col min="14838" max="14852" width="5.6640625" style="122" customWidth="1"/>
    <col min="14853" max="15093" width="5.6640625" style="122"/>
    <col min="15094" max="15108" width="5.6640625" style="122" customWidth="1"/>
    <col min="15109" max="15349" width="5.6640625" style="122"/>
    <col min="15350" max="15364" width="5.6640625" style="122" customWidth="1"/>
    <col min="15365" max="15605" width="5.6640625" style="122"/>
    <col min="15606" max="15620" width="5.6640625" style="122" customWidth="1"/>
    <col min="15621" max="15861" width="5.6640625" style="122"/>
    <col min="15862" max="15876" width="5.6640625" style="122" customWidth="1"/>
    <col min="15877" max="16117" width="5.6640625" style="122"/>
    <col min="16118" max="16132" width="5.6640625" style="122" customWidth="1"/>
    <col min="16133" max="16384" width="5.6640625" style="122"/>
  </cols>
  <sheetData>
    <row r="1" spans="1:15" ht="20.100000000000001" customHeight="1" x14ac:dyDescent="0.45">
      <c r="A1" s="2" t="s">
        <v>0</v>
      </c>
      <c r="B1" s="3"/>
      <c r="C1" s="3"/>
      <c r="D1" s="3"/>
      <c r="E1" s="3"/>
      <c r="F1" s="3"/>
      <c r="G1" s="19"/>
      <c r="H1" s="19"/>
      <c r="I1" s="4"/>
      <c r="J1" s="4"/>
      <c r="K1" s="4"/>
      <c r="L1" s="4"/>
      <c r="M1" s="4"/>
      <c r="N1" s="4"/>
      <c r="O1" s="4"/>
    </row>
    <row r="2" spans="1:15" ht="20.100000000000001" customHeight="1" x14ac:dyDescent="0.45">
      <c r="A2" s="5" t="s">
        <v>88</v>
      </c>
      <c r="B2" s="5"/>
      <c r="C2" s="5"/>
      <c r="D2" s="5"/>
      <c r="E2" s="5"/>
      <c r="F2" s="5"/>
      <c r="G2" s="13"/>
      <c r="H2" s="13"/>
      <c r="I2" s="10"/>
      <c r="J2" s="10"/>
      <c r="K2" s="10"/>
      <c r="L2" s="10"/>
      <c r="M2" s="10"/>
      <c r="N2" s="10"/>
      <c r="O2" s="10"/>
    </row>
    <row r="3" spans="1:15" ht="20.100000000000001" customHeight="1" x14ac:dyDescent="0.45">
      <c r="A3" s="6" t="s">
        <v>89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</row>
    <row r="4" spans="1:15" ht="18" customHeight="1" x14ac:dyDescent="0.45">
      <c r="A4" s="3"/>
      <c r="B4" s="3"/>
      <c r="C4" s="3"/>
      <c r="D4" s="3"/>
      <c r="E4" s="3"/>
      <c r="F4" s="3"/>
      <c r="G4" s="19"/>
      <c r="H4" s="19"/>
      <c r="I4" s="4"/>
      <c r="J4" s="4"/>
      <c r="K4" s="4"/>
      <c r="L4" s="4"/>
      <c r="M4" s="4"/>
      <c r="N4" s="4"/>
      <c r="O4" s="4"/>
    </row>
    <row r="5" spans="1:15" ht="18" customHeight="1" x14ac:dyDescent="0.45">
      <c r="A5" s="3"/>
      <c r="B5" s="3"/>
      <c r="C5" s="3"/>
      <c r="D5" s="3"/>
      <c r="E5" s="3"/>
      <c r="F5" s="3"/>
      <c r="G5" s="19"/>
      <c r="H5" s="19"/>
      <c r="I5" s="136" t="s">
        <v>3</v>
      </c>
      <c r="J5" s="136"/>
      <c r="K5" s="136"/>
      <c r="L5" s="4"/>
      <c r="M5" s="136" t="s">
        <v>4</v>
      </c>
      <c r="N5" s="136"/>
      <c r="O5" s="136"/>
    </row>
    <row r="6" spans="1:15" ht="18" customHeight="1" x14ac:dyDescent="0.45">
      <c r="A6" s="3"/>
      <c r="B6" s="3"/>
      <c r="C6" s="3"/>
      <c r="D6" s="3"/>
      <c r="E6" s="3"/>
      <c r="F6" s="3"/>
      <c r="G6" s="19"/>
      <c r="H6" s="19"/>
      <c r="I6" s="11" t="s">
        <v>5</v>
      </c>
      <c r="J6" s="10"/>
      <c r="K6" s="11" t="s">
        <v>5</v>
      </c>
      <c r="L6" s="10"/>
      <c r="M6" s="11" t="s">
        <v>5</v>
      </c>
      <c r="N6" s="10"/>
      <c r="O6" s="11" t="s">
        <v>5</v>
      </c>
    </row>
    <row r="7" spans="1:15" ht="18" customHeight="1" x14ac:dyDescent="0.45">
      <c r="A7" s="3" t="s">
        <v>90</v>
      </c>
      <c r="B7" s="3"/>
      <c r="C7" s="3"/>
      <c r="D7" s="3"/>
      <c r="E7" s="3"/>
      <c r="F7" s="3"/>
      <c r="G7" s="19"/>
      <c r="H7" s="14"/>
      <c r="I7" s="10" t="s">
        <v>6</v>
      </c>
      <c r="J7" s="10"/>
      <c r="K7" s="10" t="s">
        <v>7</v>
      </c>
      <c r="L7" s="14"/>
      <c r="M7" s="10" t="s">
        <v>6</v>
      </c>
      <c r="N7" s="10"/>
      <c r="O7" s="10" t="s">
        <v>7</v>
      </c>
    </row>
    <row r="8" spans="1:15" ht="18" customHeight="1" x14ac:dyDescent="0.45">
      <c r="A8" s="3"/>
      <c r="B8" s="3"/>
      <c r="C8" s="3"/>
      <c r="D8" s="3"/>
      <c r="E8" s="3"/>
      <c r="F8" s="3"/>
      <c r="G8" s="15" t="s">
        <v>8</v>
      </c>
      <c r="H8" s="13"/>
      <c r="I8" s="16" t="s">
        <v>9</v>
      </c>
      <c r="J8" s="10"/>
      <c r="K8" s="16" t="s">
        <v>9</v>
      </c>
      <c r="L8" s="13"/>
      <c r="M8" s="16" t="s">
        <v>9</v>
      </c>
      <c r="N8" s="10"/>
      <c r="O8" s="16" t="s">
        <v>9</v>
      </c>
    </row>
    <row r="9" spans="1:15" ht="6" customHeight="1" x14ac:dyDescent="0.45">
      <c r="A9" s="3"/>
      <c r="B9" s="3"/>
      <c r="C9" s="3"/>
      <c r="D9" s="3"/>
      <c r="E9" s="3"/>
      <c r="F9" s="3"/>
      <c r="G9" s="14"/>
      <c r="H9" s="13"/>
      <c r="I9" s="87"/>
      <c r="J9" s="10"/>
      <c r="K9" s="10"/>
      <c r="L9" s="10"/>
      <c r="M9" s="87"/>
      <c r="N9" s="10"/>
      <c r="O9" s="10"/>
    </row>
    <row r="10" spans="1:15" ht="18" customHeight="1" x14ac:dyDescent="0.45">
      <c r="A10" s="3" t="s">
        <v>91</v>
      </c>
      <c r="B10" s="3"/>
      <c r="C10" s="3"/>
      <c r="D10" s="3"/>
      <c r="E10" s="3"/>
      <c r="F10" s="3"/>
      <c r="G10" s="19" t="s">
        <v>92</v>
      </c>
      <c r="H10" s="19"/>
      <c r="I10" s="17">
        <v>155586350</v>
      </c>
      <c r="J10" s="4"/>
      <c r="K10" s="4">
        <v>141047695</v>
      </c>
      <c r="L10" s="4"/>
      <c r="M10" s="17">
        <v>23544992</v>
      </c>
      <c r="N10" s="4"/>
      <c r="O10" s="4">
        <v>19727093</v>
      </c>
    </row>
    <row r="11" spans="1:15" ht="18" customHeight="1" x14ac:dyDescent="0.45">
      <c r="A11" s="3" t="s">
        <v>93</v>
      </c>
      <c r="B11" s="3"/>
      <c r="C11" s="3"/>
      <c r="D11" s="3"/>
      <c r="E11" s="3"/>
      <c r="F11" s="3"/>
      <c r="G11" s="19">
        <v>39</v>
      </c>
      <c r="H11" s="19"/>
      <c r="I11" s="22">
        <v>-128380192</v>
      </c>
      <c r="J11" s="4"/>
      <c r="K11" s="9">
        <v>-115321167</v>
      </c>
      <c r="L11" s="4"/>
      <c r="M11" s="22">
        <v>-19665945</v>
      </c>
      <c r="N11" s="4"/>
      <c r="O11" s="9">
        <v>-16709460</v>
      </c>
    </row>
    <row r="12" spans="1:15" ht="6" customHeight="1" x14ac:dyDescent="0.45">
      <c r="A12" s="3"/>
      <c r="B12" s="3"/>
      <c r="C12" s="3"/>
      <c r="D12" s="3"/>
      <c r="E12" s="3"/>
      <c r="F12" s="3"/>
      <c r="G12" s="19"/>
      <c r="H12" s="19"/>
      <c r="I12" s="17"/>
      <c r="J12" s="4"/>
      <c r="K12" s="4"/>
      <c r="L12" s="4"/>
      <c r="M12" s="17"/>
      <c r="N12" s="4"/>
      <c r="O12" s="4"/>
    </row>
    <row r="13" spans="1:15" ht="18" customHeight="1" x14ac:dyDescent="0.45">
      <c r="A13" s="5" t="s">
        <v>94</v>
      </c>
      <c r="B13" s="3"/>
      <c r="C13" s="3"/>
      <c r="D13" s="3"/>
      <c r="E13" s="3"/>
      <c r="F13" s="3"/>
      <c r="G13" s="42"/>
      <c r="H13" s="19"/>
      <c r="I13" s="110">
        <f>SUM(I10:I11)</f>
        <v>27206158</v>
      </c>
      <c r="J13" s="4"/>
      <c r="K13" s="111">
        <f>K10+K11</f>
        <v>25726528</v>
      </c>
      <c r="L13" s="4"/>
      <c r="M13" s="110">
        <f>SUM(M10:M11)</f>
        <v>3879047</v>
      </c>
      <c r="N13" s="4"/>
      <c r="O13" s="111">
        <f>O10+O11</f>
        <v>3017633</v>
      </c>
    </row>
    <row r="14" spans="1:15" ht="18" customHeight="1" x14ac:dyDescent="0.45">
      <c r="A14" s="3" t="s">
        <v>95</v>
      </c>
      <c r="B14" s="3"/>
      <c r="C14" s="3"/>
      <c r="D14" s="3"/>
      <c r="E14" s="3"/>
      <c r="F14" s="3"/>
      <c r="G14" s="19">
        <v>39</v>
      </c>
      <c r="H14" s="19"/>
      <c r="I14" s="17">
        <v>63234</v>
      </c>
      <c r="J14" s="4"/>
      <c r="K14" s="4">
        <v>50228</v>
      </c>
      <c r="L14" s="4"/>
      <c r="M14" s="17">
        <v>2274830</v>
      </c>
      <c r="N14" s="4"/>
      <c r="O14" s="4">
        <v>1714195</v>
      </c>
    </row>
    <row r="15" spans="1:15" ht="18" customHeight="1" x14ac:dyDescent="0.45">
      <c r="A15" s="3" t="s">
        <v>96</v>
      </c>
      <c r="B15" s="3"/>
      <c r="C15" s="3"/>
      <c r="D15" s="3"/>
      <c r="E15" s="3"/>
      <c r="F15" s="3"/>
      <c r="G15" s="19">
        <v>39</v>
      </c>
      <c r="H15" s="19"/>
      <c r="I15" s="17">
        <v>6264</v>
      </c>
      <c r="J15" s="4"/>
      <c r="K15" s="4">
        <v>2718</v>
      </c>
      <c r="L15" s="4"/>
      <c r="M15" s="17">
        <v>10997731</v>
      </c>
      <c r="N15" s="4"/>
      <c r="O15" s="4">
        <v>4358973</v>
      </c>
    </row>
    <row r="16" spans="1:15" ht="18" customHeight="1" x14ac:dyDescent="0.45">
      <c r="A16" s="3" t="s">
        <v>97</v>
      </c>
      <c r="B16" s="3"/>
      <c r="C16" s="3"/>
      <c r="D16" s="3"/>
      <c r="E16" s="3"/>
      <c r="F16" s="3"/>
      <c r="G16" s="19" t="s">
        <v>98</v>
      </c>
      <c r="H16" s="19"/>
      <c r="I16" s="22">
        <v>904459</v>
      </c>
      <c r="J16" s="4"/>
      <c r="K16" s="9">
        <v>757570</v>
      </c>
      <c r="L16" s="4"/>
      <c r="M16" s="22">
        <v>337106</v>
      </c>
      <c r="N16" s="4"/>
      <c r="O16" s="9">
        <v>296354</v>
      </c>
    </row>
    <row r="17" spans="1:18" ht="6" customHeight="1" x14ac:dyDescent="0.45">
      <c r="A17" s="3"/>
      <c r="B17" s="3"/>
      <c r="C17" s="3"/>
      <c r="D17" s="3"/>
      <c r="E17" s="3"/>
      <c r="F17" s="3"/>
      <c r="G17" s="19"/>
      <c r="H17" s="19"/>
      <c r="I17" s="17"/>
      <c r="J17" s="4"/>
      <c r="K17" s="4"/>
      <c r="L17" s="4"/>
      <c r="M17" s="17"/>
      <c r="N17" s="4"/>
      <c r="O17" s="4"/>
    </row>
    <row r="18" spans="1:18" ht="18" customHeight="1" x14ac:dyDescent="0.45">
      <c r="A18" s="5" t="s">
        <v>99</v>
      </c>
      <c r="B18" s="5"/>
      <c r="C18" s="3"/>
      <c r="D18" s="3"/>
      <c r="E18" s="3"/>
      <c r="F18" s="3"/>
      <c r="G18" s="19"/>
      <c r="H18" s="19"/>
      <c r="I18" s="17">
        <f>SUM(I13:I16)</f>
        <v>28180115</v>
      </c>
      <c r="J18" s="4"/>
      <c r="K18" s="4">
        <f>SUM(K13:K16)</f>
        <v>26537044</v>
      </c>
      <c r="L18" s="4"/>
      <c r="M18" s="17">
        <f>SUM(M13:M16)</f>
        <v>17488714</v>
      </c>
      <c r="N18" s="4"/>
      <c r="O18" s="4">
        <f>SUM(O13:O16)</f>
        <v>9387155</v>
      </c>
    </row>
    <row r="19" spans="1:18" ht="18" customHeight="1" x14ac:dyDescent="0.45">
      <c r="A19" s="3" t="s">
        <v>100</v>
      </c>
      <c r="B19" s="3"/>
      <c r="C19" s="3"/>
      <c r="D19" s="3"/>
      <c r="E19" s="3"/>
      <c r="F19" s="3"/>
      <c r="G19" s="19"/>
      <c r="H19" s="19"/>
      <c r="I19" s="17">
        <v>-11102738</v>
      </c>
      <c r="J19" s="4"/>
      <c r="K19" s="4">
        <v>-9294733</v>
      </c>
      <c r="L19" s="4"/>
      <c r="M19" s="17">
        <v>-1455286</v>
      </c>
      <c r="N19" s="4"/>
      <c r="O19" s="4">
        <v>-1075105</v>
      </c>
      <c r="Q19" s="129"/>
      <c r="R19" s="129"/>
    </row>
    <row r="20" spans="1:18" ht="18" customHeight="1" x14ac:dyDescent="0.45">
      <c r="A20" s="3" t="s">
        <v>101</v>
      </c>
      <c r="B20" s="3"/>
      <c r="C20" s="3"/>
      <c r="D20" s="3"/>
      <c r="E20" s="3"/>
      <c r="F20" s="3"/>
      <c r="G20" s="19"/>
      <c r="H20" s="19"/>
      <c r="I20" s="17">
        <v>-8053061</v>
      </c>
      <c r="J20" s="4"/>
      <c r="K20" s="4">
        <v>-8175933</v>
      </c>
      <c r="L20" s="4"/>
      <c r="M20" s="17">
        <v>-2098225</v>
      </c>
      <c r="N20" s="4"/>
      <c r="O20" s="4">
        <v>-1970223</v>
      </c>
      <c r="Q20" s="129"/>
      <c r="R20" s="129"/>
    </row>
    <row r="21" spans="1:18" ht="18" customHeight="1" x14ac:dyDescent="0.45">
      <c r="A21" s="3" t="s">
        <v>102</v>
      </c>
      <c r="B21" s="3"/>
      <c r="C21" s="3"/>
      <c r="D21" s="3"/>
      <c r="E21" s="3"/>
      <c r="F21" s="3"/>
      <c r="G21" s="19"/>
      <c r="H21" s="19"/>
      <c r="I21" s="17"/>
      <c r="J21" s="4"/>
      <c r="K21" s="4"/>
      <c r="L21" s="4"/>
      <c r="M21" s="17"/>
      <c r="N21" s="4"/>
      <c r="O21" s="4"/>
    </row>
    <row r="22" spans="1:18" ht="18" customHeight="1" x14ac:dyDescent="0.45">
      <c r="A22" s="3"/>
      <c r="B22" s="3" t="s">
        <v>103</v>
      </c>
      <c r="C22" s="3"/>
      <c r="D22" s="3"/>
      <c r="E22" s="3"/>
      <c r="F22" s="3"/>
      <c r="G22" s="19"/>
      <c r="H22" s="19"/>
      <c r="I22" s="17">
        <v>-195479</v>
      </c>
      <c r="J22" s="4"/>
      <c r="K22" s="4">
        <v>-36026</v>
      </c>
      <c r="L22" s="4"/>
      <c r="M22" s="17">
        <v>-624036</v>
      </c>
      <c r="N22" s="4"/>
      <c r="O22" s="4">
        <v>317643</v>
      </c>
    </row>
    <row r="23" spans="1:18" ht="18" customHeight="1" x14ac:dyDescent="0.45">
      <c r="A23" s="3" t="s">
        <v>104</v>
      </c>
      <c r="B23" s="3"/>
      <c r="C23" s="3"/>
      <c r="D23" s="3"/>
      <c r="E23" s="3"/>
      <c r="F23" s="3"/>
      <c r="G23" s="19">
        <v>34</v>
      </c>
      <c r="H23" s="19"/>
      <c r="I23" s="17">
        <v>762438</v>
      </c>
      <c r="J23" s="4"/>
      <c r="K23" s="4">
        <v>1981996</v>
      </c>
      <c r="L23" s="4"/>
      <c r="M23" s="17">
        <v>2483121</v>
      </c>
      <c r="N23" s="4"/>
      <c r="O23" s="4">
        <v>393511</v>
      </c>
    </row>
    <row r="24" spans="1:18" ht="18" customHeight="1" x14ac:dyDescent="0.45">
      <c r="A24" s="3" t="s">
        <v>105</v>
      </c>
      <c r="B24" s="3"/>
      <c r="C24" s="3"/>
      <c r="D24" s="3"/>
      <c r="E24" s="3"/>
      <c r="F24" s="3"/>
      <c r="G24" s="19">
        <v>35</v>
      </c>
      <c r="H24" s="19"/>
      <c r="I24" s="22">
        <v>-1997874</v>
      </c>
      <c r="J24" s="4"/>
      <c r="K24" s="9">
        <v>-1730047</v>
      </c>
      <c r="L24" s="4"/>
      <c r="M24" s="22">
        <v>-1699082</v>
      </c>
      <c r="N24" s="4"/>
      <c r="O24" s="9">
        <v>-1520792</v>
      </c>
    </row>
    <row r="25" spans="1:18" ht="6" customHeight="1" x14ac:dyDescent="0.45">
      <c r="A25" s="3"/>
      <c r="B25" s="3"/>
      <c r="C25" s="3"/>
      <c r="D25" s="3"/>
      <c r="E25" s="3"/>
      <c r="F25" s="3"/>
      <c r="G25" s="19"/>
      <c r="H25" s="19"/>
      <c r="I25" s="17"/>
      <c r="J25" s="4"/>
      <c r="K25" s="4"/>
      <c r="L25" s="4"/>
      <c r="M25" s="17"/>
      <c r="N25" s="4"/>
      <c r="O25" s="4"/>
    </row>
    <row r="26" spans="1:18" ht="18" customHeight="1" x14ac:dyDescent="0.45">
      <c r="A26" s="5" t="s">
        <v>106</v>
      </c>
      <c r="B26" s="3"/>
      <c r="C26" s="3"/>
      <c r="D26" s="3"/>
      <c r="E26" s="3"/>
      <c r="F26" s="3"/>
      <c r="G26" s="19"/>
      <c r="H26" s="19"/>
      <c r="I26" s="17"/>
      <c r="J26" s="4"/>
      <c r="K26" s="4"/>
      <c r="L26" s="4"/>
      <c r="M26" s="17"/>
      <c r="N26" s="4"/>
      <c r="O26" s="4"/>
    </row>
    <row r="27" spans="1:18" ht="18" customHeight="1" x14ac:dyDescent="0.45">
      <c r="A27" s="5"/>
      <c r="B27" s="5" t="s">
        <v>107</v>
      </c>
      <c r="C27" s="5"/>
      <c r="D27" s="3"/>
      <c r="E27" s="3"/>
      <c r="F27" s="3"/>
      <c r="G27" s="19"/>
      <c r="H27" s="19"/>
      <c r="I27" s="17">
        <f>SUM(I18:I25)</f>
        <v>7593401</v>
      </c>
      <c r="J27" s="4"/>
      <c r="K27" s="111">
        <f>SUM(K18:K25)</f>
        <v>9282301</v>
      </c>
      <c r="L27" s="4"/>
      <c r="M27" s="17">
        <f>SUM(M18:M25)</f>
        <v>14095206</v>
      </c>
      <c r="N27" s="4"/>
      <c r="O27" s="111">
        <f>SUM(O18:O25)</f>
        <v>5532189</v>
      </c>
    </row>
    <row r="28" spans="1:18" ht="18" customHeight="1" x14ac:dyDescent="0.45">
      <c r="A28" s="3" t="s">
        <v>108</v>
      </c>
      <c r="B28" s="5"/>
      <c r="C28" s="5"/>
      <c r="D28" s="3"/>
      <c r="E28" s="3"/>
      <c r="F28" s="3"/>
      <c r="G28" s="19">
        <v>14</v>
      </c>
      <c r="H28" s="19"/>
      <c r="I28" s="22">
        <v>-1029794</v>
      </c>
      <c r="J28" s="4"/>
      <c r="K28" s="9">
        <v>-269057</v>
      </c>
      <c r="L28" s="4"/>
      <c r="M28" s="22">
        <v>0</v>
      </c>
      <c r="N28" s="4"/>
      <c r="O28" s="9">
        <v>0</v>
      </c>
    </row>
    <row r="29" spans="1:18" ht="6" customHeight="1" x14ac:dyDescent="0.45">
      <c r="A29" s="3"/>
      <c r="B29" s="3"/>
      <c r="C29" s="3"/>
      <c r="D29" s="3"/>
      <c r="E29" s="3"/>
      <c r="F29" s="3"/>
      <c r="G29" s="19"/>
      <c r="H29" s="19"/>
      <c r="I29" s="17"/>
      <c r="J29" s="4"/>
      <c r="K29" s="4"/>
      <c r="L29" s="4"/>
      <c r="M29" s="17"/>
      <c r="N29" s="4"/>
      <c r="O29" s="4"/>
    </row>
    <row r="30" spans="1:18" ht="18" customHeight="1" x14ac:dyDescent="0.45">
      <c r="A30" s="5" t="s">
        <v>109</v>
      </c>
      <c r="B30" s="3"/>
      <c r="C30" s="3"/>
      <c r="D30" s="3"/>
      <c r="E30" s="3"/>
      <c r="F30" s="3"/>
      <c r="G30" s="19"/>
      <c r="H30" s="19"/>
      <c r="I30" s="110">
        <f>SUM(I26:I29)</f>
        <v>6563607</v>
      </c>
      <c r="J30" s="4"/>
      <c r="K30" s="111">
        <f>SUM(K26:K29)</f>
        <v>9013244</v>
      </c>
      <c r="L30" s="4"/>
      <c r="M30" s="110">
        <f>SUM(M26:M29)</f>
        <v>14095206</v>
      </c>
      <c r="N30" s="4"/>
      <c r="O30" s="111">
        <f>SUM(O26:O29)</f>
        <v>5532189</v>
      </c>
    </row>
    <row r="31" spans="1:18" ht="18" customHeight="1" x14ac:dyDescent="0.45">
      <c r="A31" s="3" t="s">
        <v>110</v>
      </c>
      <c r="B31" s="3"/>
      <c r="C31" s="3"/>
      <c r="D31" s="3"/>
      <c r="E31" s="3"/>
      <c r="F31" s="3"/>
      <c r="G31" s="19">
        <v>37</v>
      </c>
      <c r="H31" s="19"/>
      <c r="I31" s="22">
        <v>839663</v>
      </c>
      <c r="J31" s="4"/>
      <c r="K31" s="9">
        <v>-741532</v>
      </c>
      <c r="L31" s="4"/>
      <c r="M31" s="22">
        <v>8442</v>
      </c>
      <c r="N31" s="4"/>
      <c r="O31" s="9">
        <v>-4577</v>
      </c>
    </row>
    <row r="32" spans="1:18" ht="6" customHeight="1" x14ac:dyDescent="0.45">
      <c r="A32" s="3"/>
      <c r="B32" s="3"/>
      <c r="C32" s="3"/>
      <c r="D32" s="3"/>
      <c r="E32" s="3"/>
      <c r="F32" s="3"/>
      <c r="G32" s="19"/>
      <c r="H32" s="19"/>
      <c r="I32" s="17"/>
      <c r="J32" s="4"/>
      <c r="K32" s="4"/>
      <c r="L32" s="4"/>
      <c r="M32" s="17"/>
      <c r="N32" s="4"/>
      <c r="O32" s="4"/>
    </row>
    <row r="33" spans="1:15" ht="6" customHeight="1" x14ac:dyDescent="0.45">
      <c r="A33" s="3"/>
      <c r="B33" s="3"/>
      <c r="C33" s="3"/>
      <c r="D33" s="3"/>
      <c r="E33" s="3"/>
      <c r="F33" s="3"/>
      <c r="G33" s="19"/>
      <c r="H33" s="19"/>
      <c r="I33" s="17"/>
      <c r="J33" s="4"/>
      <c r="K33" s="4"/>
      <c r="L33" s="4"/>
      <c r="M33" s="17"/>
      <c r="N33" s="4"/>
      <c r="O33" s="4"/>
    </row>
    <row r="34" spans="1:15" ht="18" customHeight="1" thickBot="1" x14ac:dyDescent="0.5">
      <c r="A34" s="5" t="s">
        <v>111</v>
      </c>
      <c r="B34" s="3"/>
      <c r="C34" s="3"/>
      <c r="D34" s="3"/>
      <c r="E34" s="3"/>
      <c r="F34" s="3"/>
      <c r="G34" s="19"/>
      <c r="H34" s="19"/>
      <c r="I34" s="113">
        <f>SUM(I30:I31)</f>
        <v>7403270</v>
      </c>
      <c r="J34" s="4"/>
      <c r="K34" s="114">
        <f>SUM(K30:K33)</f>
        <v>8271712</v>
      </c>
      <c r="L34" s="4"/>
      <c r="M34" s="113">
        <f>SUM(M30:M31)</f>
        <v>14103648</v>
      </c>
      <c r="N34" s="4"/>
      <c r="O34" s="114">
        <f>SUM(O30:O33)</f>
        <v>5527612</v>
      </c>
    </row>
    <row r="35" spans="1:15" ht="8.1" customHeight="1" thickTop="1" x14ac:dyDescent="0.45">
      <c r="A35" s="3"/>
      <c r="B35" s="3"/>
      <c r="C35" s="3"/>
      <c r="D35" s="3"/>
      <c r="E35" s="3"/>
      <c r="F35" s="3"/>
      <c r="G35" s="19"/>
      <c r="H35" s="19"/>
      <c r="I35" s="17"/>
      <c r="J35" s="4"/>
      <c r="K35" s="4"/>
      <c r="L35" s="4"/>
      <c r="M35" s="17"/>
      <c r="N35" s="4"/>
      <c r="O35" s="4"/>
    </row>
    <row r="36" spans="1:15" ht="18" customHeight="1" x14ac:dyDescent="0.45">
      <c r="A36" s="5" t="s">
        <v>255</v>
      </c>
      <c r="B36" s="5"/>
      <c r="C36" s="3"/>
      <c r="D36" s="3"/>
      <c r="E36" s="3"/>
      <c r="F36" s="3"/>
      <c r="G36" s="19"/>
      <c r="H36" s="19"/>
      <c r="I36" s="17"/>
      <c r="J36" s="4"/>
      <c r="K36" s="4"/>
      <c r="L36" s="4"/>
      <c r="M36" s="17"/>
      <c r="N36" s="4"/>
      <c r="O36" s="4"/>
    </row>
    <row r="37" spans="1:15" ht="18" customHeight="1" x14ac:dyDescent="0.45">
      <c r="A37" s="3"/>
      <c r="B37" s="3" t="s">
        <v>112</v>
      </c>
      <c r="C37" s="3"/>
      <c r="D37" s="3"/>
      <c r="E37" s="3"/>
      <c r="F37" s="3"/>
      <c r="G37" s="19"/>
      <c r="H37" s="19"/>
      <c r="I37" s="17">
        <v>7138003</v>
      </c>
      <c r="J37" s="4"/>
      <c r="K37" s="4">
        <v>8012996</v>
      </c>
      <c r="L37" s="4"/>
      <c r="M37" s="17">
        <v>14103648</v>
      </c>
      <c r="N37" s="4"/>
      <c r="O37" s="4">
        <v>5527612</v>
      </c>
    </row>
    <row r="38" spans="1:15" ht="18" customHeight="1" x14ac:dyDescent="0.45">
      <c r="A38" s="3"/>
      <c r="B38" s="3" t="s">
        <v>113</v>
      </c>
      <c r="C38" s="3"/>
      <c r="D38" s="3"/>
      <c r="E38" s="3"/>
      <c r="F38" s="3"/>
      <c r="G38" s="19"/>
      <c r="H38" s="19"/>
      <c r="I38" s="22">
        <v>265267</v>
      </c>
      <c r="J38" s="4"/>
      <c r="K38" s="9">
        <v>258716</v>
      </c>
      <c r="L38" s="4"/>
      <c r="M38" s="22">
        <v>0</v>
      </c>
      <c r="N38" s="4"/>
      <c r="O38" s="9">
        <v>0</v>
      </c>
    </row>
    <row r="39" spans="1:15" ht="6" customHeight="1" x14ac:dyDescent="0.45">
      <c r="A39" s="3"/>
      <c r="B39" s="3"/>
      <c r="C39" s="3"/>
      <c r="D39" s="3"/>
      <c r="E39" s="3"/>
      <c r="F39" s="3"/>
      <c r="G39" s="19"/>
      <c r="H39" s="19"/>
      <c r="I39" s="17"/>
      <c r="J39" s="4"/>
      <c r="K39" s="4"/>
      <c r="L39" s="4"/>
      <c r="M39" s="17"/>
      <c r="N39" s="4"/>
      <c r="O39" s="4"/>
    </row>
    <row r="40" spans="1:15" ht="18" customHeight="1" thickBot="1" x14ac:dyDescent="0.5">
      <c r="A40" s="5" t="s">
        <v>111</v>
      </c>
      <c r="B40" s="3"/>
      <c r="C40" s="3"/>
      <c r="D40" s="3"/>
      <c r="E40" s="3"/>
      <c r="F40" s="3"/>
      <c r="G40" s="19"/>
      <c r="H40" s="19"/>
      <c r="I40" s="113">
        <f>SUM(I37:I39)</f>
        <v>7403270</v>
      </c>
      <c r="J40" s="4"/>
      <c r="K40" s="114">
        <f>SUM(K37:K39)</f>
        <v>8271712</v>
      </c>
      <c r="L40" s="4"/>
      <c r="M40" s="113">
        <f>SUM(M37:M39)</f>
        <v>14103648</v>
      </c>
      <c r="N40" s="4"/>
      <c r="O40" s="114">
        <f>SUM(O37:O39)</f>
        <v>5527612</v>
      </c>
    </row>
    <row r="41" spans="1:15" ht="8.1" customHeight="1" thickTop="1" x14ac:dyDescent="0.45">
      <c r="A41" s="3"/>
      <c r="B41" s="3"/>
      <c r="C41" s="3"/>
      <c r="D41" s="3"/>
      <c r="E41" s="3"/>
      <c r="F41" s="3"/>
      <c r="G41" s="19"/>
      <c r="H41" s="19"/>
      <c r="I41" s="17"/>
      <c r="J41" s="4"/>
      <c r="K41" s="4"/>
      <c r="L41" s="4"/>
      <c r="M41" s="17"/>
      <c r="N41" s="4"/>
      <c r="O41" s="4"/>
    </row>
    <row r="42" spans="1:15" ht="18" customHeight="1" x14ac:dyDescent="0.45">
      <c r="A42" s="5" t="s">
        <v>114</v>
      </c>
      <c r="B42" s="3"/>
      <c r="C42" s="3"/>
      <c r="D42" s="3"/>
      <c r="E42" s="3"/>
      <c r="F42" s="3"/>
      <c r="G42" s="19"/>
      <c r="H42" s="19"/>
      <c r="I42" s="17"/>
      <c r="J42" s="4"/>
      <c r="K42" s="4"/>
      <c r="L42" s="4"/>
      <c r="M42" s="17"/>
      <c r="N42" s="4"/>
      <c r="O42" s="4"/>
    </row>
    <row r="43" spans="1:15" ht="18" customHeight="1" thickBot="1" x14ac:dyDescent="0.5">
      <c r="A43" s="5"/>
      <c r="B43" s="5" t="s">
        <v>115</v>
      </c>
      <c r="C43" s="3"/>
      <c r="D43" s="3"/>
      <c r="E43" s="3"/>
      <c r="F43" s="3"/>
      <c r="G43" s="19">
        <v>38</v>
      </c>
      <c r="H43" s="19"/>
      <c r="I43" s="88">
        <v>1.47</v>
      </c>
      <c r="J43" s="44"/>
      <c r="K43" s="45">
        <v>1.66</v>
      </c>
      <c r="L43" s="44"/>
      <c r="M43" s="88">
        <v>2.97</v>
      </c>
      <c r="N43" s="44"/>
      <c r="O43" s="45">
        <v>1.1200000000000001</v>
      </c>
    </row>
    <row r="44" spans="1:15" ht="18" customHeight="1" thickTop="1" x14ac:dyDescent="0.45">
      <c r="A44" s="3"/>
      <c r="B44" s="3"/>
      <c r="C44" s="3"/>
      <c r="D44" s="3"/>
      <c r="E44" s="3"/>
      <c r="F44" s="3"/>
      <c r="G44" s="19"/>
      <c r="H44" s="19"/>
      <c r="I44" s="4"/>
      <c r="J44" s="4"/>
      <c r="K44" s="4"/>
      <c r="L44" s="4"/>
      <c r="M44" s="4"/>
      <c r="N44" s="4"/>
      <c r="O44" s="4"/>
    </row>
    <row r="45" spans="1:15" ht="18" customHeight="1" x14ac:dyDescent="0.45">
      <c r="A45" s="3"/>
      <c r="B45" s="3"/>
      <c r="C45" s="3"/>
      <c r="D45" s="3"/>
      <c r="E45" s="3"/>
      <c r="F45" s="3"/>
      <c r="G45" s="19"/>
      <c r="H45" s="19"/>
      <c r="I45" s="4"/>
      <c r="J45" s="4"/>
      <c r="K45" s="4"/>
      <c r="L45" s="4"/>
      <c r="M45" s="4"/>
      <c r="N45" s="4"/>
      <c r="O45" s="4"/>
    </row>
    <row r="46" spans="1:15" ht="18" customHeight="1" x14ac:dyDescent="0.45">
      <c r="A46" s="3"/>
      <c r="B46" s="3"/>
      <c r="C46" s="3"/>
      <c r="D46" s="3"/>
      <c r="E46" s="3"/>
      <c r="F46" s="3"/>
      <c r="G46" s="19"/>
      <c r="H46" s="19"/>
      <c r="I46" s="4"/>
      <c r="J46" s="4"/>
      <c r="K46" s="4"/>
      <c r="L46" s="4"/>
      <c r="M46" s="4"/>
      <c r="N46" s="4"/>
      <c r="O46" s="4"/>
    </row>
    <row r="47" spans="1:15" ht="18" customHeight="1" x14ac:dyDescent="0.45">
      <c r="A47" s="3"/>
      <c r="B47" s="3"/>
      <c r="C47" s="3"/>
      <c r="D47" s="3"/>
      <c r="E47" s="3"/>
      <c r="F47" s="3"/>
      <c r="G47" s="19"/>
      <c r="H47" s="19"/>
      <c r="I47" s="4"/>
      <c r="J47" s="4"/>
      <c r="K47" s="4"/>
      <c r="L47" s="4"/>
      <c r="M47" s="4"/>
      <c r="N47" s="4"/>
      <c r="O47" s="4"/>
    </row>
    <row r="48" spans="1:15" ht="18" customHeight="1" x14ac:dyDescent="0.45">
      <c r="A48" s="3"/>
      <c r="B48" s="3"/>
      <c r="C48" s="3"/>
      <c r="D48" s="3"/>
      <c r="E48" s="3"/>
      <c r="F48" s="3"/>
      <c r="G48" s="19"/>
      <c r="H48" s="19"/>
      <c r="I48" s="4"/>
      <c r="J48" s="4"/>
      <c r="K48" s="4"/>
      <c r="L48" s="4"/>
      <c r="M48" s="4"/>
      <c r="N48" s="4"/>
      <c r="O48" s="4"/>
    </row>
    <row r="49" spans="1:15" ht="18" customHeight="1" x14ac:dyDescent="0.45">
      <c r="A49" s="3"/>
      <c r="B49" s="3"/>
      <c r="C49" s="3"/>
      <c r="D49" s="3"/>
      <c r="E49" s="3"/>
      <c r="F49" s="3"/>
      <c r="G49" s="19"/>
      <c r="H49" s="19"/>
      <c r="I49" s="4"/>
      <c r="J49" s="4"/>
      <c r="K49" s="4"/>
      <c r="L49" s="4"/>
      <c r="M49" s="4"/>
      <c r="N49" s="4"/>
      <c r="O49" s="4"/>
    </row>
    <row r="50" spans="1:15" ht="18" customHeight="1" x14ac:dyDescent="0.45">
      <c r="A50" s="3"/>
      <c r="B50" s="3"/>
      <c r="C50" s="3"/>
      <c r="D50" s="3"/>
      <c r="E50" s="3"/>
      <c r="F50" s="3"/>
      <c r="G50" s="19"/>
      <c r="H50" s="19"/>
      <c r="I50" s="4"/>
      <c r="J50" s="4"/>
      <c r="K50" s="4"/>
      <c r="L50" s="4"/>
      <c r="M50" s="4"/>
      <c r="N50" s="4"/>
      <c r="O50" s="4"/>
    </row>
    <row r="51" spans="1:15" ht="18" customHeight="1" x14ac:dyDescent="0.45">
      <c r="A51" s="3"/>
      <c r="B51" s="3"/>
      <c r="C51" s="3"/>
      <c r="D51" s="3"/>
      <c r="E51" s="3"/>
      <c r="F51" s="3"/>
      <c r="G51" s="19"/>
      <c r="H51" s="19"/>
      <c r="I51" s="4"/>
      <c r="J51" s="4"/>
      <c r="K51" s="4"/>
      <c r="L51" s="4"/>
      <c r="M51" s="4"/>
      <c r="N51" s="4"/>
      <c r="O51" s="4"/>
    </row>
    <row r="52" spans="1:15" ht="18" customHeight="1" x14ac:dyDescent="0.45">
      <c r="A52" s="3"/>
      <c r="B52" s="3"/>
      <c r="C52" s="3"/>
      <c r="D52" s="3"/>
      <c r="E52" s="3"/>
      <c r="F52" s="3"/>
      <c r="G52" s="19"/>
      <c r="H52" s="19"/>
      <c r="I52" s="4"/>
      <c r="J52" s="4"/>
      <c r="K52" s="4"/>
      <c r="L52" s="4"/>
      <c r="M52" s="4"/>
      <c r="N52" s="4"/>
      <c r="O52" s="4"/>
    </row>
    <row r="53" spans="1:15" ht="18" customHeight="1" x14ac:dyDescent="0.45">
      <c r="A53" s="3"/>
      <c r="B53" s="3"/>
      <c r="C53" s="3"/>
      <c r="D53" s="3"/>
      <c r="E53" s="3"/>
      <c r="F53" s="3"/>
      <c r="G53" s="19"/>
      <c r="H53" s="19"/>
      <c r="I53" s="4"/>
      <c r="J53" s="4"/>
      <c r="K53" s="4"/>
      <c r="L53" s="4"/>
      <c r="M53" s="4"/>
      <c r="N53" s="4"/>
      <c r="O53" s="4"/>
    </row>
    <row r="54" spans="1:15" ht="11.25" customHeight="1" x14ac:dyDescent="0.45">
      <c r="A54" s="3"/>
      <c r="B54" s="3"/>
      <c r="C54" s="3"/>
      <c r="D54" s="3"/>
      <c r="E54" s="3"/>
      <c r="F54" s="3"/>
      <c r="G54" s="19"/>
      <c r="H54" s="19"/>
      <c r="I54" s="4"/>
      <c r="J54" s="4"/>
      <c r="K54" s="4"/>
      <c r="L54" s="4"/>
      <c r="M54" s="4"/>
      <c r="N54" s="4"/>
      <c r="O54" s="4"/>
    </row>
    <row r="55" spans="1:15" ht="22.2" customHeight="1" x14ac:dyDescent="0.45">
      <c r="A55" s="24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24"/>
      <c r="C55" s="24"/>
      <c r="D55" s="24"/>
      <c r="E55" s="24"/>
      <c r="F55" s="24"/>
      <c r="G55" s="25"/>
      <c r="H55" s="25"/>
      <c r="I55" s="26"/>
      <c r="J55" s="26"/>
      <c r="K55" s="26"/>
      <c r="L55" s="26"/>
      <c r="M55" s="26"/>
      <c r="N55" s="26"/>
      <c r="O55" s="26"/>
    </row>
  </sheetData>
  <mergeCells count="2">
    <mergeCell ref="M5:O5"/>
    <mergeCell ref="I5:K5"/>
  </mergeCells>
  <pageMargins left="0.78740157480314965" right="0.51181102362204722" top="0.51181102362204722" bottom="0.59055118110236227" header="0.47244094488188981" footer="0.39370078740157483"/>
  <pageSetup paperSize="256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"/>
  <sheetViews>
    <sheetView topLeftCell="A27" zoomScaleNormal="100" zoomScaleSheetLayoutView="90" workbookViewId="0">
      <selection activeCell="F90" sqref="F90"/>
    </sheetView>
  </sheetViews>
  <sheetFormatPr defaultColWidth="5.6640625" defaultRowHeight="20.100000000000001" customHeight="1" x14ac:dyDescent="0.45"/>
  <cols>
    <col min="1" max="5" width="1.33203125" style="122" customWidth="1"/>
    <col min="6" max="6" width="33.88671875" style="122" customWidth="1"/>
    <col min="7" max="7" width="8.44140625" style="122" customWidth="1"/>
    <col min="8" max="8" width="0.5546875" style="122" customWidth="1"/>
    <col min="9" max="9" width="12" style="122" customWidth="1"/>
    <col min="10" max="10" width="0.5546875" style="122" customWidth="1"/>
    <col min="11" max="11" width="12" style="122" customWidth="1"/>
    <col min="12" max="12" width="0.5546875" style="122" customWidth="1"/>
    <col min="13" max="13" width="12" style="122" customWidth="1"/>
    <col min="14" max="14" width="0.5546875" style="122" customWidth="1"/>
    <col min="15" max="15" width="12" style="122" customWidth="1"/>
    <col min="16" max="256" width="5.6640625" style="122"/>
    <col min="257" max="271" width="5.6640625" style="122" customWidth="1"/>
    <col min="272" max="512" width="5.6640625" style="122"/>
    <col min="513" max="527" width="5.6640625" style="122" customWidth="1"/>
    <col min="528" max="768" width="5.6640625" style="122"/>
    <col min="769" max="783" width="5.6640625" style="122" customWidth="1"/>
    <col min="784" max="1024" width="5.6640625" style="122"/>
    <col min="1025" max="1039" width="5.6640625" style="122" customWidth="1"/>
    <col min="1040" max="1280" width="5.6640625" style="122"/>
    <col min="1281" max="1295" width="5.6640625" style="122" customWidth="1"/>
    <col min="1296" max="1536" width="5.6640625" style="122"/>
    <col min="1537" max="1551" width="5.6640625" style="122" customWidth="1"/>
    <col min="1552" max="1792" width="5.6640625" style="122"/>
    <col min="1793" max="1807" width="5.6640625" style="122" customWidth="1"/>
    <col min="1808" max="2048" width="5.6640625" style="122"/>
    <col min="2049" max="2063" width="5.6640625" style="122" customWidth="1"/>
    <col min="2064" max="2304" width="5.6640625" style="122"/>
    <col min="2305" max="2319" width="5.6640625" style="122" customWidth="1"/>
    <col min="2320" max="2560" width="5.6640625" style="122"/>
    <col min="2561" max="2575" width="5.6640625" style="122" customWidth="1"/>
    <col min="2576" max="2816" width="5.6640625" style="122"/>
    <col min="2817" max="2831" width="5.6640625" style="122" customWidth="1"/>
    <col min="2832" max="3072" width="5.6640625" style="122"/>
    <col min="3073" max="3087" width="5.6640625" style="122" customWidth="1"/>
    <col min="3088" max="3328" width="5.6640625" style="122"/>
    <col min="3329" max="3343" width="5.6640625" style="122" customWidth="1"/>
    <col min="3344" max="3584" width="5.6640625" style="122"/>
    <col min="3585" max="3599" width="5.6640625" style="122" customWidth="1"/>
    <col min="3600" max="3840" width="5.6640625" style="122"/>
    <col min="3841" max="3855" width="5.6640625" style="122" customWidth="1"/>
    <col min="3856" max="4096" width="5.6640625" style="122"/>
    <col min="4097" max="4111" width="5.6640625" style="122" customWidth="1"/>
    <col min="4112" max="4352" width="5.6640625" style="122"/>
    <col min="4353" max="4367" width="5.6640625" style="122" customWidth="1"/>
    <col min="4368" max="4608" width="5.6640625" style="122"/>
    <col min="4609" max="4623" width="5.6640625" style="122" customWidth="1"/>
    <col min="4624" max="4864" width="5.6640625" style="122"/>
    <col min="4865" max="4879" width="5.6640625" style="122" customWidth="1"/>
    <col min="4880" max="5120" width="5.6640625" style="122"/>
    <col min="5121" max="5135" width="5.6640625" style="122" customWidth="1"/>
    <col min="5136" max="5376" width="5.6640625" style="122"/>
    <col min="5377" max="5391" width="5.6640625" style="122" customWidth="1"/>
    <col min="5392" max="5632" width="5.6640625" style="122"/>
    <col min="5633" max="5647" width="5.6640625" style="122" customWidth="1"/>
    <col min="5648" max="5888" width="5.6640625" style="122"/>
    <col min="5889" max="5903" width="5.6640625" style="122" customWidth="1"/>
    <col min="5904" max="6144" width="5.6640625" style="122"/>
    <col min="6145" max="6159" width="5.6640625" style="122" customWidth="1"/>
    <col min="6160" max="6400" width="5.6640625" style="122"/>
    <col min="6401" max="6415" width="5.6640625" style="122" customWidth="1"/>
    <col min="6416" max="6656" width="5.6640625" style="122"/>
    <col min="6657" max="6671" width="5.6640625" style="122" customWidth="1"/>
    <col min="6672" max="6912" width="5.6640625" style="122"/>
    <col min="6913" max="6927" width="5.6640625" style="122" customWidth="1"/>
    <col min="6928" max="7168" width="5.6640625" style="122"/>
    <col min="7169" max="7183" width="5.6640625" style="122" customWidth="1"/>
    <col min="7184" max="7424" width="5.6640625" style="122"/>
    <col min="7425" max="7439" width="5.6640625" style="122" customWidth="1"/>
    <col min="7440" max="7680" width="5.6640625" style="122"/>
    <col min="7681" max="7695" width="5.6640625" style="122" customWidth="1"/>
    <col min="7696" max="7936" width="5.6640625" style="122"/>
    <col min="7937" max="7951" width="5.6640625" style="122" customWidth="1"/>
    <col min="7952" max="8192" width="5.6640625" style="122"/>
    <col min="8193" max="8207" width="5.6640625" style="122" customWidth="1"/>
    <col min="8208" max="8448" width="5.6640625" style="122"/>
    <col min="8449" max="8463" width="5.6640625" style="122" customWidth="1"/>
    <col min="8464" max="8704" width="5.6640625" style="122"/>
    <col min="8705" max="8719" width="5.6640625" style="122" customWidth="1"/>
    <col min="8720" max="8960" width="5.6640625" style="122"/>
    <col min="8961" max="8975" width="5.6640625" style="122" customWidth="1"/>
    <col min="8976" max="9216" width="5.6640625" style="122"/>
    <col min="9217" max="9231" width="5.6640625" style="122" customWidth="1"/>
    <col min="9232" max="9472" width="5.6640625" style="122"/>
    <col min="9473" max="9487" width="5.6640625" style="122" customWidth="1"/>
    <col min="9488" max="9728" width="5.6640625" style="122"/>
    <col min="9729" max="9743" width="5.6640625" style="122" customWidth="1"/>
    <col min="9744" max="9984" width="5.6640625" style="122"/>
    <col min="9985" max="9999" width="5.6640625" style="122" customWidth="1"/>
    <col min="10000" max="10240" width="5.6640625" style="122"/>
    <col min="10241" max="10255" width="5.6640625" style="122" customWidth="1"/>
    <col min="10256" max="10496" width="5.6640625" style="122"/>
    <col min="10497" max="10511" width="5.6640625" style="122" customWidth="1"/>
    <col min="10512" max="10752" width="5.6640625" style="122"/>
    <col min="10753" max="10767" width="5.6640625" style="122" customWidth="1"/>
    <col min="10768" max="11008" width="5.6640625" style="122"/>
    <col min="11009" max="11023" width="5.6640625" style="122" customWidth="1"/>
    <col min="11024" max="11264" width="5.6640625" style="122"/>
    <col min="11265" max="11279" width="5.6640625" style="122" customWidth="1"/>
    <col min="11280" max="11520" width="5.6640625" style="122"/>
    <col min="11521" max="11535" width="5.6640625" style="122" customWidth="1"/>
    <col min="11536" max="11776" width="5.6640625" style="122"/>
    <col min="11777" max="11791" width="5.6640625" style="122" customWidth="1"/>
    <col min="11792" max="12032" width="5.6640625" style="122"/>
    <col min="12033" max="12047" width="5.6640625" style="122" customWidth="1"/>
    <col min="12048" max="12288" width="5.6640625" style="122"/>
    <col min="12289" max="12303" width="5.6640625" style="122" customWidth="1"/>
    <col min="12304" max="12544" width="5.6640625" style="122"/>
    <col min="12545" max="12559" width="5.6640625" style="122" customWidth="1"/>
    <col min="12560" max="12800" width="5.6640625" style="122"/>
    <col min="12801" max="12815" width="5.6640625" style="122" customWidth="1"/>
    <col min="12816" max="13056" width="5.6640625" style="122"/>
    <col min="13057" max="13071" width="5.6640625" style="122" customWidth="1"/>
    <col min="13072" max="13312" width="5.6640625" style="122"/>
    <col min="13313" max="13327" width="5.6640625" style="122" customWidth="1"/>
    <col min="13328" max="13568" width="5.6640625" style="122"/>
    <col min="13569" max="13583" width="5.6640625" style="122" customWidth="1"/>
    <col min="13584" max="13824" width="5.6640625" style="122"/>
    <col min="13825" max="13839" width="5.6640625" style="122" customWidth="1"/>
    <col min="13840" max="14080" width="5.6640625" style="122"/>
    <col min="14081" max="14095" width="5.6640625" style="122" customWidth="1"/>
    <col min="14096" max="14336" width="5.6640625" style="122"/>
    <col min="14337" max="14351" width="5.6640625" style="122" customWidth="1"/>
    <col min="14352" max="14592" width="5.6640625" style="122"/>
    <col min="14593" max="14607" width="5.6640625" style="122" customWidth="1"/>
    <col min="14608" max="14848" width="5.6640625" style="122"/>
    <col min="14849" max="14863" width="5.6640625" style="122" customWidth="1"/>
    <col min="14864" max="15104" width="5.6640625" style="122"/>
    <col min="15105" max="15119" width="5.6640625" style="122" customWidth="1"/>
    <col min="15120" max="15360" width="5.6640625" style="122"/>
    <col min="15361" max="15375" width="5.6640625" style="122" customWidth="1"/>
    <col min="15376" max="15616" width="5.6640625" style="122"/>
    <col min="15617" max="15631" width="5.6640625" style="122" customWidth="1"/>
    <col min="15632" max="15872" width="5.6640625" style="122"/>
    <col min="15873" max="15887" width="5.6640625" style="122" customWidth="1"/>
    <col min="15888" max="16128" width="5.6640625" style="122"/>
    <col min="16129" max="16143" width="5.6640625" style="122" customWidth="1"/>
    <col min="16144" max="16384" width="5.6640625" style="122"/>
  </cols>
  <sheetData>
    <row r="1" spans="1:15" ht="20.100000000000001" customHeight="1" x14ac:dyDescent="0.45">
      <c r="A1" s="2" t="s">
        <v>0</v>
      </c>
      <c r="B1" s="3"/>
      <c r="C1" s="3"/>
      <c r="D1" s="3"/>
      <c r="E1" s="3"/>
      <c r="F1" s="3"/>
      <c r="G1" s="19"/>
      <c r="H1" s="19"/>
      <c r="I1" s="4"/>
      <c r="J1" s="4"/>
      <c r="K1" s="4"/>
      <c r="L1" s="19"/>
      <c r="M1" s="4"/>
      <c r="N1" s="4"/>
      <c r="O1" s="4"/>
    </row>
    <row r="2" spans="1:15" ht="20.100000000000001" customHeight="1" x14ac:dyDescent="0.45">
      <c r="A2" s="5" t="s">
        <v>116</v>
      </c>
      <c r="B2" s="5"/>
      <c r="C2" s="5"/>
      <c r="D2" s="5"/>
      <c r="E2" s="5"/>
      <c r="F2" s="5"/>
      <c r="G2" s="13"/>
      <c r="H2" s="13"/>
      <c r="I2" s="10"/>
      <c r="J2" s="10"/>
      <c r="K2" s="10"/>
      <c r="L2" s="13"/>
      <c r="M2" s="10"/>
      <c r="N2" s="10"/>
      <c r="O2" s="10"/>
    </row>
    <row r="3" spans="1:15" ht="20.100000000000001" customHeight="1" x14ac:dyDescent="0.45">
      <c r="A3" s="6" t="str">
        <f>'PL 10'!A3</f>
        <v>สำหรับปีสิ้นสุดวันที่ 31 ธันวาคม พ.ศ. 2565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</row>
    <row r="4" spans="1:15" ht="11.7" customHeight="1" x14ac:dyDescent="0.45">
      <c r="A4" s="3"/>
      <c r="B4" s="3"/>
      <c r="C4" s="3"/>
      <c r="D4" s="3"/>
      <c r="E4" s="3"/>
      <c r="F4" s="3"/>
      <c r="G4" s="19"/>
      <c r="H4" s="19"/>
      <c r="I4" s="4"/>
      <c r="J4" s="4"/>
      <c r="K4" s="4"/>
      <c r="L4" s="19"/>
      <c r="M4" s="4"/>
      <c r="N4" s="4"/>
      <c r="O4" s="4"/>
    </row>
    <row r="5" spans="1:15" ht="20.100000000000001" customHeight="1" x14ac:dyDescent="0.45">
      <c r="A5" s="3"/>
      <c r="B5" s="3"/>
      <c r="C5" s="3"/>
      <c r="D5" s="3"/>
      <c r="E5" s="3"/>
      <c r="F5" s="3"/>
      <c r="G5" s="19"/>
      <c r="H5" s="19"/>
      <c r="I5" s="136" t="s">
        <v>3</v>
      </c>
      <c r="J5" s="136"/>
      <c r="K5" s="136"/>
      <c r="L5" s="4"/>
      <c r="M5" s="136" t="s">
        <v>4</v>
      </c>
      <c r="N5" s="136"/>
      <c r="O5" s="136"/>
    </row>
    <row r="6" spans="1:15" ht="20.100000000000001" customHeight="1" x14ac:dyDescent="0.45">
      <c r="A6" s="3"/>
      <c r="B6" s="3"/>
      <c r="C6" s="3"/>
      <c r="D6" s="3"/>
      <c r="E6" s="3"/>
      <c r="F6" s="3"/>
      <c r="G6" s="19"/>
      <c r="H6" s="19"/>
      <c r="I6" s="11" t="s">
        <v>5</v>
      </c>
      <c r="J6" s="10"/>
      <c r="K6" s="11" t="s">
        <v>5</v>
      </c>
      <c r="L6" s="19"/>
      <c r="M6" s="11" t="s">
        <v>5</v>
      </c>
      <c r="N6" s="10"/>
      <c r="O6" s="11" t="s">
        <v>5</v>
      </c>
    </row>
    <row r="7" spans="1:15" ht="20.100000000000001" customHeight="1" x14ac:dyDescent="0.45">
      <c r="A7" s="3" t="s">
        <v>90</v>
      </c>
      <c r="B7" s="3"/>
      <c r="C7" s="3"/>
      <c r="D7" s="3"/>
      <c r="E7" s="3"/>
      <c r="F7" s="3"/>
      <c r="G7" s="19"/>
      <c r="H7" s="14"/>
      <c r="I7" s="10" t="s">
        <v>6</v>
      </c>
      <c r="J7" s="10"/>
      <c r="K7" s="10" t="s">
        <v>7</v>
      </c>
      <c r="L7" s="14"/>
      <c r="M7" s="10" t="s">
        <v>6</v>
      </c>
      <c r="N7" s="10"/>
      <c r="O7" s="10" t="s">
        <v>7</v>
      </c>
    </row>
    <row r="8" spans="1:15" ht="20.100000000000001" customHeight="1" x14ac:dyDescent="0.45">
      <c r="A8" s="3"/>
      <c r="B8" s="3"/>
      <c r="C8" s="3"/>
      <c r="D8" s="3"/>
      <c r="E8" s="3"/>
      <c r="F8" s="3"/>
      <c r="G8" s="15" t="s">
        <v>8</v>
      </c>
      <c r="H8" s="13"/>
      <c r="I8" s="16" t="s">
        <v>9</v>
      </c>
      <c r="J8" s="10"/>
      <c r="K8" s="16" t="s">
        <v>9</v>
      </c>
      <c r="L8" s="13"/>
      <c r="M8" s="16" t="s">
        <v>9</v>
      </c>
      <c r="N8" s="10"/>
      <c r="O8" s="16" t="s">
        <v>9</v>
      </c>
    </row>
    <row r="9" spans="1:15" ht="8.1" customHeight="1" x14ac:dyDescent="0.45">
      <c r="A9" s="3"/>
      <c r="B9" s="3"/>
      <c r="C9" s="3"/>
      <c r="D9" s="3"/>
      <c r="E9" s="3"/>
      <c r="F9" s="3"/>
      <c r="G9" s="14"/>
      <c r="H9" s="13"/>
      <c r="I9" s="87"/>
      <c r="J9" s="10"/>
      <c r="K9" s="10"/>
      <c r="L9" s="13"/>
      <c r="M9" s="87"/>
      <c r="N9" s="10"/>
      <c r="O9" s="10"/>
    </row>
    <row r="10" spans="1:15" ht="20.100000000000001" customHeight="1" x14ac:dyDescent="0.45">
      <c r="A10" s="3" t="s">
        <v>111</v>
      </c>
      <c r="B10" s="3"/>
      <c r="C10" s="3"/>
      <c r="D10" s="3"/>
      <c r="E10" s="3"/>
      <c r="F10" s="3"/>
      <c r="G10" s="19"/>
      <c r="H10" s="19"/>
      <c r="I10" s="22">
        <f>'PL 10'!I40</f>
        <v>7403270</v>
      </c>
      <c r="J10" s="4"/>
      <c r="K10" s="9">
        <f>'PL 10'!K40</f>
        <v>8271712</v>
      </c>
      <c r="L10" s="46"/>
      <c r="M10" s="21">
        <f>'PL 10'!M40</f>
        <v>14103648</v>
      </c>
      <c r="N10" s="4"/>
      <c r="O10" s="9">
        <f>'PL 10'!O40</f>
        <v>5527612</v>
      </c>
    </row>
    <row r="11" spans="1:15" ht="7.2" customHeight="1" x14ac:dyDescent="0.45">
      <c r="A11" s="3"/>
      <c r="B11" s="3"/>
      <c r="C11" s="3"/>
      <c r="D11" s="3"/>
      <c r="E11" s="3"/>
      <c r="F11" s="3"/>
      <c r="G11" s="19"/>
      <c r="H11" s="19"/>
      <c r="I11" s="17"/>
      <c r="J11" s="4"/>
      <c r="K11" s="4"/>
      <c r="L11" s="46"/>
      <c r="M11" s="17"/>
      <c r="N11" s="4"/>
      <c r="O11" s="4"/>
    </row>
    <row r="12" spans="1:15" ht="20.100000000000001" customHeight="1" x14ac:dyDescent="0.45">
      <c r="A12" s="5" t="s">
        <v>117</v>
      </c>
      <c r="B12" s="3"/>
      <c r="C12" s="3"/>
      <c r="D12" s="3"/>
      <c r="E12" s="3"/>
      <c r="F12" s="3"/>
      <c r="G12" s="19"/>
      <c r="H12" s="19"/>
      <c r="I12" s="17"/>
      <c r="J12" s="4"/>
      <c r="K12" s="4"/>
      <c r="L12" s="46"/>
      <c r="M12" s="17"/>
      <c r="N12" s="4"/>
      <c r="O12" s="4"/>
    </row>
    <row r="13" spans="1:15" ht="20.100000000000001" customHeight="1" x14ac:dyDescent="0.45">
      <c r="A13" s="3" t="s">
        <v>118</v>
      </c>
      <c r="B13" s="3"/>
      <c r="C13" s="3"/>
      <c r="D13" s="3"/>
      <c r="E13" s="3"/>
      <c r="F13" s="3"/>
      <c r="G13" s="19"/>
      <c r="H13" s="19"/>
      <c r="I13" s="17"/>
      <c r="J13" s="4"/>
      <c r="K13" s="4"/>
      <c r="L13" s="46"/>
      <c r="M13" s="17"/>
      <c r="N13" s="4"/>
      <c r="O13" s="4"/>
    </row>
    <row r="14" spans="1:15" ht="20.100000000000001" customHeight="1" x14ac:dyDescent="0.45">
      <c r="A14" s="3"/>
      <c r="B14" s="3" t="s">
        <v>119</v>
      </c>
      <c r="C14" s="3"/>
      <c r="D14" s="3"/>
      <c r="E14" s="3"/>
      <c r="F14" s="3"/>
      <c r="G14" s="19"/>
      <c r="H14" s="19"/>
      <c r="I14" s="17"/>
      <c r="J14" s="4"/>
      <c r="K14" s="4"/>
      <c r="L14" s="46"/>
      <c r="M14" s="17"/>
      <c r="N14" s="4"/>
      <c r="O14" s="4"/>
    </row>
    <row r="15" spans="1:15" ht="20.100000000000001" customHeight="1" x14ac:dyDescent="0.45">
      <c r="A15" s="3"/>
      <c r="B15" s="3"/>
      <c r="C15" s="3" t="s">
        <v>120</v>
      </c>
      <c r="D15" s="3"/>
      <c r="E15" s="3"/>
      <c r="F15" s="3"/>
      <c r="G15" s="19"/>
      <c r="H15" s="19"/>
      <c r="I15" s="17"/>
      <c r="J15" s="4"/>
      <c r="K15" s="4"/>
      <c r="L15" s="46"/>
      <c r="M15" s="17"/>
      <c r="N15" s="4"/>
      <c r="O15" s="4"/>
    </row>
    <row r="16" spans="1:15" ht="20.100000000000001" customHeight="1" x14ac:dyDescent="0.45">
      <c r="A16" s="3"/>
      <c r="B16" s="3"/>
      <c r="C16" s="3"/>
      <c r="D16" s="3" t="s">
        <v>121</v>
      </c>
      <c r="E16" s="3"/>
      <c r="F16" s="3"/>
      <c r="G16" s="19" t="s">
        <v>122</v>
      </c>
      <c r="H16" s="19"/>
      <c r="I16" s="17">
        <v>233011</v>
      </c>
      <c r="J16" s="4"/>
      <c r="K16" s="4">
        <v>-217371</v>
      </c>
      <c r="L16" s="46"/>
      <c r="M16" s="17">
        <v>54394</v>
      </c>
      <c r="N16" s="4"/>
      <c r="O16" s="4">
        <v>-128790</v>
      </c>
    </row>
    <row r="17" spans="1:15" ht="20.100000000000001" customHeight="1" x14ac:dyDescent="0.45">
      <c r="A17" s="3"/>
      <c r="B17" s="3"/>
      <c r="C17" s="3" t="s">
        <v>123</v>
      </c>
      <c r="D17" s="3"/>
      <c r="E17" s="3"/>
      <c r="F17" s="3"/>
      <c r="G17" s="19"/>
      <c r="H17" s="19"/>
      <c r="I17" s="17"/>
      <c r="J17" s="4"/>
      <c r="K17" s="4"/>
      <c r="L17" s="46"/>
      <c r="M17" s="17"/>
      <c r="N17" s="4"/>
      <c r="O17" s="4"/>
    </row>
    <row r="18" spans="1:15" ht="20.100000000000001" customHeight="1" x14ac:dyDescent="0.45">
      <c r="A18" s="3"/>
      <c r="B18" s="3"/>
      <c r="C18" s="3"/>
      <c r="D18" s="3" t="s">
        <v>124</v>
      </c>
      <c r="E18" s="3"/>
      <c r="F18" s="3"/>
      <c r="G18" s="19">
        <v>11</v>
      </c>
      <c r="H18" s="19"/>
      <c r="I18" s="17">
        <v>-248569</v>
      </c>
      <c r="J18" s="4"/>
      <c r="K18" s="4">
        <v>-17699</v>
      </c>
      <c r="L18" s="46"/>
      <c r="M18" s="17">
        <v>-138349</v>
      </c>
      <c r="N18" s="4"/>
      <c r="O18" s="4">
        <v>-712</v>
      </c>
    </row>
    <row r="19" spans="1:15" ht="20.100000000000001" customHeight="1" x14ac:dyDescent="0.45">
      <c r="A19" s="3"/>
      <c r="B19" s="3"/>
      <c r="C19" s="3" t="s">
        <v>125</v>
      </c>
      <c r="D19" s="3"/>
      <c r="E19" s="3"/>
      <c r="F19" s="3"/>
      <c r="G19" s="19"/>
      <c r="H19" s="19"/>
      <c r="I19" s="17"/>
      <c r="J19" s="4"/>
      <c r="K19" s="4"/>
      <c r="L19" s="46"/>
      <c r="M19" s="17"/>
      <c r="N19" s="4"/>
      <c r="O19" s="4"/>
    </row>
    <row r="20" spans="1:15" ht="20.100000000000001" customHeight="1" x14ac:dyDescent="0.45">
      <c r="A20" s="3"/>
      <c r="B20" s="3"/>
      <c r="C20" s="3"/>
      <c r="D20" s="3" t="s">
        <v>126</v>
      </c>
      <c r="E20" s="3"/>
      <c r="F20" s="3"/>
      <c r="G20" s="19"/>
      <c r="H20" s="19"/>
      <c r="I20" s="17">
        <v>0</v>
      </c>
      <c r="J20" s="4"/>
      <c r="K20" s="4">
        <v>49727</v>
      </c>
      <c r="L20" s="46"/>
      <c r="M20" s="17">
        <v>0</v>
      </c>
      <c r="N20" s="4"/>
      <c r="O20" s="4">
        <v>0</v>
      </c>
    </row>
    <row r="21" spans="1:15" ht="20.100000000000001" customHeight="1" x14ac:dyDescent="0.45">
      <c r="A21" s="3"/>
      <c r="B21" s="3"/>
      <c r="C21" s="3" t="s">
        <v>256</v>
      </c>
      <c r="D21" s="3"/>
      <c r="E21" s="3"/>
      <c r="F21" s="3"/>
      <c r="G21" s="19"/>
      <c r="H21" s="19"/>
      <c r="I21" s="21">
        <v>-1233</v>
      </c>
      <c r="J21" s="4"/>
      <c r="K21" s="112">
        <v>-15999</v>
      </c>
      <c r="L21" s="46"/>
      <c r="M21" s="21">
        <v>0</v>
      </c>
      <c r="N21" s="4"/>
      <c r="O21" s="112">
        <v>0</v>
      </c>
    </row>
    <row r="22" spans="1:15" ht="6.6" customHeight="1" x14ac:dyDescent="0.45">
      <c r="A22" s="3"/>
      <c r="B22" s="3"/>
      <c r="C22" s="3"/>
      <c r="D22" s="3"/>
      <c r="E22" s="3"/>
      <c r="F22" s="3"/>
      <c r="G22" s="19"/>
      <c r="H22" s="19"/>
      <c r="I22" s="17"/>
      <c r="J22" s="4"/>
      <c r="K22" s="4"/>
      <c r="L22" s="46"/>
      <c r="M22" s="17"/>
      <c r="N22" s="4"/>
      <c r="O22" s="4"/>
    </row>
    <row r="23" spans="1:15" ht="20.100000000000001" customHeight="1" x14ac:dyDescent="0.45">
      <c r="A23" s="3"/>
      <c r="B23" s="3"/>
      <c r="C23" s="3" t="s">
        <v>127</v>
      </c>
      <c r="D23" s="3"/>
      <c r="E23" s="3"/>
      <c r="F23" s="3"/>
      <c r="G23" s="19"/>
      <c r="H23" s="19"/>
      <c r="I23" s="17"/>
      <c r="J23" s="4"/>
      <c r="K23" s="4"/>
      <c r="L23" s="46"/>
      <c r="M23" s="17"/>
      <c r="N23" s="4"/>
      <c r="O23" s="4"/>
    </row>
    <row r="24" spans="1:15" ht="20.100000000000001" customHeight="1" x14ac:dyDescent="0.45">
      <c r="A24" s="3"/>
      <c r="B24" s="3"/>
      <c r="C24" s="3"/>
      <c r="D24" s="3" t="s">
        <v>128</v>
      </c>
      <c r="E24" s="3"/>
      <c r="F24" s="3"/>
      <c r="G24" s="19"/>
      <c r="H24" s="19"/>
      <c r="I24" s="115">
        <f>SUM(I15:I22)</f>
        <v>-16791</v>
      </c>
      <c r="J24" s="4"/>
      <c r="K24" s="116">
        <f>SUM(K15:K22)</f>
        <v>-201342</v>
      </c>
      <c r="L24" s="46"/>
      <c r="M24" s="115">
        <f>SUM(M15:M22)</f>
        <v>-83955</v>
      </c>
      <c r="N24" s="4"/>
      <c r="O24" s="116">
        <f>SUM(O15:O22)</f>
        <v>-129502</v>
      </c>
    </row>
    <row r="25" spans="1:15" ht="7.2" customHeight="1" x14ac:dyDescent="0.45">
      <c r="A25" s="3"/>
      <c r="B25" s="3"/>
      <c r="C25" s="3"/>
      <c r="D25" s="3"/>
      <c r="E25" s="3"/>
      <c r="F25" s="3"/>
      <c r="G25" s="19"/>
      <c r="H25" s="19"/>
      <c r="I25" s="17"/>
      <c r="J25" s="4"/>
      <c r="K25" s="4"/>
      <c r="L25" s="46"/>
      <c r="M25" s="17"/>
      <c r="N25" s="4"/>
      <c r="O25" s="4"/>
    </row>
    <row r="26" spans="1:15" ht="20.100000000000001" customHeight="1" x14ac:dyDescent="0.45">
      <c r="A26" s="3" t="s">
        <v>129</v>
      </c>
      <c r="B26" s="3"/>
      <c r="C26" s="3"/>
      <c r="D26" s="3"/>
      <c r="E26" s="3"/>
      <c r="F26" s="3"/>
      <c r="G26" s="19"/>
      <c r="H26" s="19"/>
      <c r="I26" s="17"/>
      <c r="J26" s="4"/>
      <c r="K26" s="4"/>
      <c r="L26" s="46"/>
      <c r="M26" s="17"/>
      <c r="N26" s="4"/>
      <c r="O26" s="4"/>
    </row>
    <row r="27" spans="1:15" ht="20.100000000000001" customHeight="1" x14ac:dyDescent="0.45">
      <c r="A27" s="3"/>
      <c r="B27" s="3" t="s">
        <v>119</v>
      </c>
      <c r="C27" s="3"/>
      <c r="D27" s="3"/>
      <c r="E27" s="3"/>
      <c r="F27" s="3"/>
      <c r="G27" s="19"/>
      <c r="H27" s="19"/>
      <c r="I27" s="17"/>
      <c r="J27" s="4"/>
      <c r="K27" s="4"/>
      <c r="L27" s="46"/>
      <c r="M27" s="17"/>
      <c r="N27" s="4"/>
      <c r="O27" s="4"/>
    </row>
    <row r="28" spans="1:15" ht="20.100000000000001" customHeight="1" x14ac:dyDescent="0.45">
      <c r="A28" s="3"/>
      <c r="B28" s="3"/>
      <c r="C28" s="3" t="s">
        <v>130</v>
      </c>
      <c r="D28" s="3"/>
      <c r="E28" s="3"/>
      <c r="F28" s="3"/>
      <c r="G28" s="19"/>
      <c r="H28" s="19"/>
      <c r="I28" s="17">
        <v>-396688</v>
      </c>
      <c r="J28" s="4"/>
      <c r="K28" s="4">
        <v>1645755</v>
      </c>
      <c r="L28" s="46"/>
      <c r="M28" s="17">
        <v>0</v>
      </c>
      <c r="N28" s="4"/>
      <c r="O28" s="4">
        <v>0</v>
      </c>
    </row>
    <row r="29" spans="1:15" ht="20.100000000000001" customHeight="1" x14ac:dyDescent="0.45">
      <c r="A29" s="3"/>
      <c r="B29" s="12"/>
      <c r="C29" s="3" t="s">
        <v>131</v>
      </c>
      <c r="D29" s="3"/>
      <c r="E29" s="3"/>
      <c r="F29" s="3"/>
      <c r="G29" s="19"/>
      <c r="H29" s="19"/>
      <c r="I29" s="17"/>
      <c r="J29" s="4"/>
      <c r="K29" s="4"/>
      <c r="L29" s="46"/>
      <c r="M29" s="17"/>
      <c r="N29" s="4"/>
      <c r="O29" s="4"/>
    </row>
    <row r="30" spans="1:15" ht="20.100000000000001" customHeight="1" x14ac:dyDescent="0.45">
      <c r="A30" s="3"/>
      <c r="B30" s="3"/>
      <c r="C30" s="3"/>
      <c r="D30" s="3" t="s">
        <v>132</v>
      </c>
      <c r="E30" s="3"/>
      <c r="F30" s="3"/>
      <c r="G30" s="19">
        <v>14</v>
      </c>
      <c r="H30" s="19"/>
      <c r="I30" s="17">
        <v>15888</v>
      </c>
      <c r="J30" s="4"/>
      <c r="K30" s="4">
        <v>20525</v>
      </c>
      <c r="L30" s="46"/>
      <c r="M30" s="17">
        <v>0</v>
      </c>
      <c r="N30" s="4"/>
      <c r="O30" s="4">
        <v>0</v>
      </c>
    </row>
    <row r="31" spans="1:15" ht="20.100000000000001" customHeight="1" x14ac:dyDescent="0.45">
      <c r="A31" s="3"/>
      <c r="B31" s="3"/>
      <c r="C31" s="3" t="s">
        <v>133</v>
      </c>
      <c r="D31" s="3"/>
      <c r="E31" s="3"/>
      <c r="F31" s="3"/>
      <c r="G31" s="19"/>
      <c r="H31" s="19"/>
      <c r="I31" s="90"/>
      <c r="J31" s="4"/>
      <c r="K31" s="38"/>
      <c r="L31" s="46"/>
      <c r="M31" s="17"/>
      <c r="N31" s="4"/>
      <c r="O31" s="4"/>
    </row>
    <row r="32" spans="1:15" ht="20.100000000000001" customHeight="1" x14ac:dyDescent="0.45">
      <c r="A32" s="3"/>
      <c r="B32" s="3"/>
      <c r="C32" s="3"/>
      <c r="D32" s="3" t="s">
        <v>134</v>
      </c>
      <c r="E32" s="3"/>
      <c r="F32" s="3"/>
      <c r="G32" s="19">
        <v>31</v>
      </c>
      <c r="H32" s="19"/>
      <c r="I32" s="17">
        <v>2619519</v>
      </c>
      <c r="J32" s="4"/>
      <c r="K32" s="4">
        <v>2195317</v>
      </c>
      <c r="L32" s="46"/>
      <c r="M32" s="17">
        <v>1117758</v>
      </c>
      <c r="N32" s="4"/>
      <c r="O32" s="4">
        <v>1398999</v>
      </c>
    </row>
    <row r="33" spans="1:15" ht="20.100000000000001" customHeight="1" x14ac:dyDescent="0.45">
      <c r="A33" s="3"/>
      <c r="B33" s="3"/>
      <c r="C33" s="3" t="s">
        <v>135</v>
      </c>
      <c r="D33" s="3"/>
      <c r="E33" s="3"/>
      <c r="F33" s="3"/>
      <c r="G33" s="19"/>
      <c r="H33" s="19"/>
      <c r="I33" s="17"/>
      <c r="J33" s="4"/>
      <c r="K33" s="4"/>
      <c r="L33" s="46"/>
      <c r="M33" s="17"/>
      <c r="N33" s="4"/>
      <c r="O33" s="4"/>
    </row>
    <row r="34" spans="1:15" ht="20.100000000000001" customHeight="1" x14ac:dyDescent="0.45">
      <c r="A34" s="3"/>
      <c r="B34" s="3"/>
      <c r="C34" s="3"/>
      <c r="D34" s="3" t="s">
        <v>136</v>
      </c>
      <c r="E34" s="3"/>
      <c r="F34" s="3"/>
      <c r="G34" s="19">
        <v>31</v>
      </c>
      <c r="H34" s="19"/>
      <c r="I34" s="21">
        <v>246100</v>
      </c>
      <c r="J34" s="4"/>
      <c r="K34" s="26">
        <v>-2418272</v>
      </c>
      <c r="L34" s="46"/>
      <c r="M34" s="21">
        <v>11917</v>
      </c>
      <c r="N34" s="4"/>
      <c r="O34" s="26">
        <v>-1361714</v>
      </c>
    </row>
    <row r="35" spans="1:15" ht="6.6" customHeight="1" x14ac:dyDescent="0.45">
      <c r="A35" s="3"/>
      <c r="B35" s="3"/>
      <c r="C35" s="3"/>
      <c r="D35" s="3"/>
      <c r="E35" s="3"/>
      <c r="F35" s="3"/>
      <c r="G35" s="19"/>
      <c r="H35" s="19"/>
      <c r="I35" s="17"/>
      <c r="J35" s="4"/>
      <c r="K35" s="4"/>
      <c r="L35" s="46"/>
      <c r="M35" s="17"/>
      <c r="N35" s="4"/>
      <c r="O35" s="4"/>
    </row>
    <row r="36" spans="1:15" ht="20.100000000000001" customHeight="1" x14ac:dyDescent="0.45">
      <c r="A36" s="3"/>
      <c r="B36" s="3"/>
      <c r="C36" s="3" t="s">
        <v>137</v>
      </c>
      <c r="D36" s="3"/>
      <c r="E36" s="3"/>
      <c r="F36" s="3"/>
      <c r="G36" s="19"/>
      <c r="H36" s="19"/>
      <c r="I36" s="17"/>
      <c r="J36" s="4"/>
      <c r="K36" s="4"/>
      <c r="L36" s="46"/>
      <c r="M36" s="17"/>
      <c r="N36" s="4"/>
      <c r="O36" s="4"/>
    </row>
    <row r="37" spans="1:15" ht="20.100000000000001" customHeight="1" x14ac:dyDescent="0.45">
      <c r="A37" s="3"/>
      <c r="B37" s="3"/>
      <c r="C37" s="3"/>
      <c r="D37" s="3" t="s">
        <v>128</v>
      </c>
      <c r="E37" s="3"/>
      <c r="F37" s="3"/>
      <c r="G37" s="19"/>
      <c r="H37" s="19"/>
      <c r="I37" s="89">
        <f>SUM(I28:I34)</f>
        <v>2484819</v>
      </c>
      <c r="J37" s="4"/>
      <c r="K37" s="112">
        <f>SUM(K28:K34)</f>
        <v>1443325</v>
      </c>
      <c r="L37" s="46"/>
      <c r="M37" s="89">
        <f>SUM(M28:M34)</f>
        <v>1129675</v>
      </c>
      <c r="N37" s="4"/>
      <c r="O37" s="112">
        <f>SUM(O28:O34)</f>
        <v>37285</v>
      </c>
    </row>
    <row r="38" spans="1:15" ht="8.1" customHeight="1" x14ac:dyDescent="0.45">
      <c r="A38" s="3"/>
      <c r="B38" s="3"/>
      <c r="C38" s="3"/>
      <c r="D38" s="3"/>
      <c r="E38" s="3"/>
      <c r="F38" s="3"/>
      <c r="G38" s="19"/>
      <c r="H38" s="19"/>
      <c r="I38" s="17"/>
      <c r="J38" s="4"/>
      <c r="K38" s="4"/>
      <c r="L38" s="46"/>
      <c r="M38" s="17"/>
      <c r="N38" s="4"/>
      <c r="O38" s="4"/>
    </row>
    <row r="39" spans="1:15" ht="20.100000000000001" customHeight="1" x14ac:dyDescent="0.45">
      <c r="A39" s="5" t="s">
        <v>138</v>
      </c>
      <c r="B39" s="3"/>
      <c r="C39" s="3"/>
      <c r="D39" s="3"/>
      <c r="E39" s="3"/>
      <c r="F39" s="3"/>
      <c r="G39" s="19"/>
      <c r="H39" s="19"/>
      <c r="I39" s="89">
        <f>SUM(I24,I37)</f>
        <v>2468028</v>
      </c>
      <c r="J39" s="4"/>
      <c r="K39" s="112">
        <f>SUM(K24,K37)</f>
        <v>1241983</v>
      </c>
      <c r="L39" s="46"/>
      <c r="M39" s="89">
        <f>SUM(M24,M37)</f>
        <v>1045720</v>
      </c>
      <c r="N39" s="4"/>
      <c r="O39" s="112">
        <f>SUM(O24,O37)</f>
        <v>-92217</v>
      </c>
    </row>
    <row r="40" spans="1:15" ht="8.1" customHeight="1" x14ac:dyDescent="0.45">
      <c r="A40" s="3"/>
      <c r="B40" s="3"/>
      <c r="C40" s="3"/>
      <c r="D40" s="3"/>
      <c r="E40" s="3"/>
      <c r="F40" s="3"/>
      <c r="G40" s="19"/>
      <c r="H40" s="19"/>
      <c r="I40" s="17"/>
      <c r="J40" s="4"/>
      <c r="K40" s="4"/>
      <c r="L40" s="46"/>
      <c r="M40" s="17"/>
      <c r="N40" s="4"/>
      <c r="O40" s="4"/>
    </row>
    <row r="41" spans="1:15" ht="20.100000000000001" customHeight="1" thickBot="1" x14ac:dyDescent="0.5">
      <c r="A41" s="5" t="s">
        <v>139</v>
      </c>
      <c r="B41" s="3"/>
      <c r="C41" s="3"/>
      <c r="D41" s="3"/>
      <c r="E41" s="3"/>
      <c r="F41" s="3"/>
      <c r="G41" s="19"/>
      <c r="H41" s="19"/>
      <c r="I41" s="23">
        <f>SUM(I10,I24,I37)</f>
        <v>9871298</v>
      </c>
      <c r="J41" s="4"/>
      <c r="K41" s="43">
        <f>SUM(K10,K24,K37)</f>
        <v>9513695</v>
      </c>
      <c r="L41" s="46"/>
      <c r="M41" s="23">
        <f>SUM(M10,M24,M37)</f>
        <v>15149368</v>
      </c>
      <c r="N41" s="4"/>
      <c r="O41" s="43">
        <f>SUM(O10,O24,O37)</f>
        <v>5435395</v>
      </c>
    </row>
    <row r="42" spans="1:15" ht="8.6999999999999993" customHeight="1" thickTop="1" x14ac:dyDescent="0.45">
      <c r="A42" s="3"/>
      <c r="B42" s="3"/>
      <c r="C42" s="3"/>
      <c r="D42" s="3"/>
      <c r="E42" s="3"/>
      <c r="F42" s="3"/>
      <c r="G42" s="19"/>
      <c r="H42" s="19"/>
      <c r="I42" s="17"/>
      <c r="J42" s="4"/>
      <c r="K42" s="4"/>
      <c r="L42" s="4"/>
      <c r="M42" s="17"/>
      <c r="N42" s="4"/>
      <c r="O42" s="4"/>
    </row>
    <row r="43" spans="1:15" ht="20.100000000000001" customHeight="1" x14ac:dyDescent="0.45">
      <c r="A43" s="5" t="s">
        <v>140</v>
      </c>
      <c r="B43" s="5"/>
      <c r="C43" s="3"/>
      <c r="D43" s="3"/>
      <c r="E43" s="3"/>
      <c r="F43" s="3"/>
      <c r="G43" s="19"/>
      <c r="H43" s="19"/>
      <c r="I43" s="17"/>
      <c r="J43" s="4"/>
      <c r="K43" s="4"/>
      <c r="L43" s="46"/>
      <c r="M43" s="17"/>
      <c r="N43" s="4"/>
      <c r="O43" s="4"/>
    </row>
    <row r="44" spans="1:15" ht="20.100000000000001" customHeight="1" x14ac:dyDescent="0.45">
      <c r="A44" s="3"/>
      <c r="B44" s="3" t="s">
        <v>112</v>
      </c>
      <c r="C44" s="3"/>
      <c r="D44" s="3"/>
      <c r="E44" s="3"/>
      <c r="F44" s="3"/>
      <c r="G44" s="19"/>
      <c r="H44" s="19"/>
      <c r="I44" s="17">
        <v>9559394</v>
      </c>
      <c r="J44" s="4"/>
      <c r="K44" s="4">
        <v>9235661</v>
      </c>
      <c r="L44" s="46"/>
      <c r="M44" s="17">
        <v>15149368</v>
      </c>
      <c r="N44" s="4"/>
      <c r="O44" s="4">
        <v>5435395</v>
      </c>
    </row>
    <row r="45" spans="1:15" ht="20.100000000000001" customHeight="1" x14ac:dyDescent="0.45">
      <c r="A45" s="3"/>
      <c r="B45" s="3" t="s">
        <v>113</v>
      </c>
      <c r="C45" s="3"/>
      <c r="D45" s="3"/>
      <c r="E45" s="3"/>
      <c r="F45" s="3"/>
      <c r="G45" s="19"/>
      <c r="H45" s="19"/>
      <c r="I45" s="22">
        <v>311904</v>
      </c>
      <c r="J45" s="4"/>
      <c r="K45" s="9">
        <v>278034</v>
      </c>
      <c r="L45" s="46"/>
      <c r="M45" s="22">
        <v>0</v>
      </c>
      <c r="N45" s="4"/>
      <c r="O45" s="9">
        <v>0</v>
      </c>
    </row>
    <row r="46" spans="1:15" ht="6.6" customHeight="1" x14ac:dyDescent="0.45">
      <c r="A46" s="3"/>
      <c r="B46" s="3"/>
      <c r="C46" s="3"/>
      <c r="D46" s="3"/>
      <c r="E46" s="3"/>
      <c r="F46" s="3"/>
      <c r="G46" s="19"/>
      <c r="H46" s="19"/>
      <c r="I46" s="17"/>
      <c r="J46" s="4"/>
      <c r="K46" s="4"/>
      <c r="L46" s="46"/>
      <c r="M46" s="17"/>
      <c r="N46" s="4"/>
      <c r="O46" s="4"/>
    </row>
    <row r="47" spans="1:15" ht="20.100000000000001" customHeight="1" thickBot="1" x14ac:dyDescent="0.5">
      <c r="A47" s="5" t="s">
        <v>139</v>
      </c>
      <c r="B47" s="3"/>
      <c r="C47" s="3"/>
      <c r="D47" s="3"/>
      <c r="E47" s="3"/>
      <c r="F47" s="3"/>
      <c r="G47" s="19"/>
      <c r="H47" s="19"/>
      <c r="I47" s="23">
        <f>SUM(I44:I45)</f>
        <v>9871298</v>
      </c>
      <c r="J47" s="4"/>
      <c r="K47" s="43">
        <f>SUM(K44:K45)</f>
        <v>9513695</v>
      </c>
      <c r="L47" s="46"/>
      <c r="M47" s="23">
        <f>SUM(M44:M45)</f>
        <v>15149368</v>
      </c>
      <c r="N47" s="4"/>
      <c r="O47" s="43">
        <f>SUM(O44:O45)</f>
        <v>5435395</v>
      </c>
    </row>
    <row r="48" spans="1:15" ht="20.399999999999999" thickTop="1" x14ac:dyDescent="0.45">
      <c r="A48" s="5"/>
      <c r="B48" s="3"/>
      <c r="C48" s="3"/>
      <c r="D48" s="3"/>
      <c r="E48" s="3"/>
      <c r="F48" s="3"/>
      <c r="G48" s="19"/>
      <c r="H48" s="19"/>
      <c r="I48" s="4"/>
      <c r="J48" s="4"/>
      <c r="K48" s="117"/>
      <c r="L48" s="46"/>
      <c r="M48" s="4"/>
      <c r="N48" s="4"/>
      <c r="O48" s="117"/>
    </row>
    <row r="49" spans="1:15" ht="19.8" x14ac:dyDescent="0.45">
      <c r="A49" s="5"/>
      <c r="B49" s="3"/>
      <c r="C49" s="3"/>
      <c r="D49" s="3"/>
      <c r="E49" s="3"/>
      <c r="F49" s="3"/>
      <c r="G49" s="19"/>
      <c r="H49" s="19"/>
      <c r="I49" s="4"/>
      <c r="J49" s="4"/>
      <c r="K49" s="117"/>
      <c r="L49" s="46"/>
      <c r="M49" s="4"/>
      <c r="N49" s="4"/>
      <c r="O49" s="117"/>
    </row>
    <row r="50" spans="1:15" ht="22.2" customHeight="1" x14ac:dyDescent="0.45">
      <c r="A50" s="24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4"/>
      <c r="C50" s="24"/>
      <c r="D50" s="24"/>
      <c r="E50" s="24"/>
      <c r="F50" s="24"/>
      <c r="G50" s="25"/>
      <c r="H50" s="25"/>
      <c r="I50" s="26"/>
      <c r="J50" s="26"/>
      <c r="K50" s="26"/>
      <c r="L50" s="25"/>
      <c r="M50" s="26"/>
      <c r="N50" s="26"/>
      <c r="O50" s="26"/>
    </row>
  </sheetData>
  <mergeCells count="2">
    <mergeCell ref="M5:O5"/>
    <mergeCell ref="I5:K5"/>
  </mergeCells>
  <pageMargins left="0.78740157480314965" right="0.51181102362204722" top="0.51181102362204722" bottom="0.59055118110236227" header="0.47244094488188981" footer="0.39370078740157483"/>
  <pageSetup paperSize="256" scale="9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3"/>
  <sheetViews>
    <sheetView topLeftCell="A27" zoomScaleNormal="100" zoomScaleSheetLayoutView="110" workbookViewId="0">
      <selection activeCell="F90" sqref="F90"/>
    </sheetView>
  </sheetViews>
  <sheetFormatPr defaultColWidth="5.6640625" defaultRowHeight="20.100000000000001" customHeight="1" x14ac:dyDescent="0.4"/>
  <cols>
    <col min="1" max="2" width="1.33203125" style="121" customWidth="1"/>
    <col min="3" max="3" width="38" style="121" customWidth="1"/>
    <col min="4" max="4" width="7.5546875" style="121" customWidth="1"/>
    <col min="5" max="5" width="0.44140625" style="121" customWidth="1"/>
    <col min="6" max="6" width="8" style="121" customWidth="1"/>
    <col min="7" max="7" width="0.44140625" style="121" customWidth="1"/>
    <col min="8" max="8" width="9" style="121" bestFit="1" customWidth="1"/>
    <col min="9" max="9" width="0.44140625" style="121" customWidth="1"/>
    <col min="10" max="10" width="8.5546875" style="121" customWidth="1"/>
    <col min="11" max="11" width="0.44140625" style="121" customWidth="1"/>
    <col min="12" max="12" width="8.33203125" style="121" bestFit="1" customWidth="1"/>
    <col min="13" max="13" width="0.44140625" style="121" customWidth="1"/>
    <col min="14" max="14" width="9" style="121" bestFit="1" customWidth="1"/>
    <col min="15" max="15" width="0.44140625" style="121" customWidth="1"/>
    <col min="16" max="16" width="9.33203125" style="121" bestFit="1" customWidth="1"/>
    <col min="17" max="17" width="0.44140625" style="121" customWidth="1"/>
    <col min="18" max="18" width="9.5546875" style="121" bestFit="1" customWidth="1"/>
    <col min="19" max="19" width="0.44140625" style="121" customWidth="1"/>
    <col min="20" max="20" width="11.33203125" style="121" customWidth="1"/>
    <col min="21" max="21" width="0.44140625" style="121" customWidth="1"/>
    <col min="22" max="22" width="9.6640625" style="121" customWidth="1"/>
    <col min="23" max="23" width="0.5546875" style="121" customWidth="1"/>
    <col min="24" max="24" width="11.33203125" style="121" customWidth="1"/>
    <col min="25" max="25" width="0.44140625" style="121" customWidth="1"/>
    <col min="26" max="26" width="9.44140625" style="121" customWidth="1"/>
    <col min="27" max="27" width="0.44140625" style="121" customWidth="1"/>
    <col min="28" max="28" width="10.5546875" style="121" bestFit="1" customWidth="1"/>
    <col min="29" max="29" width="0.44140625" style="121" customWidth="1"/>
    <col min="30" max="30" width="10.44140625" style="121" bestFit="1" customWidth="1"/>
    <col min="31" max="31" width="0.5546875" style="121" customWidth="1"/>
    <col min="32" max="32" width="8.109375" style="121" bestFit="1" customWidth="1"/>
    <col min="33" max="33" width="0.5546875" style="121" customWidth="1"/>
    <col min="34" max="34" width="9.5546875" style="121" bestFit="1" customWidth="1"/>
    <col min="35" max="35" width="0.44140625" style="121" customWidth="1"/>
    <col min="36" max="36" width="10.33203125" style="121" bestFit="1" customWidth="1"/>
    <col min="37" max="37" width="0.5546875" style="121" customWidth="1"/>
    <col min="38" max="38" width="9.33203125" style="121" customWidth="1"/>
    <col min="39" max="264" width="5.6640625" style="121"/>
    <col min="265" max="294" width="5.6640625" style="121" customWidth="1"/>
    <col min="295" max="520" width="5.6640625" style="121"/>
    <col min="521" max="550" width="5.6640625" style="121" customWidth="1"/>
    <col min="551" max="776" width="5.6640625" style="121"/>
    <col min="777" max="806" width="5.6640625" style="121" customWidth="1"/>
    <col min="807" max="1032" width="5.6640625" style="121"/>
    <col min="1033" max="1062" width="5.6640625" style="121" customWidth="1"/>
    <col min="1063" max="1288" width="5.6640625" style="121"/>
    <col min="1289" max="1318" width="5.6640625" style="121" customWidth="1"/>
    <col min="1319" max="1544" width="5.6640625" style="121"/>
    <col min="1545" max="1574" width="5.6640625" style="121" customWidth="1"/>
    <col min="1575" max="1800" width="5.6640625" style="121"/>
    <col min="1801" max="1830" width="5.6640625" style="121" customWidth="1"/>
    <col min="1831" max="2056" width="5.6640625" style="121"/>
    <col min="2057" max="2086" width="5.6640625" style="121" customWidth="1"/>
    <col min="2087" max="2312" width="5.6640625" style="121"/>
    <col min="2313" max="2342" width="5.6640625" style="121" customWidth="1"/>
    <col min="2343" max="2568" width="5.6640625" style="121"/>
    <col min="2569" max="2598" width="5.6640625" style="121" customWidth="1"/>
    <col min="2599" max="2824" width="5.6640625" style="121"/>
    <col min="2825" max="2854" width="5.6640625" style="121" customWidth="1"/>
    <col min="2855" max="3080" width="5.6640625" style="121"/>
    <col min="3081" max="3110" width="5.6640625" style="121" customWidth="1"/>
    <col min="3111" max="3336" width="5.6640625" style="121"/>
    <col min="3337" max="3366" width="5.6640625" style="121" customWidth="1"/>
    <col min="3367" max="3592" width="5.6640625" style="121"/>
    <col min="3593" max="3622" width="5.6640625" style="121" customWidth="1"/>
    <col min="3623" max="3848" width="5.6640625" style="121"/>
    <col min="3849" max="3878" width="5.6640625" style="121" customWidth="1"/>
    <col min="3879" max="4104" width="5.6640625" style="121"/>
    <col min="4105" max="4134" width="5.6640625" style="121" customWidth="1"/>
    <col min="4135" max="4360" width="5.6640625" style="121"/>
    <col min="4361" max="4390" width="5.6640625" style="121" customWidth="1"/>
    <col min="4391" max="4616" width="5.6640625" style="121"/>
    <col min="4617" max="4646" width="5.6640625" style="121" customWidth="1"/>
    <col min="4647" max="4872" width="5.6640625" style="121"/>
    <col min="4873" max="4902" width="5.6640625" style="121" customWidth="1"/>
    <col min="4903" max="5128" width="5.6640625" style="121"/>
    <col min="5129" max="5158" width="5.6640625" style="121" customWidth="1"/>
    <col min="5159" max="5384" width="5.6640625" style="121"/>
    <col min="5385" max="5414" width="5.6640625" style="121" customWidth="1"/>
    <col min="5415" max="5640" width="5.6640625" style="121"/>
    <col min="5641" max="5670" width="5.6640625" style="121" customWidth="1"/>
    <col min="5671" max="5896" width="5.6640625" style="121"/>
    <col min="5897" max="5926" width="5.6640625" style="121" customWidth="1"/>
    <col min="5927" max="6152" width="5.6640625" style="121"/>
    <col min="6153" max="6182" width="5.6640625" style="121" customWidth="1"/>
    <col min="6183" max="6408" width="5.6640625" style="121"/>
    <col min="6409" max="6438" width="5.6640625" style="121" customWidth="1"/>
    <col min="6439" max="6664" width="5.6640625" style="121"/>
    <col min="6665" max="6694" width="5.6640625" style="121" customWidth="1"/>
    <col min="6695" max="6920" width="5.6640625" style="121"/>
    <col min="6921" max="6950" width="5.6640625" style="121" customWidth="1"/>
    <col min="6951" max="7176" width="5.6640625" style="121"/>
    <col min="7177" max="7206" width="5.6640625" style="121" customWidth="1"/>
    <col min="7207" max="7432" width="5.6640625" style="121"/>
    <col min="7433" max="7462" width="5.6640625" style="121" customWidth="1"/>
    <col min="7463" max="7688" width="5.6640625" style="121"/>
    <col min="7689" max="7718" width="5.6640625" style="121" customWidth="1"/>
    <col min="7719" max="7944" width="5.6640625" style="121"/>
    <col min="7945" max="7974" width="5.6640625" style="121" customWidth="1"/>
    <col min="7975" max="8200" width="5.6640625" style="121"/>
    <col min="8201" max="8230" width="5.6640625" style="121" customWidth="1"/>
    <col min="8231" max="8456" width="5.6640625" style="121"/>
    <col min="8457" max="8486" width="5.6640625" style="121" customWidth="1"/>
    <col min="8487" max="8712" width="5.6640625" style="121"/>
    <col min="8713" max="8742" width="5.6640625" style="121" customWidth="1"/>
    <col min="8743" max="8968" width="5.6640625" style="121"/>
    <col min="8969" max="8998" width="5.6640625" style="121" customWidth="1"/>
    <col min="8999" max="9224" width="5.6640625" style="121"/>
    <col min="9225" max="9254" width="5.6640625" style="121" customWidth="1"/>
    <col min="9255" max="9480" width="5.6640625" style="121"/>
    <col min="9481" max="9510" width="5.6640625" style="121" customWidth="1"/>
    <col min="9511" max="9736" width="5.6640625" style="121"/>
    <col min="9737" max="9766" width="5.6640625" style="121" customWidth="1"/>
    <col min="9767" max="9992" width="5.6640625" style="121"/>
    <col min="9993" max="10022" width="5.6640625" style="121" customWidth="1"/>
    <col min="10023" max="10248" width="5.6640625" style="121"/>
    <col min="10249" max="10278" width="5.6640625" style="121" customWidth="1"/>
    <col min="10279" max="10504" width="5.6640625" style="121"/>
    <col min="10505" max="10534" width="5.6640625" style="121" customWidth="1"/>
    <col min="10535" max="10760" width="5.6640625" style="121"/>
    <col min="10761" max="10790" width="5.6640625" style="121" customWidth="1"/>
    <col min="10791" max="11016" width="5.6640625" style="121"/>
    <col min="11017" max="11046" width="5.6640625" style="121" customWidth="1"/>
    <col min="11047" max="11272" width="5.6640625" style="121"/>
    <col min="11273" max="11302" width="5.6640625" style="121" customWidth="1"/>
    <col min="11303" max="11528" width="5.6640625" style="121"/>
    <col min="11529" max="11558" width="5.6640625" style="121" customWidth="1"/>
    <col min="11559" max="11784" width="5.6640625" style="121"/>
    <col min="11785" max="11814" width="5.6640625" style="121" customWidth="1"/>
    <col min="11815" max="12040" width="5.6640625" style="121"/>
    <col min="12041" max="12070" width="5.6640625" style="121" customWidth="1"/>
    <col min="12071" max="12296" width="5.6640625" style="121"/>
    <col min="12297" max="12326" width="5.6640625" style="121" customWidth="1"/>
    <col min="12327" max="12552" width="5.6640625" style="121"/>
    <col min="12553" max="12582" width="5.6640625" style="121" customWidth="1"/>
    <col min="12583" max="12808" width="5.6640625" style="121"/>
    <col min="12809" max="12838" width="5.6640625" style="121" customWidth="1"/>
    <col min="12839" max="13064" width="5.6640625" style="121"/>
    <col min="13065" max="13094" width="5.6640625" style="121" customWidth="1"/>
    <col min="13095" max="13320" width="5.6640625" style="121"/>
    <col min="13321" max="13350" width="5.6640625" style="121" customWidth="1"/>
    <col min="13351" max="13576" width="5.6640625" style="121"/>
    <col min="13577" max="13606" width="5.6640625" style="121" customWidth="1"/>
    <col min="13607" max="13832" width="5.6640625" style="121"/>
    <col min="13833" max="13862" width="5.6640625" style="121" customWidth="1"/>
    <col min="13863" max="14088" width="5.6640625" style="121"/>
    <col min="14089" max="14118" width="5.6640625" style="121" customWidth="1"/>
    <col min="14119" max="14344" width="5.6640625" style="121"/>
    <col min="14345" max="14374" width="5.6640625" style="121" customWidth="1"/>
    <col min="14375" max="14600" width="5.6640625" style="121"/>
    <col min="14601" max="14630" width="5.6640625" style="121" customWidth="1"/>
    <col min="14631" max="14856" width="5.6640625" style="121"/>
    <col min="14857" max="14886" width="5.6640625" style="121" customWidth="1"/>
    <col min="14887" max="15112" width="5.6640625" style="121"/>
    <col min="15113" max="15142" width="5.6640625" style="121" customWidth="1"/>
    <col min="15143" max="15368" width="5.6640625" style="121"/>
    <col min="15369" max="15398" width="5.6640625" style="121" customWidth="1"/>
    <col min="15399" max="15624" width="5.6640625" style="121"/>
    <col min="15625" max="15654" width="5.6640625" style="121" customWidth="1"/>
    <col min="15655" max="15880" width="5.6640625" style="121"/>
    <col min="15881" max="15910" width="5.6640625" style="121" customWidth="1"/>
    <col min="15911" max="16136" width="5.6640625" style="121"/>
    <col min="16137" max="16166" width="5.6640625" style="121" customWidth="1"/>
    <col min="16167" max="16384" width="5.6640625" style="121"/>
  </cols>
  <sheetData>
    <row r="1" spans="1:38" ht="20.100000000000001" customHeight="1" x14ac:dyDescent="0.4">
      <c r="A1" s="47" t="s">
        <v>0</v>
      </c>
      <c r="B1" s="48"/>
      <c r="C1" s="48"/>
      <c r="D1" s="49"/>
      <c r="E1" s="48"/>
      <c r="F1" s="50"/>
      <c r="G1" s="51"/>
      <c r="H1" s="51"/>
      <c r="I1" s="52"/>
      <c r="J1" s="50"/>
      <c r="K1" s="50"/>
      <c r="L1" s="50"/>
      <c r="M1" s="50"/>
      <c r="N1" s="50"/>
      <c r="O1" s="50"/>
      <c r="P1" s="51"/>
      <c r="Q1" s="52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</row>
    <row r="2" spans="1:38" ht="20.100000000000001" customHeight="1" x14ac:dyDescent="0.4">
      <c r="A2" s="53" t="s">
        <v>141</v>
      </c>
      <c r="B2" s="53"/>
      <c r="C2" s="53"/>
      <c r="D2" s="54"/>
      <c r="E2" s="53"/>
      <c r="F2" s="55"/>
      <c r="G2" s="56"/>
      <c r="H2" s="56"/>
      <c r="I2" s="1"/>
      <c r="J2" s="55"/>
      <c r="K2" s="55"/>
      <c r="L2" s="55"/>
      <c r="M2" s="55"/>
      <c r="N2" s="55"/>
      <c r="O2" s="55"/>
      <c r="P2" s="56"/>
      <c r="Q2" s="1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</row>
    <row r="3" spans="1:38" ht="20.100000000000001" customHeight="1" x14ac:dyDescent="0.4">
      <c r="A3" s="6" t="str">
        <f>+'PL 11'!A3</f>
        <v>สำหรับปีสิ้นสุดวันที่ 31 ธันวาคม พ.ศ. 2565</v>
      </c>
      <c r="B3" s="57"/>
      <c r="C3" s="57"/>
      <c r="D3" s="58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</row>
    <row r="4" spans="1:38" ht="20.100000000000001" customHeight="1" x14ac:dyDescent="0.4">
      <c r="A4" s="48"/>
      <c r="B4" s="48"/>
      <c r="C4" s="48"/>
      <c r="D4" s="59"/>
      <c r="E4" s="49"/>
      <c r="F4" s="51"/>
      <c r="G4" s="51"/>
      <c r="H4" s="52"/>
      <c r="I4" s="50"/>
      <c r="J4" s="52"/>
      <c r="K4" s="50"/>
      <c r="L4" s="52"/>
      <c r="M4" s="50"/>
      <c r="N4" s="52"/>
      <c r="O4" s="50"/>
      <c r="P4" s="52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38" ht="20.100000000000001" customHeight="1" x14ac:dyDescent="0.4">
      <c r="A5" s="48"/>
      <c r="B5" s="48"/>
      <c r="C5" s="48"/>
      <c r="D5" s="49"/>
      <c r="E5" s="48"/>
      <c r="F5" s="137" t="s">
        <v>3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</row>
    <row r="6" spans="1:38" ht="20.100000000000001" customHeight="1" x14ac:dyDescent="0.4">
      <c r="A6" s="48"/>
      <c r="B6" s="48"/>
      <c r="C6" s="48"/>
      <c r="D6" s="49"/>
      <c r="E6" s="48"/>
      <c r="F6" s="138" t="s">
        <v>142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56"/>
      <c r="AJ6" s="56"/>
      <c r="AK6" s="56"/>
      <c r="AL6" s="56"/>
    </row>
    <row r="7" spans="1:38" ht="20.100000000000001" customHeight="1" x14ac:dyDescent="0.4">
      <c r="A7" s="48"/>
      <c r="B7" s="48"/>
      <c r="C7" s="48"/>
      <c r="D7" s="49"/>
      <c r="E7" s="48"/>
      <c r="F7" s="56"/>
      <c r="G7" s="56"/>
      <c r="H7" s="56"/>
      <c r="I7" s="56"/>
      <c r="J7" s="138" t="s">
        <v>143</v>
      </c>
      <c r="K7" s="138"/>
      <c r="L7" s="138"/>
      <c r="M7" s="138"/>
      <c r="N7" s="138"/>
      <c r="O7" s="60"/>
      <c r="P7" s="56"/>
      <c r="Q7" s="56"/>
      <c r="R7" s="139" t="s">
        <v>81</v>
      </c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61"/>
      <c r="AF7" s="61"/>
      <c r="AG7" s="61"/>
      <c r="AH7" s="61"/>
      <c r="AI7" s="56"/>
      <c r="AJ7" s="56"/>
      <c r="AK7" s="56"/>
      <c r="AL7" s="56"/>
    </row>
    <row r="8" spans="1:38" ht="20.100000000000001" customHeight="1" x14ac:dyDescent="0.4">
      <c r="A8" s="48"/>
      <c r="B8" s="48"/>
      <c r="C8" s="48"/>
      <c r="D8" s="49"/>
      <c r="E8" s="48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1"/>
      <c r="Y8" s="56"/>
      <c r="Z8" s="56"/>
      <c r="AA8" s="56"/>
      <c r="AB8" s="56"/>
      <c r="AC8" s="56"/>
      <c r="AD8" s="56"/>
      <c r="AE8" s="55"/>
      <c r="AF8" s="55"/>
      <c r="AG8" s="55"/>
      <c r="AH8" s="55"/>
      <c r="AI8" s="56"/>
      <c r="AJ8" s="56"/>
      <c r="AK8" s="56"/>
      <c r="AL8" s="56"/>
    </row>
    <row r="9" spans="1:38" ht="20.100000000000001" customHeight="1" x14ac:dyDescent="0.4">
      <c r="A9" s="48"/>
      <c r="B9" s="48"/>
      <c r="C9" s="48"/>
      <c r="D9" s="49"/>
      <c r="E9" s="48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1" t="s">
        <v>144</v>
      </c>
      <c r="Y9" s="56"/>
      <c r="Z9" s="56"/>
      <c r="AA9" s="56"/>
      <c r="AB9" s="56"/>
      <c r="AC9" s="56"/>
      <c r="AD9" s="56"/>
      <c r="AE9" s="55"/>
      <c r="AF9" s="55"/>
      <c r="AG9" s="55"/>
      <c r="AH9" s="55"/>
      <c r="AI9" s="56"/>
      <c r="AJ9" s="56"/>
      <c r="AK9" s="56"/>
      <c r="AL9" s="56"/>
    </row>
    <row r="10" spans="1:38" ht="20.100000000000001" customHeight="1" x14ac:dyDescent="0.4">
      <c r="A10" s="48"/>
      <c r="B10" s="48"/>
      <c r="C10" s="48"/>
      <c r="D10" s="49"/>
      <c r="E10" s="48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1" t="s">
        <v>145</v>
      </c>
      <c r="Y10" s="56"/>
      <c r="Z10" s="56"/>
      <c r="AA10" s="56"/>
      <c r="AB10" s="56"/>
      <c r="AC10" s="56"/>
      <c r="AD10" s="56"/>
      <c r="AE10" s="55"/>
      <c r="AF10" s="55"/>
      <c r="AG10" s="55"/>
      <c r="AH10" s="55"/>
      <c r="AI10" s="56"/>
      <c r="AJ10" s="56"/>
      <c r="AK10" s="56"/>
      <c r="AL10" s="56"/>
    </row>
    <row r="11" spans="1:38" ht="20.100000000000001" customHeight="1" x14ac:dyDescent="0.4">
      <c r="A11" s="48"/>
      <c r="B11" s="48"/>
      <c r="C11" s="48"/>
      <c r="D11" s="54"/>
      <c r="E11" s="5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 t="s">
        <v>148</v>
      </c>
      <c r="U11" s="1"/>
      <c r="V11" s="1" t="s">
        <v>149</v>
      </c>
      <c r="W11" s="1"/>
      <c r="X11" s="1" t="s">
        <v>146</v>
      </c>
      <c r="Y11" s="1"/>
      <c r="Z11" s="1"/>
      <c r="AA11" s="1"/>
      <c r="AB11" s="1" t="s">
        <v>148</v>
      </c>
      <c r="AC11" s="1"/>
      <c r="AD11" s="1" t="s">
        <v>82</v>
      </c>
      <c r="AE11" s="1"/>
      <c r="AF11" s="1"/>
      <c r="AG11" s="1"/>
      <c r="AH11" s="1" t="s">
        <v>151</v>
      </c>
      <c r="AI11" s="1"/>
      <c r="AJ11" s="50"/>
      <c r="AK11" s="50"/>
      <c r="AL11" s="50"/>
    </row>
    <row r="12" spans="1:38" ht="20.100000000000001" customHeight="1" x14ac:dyDescent="0.4">
      <c r="A12" s="48"/>
      <c r="B12" s="48"/>
      <c r="C12" s="48"/>
      <c r="D12" s="54"/>
      <c r="E12" s="53"/>
      <c r="F12" s="1" t="s">
        <v>152</v>
      </c>
      <c r="G12" s="1"/>
      <c r="H12" s="50"/>
      <c r="I12" s="50"/>
      <c r="J12" s="62" t="s">
        <v>153</v>
      </c>
      <c r="K12" s="55"/>
      <c r="L12" s="62" t="s">
        <v>149</v>
      </c>
      <c r="M12" s="55"/>
      <c r="N12" s="55"/>
      <c r="O12" s="1"/>
      <c r="P12" s="50"/>
      <c r="Q12" s="50"/>
      <c r="R12" s="1" t="s">
        <v>154</v>
      </c>
      <c r="S12" s="1"/>
      <c r="T12" s="1" t="s">
        <v>155</v>
      </c>
      <c r="U12" s="1"/>
      <c r="V12" s="1" t="s">
        <v>156</v>
      </c>
      <c r="W12" s="1"/>
      <c r="X12" s="1" t="s">
        <v>147</v>
      </c>
      <c r="Y12" s="1"/>
      <c r="Z12" s="1"/>
      <c r="AA12" s="1"/>
      <c r="AB12" s="1" t="s">
        <v>158</v>
      </c>
      <c r="AC12" s="1"/>
      <c r="AD12" s="1" t="s">
        <v>159</v>
      </c>
      <c r="AE12" s="1"/>
      <c r="AF12" s="1" t="s">
        <v>160</v>
      </c>
      <c r="AG12" s="1"/>
      <c r="AH12" s="1" t="s">
        <v>161</v>
      </c>
      <c r="AI12" s="1"/>
      <c r="AJ12" s="1" t="s">
        <v>162</v>
      </c>
      <c r="AK12" s="1"/>
      <c r="AL12" s="55"/>
    </row>
    <row r="13" spans="1:38" ht="20.100000000000001" customHeight="1" x14ac:dyDescent="0.4">
      <c r="A13" s="48"/>
      <c r="B13" s="48"/>
      <c r="C13" s="48"/>
      <c r="D13" s="49"/>
      <c r="E13" s="53"/>
      <c r="F13" s="1" t="s">
        <v>163</v>
      </c>
      <c r="G13" s="1"/>
      <c r="H13" s="1" t="s">
        <v>164</v>
      </c>
      <c r="I13" s="1"/>
      <c r="J13" s="62" t="s">
        <v>165</v>
      </c>
      <c r="K13" s="1"/>
      <c r="L13" s="62" t="s">
        <v>166</v>
      </c>
      <c r="M13" s="1"/>
      <c r="N13" s="1" t="s">
        <v>167</v>
      </c>
      <c r="O13" s="1"/>
      <c r="P13" s="1" t="s">
        <v>166</v>
      </c>
      <c r="Q13" s="1"/>
      <c r="R13" s="1" t="s">
        <v>168</v>
      </c>
      <c r="S13" s="1"/>
      <c r="T13" s="1" t="s">
        <v>169</v>
      </c>
      <c r="U13" s="1"/>
      <c r="V13" s="1" t="s">
        <v>170</v>
      </c>
      <c r="W13" s="1"/>
      <c r="X13" s="1" t="s">
        <v>150</v>
      </c>
      <c r="Y13" s="1"/>
      <c r="Z13" s="1"/>
      <c r="AA13" s="1"/>
      <c r="AB13" s="1" t="s">
        <v>171</v>
      </c>
      <c r="AC13" s="1"/>
      <c r="AD13" s="1" t="s">
        <v>172</v>
      </c>
      <c r="AE13" s="1"/>
      <c r="AF13" s="1" t="s">
        <v>173</v>
      </c>
      <c r="AG13" s="1"/>
      <c r="AH13" s="1" t="s">
        <v>174</v>
      </c>
      <c r="AI13" s="1"/>
      <c r="AJ13" s="1" t="s">
        <v>175</v>
      </c>
      <c r="AK13" s="1"/>
      <c r="AL13" s="1" t="s">
        <v>151</v>
      </c>
    </row>
    <row r="14" spans="1:38" ht="20.100000000000001" customHeight="1" x14ac:dyDescent="0.4">
      <c r="A14" s="48"/>
      <c r="B14" s="48"/>
      <c r="C14" s="48"/>
      <c r="D14" s="49"/>
      <c r="E14" s="53"/>
      <c r="F14" s="1" t="s">
        <v>176</v>
      </c>
      <c r="G14" s="1"/>
      <c r="H14" s="1" t="s">
        <v>177</v>
      </c>
      <c r="I14" s="1"/>
      <c r="J14" s="1" t="s">
        <v>178</v>
      </c>
      <c r="K14" s="1"/>
      <c r="L14" s="1" t="s">
        <v>179</v>
      </c>
      <c r="M14" s="1"/>
      <c r="N14" s="1" t="s">
        <v>180</v>
      </c>
      <c r="O14" s="1"/>
      <c r="P14" s="1" t="s">
        <v>179</v>
      </c>
      <c r="Q14" s="1"/>
      <c r="R14" s="1" t="s">
        <v>181</v>
      </c>
      <c r="S14" s="1"/>
      <c r="T14" s="1" t="s">
        <v>182</v>
      </c>
      <c r="U14" s="1"/>
      <c r="V14" s="1" t="s">
        <v>183</v>
      </c>
      <c r="W14" s="1"/>
      <c r="X14" s="1" t="s">
        <v>157</v>
      </c>
      <c r="Y14" s="1"/>
      <c r="Z14" s="1" t="s">
        <v>184</v>
      </c>
      <c r="AA14" s="1"/>
      <c r="AB14" s="1" t="s">
        <v>185</v>
      </c>
      <c r="AC14" s="1"/>
      <c r="AD14" s="1" t="s">
        <v>186</v>
      </c>
      <c r="AE14" s="1"/>
      <c r="AF14" s="1" t="s">
        <v>187</v>
      </c>
      <c r="AG14" s="1"/>
      <c r="AH14" s="1" t="s">
        <v>188</v>
      </c>
      <c r="AI14" s="1"/>
      <c r="AJ14" s="1" t="s">
        <v>189</v>
      </c>
      <c r="AK14" s="1"/>
      <c r="AL14" s="1" t="s">
        <v>186</v>
      </c>
    </row>
    <row r="15" spans="1:38" ht="20.100000000000001" customHeight="1" x14ac:dyDescent="0.4">
      <c r="A15" s="48"/>
      <c r="B15" s="48"/>
      <c r="C15" s="48"/>
      <c r="D15" s="119" t="s">
        <v>8</v>
      </c>
      <c r="E15" s="53"/>
      <c r="F15" s="63" t="s">
        <v>9</v>
      </c>
      <c r="G15" s="1"/>
      <c r="H15" s="63" t="s">
        <v>9</v>
      </c>
      <c r="I15" s="1"/>
      <c r="J15" s="63" t="s">
        <v>9</v>
      </c>
      <c r="K15" s="1"/>
      <c r="L15" s="63" t="s">
        <v>9</v>
      </c>
      <c r="M15" s="1"/>
      <c r="N15" s="63" t="s">
        <v>9</v>
      </c>
      <c r="O15" s="1"/>
      <c r="P15" s="63" t="s">
        <v>9</v>
      </c>
      <c r="Q15" s="1"/>
      <c r="R15" s="63" t="s">
        <v>9</v>
      </c>
      <c r="S15" s="1"/>
      <c r="T15" s="63" t="s">
        <v>9</v>
      </c>
      <c r="U15" s="1"/>
      <c r="V15" s="63" t="s">
        <v>9</v>
      </c>
      <c r="W15" s="1"/>
      <c r="X15" s="63" t="s">
        <v>9</v>
      </c>
      <c r="Y15" s="1"/>
      <c r="Z15" s="63" t="s">
        <v>9</v>
      </c>
      <c r="AA15" s="1"/>
      <c r="AB15" s="63" t="s">
        <v>9</v>
      </c>
      <c r="AC15" s="1"/>
      <c r="AD15" s="63" t="s">
        <v>9</v>
      </c>
      <c r="AE15" s="1"/>
      <c r="AF15" s="63" t="s">
        <v>9</v>
      </c>
      <c r="AG15" s="1"/>
      <c r="AH15" s="63" t="s">
        <v>9</v>
      </c>
      <c r="AI15" s="1"/>
      <c r="AJ15" s="63" t="s">
        <v>9</v>
      </c>
      <c r="AK15" s="1"/>
      <c r="AL15" s="63" t="s">
        <v>9</v>
      </c>
    </row>
    <row r="16" spans="1:38" ht="20.100000000000001" customHeight="1" x14ac:dyDescent="0.4">
      <c r="A16" s="48"/>
      <c r="B16" s="48"/>
      <c r="C16" s="48"/>
      <c r="D16" s="59"/>
      <c r="E16" s="49"/>
      <c r="F16" s="51"/>
      <c r="G16" s="51"/>
      <c r="H16" s="52"/>
      <c r="I16" s="50"/>
      <c r="J16" s="52"/>
      <c r="K16" s="50"/>
      <c r="L16" s="52"/>
      <c r="M16" s="50"/>
      <c r="N16" s="52"/>
      <c r="O16" s="50"/>
      <c r="P16" s="52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</row>
    <row r="17" spans="1:38" ht="20.100000000000001" customHeight="1" x14ac:dyDescent="0.4">
      <c r="A17" s="53" t="s">
        <v>190</v>
      </c>
      <c r="B17" s="53"/>
      <c r="C17" s="48"/>
      <c r="D17" s="49"/>
      <c r="E17" s="48"/>
      <c r="F17" s="52">
        <v>1192954</v>
      </c>
      <c r="G17" s="52"/>
      <c r="H17" s="52">
        <v>19948329</v>
      </c>
      <c r="I17" s="50"/>
      <c r="J17" s="52">
        <v>149295</v>
      </c>
      <c r="K17" s="50"/>
      <c r="L17" s="52">
        <v>1519051</v>
      </c>
      <c r="M17" s="50"/>
      <c r="N17" s="52">
        <v>33235050</v>
      </c>
      <c r="O17" s="50"/>
      <c r="P17" s="52">
        <v>-1519051</v>
      </c>
      <c r="Q17" s="50"/>
      <c r="R17" s="52">
        <v>-3063568</v>
      </c>
      <c r="S17" s="50"/>
      <c r="T17" s="52">
        <v>-37</v>
      </c>
      <c r="U17" s="50"/>
      <c r="V17" s="52">
        <v>284165</v>
      </c>
      <c r="W17" s="50"/>
      <c r="X17" s="52">
        <v>-279115</v>
      </c>
      <c r="Y17" s="50"/>
      <c r="Z17" s="52">
        <v>-1850395</v>
      </c>
      <c r="AA17" s="50"/>
      <c r="AB17" s="52">
        <v>-3381104</v>
      </c>
      <c r="AC17" s="50"/>
      <c r="AD17" s="52">
        <f t="shared" ref="AD17" si="0">SUM(R17:AB17)</f>
        <v>-8290054</v>
      </c>
      <c r="AE17" s="50"/>
      <c r="AF17" s="52">
        <v>5949685</v>
      </c>
      <c r="AG17" s="50"/>
      <c r="AH17" s="52">
        <f>+SUM(F17,H17,J17,N17,P17,AD17,AF17,L17)</f>
        <v>52185259</v>
      </c>
      <c r="AI17" s="50"/>
      <c r="AJ17" s="52">
        <v>3551389</v>
      </c>
      <c r="AK17" s="52"/>
      <c r="AL17" s="52">
        <f>SUM(AH17:AK17)</f>
        <v>55736648</v>
      </c>
    </row>
    <row r="18" spans="1:38" ht="20.100000000000001" customHeight="1" x14ac:dyDescent="0.4">
      <c r="A18" s="48" t="s">
        <v>191</v>
      </c>
      <c r="B18" s="48"/>
      <c r="C18" s="48"/>
      <c r="D18" s="49"/>
      <c r="E18" s="53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</row>
    <row r="19" spans="1:38" ht="20.100000000000001" customHeight="1" x14ac:dyDescent="0.4">
      <c r="A19" s="48"/>
      <c r="B19" s="48" t="s">
        <v>257</v>
      </c>
      <c r="C19" s="48"/>
      <c r="D19" s="49"/>
      <c r="E19" s="53"/>
      <c r="F19" s="52">
        <v>0</v>
      </c>
      <c r="G19" s="52"/>
      <c r="H19" s="52">
        <v>0</v>
      </c>
      <c r="I19" s="52"/>
      <c r="J19" s="52">
        <v>0</v>
      </c>
      <c r="K19" s="52"/>
      <c r="L19" s="52">
        <v>0</v>
      </c>
      <c r="M19" s="52"/>
      <c r="N19" s="52">
        <v>0</v>
      </c>
      <c r="O19" s="52"/>
      <c r="P19" s="52">
        <v>0</v>
      </c>
      <c r="Q19" s="52"/>
      <c r="R19" s="52">
        <v>0</v>
      </c>
      <c r="S19" s="52"/>
      <c r="T19" s="52">
        <v>0</v>
      </c>
      <c r="U19" s="52"/>
      <c r="V19" s="52">
        <v>0</v>
      </c>
      <c r="W19" s="52"/>
      <c r="X19" s="52">
        <v>0</v>
      </c>
      <c r="Y19" s="52"/>
      <c r="Z19" s="52">
        <v>1753648</v>
      </c>
      <c r="AA19" s="52"/>
      <c r="AB19" s="52">
        <v>401366</v>
      </c>
      <c r="AC19" s="52"/>
      <c r="AD19" s="52">
        <f t="shared" ref="AD19:AD23" si="1">SUM(Q19:AB19)</f>
        <v>2155014</v>
      </c>
      <c r="AE19" s="52"/>
      <c r="AF19" s="52">
        <v>0</v>
      </c>
      <c r="AG19" s="52"/>
      <c r="AH19" s="52">
        <f t="shared" ref="AH19:AH23" si="2">+SUM(F19,H19,J19,N19,P19,AD19,AF19,L19)</f>
        <v>2155014</v>
      </c>
      <c r="AI19" s="52"/>
      <c r="AJ19" s="52">
        <v>-665141</v>
      </c>
      <c r="AK19" s="52"/>
      <c r="AL19" s="52">
        <f t="shared" ref="AL19:AL23" si="3">SUM(AH19:AK19)</f>
        <v>1489873</v>
      </c>
    </row>
    <row r="20" spans="1:38" ht="20.100000000000001" customHeight="1" x14ac:dyDescent="0.4">
      <c r="A20" s="48" t="s">
        <v>192</v>
      </c>
      <c r="B20" s="48"/>
      <c r="C20" s="48"/>
      <c r="D20" s="49">
        <v>29</v>
      </c>
      <c r="E20" s="53"/>
      <c r="F20" s="52">
        <v>0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2">
        <v>-3956863</v>
      </c>
      <c r="O20" s="52"/>
      <c r="P20" s="52">
        <v>0</v>
      </c>
      <c r="Q20" s="52"/>
      <c r="R20" s="52">
        <v>0</v>
      </c>
      <c r="S20" s="52"/>
      <c r="T20" s="52">
        <v>0</v>
      </c>
      <c r="U20" s="52"/>
      <c r="V20" s="52">
        <v>0</v>
      </c>
      <c r="W20" s="52"/>
      <c r="X20" s="52">
        <v>0</v>
      </c>
      <c r="Y20" s="52"/>
      <c r="Z20" s="52">
        <v>0</v>
      </c>
      <c r="AA20" s="52"/>
      <c r="AB20" s="52">
        <v>0</v>
      </c>
      <c r="AC20" s="52"/>
      <c r="AD20" s="52">
        <f t="shared" si="1"/>
        <v>0</v>
      </c>
      <c r="AE20" s="52"/>
      <c r="AF20" s="52">
        <v>0</v>
      </c>
      <c r="AG20" s="52"/>
      <c r="AH20" s="52">
        <f t="shared" si="2"/>
        <v>-3956863</v>
      </c>
      <c r="AI20" s="52"/>
      <c r="AJ20" s="52">
        <v>-269957</v>
      </c>
      <c r="AK20" s="52"/>
      <c r="AL20" s="52">
        <f t="shared" si="3"/>
        <v>-4226820</v>
      </c>
    </row>
    <row r="21" spans="1:38" ht="20.100000000000001" customHeight="1" x14ac:dyDescent="0.4">
      <c r="A21" s="48" t="s">
        <v>193</v>
      </c>
      <c r="B21" s="48"/>
      <c r="C21" s="48"/>
      <c r="D21" s="49">
        <v>28</v>
      </c>
      <c r="E21" s="53"/>
      <c r="F21" s="52">
        <v>0</v>
      </c>
      <c r="G21" s="52"/>
      <c r="H21" s="52">
        <v>0</v>
      </c>
      <c r="I21" s="52"/>
      <c r="J21" s="52">
        <v>0</v>
      </c>
      <c r="K21" s="52"/>
      <c r="L21" s="52">
        <v>0</v>
      </c>
      <c r="M21" s="52"/>
      <c r="N21" s="52">
        <v>-300000</v>
      </c>
      <c r="O21" s="52"/>
      <c r="P21" s="52">
        <v>0</v>
      </c>
      <c r="Q21" s="52"/>
      <c r="R21" s="52">
        <v>0</v>
      </c>
      <c r="S21" s="52"/>
      <c r="T21" s="52">
        <v>0</v>
      </c>
      <c r="U21" s="52"/>
      <c r="V21" s="52">
        <v>0</v>
      </c>
      <c r="W21" s="52"/>
      <c r="X21" s="52">
        <v>0</v>
      </c>
      <c r="Y21" s="52"/>
      <c r="Z21" s="52">
        <v>0</v>
      </c>
      <c r="AA21" s="52"/>
      <c r="AB21" s="52">
        <v>0</v>
      </c>
      <c r="AC21" s="52"/>
      <c r="AD21" s="52">
        <f t="shared" si="1"/>
        <v>0</v>
      </c>
      <c r="AE21" s="52"/>
      <c r="AF21" s="52">
        <v>0</v>
      </c>
      <c r="AG21" s="52"/>
      <c r="AH21" s="52">
        <f t="shared" si="2"/>
        <v>-300000</v>
      </c>
      <c r="AI21" s="52"/>
      <c r="AJ21" s="52">
        <v>0</v>
      </c>
      <c r="AK21" s="52"/>
      <c r="AL21" s="52">
        <f t="shared" si="3"/>
        <v>-300000</v>
      </c>
    </row>
    <row r="22" spans="1:38" ht="20.100000000000001" customHeight="1" x14ac:dyDescent="0.4">
      <c r="A22" s="48" t="s">
        <v>111</v>
      </c>
      <c r="B22" s="48"/>
      <c r="C22" s="48"/>
      <c r="D22" s="49"/>
      <c r="E22" s="53"/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8012996</v>
      </c>
      <c r="O22" s="52"/>
      <c r="P22" s="52">
        <v>0</v>
      </c>
      <c r="Q22" s="52"/>
      <c r="R22" s="52">
        <v>0</v>
      </c>
      <c r="S22" s="52"/>
      <c r="T22" s="52">
        <v>0</v>
      </c>
      <c r="U22" s="52"/>
      <c r="V22" s="52">
        <v>0</v>
      </c>
      <c r="W22" s="52"/>
      <c r="X22" s="52">
        <v>0</v>
      </c>
      <c r="Y22" s="52"/>
      <c r="Z22" s="52">
        <v>0</v>
      </c>
      <c r="AA22" s="52"/>
      <c r="AB22" s="52">
        <v>0</v>
      </c>
      <c r="AC22" s="52"/>
      <c r="AD22" s="52">
        <f t="shared" si="1"/>
        <v>0</v>
      </c>
      <c r="AE22" s="52"/>
      <c r="AF22" s="52">
        <v>0</v>
      </c>
      <c r="AG22" s="52"/>
      <c r="AH22" s="52">
        <f t="shared" ref="AH22" si="4">+SUM(F22,H22,J22,N22,P22,AD22,AF22,L22)</f>
        <v>8012996</v>
      </c>
      <c r="AI22" s="52"/>
      <c r="AJ22" s="52">
        <v>258716</v>
      </c>
      <c r="AK22" s="52"/>
      <c r="AL22" s="52">
        <f t="shared" ref="AL22" si="5">SUM(AH22:AK22)</f>
        <v>8271712</v>
      </c>
    </row>
    <row r="23" spans="1:38" ht="20.100000000000001" customHeight="1" x14ac:dyDescent="0.4">
      <c r="A23" s="48" t="s">
        <v>194</v>
      </c>
      <c r="B23" s="48"/>
      <c r="C23" s="48"/>
      <c r="D23" s="49"/>
      <c r="E23" s="53"/>
      <c r="F23" s="64">
        <v>0</v>
      </c>
      <c r="G23" s="52"/>
      <c r="H23" s="64">
        <v>0</v>
      </c>
      <c r="I23" s="52"/>
      <c r="J23" s="64">
        <v>0</v>
      </c>
      <c r="K23" s="52"/>
      <c r="L23" s="64">
        <v>0</v>
      </c>
      <c r="M23" s="52"/>
      <c r="N23" s="64">
        <v>-213197</v>
      </c>
      <c r="O23" s="52"/>
      <c r="P23" s="64">
        <v>0</v>
      </c>
      <c r="Q23" s="52"/>
      <c r="R23" s="64">
        <v>1622263</v>
      </c>
      <c r="S23" s="52"/>
      <c r="T23" s="64">
        <v>-17699</v>
      </c>
      <c r="U23" s="52"/>
      <c r="V23" s="64">
        <v>-222955</v>
      </c>
      <c r="W23" s="52"/>
      <c r="X23" s="64">
        <v>20525</v>
      </c>
      <c r="Y23" s="52"/>
      <c r="Z23" s="64">
        <v>33728</v>
      </c>
      <c r="AA23" s="52"/>
      <c r="AB23" s="64">
        <v>0</v>
      </c>
      <c r="AC23" s="52"/>
      <c r="AD23" s="64">
        <f t="shared" si="1"/>
        <v>1435862</v>
      </c>
      <c r="AE23" s="52"/>
      <c r="AF23" s="64">
        <v>0</v>
      </c>
      <c r="AG23" s="52"/>
      <c r="AH23" s="64">
        <f t="shared" si="2"/>
        <v>1222665</v>
      </c>
      <c r="AI23" s="52"/>
      <c r="AJ23" s="64">
        <v>19318</v>
      </c>
      <c r="AK23" s="52"/>
      <c r="AL23" s="64">
        <f t="shared" si="3"/>
        <v>1241983</v>
      </c>
    </row>
    <row r="24" spans="1:38" ht="8.1" customHeight="1" x14ac:dyDescent="0.4">
      <c r="A24" s="48"/>
      <c r="B24" s="48"/>
      <c r="C24" s="48"/>
      <c r="D24" s="59"/>
      <c r="E24" s="49"/>
      <c r="F24" s="51"/>
      <c r="G24" s="51"/>
      <c r="H24" s="52"/>
      <c r="I24" s="50"/>
      <c r="J24" s="52"/>
      <c r="K24" s="50"/>
      <c r="L24" s="52"/>
      <c r="M24" s="50"/>
      <c r="N24" s="52"/>
      <c r="O24" s="50"/>
      <c r="P24" s="52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</row>
    <row r="25" spans="1:38" ht="20.100000000000001" customHeight="1" thickBot="1" x14ac:dyDescent="0.45">
      <c r="A25" s="53" t="s">
        <v>195</v>
      </c>
      <c r="B25" s="53"/>
      <c r="C25" s="48"/>
      <c r="D25" s="49"/>
      <c r="E25" s="48"/>
      <c r="F25" s="67">
        <f>SUM(F17:F23)</f>
        <v>1192954</v>
      </c>
      <c r="G25" s="52"/>
      <c r="H25" s="67">
        <f>SUM(H17:H23)</f>
        <v>19948329</v>
      </c>
      <c r="I25" s="50"/>
      <c r="J25" s="67">
        <f>SUM(J17:J23)</f>
        <v>149295</v>
      </c>
      <c r="K25" s="50"/>
      <c r="L25" s="67">
        <f>SUM(L17:L23)</f>
        <v>1519051</v>
      </c>
      <c r="M25" s="50"/>
      <c r="N25" s="67">
        <f>SUM(N17:N23)</f>
        <v>36777986</v>
      </c>
      <c r="O25" s="50"/>
      <c r="P25" s="67">
        <f>SUM(P17:P23)</f>
        <v>-1519051</v>
      </c>
      <c r="Q25" s="50"/>
      <c r="R25" s="67">
        <f>SUM(R17:R23)</f>
        <v>-1441305</v>
      </c>
      <c r="S25" s="50"/>
      <c r="T25" s="67">
        <f>SUM(T17:T23)</f>
        <v>-17736</v>
      </c>
      <c r="U25" s="50"/>
      <c r="V25" s="67">
        <f>SUM(V17:V23)</f>
        <v>61210</v>
      </c>
      <c r="W25" s="50"/>
      <c r="X25" s="67">
        <f>SUM(X17:X23)</f>
        <v>-258590</v>
      </c>
      <c r="Y25" s="50"/>
      <c r="Z25" s="67">
        <f>SUM(Z17:Z23)</f>
        <v>-63019</v>
      </c>
      <c r="AA25" s="50"/>
      <c r="AB25" s="67">
        <f>SUM(AB17:AB23)</f>
        <v>-2979738</v>
      </c>
      <c r="AC25" s="50"/>
      <c r="AD25" s="67">
        <f>SUM(AD17:AD23)</f>
        <v>-4699178</v>
      </c>
      <c r="AE25" s="50"/>
      <c r="AF25" s="67">
        <f>SUM(AF17:AF23)</f>
        <v>5949685</v>
      </c>
      <c r="AG25" s="50"/>
      <c r="AH25" s="67">
        <f>SUM(AH17:AH23)</f>
        <v>59319071</v>
      </c>
      <c r="AI25" s="50"/>
      <c r="AJ25" s="67">
        <f>SUM(AJ17:AJ23)</f>
        <v>2894325</v>
      </c>
      <c r="AK25" s="52"/>
      <c r="AL25" s="67">
        <f>SUM(AL17:AL23)</f>
        <v>62213396</v>
      </c>
    </row>
    <row r="26" spans="1:38" ht="20.100000000000001" customHeight="1" thickTop="1" x14ac:dyDescent="0.4">
      <c r="A26" s="53"/>
      <c r="B26" s="53"/>
      <c r="C26" s="48"/>
      <c r="D26" s="49"/>
      <c r="E26" s="48"/>
      <c r="F26" s="52"/>
      <c r="G26" s="52"/>
      <c r="H26" s="52"/>
      <c r="I26" s="50"/>
      <c r="J26" s="52"/>
      <c r="K26" s="50"/>
      <c r="L26" s="52"/>
      <c r="M26" s="50"/>
      <c r="N26" s="52"/>
      <c r="O26" s="50"/>
      <c r="P26" s="52"/>
      <c r="Q26" s="50"/>
      <c r="R26" s="52"/>
      <c r="S26" s="50"/>
      <c r="T26" s="52"/>
      <c r="U26" s="50"/>
      <c r="V26" s="52"/>
      <c r="W26" s="50"/>
      <c r="X26" s="52"/>
      <c r="Y26" s="50"/>
      <c r="Z26" s="52"/>
      <c r="AA26" s="50"/>
      <c r="AB26" s="52"/>
      <c r="AC26" s="50"/>
      <c r="AD26" s="52"/>
      <c r="AE26" s="50"/>
      <c r="AF26" s="50"/>
      <c r="AG26" s="50"/>
      <c r="AH26" s="52"/>
      <c r="AI26" s="50"/>
      <c r="AJ26" s="52"/>
      <c r="AK26" s="52"/>
      <c r="AL26" s="52"/>
    </row>
    <row r="27" spans="1:38" ht="20.100000000000001" customHeight="1" x14ac:dyDescent="0.4">
      <c r="A27" s="53" t="s">
        <v>196</v>
      </c>
      <c r="B27" s="53"/>
      <c r="C27" s="48"/>
      <c r="D27" s="49"/>
      <c r="E27" s="48"/>
      <c r="F27" s="96">
        <f>F25</f>
        <v>1192954</v>
      </c>
      <c r="G27" s="52"/>
      <c r="H27" s="96">
        <f>H25</f>
        <v>19948329</v>
      </c>
      <c r="I27" s="50"/>
      <c r="J27" s="96">
        <f>J25</f>
        <v>149295</v>
      </c>
      <c r="K27" s="50"/>
      <c r="L27" s="96">
        <f>L25</f>
        <v>1519051</v>
      </c>
      <c r="M27" s="50"/>
      <c r="N27" s="96">
        <f>N25</f>
        <v>36777986</v>
      </c>
      <c r="O27" s="50"/>
      <c r="P27" s="96">
        <f>P25</f>
        <v>-1519051</v>
      </c>
      <c r="Q27" s="50"/>
      <c r="R27" s="96">
        <f>R25</f>
        <v>-1441305</v>
      </c>
      <c r="S27" s="50"/>
      <c r="T27" s="96">
        <f>T25</f>
        <v>-17736</v>
      </c>
      <c r="U27" s="50"/>
      <c r="V27" s="96">
        <f>V25</f>
        <v>61210</v>
      </c>
      <c r="W27" s="50"/>
      <c r="X27" s="96">
        <f>X25</f>
        <v>-258590</v>
      </c>
      <c r="Y27" s="50"/>
      <c r="Z27" s="96">
        <f>Z25</f>
        <v>-63019</v>
      </c>
      <c r="AA27" s="50"/>
      <c r="AB27" s="96">
        <f>AB25</f>
        <v>-2979738</v>
      </c>
      <c r="AC27" s="50"/>
      <c r="AD27" s="96">
        <f t="shared" ref="AD27" si="6">SUM(R27:AB27)</f>
        <v>-4699178</v>
      </c>
      <c r="AE27" s="50"/>
      <c r="AF27" s="96">
        <f>AF25</f>
        <v>5949685</v>
      </c>
      <c r="AG27" s="50"/>
      <c r="AH27" s="96">
        <f>+SUM(F27,H27,J27,N27,P27,AD27,AF27,L27)</f>
        <v>59319071</v>
      </c>
      <c r="AI27" s="50"/>
      <c r="AJ27" s="96">
        <f>AJ25</f>
        <v>2894325</v>
      </c>
      <c r="AK27" s="52"/>
      <c r="AL27" s="96">
        <f>SUM(AH27:AK27)</f>
        <v>62213396</v>
      </c>
    </row>
    <row r="28" spans="1:38" ht="20.100000000000001" customHeight="1" x14ac:dyDescent="0.4">
      <c r="A28" s="48" t="s">
        <v>191</v>
      </c>
      <c r="B28" s="48"/>
      <c r="C28" s="48"/>
      <c r="D28" s="49"/>
      <c r="E28" s="53"/>
      <c r="F28" s="96"/>
      <c r="G28" s="52"/>
      <c r="H28" s="96"/>
      <c r="I28" s="52"/>
      <c r="J28" s="96"/>
      <c r="K28" s="52"/>
      <c r="L28" s="96"/>
      <c r="M28" s="52"/>
      <c r="N28" s="96"/>
      <c r="O28" s="52"/>
      <c r="P28" s="96"/>
      <c r="Q28" s="52"/>
      <c r="R28" s="96"/>
      <c r="S28" s="52"/>
      <c r="T28" s="96"/>
      <c r="U28" s="52"/>
      <c r="V28" s="96"/>
      <c r="W28" s="52"/>
      <c r="X28" s="96"/>
      <c r="Y28" s="52"/>
      <c r="Z28" s="96"/>
      <c r="AA28" s="52"/>
      <c r="AB28" s="96"/>
      <c r="AC28" s="52"/>
      <c r="AD28" s="96"/>
      <c r="AE28" s="52"/>
      <c r="AF28" s="96"/>
      <c r="AG28" s="52"/>
      <c r="AH28" s="96"/>
      <c r="AI28" s="52"/>
      <c r="AJ28" s="96"/>
      <c r="AK28" s="52"/>
      <c r="AL28" s="96"/>
    </row>
    <row r="29" spans="1:38" ht="20.100000000000001" customHeight="1" x14ac:dyDescent="0.4">
      <c r="A29" s="48"/>
      <c r="B29" s="48" t="s">
        <v>257</v>
      </c>
      <c r="C29" s="48"/>
      <c r="D29" s="49"/>
      <c r="E29" s="53"/>
      <c r="F29" s="96">
        <v>0</v>
      </c>
      <c r="G29" s="52"/>
      <c r="H29" s="96">
        <v>0</v>
      </c>
      <c r="I29" s="52"/>
      <c r="J29" s="96">
        <v>0</v>
      </c>
      <c r="K29" s="52"/>
      <c r="L29" s="96">
        <v>0</v>
      </c>
      <c r="M29" s="52"/>
      <c r="N29" s="124">
        <v>0</v>
      </c>
      <c r="O29" s="52"/>
      <c r="P29" s="96">
        <v>0</v>
      </c>
      <c r="Q29" s="52"/>
      <c r="R29" s="96">
        <v>0</v>
      </c>
      <c r="S29" s="52"/>
      <c r="T29" s="96">
        <v>0</v>
      </c>
      <c r="U29" s="52"/>
      <c r="V29" s="96">
        <v>0</v>
      </c>
      <c r="W29" s="52"/>
      <c r="X29" s="96">
        <v>0</v>
      </c>
      <c r="Y29" s="52"/>
      <c r="Z29" s="96">
        <v>0</v>
      </c>
      <c r="AA29" s="52"/>
      <c r="AB29" s="96">
        <v>16253430</v>
      </c>
      <c r="AC29" s="52"/>
      <c r="AD29" s="96">
        <f>SUM(F29,H29,J29,L29,N29,P29,R29,T29,V29,X29,Z29,AB29)</f>
        <v>16253430</v>
      </c>
      <c r="AE29" s="52"/>
      <c r="AF29" s="96">
        <v>0</v>
      </c>
      <c r="AG29" s="52"/>
      <c r="AH29" s="96">
        <f t="shared" ref="AH29:AH33" si="7">+SUM(F29,H29,J29,N29,P29,AD29,AF29,L29)</f>
        <v>16253430</v>
      </c>
      <c r="AI29" s="52"/>
      <c r="AJ29" s="96">
        <v>4501701</v>
      </c>
      <c r="AK29" s="52"/>
      <c r="AL29" s="96">
        <f t="shared" ref="AL29:AL33" si="8">SUM(AH29:AK29)</f>
        <v>20755131</v>
      </c>
    </row>
    <row r="30" spans="1:38" ht="20.100000000000001" customHeight="1" x14ac:dyDescent="0.4">
      <c r="A30" s="48" t="s">
        <v>192</v>
      </c>
      <c r="B30" s="48"/>
      <c r="C30" s="48"/>
      <c r="D30" s="49">
        <v>29</v>
      </c>
      <c r="E30" s="53"/>
      <c r="F30" s="96">
        <v>0</v>
      </c>
      <c r="G30" s="52"/>
      <c r="H30" s="96">
        <v>0</v>
      </c>
      <c r="I30" s="52"/>
      <c r="J30" s="96">
        <v>0</v>
      </c>
      <c r="K30" s="52"/>
      <c r="L30" s="96">
        <v>0</v>
      </c>
      <c r="M30" s="52"/>
      <c r="N30" s="96">
        <v>-4189619</v>
      </c>
      <c r="O30" s="52"/>
      <c r="P30" s="96">
        <v>0</v>
      </c>
      <c r="Q30" s="52"/>
      <c r="R30" s="96">
        <v>0</v>
      </c>
      <c r="S30" s="52"/>
      <c r="T30" s="96">
        <v>0</v>
      </c>
      <c r="U30" s="52"/>
      <c r="V30" s="96">
        <v>0</v>
      </c>
      <c r="W30" s="52"/>
      <c r="X30" s="96">
        <v>0</v>
      </c>
      <c r="Y30" s="52"/>
      <c r="Z30" s="96">
        <v>0</v>
      </c>
      <c r="AA30" s="52"/>
      <c r="AB30" s="96">
        <v>0</v>
      </c>
      <c r="AC30" s="52"/>
      <c r="AD30" s="96">
        <f>SUM(Q30:AB30)</f>
        <v>0</v>
      </c>
      <c r="AE30" s="52"/>
      <c r="AF30" s="96">
        <v>0</v>
      </c>
      <c r="AG30" s="52"/>
      <c r="AH30" s="96">
        <f t="shared" si="7"/>
        <v>-4189619</v>
      </c>
      <c r="AI30" s="52"/>
      <c r="AJ30" s="96">
        <v>-218783</v>
      </c>
      <c r="AK30" s="52"/>
      <c r="AL30" s="96">
        <f t="shared" si="8"/>
        <v>-4408402</v>
      </c>
    </row>
    <row r="31" spans="1:38" ht="20.100000000000001" customHeight="1" x14ac:dyDescent="0.4">
      <c r="A31" s="48" t="s">
        <v>193</v>
      </c>
      <c r="B31" s="48"/>
      <c r="C31" s="48"/>
      <c r="D31" s="49">
        <v>28</v>
      </c>
      <c r="E31" s="53"/>
      <c r="F31" s="96">
        <v>0</v>
      </c>
      <c r="G31" s="52"/>
      <c r="H31" s="96">
        <v>0</v>
      </c>
      <c r="I31" s="52"/>
      <c r="J31" s="96">
        <v>0</v>
      </c>
      <c r="K31" s="52"/>
      <c r="L31" s="96">
        <v>0</v>
      </c>
      <c r="M31" s="52"/>
      <c r="N31" s="96">
        <v>-300000</v>
      </c>
      <c r="O31" s="52"/>
      <c r="P31" s="96">
        <v>0</v>
      </c>
      <c r="Q31" s="52"/>
      <c r="R31" s="96">
        <v>0</v>
      </c>
      <c r="S31" s="52"/>
      <c r="T31" s="96">
        <v>0</v>
      </c>
      <c r="U31" s="52"/>
      <c r="V31" s="96">
        <v>0</v>
      </c>
      <c r="W31" s="52"/>
      <c r="X31" s="96">
        <v>0</v>
      </c>
      <c r="Y31" s="52"/>
      <c r="Z31" s="96">
        <v>0</v>
      </c>
      <c r="AA31" s="52"/>
      <c r="AB31" s="96">
        <v>0</v>
      </c>
      <c r="AC31" s="52"/>
      <c r="AD31" s="96">
        <f t="shared" ref="AD31:AD33" si="9">SUM(Q31:AB31)</f>
        <v>0</v>
      </c>
      <c r="AE31" s="52"/>
      <c r="AF31" s="96">
        <v>0</v>
      </c>
      <c r="AG31" s="52"/>
      <c r="AH31" s="96">
        <f t="shared" si="7"/>
        <v>-300000</v>
      </c>
      <c r="AI31" s="52"/>
      <c r="AJ31" s="96">
        <v>0</v>
      </c>
      <c r="AK31" s="52"/>
      <c r="AL31" s="96">
        <f t="shared" si="8"/>
        <v>-300000</v>
      </c>
    </row>
    <row r="32" spans="1:38" ht="20.100000000000001" customHeight="1" x14ac:dyDescent="0.4">
      <c r="A32" s="48" t="s">
        <v>111</v>
      </c>
      <c r="B32" s="48"/>
      <c r="C32" s="48"/>
      <c r="D32" s="49"/>
      <c r="E32" s="53"/>
      <c r="F32" s="96">
        <v>0</v>
      </c>
      <c r="G32" s="52"/>
      <c r="H32" s="96">
        <v>0</v>
      </c>
      <c r="I32" s="52"/>
      <c r="J32" s="96">
        <v>0</v>
      </c>
      <c r="K32" s="52"/>
      <c r="L32" s="96">
        <v>0</v>
      </c>
      <c r="M32" s="52"/>
      <c r="N32" s="96">
        <v>7138003</v>
      </c>
      <c r="O32" s="52"/>
      <c r="P32" s="96">
        <v>0</v>
      </c>
      <c r="Q32" s="52"/>
      <c r="R32" s="96">
        <v>0</v>
      </c>
      <c r="S32" s="52"/>
      <c r="T32" s="96">
        <v>0</v>
      </c>
      <c r="U32" s="52"/>
      <c r="V32" s="96">
        <v>0</v>
      </c>
      <c r="W32" s="52"/>
      <c r="X32" s="96">
        <v>0</v>
      </c>
      <c r="Y32" s="52"/>
      <c r="Z32" s="96">
        <v>0</v>
      </c>
      <c r="AA32" s="52"/>
      <c r="AB32" s="96">
        <v>0</v>
      </c>
      <c r="AC32" s="52"/>
      <c r="AD32" s="96">
        <f t="shared" si="9"/>
        <v>0</v>
      </c>
      <c r="AE32" s="52"/>
      <c r="AF32" s="96">
        <v>0</v>
      </c>
      <c r="AG32" s="52"/>
      <c r="AH32" s="96">
        <f t="shared" si="7"/>
        <v>7138003</v>
      </c>
      <c r="AI32" s="52"/>
      <c r="AJ32" s="96">
        <v>265267</v>
      </c>
      <c r="AK32" s="52"/>
      <c r="AL32" s="96">
        <f t="shared" si="8"/>
        <v>7403270</v>
      </c>
    </row>
    <row r="33" spans="1:38" ht="20.100000000000001" customHeight="1" x14ac:dyDescent="0.4">
      <c r="A33" s="48" t="s">
        <v>194</v>
      </c>
      <c r="B33" s="48"/>
      <c r="C33" s="48"/>
      <c r="D33" s="48"/>
      <c r="E33" s="53"/>
      <c r="F33" s="98">
        <v>0</v>
      </c>
      <c r="G33" s="50"/>
      <c r="H33" s="98">
        <v>0</v>
      </c>
      <c r="I33" s="50"/>
      <c r="J33" s="98">
        <v>0</v>
      </c>
      <c r="K33" s="50"/>
      <c r="L33" s="98">
        <v>0</v>
      </c>
      <c r="M33" s="50"/>
      <c r="N33" s="99">
        <v>208446</v>
      </c>
      <c r="O33" s="50"/>
      <c r="P33" s="98">
        <v>0</v>
      </c>
      <c r="Q33" s="50"/>
      <c r="R33" s="98">
        <v>-346025</v>
      </c>
      <c r="S33" s="50"/>
      <c r="T33" s="99">
        <v>-248569</v>
      </c>
      <c r="U33" s="50"/>
      <c r="V33" s="99">
        <v>2792884</v>
      </c>
      <c r="W33" s="50"/>
      <c r="X33" s="99">
        <v>15888</v>
      </c>
      <c r="Y33" s="50"/>
      <c r="Z33" s="99">
        <v>-1233</v>
      </c>
      <c r="AA33" s="50"/>
      <c r="AB33" s="98">
        <v>0</v>
      </c>
      <c r="AC33" s="50"/>
      <c r="AD33" s="98">
        <f t="shared" si="9"/>
        <v>2212945</v>
      </c>
      <c r="AE33" s="50"/>
      <c r="AF33" s="98">
        <v>0</v>
      </c>
      <c r="AG33" s="50"/>
      <c r="AH33" s="99">
        <f t="shared" si="7"/>
        <v>2421391</v>
      </c>
      <c r="AI33" s="50"/>
      <c r="AJ33" s="98">
        <v>46637</v>
      </c>
      <c r="AK33" s="52"/>
      <c r="AL33" s="100">
        <f t="shared" si="8"/>
        <v>2468028</v>
      </c>
    </row>
    <row r="34" spans="1:38" ht="8.1" customHeight="1" x14ac:dyDescent="0.4">
      <c r="A34" s="48"/>
      <c r="B34" s="48"/>
      <c r="C34" s="48"/>
      <c r="D34" s="59"/>
      <c r="E34" s="49"/>
      <c r="F34" s="101"/>
      <c r="G34" s="51"/>
      <c r="H34" s="96"/>
      <c r="I34" s="50"/>
      <c r="J34" s="96"/>
      <c r="K34" s="50"/>
      <c r="L34" s="96"/>
      <c r="M34" s="50"/>
      <c r="N34" s="96"/>
      <c r="O34" s="50"/>
      <c r="P34" s="96"/>
      <c r="Q34" s="50"/>
      <c r="R34" s="97"/>
      <c r="S34" s="50"/>
      <c r="T34" s="97"/>
      <c r="U34" s="50"/>
      <c r="V34" s="97"/>
      <c r="W34" s="50"/>
      <c r="X34" s="97"/>
      <c r="Y34" s="50"/>
      <c r="Z34" s="97"/>
      <c r="AA34" s="50"/>
      <c r="AB34" s="97"/>
      <c r="AC34" s="50"/>
      <c r="AD34" s="97"/>
      <c r="AE34" s="50"/>
      <c r="AF34" s="97"/>
      <c r="AG34" s="50"/>
      <c r="AH34" s="97"/>
      <c r="AI34" s="50"/>
      <c r="AJ34" s="97"/>
      <c r="AK34" s="50"/>
      <c r="AL34" s="97"/>
    </row>
    <row r="35" spans="1:38" ht="20.100000000000001" customHeight="1" thickBot="1" x14ac:dyDescent="0.45">
      <c r="A35" s="53" t="s">
        <v>197</v>
      </c>
      <c r="B35" s="53"/>
      <c r="C35" s="48"/>
      <c r="D35" s="49"/>
      <c r="E35" s="48"/>
      <c r="F35" s="102">
        <f>SUM(F27:F33)</f>
        <v>1192954</v>
      </c>
      <c r="G35" s="52"/>
      <c r="H35" s="102">
        <f>SUM(H27:H33)</f>
        <v>19948329</v>
      </c>
      <c r="I35" s="50"/>
      <c r="J35" s="102">
        <f>SUM(J27:J33)</f>
        <v>149295</v>
      </c>
      <c r="K35" s="50"/>
      <c r="L35" s="102">
        <f>SUM(L27:L33)</f>
        <v>1519051</v>
      </c>
      <c r="M35" s="50"/>
      <c r="N35" s="102">
        <f>SUM(N27:N33)</f>
        <v>39634816</v>
      </c>
      <c r="O35" s="50"/>
      <c r="P35" s="102">
        <f>SUM(P27:P33)</f>
        <v>-1519051</v>
      </c>
      <c r="Q35" s="50"/>
      <c r="R35" s="102">
        <f>SUM(R27:R33)</f>
        <v>-1787330</v>
      </c>
      <c r="S35" s="50"/>
      <c r="T35" s="102">
        <f>SUM(T27:T33)</f>
        <v>-266305</v>
      </c>
      <c r="U35" s="50"/>
      <c r="V35" s="102">
        <f>SUM(V27:V33)</f>
        <v>2854094</v>
      </c>
      <c r="W35" s="50"/>
      <c r="X35" s="102">
        <f>SUM(X27:X33)</f>
        <v>-242702</v>
      </c>
      <c r="Y35" s="50"/>
      <c r="Z35" s="102">
        <f>SUM(Z27:Z33)</f>
        <v>-64252</v>
      </c>
      <c r="AA35" s="50"/>
      <c r="AB35" s="102">
        <f>SUM(AB27:AB33)</f>
        <v>13273692</v>
      </c>
      <c r="AC35" s="50"/>
      <c r="AD35" s="102">
        <f>SUM(AD27:AD33)</f>
        <v>13767197</v>
      </c>
      <c r="AE35" s="50"/>
      <c r="AF35" s="102">
        <f>SUM(AF27:AF33)</f>
        <v>5949685</v>
      </c>
      <c r="AG35" s="50"/>
      <c r="AH35" s="102">
        <f>SUM(AH27:AH33)</f>
        <v>80642276</v>
      </c>
      <c r="AI35" s="50"/>
      <c r="AJ35" s="102">
        <f>SUM(AJ27:AJ33)</f>
        <v>7489147</v>
      </c>
      <c r="AK35" s="52"/>
      <c r="AL35" s="102">
        <f>SUM(AL27:AL33)</f>
        <v>88131423</v>
      </c>
    </row>
    <row r="36" spans="1:38" ht="20.100000000000001" customHeight="1" thickTop="1" x14ac:dyDescent="0.4">
      <c r="A36" s="53"/>
      <c r="B36" s="53"/>
      <c r="C36" s="48"/>
      <c r="D36" s="49"/>
      <c r="E36" s="48"/>
      <c r="F36" s="52"/>
      <c r="G36" s="52"/>
      <c r="H36" s="52"/>
      <c r="I36" s="50"/>
      <c r="J36" s="52"/>
      <c r="K36" s="50"/>
      <c r="L36" s="52"/>
      <c r="M36" s="50"/>
      <c r="N36" s="52"/>
      <c r="O36" s="50"/>
      <c r="P36" s="52"/>
      <c r="Q36" s="50"/>
      <c r="R36" s="52"/>
      <c r="S36" s="50"/>
      <c r="T36" s="52"/>
      <c r="U36" s="50"/>
      <c r="V36" s="52"/>
      <c r="W36" s="50"/>
      <c r="X36" s="52"/>
      <c r="Y36" s="50"/>
      <c r="Z36" s="52"/>
      <c r="AA36" s="50"/>
      <c r="AB36" s="52"/>
      <c r="AC36" s="50"/>
      <c r="AD36" s="52"/>
      <c r="AE36" s="50"/>
      <c r="AF36" s="52"/>
      <c r="AG36" s="50"/>
      <c r="AH36" s="52"/>
      <c r="AI36" s="50"/>
      <c r="AJ36" s="52"/>
      <c r="AK36" s="52"/>
      <c r="AL36" s="52"/>
    </row>
    <row r="37" spans="1:38" ht="20.100000000000001" customHeight="1" x14ac:dyDescent="0.4">
      <c r="A37" s="53"/>
      <c r="B37" s="53"/>
      <c r="C37" s="48"/>
      <c r="D37" s="49"/>
      <c r="E37" s="48"/>
      <c r="F37" s="52"/>
      <c r="G37" s="52"/>
      <c r="H37" s="52"/>
      <c r="I37" s="50"/>
      <c r="J37" s="52"/>
      <c r="K37" s="50"/>
      <c r="L37" s="52"/>
      <c r="M37" s="50"/>
      <c r="N37" s="52"/>
      <c r="O37" s="50"/>
      <c r="P37" s="52"/>
      <c r="Q37" s="50"/>
      <c r="R37" s="52"/>
      <c r="S37" s="50"/>
      <c r="T37" s="52"/>
      <c r="U37" s="50"/>
      <c r="V37" s="52"/>
      <c r="W37" s="50"/>
      <c r="X37" s="52"/>
      <c r="Y37" s="50"/>
      <c r="Z37" s="52"/>
      <c r="AA37" s="50"/>
      <c r="AB37" s="52"/>
      <c r="AC37" s="50"/>
      <c r="AD37" s="52"/>
      <c r="AE37" s="50"/>
      <c r="AF37" s="52"/>
      <c r="AG37" s="50"/>
      <c r="AH37" s="52"/>
      <c r="AI37" s="50"/>
      <c r="AJ37" s="52"/>
      <c r="AK37" s="52"/>
      <c r="AL37" s="52"/>
    </row>
    <row r="38" spans="1:38" ht="20.100000000000001" customHeight="1" x14ac:dyDescent="0.4">
      <c r="A38" s="53"/>
      <c r="B38" s="53"/>
      <c r="C38" s="48"/>
      <c r="D38" s="49"/>
      <c r="E38" s="48"/>
      <c r="F38" s="52"/>
      <c r="G38" s="52"/>
      <c r="H38" s="52"/>
      <c r="I38" s="50"/>
      <c r="J38" s="52"/>
      <c r="K38" s="50"/>
      <c r="L38" s="52"/>
      <c r="M38" s="50"/>
      <c r="N38" s="52"/>
      <c r="O38" s="50"/>
      <c r="P38" s="52"/>
      <c r="Q38" s="50"/>
      <c r="R38" s="52"/>
      <c r="S38" s="50"/>
      <c r="T38" s="52"/>
      <c r="U38" s="50"/>
      <c r="V38" s="52"/>
      <c r="W38" s="50"/>
      <c r="X38" s="52"/>
      <c r="Y38" s="50"/>
      <c r="Z38" s="52"/>
      <c r="AA38" s="50"/>
      <c r="AB38" s="52"/>
      <c r="AC38" s="50"/>
      <c r="AD38" s="52"/>
      <c r="AE38" s="50"/>
      <c r="AF38" s="52"/>
      <c r="AG38" s="50"/>
      <c r="AH38" s="52"/>
      <c r="AI38" s="50"/>
      <c r="AJ38" s="52"/>
      <c r="AK38" s="52"/>
      <c r="AL38" s="52"/>
    </row>
    <row r="39" spans="1:38" ht="20.100000000000001" customHeight="1" x14ac:dyDescent="0.4">
      <c r="A39" s="53"/>
      <c r="B39" s="53"/>
      <c r="C39" s="48"/>
      <c r="D39" s="49"/>
      <c r="E39" s="48"/>
      <c r="F39" s="52"/>
      <c r="G39" s="52"/>
      <c r="H39" s="52"/>
      <c r="I39" s="50"/>
      <c r="J39" s="52"/>
      <c r="K39" s="50"/>
      <c r="L39" s="52"/>
      <c r="M39" s="50"/>
      <c r="N39" s="52"/>
      <c r="O39" s="50"/>
      <c r="P39" s="52"/>
      <c r="Q39" s="50"/>
      <c r="R39" s="52"/>
      <c r="S39" s="50"/>
      <c r="T39" s="52"/>
      <c r="U39" s="50"/>
      <c r="V39" s="52"/>
      <c r="W39" s="50"/>
      <c r="X39" s="52"/>
      <c r="Y39" s="50"/>
      <c r="Z39" s="52"/>
      <c r="AA39" s="50"/>
      <c r="AB39" s="52"/>
      <c r="AC39" s="50"/>
      <c r="AD39" s="52"/>
      <c r="AE39" s="50"/>
      <c r="AF39" s="52"/>
      <c r="AG39" s="50"/>
      <c r="AH39" s="52"/>
      <c r="AI39" s="50"/>
      <c r="AJ39" s="52"/>
      <c r="AK39" s="52"/>
      <c r="AL39" s="52"/>
    </row>
    <row r="40" spans="1:38" ht="20.100000000000001" customHeight="1" x14ac:dyDescent="0.4">
      <c r="A40" s="53"/>
      <c r="B40" s="53"/>
      <c r="C40" s="48"/>
      <c r="D40" s="49"/>
      <c r="E40" s="48"/>
      <c r="F40" s="52"/>
      <c r="G40" s="52"/>
      <c r="H40" s="52"/>
      <c r="I40" s="50"/>
      <c r="J40" s="52"/>
      <c r="K40" s="50"/>
      <c r="L40" s="52"/>
      <c r="M40" s="50"/>
      <c r="N40" s="52"/>
      <c r="O40" s="50"/>
      <c r="P40" s="52"/>
      <c r="Q40" s="50"/>
      <c r="R40" s="52"/>
      <c r="S40" s="50"/>
      <c r="T40" s="52"/>
      <c r="U40" s="50"/>
      <c r="V40" s="52"/>
      <c r="W40" s="50"/>
      <c r="X40" s="52"/>
      <c r="Y40" s="50"/>
      <c r="Z40" s="52"/>
      <c r="AA40" s="50"/>
      <c r="AB40" s="52"/>
      <c r="AC40" s="50"/>
      <c r="AD40" s="52"/>
      <c r="AE40" s="50"/>
      <c r="AF40" s="52"/>
      <c r="AG40" s="50"/>
      <c r="AH40" s="52"/>
      <c r="AI40" s="50"/>
      <c r="AJ40" s="52"/>
      <c r="AK40" s="52"/>
      <c r="AL40" s="52"/>
    </row>
    <row r="41" spans="1:38" ht="20.100000000000001" customHeight="1" x14ac:dyDescent="0.4">
      <c r="A41" s="53"/>
      <c r="B41" s="53"/>
      <c r="C41" s="48"/>
      <c r="D41" s="49"/>
      <c r="E41" s="48"/>
      <c r="F41" s="52"/>
      <c r="G41" s="52"/>
      <c r="H41" s="52"/>
      <c r="I41" s="50"/>
      <c r="J41" s="52"/>
      <c r="K41" s="50"/>
      <c r="L41" s="52"/>
      <c r="M41" s="50"/>
      <c r="N41" s="52"/>
      <c r="O41" s="50"/>
      <c r="P41" s="52"/>
      <c r="Q41" s="50"/>
      <c r="R41" s="52"/>
      <c r="S41" s="50"/>
      <c r="T41" s="52"/>
      <c r="U41" s="50"/>
      <c r="V41" s="52"/>
      <c r="W41" s="50"/>
      <c r="X41" s="52"/>
      <c r="Y41" s="50"/>
      <c r="Z41" s="52"/>
      <c r="AA41" s="50"/>
      <c r="AB41" s="52"/>
      <c r="AC41" s="50"/>
      <c r="AD41" s="52"/>
      <c r="AE41" s="50"/>
      <c r="AF41" s="52"/>
      <c r="AG41" s="50"/>
      <c r="AH41" s="52"/>
      <c r="AI41" s="50"/>
      <c r="AJ41" s="52"/>
      <c r="AK41" s="52"/>
      <c r="AL41" s="52"/>
    </row>
    <row r="42" spans="1:38" ht="10.5" customHeight="1" x14ac:dyDescent="0.4">
      <c r="A42" s="53"/>
      <c r="B42" s="53"/>
      <c r="C42" s="48"/>
      <c r="D42" s="49"/>
      <c r="E42" s="48"/>
      <c r="F42" s="52"/>
      <c r="G42" s="52"/>
      <c r="H42" s="52"/>
      <c r="I42" s="50"/>
      <c r="J42" s="52"/>
      <c r="K42" s="50"/>
      <c r="L42" s="52"/>
      <c r="M42" s="50"/>
      <c r="N42" s="52"/>
      <c r="O42" s="50"/>
      <c r="P42" s="52"/>
      <c r="Q42" s="50"/>
      <c r="R42" s="52"/>
      <c r="S42" s="50"/>
      <c r="T42" s="52"/>
      <c r="U42" s="50"/>
      <c r="V42" s="52"/>
      <c r="W42" s="50"/>
      <c r="X42" s="52"/>
      <c r="Y42" s="50"/>
      <c r="Z42" s="52"/>
      <c r="AA42" s="50"/>
      <c r="AB42" s="52"/>
      <c r="AC42" s="50"/>
      <c r="AD42" s="52"/>
      <c r="AE42" s="50"/>
      <c r="AF42" s="52"/>
      <c r="AG42" s="50"/>
      <c r="AH42" s="52"/>
      <c r="AI42" s="50"/>
      <c r="AJ42" s="52"/>
      <c r="AK42" s="52"/>
      <c r="AL42" s="52"/>
    </row>
    <row r="43" spans="1:38" ht="22.2" customHeight="1" x14ac:dyDescent="0.4">
      <c r="A43" s="140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</row>
  </sheetData>
  <mergeCells count="5">
    <mergeCell ref="F5:AL5"/>
    <mergeCell ref="F6:AH6"/>
    <mergeCell ref="J7:N7"/>
    <mergeCell ref="R7:AD7"/>
    <mergeCell ref="A43:AL43"/>
  </mergeCells>
  <pageMargins left="0.39370078740157483" right="0.39370078740157483" top="0.51181102362204722" bottom="0.59055118110236227" header="0.47244094488188981" footer="0.39370078740157483"/>
  <pageSetup paperSize="256" scale="65" firstPageNumber="12" fitToHeight="0" orientation="landscape" useFirstPageNumber="1" horizontalDpi="1200" verticalDpi="1200" r:id="rId1"/>
  <headerFooter>
    <oddFooter>&amp;R&amp;"Browallia New,Regular"&amp;13&amp;P</oddFooter>
  </headerFooter>
  <ignoredErrors>
    <ignoredError sqref="AD19:AD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topLeftCell="A14" zoomScaleNormal="100" zoomScaleSheetLayoutView="100" workbookViewId="0">
      <selection activeCell="F90" sqref="F90"/>
    </sheetView>
  </sheetViews>
  <sheetFormatPr defaultColWidth="5.6640625" defaultRowHeight="15" customHeight="1" x14ac:dyDescent="0.4"/>
  <cols>
    <col min="1" max="2" width="1.33203125" style="121" customWidth="1"/>
    <col min="3" max="3" width="30.109375" style="121" customWidth="1"/>
    <col min="4" max="4" width="7.6640625" style="121" customWidth="1"/>
    <col min="5" max="5" width="0.5546875" style="121" customWidth="1"/>
    <col min="6" max="6" width="11" style="121" customWidth="1"/>
    <col min="7" max="7" width="0.5546875" style="121" customWidth="1"/>
    <col min="8" max="8" width="9.44140625" style="121" bestFit="1" customWidth="1"/>
    <col min="9" max="9" width="0.5546875" style="121" customWidth="1"/>
    <col min="10" max="10" width="10.5546875" style="121" bestFit="1" customWidth="1"/>
    <col min="11" max="11" width="0.5546875" style="121" customWidth="1"/>
    <col min="12" max="12" width="9.5546875" style="121" bestFit="1" customWidth="1"/>
    <col min="13" max="13" width="0.5546875" style="121" customWidth="1"/>
    <col min="14" max="14" width="9.44140625" style="121" bestFit="1" customWidth="1"/>
    <col min="15" max="15" width="0.5546875" style="121" customWidth="1"/>
    <col min="16" max="16" width="10.44140625" style="121" customWidth="1"/>
    <col min="17" max="17" width="0.5546875" style="121" customWidth="1"/>
    <col min="18" max="18" width="10.44140625" style="121" customWidth="1"/>
    <col min="19" max="19" width="0.5546875" style="121" customWidth="1"/>
    <col min="20" max="20" width="13.33203125" style="121" bestFit="1" customWidth="1"/>
    <col min="21" max="21" width="0.5546875" style="121" customWidth="1"/>
    <col min="22" max="22" width="13.33203125" style="121" bestFit="1" customWidth="1"/>
    <col min="23" max="23" width="0.5546875" style="121" customWidth="1"/>
    <col min="24" max="24" width="9.5546875" style="121" customWidth="1"/>
    <col min="25" max="25" width="0.5546875" style="121" customWidth="1"/>
    <col min="26" max="26" width="11.44140625" style="121" customWidth="1"/>
    <col min="27" max="28" width="5.6640625" style="121" customWidth="1"/>
    <col min="29" max="262" width="5.6640625" style="121"/>
    <col min="263" max="284" width="5.6640625" style="121" customWidth="1"/>
    <col min="285" max="518" width="5.6640625" style="121"/>
    <col min="519" max="540" width="5.6640625" style="121" customWidth="1"/>
    <col min="541" max="774" width="5.6640625" style="121"/>
    <col min="775" max="796" width="5.6640625" style="121" customWidth="1"/>
    <col min="797" max="1030" width="5.6640625" style="121"/>
    <col min="1031" max="1052" width="5.6640625" style="121" customWidth="1"/>
    <col min="1053" max="1286" width="5.6640625" style="121"/>
    <col min="1287" max="1308" width="5.6640625" style="121" customWidth="1"/>
    <col min="1309" max="1542" width="5.6640625" style="121"/>
    <col min="1543" max="1564" width="5.6640625" style="121" customWidth="1"/>
    <col min="1565" max="1798" width="5.6640625" style="121"/>
    <col min="1799" max="1820" width="5.6640625" style="121" customWidth="1"/>
    <col min="1821" max="2054" width="5.6640625" style="121"/>
    <col min="2055" max="2076" width="5.6640625" style="121" customWidth="1"/>
    <col min="2077" max="2310" width="5.6640625" style="121"/>
    <col min="2311" max="2332" width="5.6640625" style="121" customWidth="1"/>
    <col min="2333" max="2566" width="5.6640625" style="121"/>
    <col min="2567" max="2588" width="5.6640625" style="121" customWidth="1"/>
    <col min="2589" max="2822" width="5.6640625" style="121"/>
    <col min="2823" max="2844" width="5.6640625" style="121" customWidth="1"/>
    <col min="2845" max="3078" width="5.6640625" style="121"/>
    <col min="3079" max="3100" width="5.6640625" style="121" customWidth="1"/>
    <col min="3101" max="3334" width="5.6640625" style="121"/>
    <col min="3335" max="3356" width="5.6640625" style="121" customWidth="1"/>
    <col min="3357" max="3590" width="5.6640625" style="121"/>
    <col min="3591" max="3612" width="5.6640625" style="121" customWidth="1"/>
    <col min="3613" max="3846" width="5.6640625" style="121"/>
    <col min="3847" max="3868" width="5.6640625" style="121" customWidth="1"/>
    <col min="3869" max="4102" width="5.6640625" style="121"/>
    <col min="4103" max="4124" width="5.6640625" style="121" customWidth="1"/>
    <col min="4125" max="4358" width="5.6640625" style="121"/>
    <col min="4359" max="4380" width="5.6640625" style="121" customWidth="1"/>
    <col min="4381" max="4614" width="5.6640625" style="121"/>
    <col min="4615" max="4636" width="5.6640625" style="121" customWidth="1"/>
    <col min="4637" max="4870" width="5.6640625" style="121"/>
    <col min="4871" max="4892" width="5.6640625" style="121" customWidth="1"/>
    <col min="4893" max="5126" width="5.6640625" style="121"/>
    <col min="5127" max="5148" width="5.6640625" style="121" customWidth="1"/>
    <col min="5149" max="5382" width="5.6640625" style="121"/>
    <col min="5383" max="5404" width="5.6640625" style="121" customWidth="1"/>
    <col min="5405" max="5638" width="5.6640625" style="121"/>
    <col min="5639" max="5660" width="5.6640625" style="121" customWidth="1"/>
    <col min="5661" max="5894" width="5.6640625" style="121"/>
    <col min="5895" max="5916" width="5.6640625" style="121" customWidth="1"/>
    <col min="5917" max="6150" width="5.6640625" style="121"/>
    <col min="6151" max="6172" width="5.6640625" style="121" customWidth="1"/>
    <col min="6173" max="6406" width="5.6640625" style="121"/>
    <col min="6407" max="6428" width="5.6640625" style="121" customWidth="1"/>
    <col min="6429" max="6662" width="5.6640625" style="121"/>
    <col min="6663" max="6684" width="5.6640625" style="121" customWidth="1"/>
    <col min="6685" max="6918" width="5.6640625" style="121"/>
    <col min="6919" max="6940" width="5.6640625" style="121" customWidth="1"/>
    <col min="6941" max="7174" width="5.6640625" style="121"/>
    <col min="7175" max="7196" width="5.6640625" style="121" customWidth="1"/>
    <col min="7197" max="7430" width="5.6640625" style="121"/>
    <col min="7431" max="7452" width="5.6640625" style="121" customWidth="1"/>
    <col min="7453" max="7686" width="5.6640625" style="121"/>
    <col min="7687" max="7708" width="5.6640625" style="121" customWidth="1"/>
    <col min="7709" max="7942" width="5.6640625" style="121"/>
    <col min="7943" max="7964" width="5.6640625" style="121" customWidth="1"/>
    <col min="7965" max="8198" width="5.6640625" style="121"/>
    <col min="8199" max="8220" width="5.6640625" style="121" customWidth="1"/>
    <col min="8221" max="8454" width="5.6640625" style="121"/>
    <col min="8455" max="8476" width="5.6640625" style="121" customWidth="1"/>
    <col min="8477" max="8710" width="5.6640625" style="121"/>
    <col min="8711" max="8732" width="5.6640625" style="121" customWidth="1"/>
    <col min="8733" max="8966" width="5.6640625" style="121"/>
    <col min="8967" max="8988" width="5.6640625" style="121" customWidth="1"/>
    <col min="8989" max="9222" width="5.6640625" style="121"/>
    <col min="9223" max="9244" width="5.6640625" style="121" customWidth="1"/>
    <col min="9245" max="9478" width="5.6640625" style="121"/>
    <col min="9479" max="9500" width="5.6640625" style="121" customWidth="1"/>
    <col min="9501" max="9734" width="5.6640625" style="121"/>
    <col min="9735" max="9756" width="5.6640625" style="121" customWidth="1"/>
    <col min="9757" max="9990" width="5.6640625" style="121"/>
    <col min="9991" max="10012" width="5.6640625" style="121" customWidth="1"/>
    <col min="10013" max="10246" width="5.6640625" style="121"/>
    <col min="10247" max="10268" width="5.6640625" style="121" customWidth="1"/>
    <col min="10269" max="10502" width="5.6640625" style="121"/>
    <col min="10503" max="10524" width="5.6640625" style="121" customWidth="1"/>
    <col min="10525" max="10758" width="5.6640625" style="121"/>
    <col min="10759" max="10780" width="5.6640625" style="121" customWidth="1"/>
    <col min="10781" max="11014" width="5.6640625" style="121"/>
    <col min="11015" max="11036" width="5.6640625" style="121" customWidth="1"/>
    <col min="11037" max="11270" width="5.6640625" style="121"/>
    <col min="11271" max="11292" width="5.6640625" style="121" customWidth="1"/>
    <col min="11293" max="11526" width="5.6640625" style="121"/>
    <col min="11527" max="11548" width="5.6640625" style="121" customWidth="1"/>
    <col min="11549" max="11782" width="5.6640625" style="121"/>
    <col min="11783" max="11804" width="5.6640625" style="121" customWidth="1"/>
    <col min="11805" max="12038" width="5.6640625" style="121"/>
    <col min="12039" max="12060" width="5.6640625" style="121" customWidth="1"/>
    <col min="12061" max="12294" width="5.6640625" style="121"/>
    <col min="12295" max="12316" width="5.6640625" style="121" customWidth="1"/>
    <col min="12317" max="12550" width="5.6640625" style="121"/>
    <col min="12551" max="12572" width="5.6640625" style="121" customWidth="1"/>
    <col min="12573" max="12806" width="5.6640625" style="121"/>
    <col min="12807" max="12828" width="5.6640625" style="121" customWidth="1"/>
    <col min="12829" max="13062" width="5.6640625" style="121"/>
    <col min="13063" max="13084" width="5.6640625" style="121" customWidth="1"/>
    <col min="13085" max="13318" width="5.6640625" style="121"/>
    <col min="13319" max="13340" width="5.6640625" style="121" customWidth="1"/>
    <col min="13341" max="13574" width="5.6640625" style="121"/>
    <col min="13575" max="13596" width="5.6640625" style="121" customWidth="1"/>
    <col min="13597" max="13830" width="5.6640625" style="121"/>
    <col min="13831" max="13852" width="5.6640625" style="121" customWidth="1"/>
    <col min="13853" max="14086" width="5.6640625" style="121"/>
    <col min="14087" max="14108" width="5.6640625" style="121" customWidth="1"/>
    <col min="14109" max="14342" width="5.6640625" style="121"/>
    <col min="14343" max="14364" width="5.6640625" style="121" customWidth="1"/>
    <col min="14365" max="14598" width="5.6640625" style="121"/>
    <col min="14599" max="14620" width="5.6640625" style="121" customWidth="1"/>
    <col min="14621" max="14854" width="5.6640625" style="121"/>
    <col min="14855" max="14876" width="5.6640625" style="121" customWidth="1"/>
    <col min="14877" max="15110" width="5.6640625" style="121"/>
    <col min="15111" max="15132" width="5.6640625" style="121" customWidth="1"/>
    <col min="15133" max="15366" width="5.6640625" style="121"/>
    <col min="15367" max="15388" width="5.6640625" style="121" customWidth="1"/>
    <col min="15389" max="15622" width="5.6640625" style="121"/>
    <col min="15623" max="15644" width="5.6640625" style="121" customWidth="1"/>
    <col min="15645" max="15878" width="5.6640625" style="121"/>
    <col min="15879" max="15900" width="5.6640625" style="121" customWidth="1"/>
    <col min="15901" max="16134" width="5.6640625" style="121"/>
    <col min="16135" max="16156" width="5.6640625" style="121" customWidth="1"/>
    <col min="16157" max="16384" width="5.6640625" style="121"/>
  </cols>
  <sheetData>
    <row r="1" spans="1:26" ht="18.600000000000001" customHeight="1" x14ac:dyDescent="0.4">
      <c r="A1" s="47" t="s">
        <v>0</v>
      </c>
      <c r="B1" s="48"/>
      <c r="C1" s="48"/>
      <c r="D1" s="48"/>
      <c r="E1" s="48"/>
      <c r="F1" s="50"/>
      <c r="G1" s="51"/>
      <c r="H1" s="51"/>
      <c r="I1" s="52"/>
      <c r="J1" s="50"/>
      <c r="K1" s="50"/>
      <c r="L1" s="50"/>
      <c r="M1" s="50"/>
      <c r="N1" s="50"/>
      <c r="O1" s="50"/>
      <c r="P1" s="51"/>
      <c r="Q1" s="50"/>
      <c r="R1" s="51"/>
      <c r="S1" s="52"/>
      <c r="T1" s="50"/>
      <c r="U1" s="52"/>
      <c r="V1" s="50"/>
      <c r="W1" s="50"/>
      <c r="X1" s="50"/>
      <c r="Y1" s="50"/>
      <c r="Z1" s="50"/>
    </row>
    <row r="2" spans="1:26" ht="18.600000000000001" customHeight="1" x14ac:dyDescent="0.4">
      <c r="A2" s="53" t="s">
        <v>141</v>
      </c>
      <c r="B2" s="53"/>
      <c r="C2" s="53"/>
      <c r="D2" s="53"/>
      <c r="E2" s="53"/>
      <c r="F2" s="55"/>
      <c r="G2" s="56"/>
      <c r="H2" s="56"/>
      <c r="I2" s="1"/>
      <c r="J2" s="55"/>
      <c r="K2" s="55"/>
      <c r="L2" s="55"/>
      <c r="M2" s="55"/>
      <c r="N2" s="55"/>
      <c r="O2" s="55"/>
      <c r="P2" s="56"/>
      <c r="Q2" s="55"/>
      <c r="R2" s="56"/>
      <c r="S2" s="1"/>
      <c r="T2" s="55"/>
      <c r="U2" s="1"/>
      <c r="V2" s="55"/>
      <c r="W2" s="55"/>
      <c r="X2" s="55"/>
      <c r="Y2" s="55"/>
      <c r="Z2" s="55"/>
    </row>
    <row r="3" spans="1:26" ht="18.600000000000001" customHeight="1" x14ac:dyDescent="0.4">
      <c r="A3" s="6" t="str">
        <f>+'EQ Consol 12'!A3</f>
        <v>สำหรับปีสิ้นสุดวันที่ 31 ธันวาคม พ.ศ. 2565</v>
      </c>
      <c r="B3" s="120"/>
      <c r="C3" s="120"/>
      <c r="D3" s="120"/>
      <c r="E3" s="120"/>
      <c r="F3" s="66"/>
      <c r="G3" s="68"/>
      <c r="H3" s="68"/>
      <c r="I3" s="65"/>
      <c r="J3" s="66"/>
      <c r="K3" s="66"/>
      <c r="L3" s="66"/>
      <c r="M3" s="66"/>
      <c r="N3" s="66"/>
      <c r="O3" s="66"/>
      <c r="P3" s="68"/>
      <c r="Q3" s="66"/>
      <c r="R3" s="68"/>
      <c r="S3" s="65"/>
      <c r="T3" s="66"/>
      <c r="U3" s="65"/>
      <c r="V3" s="66"/>
      <c r="W3" s="66"/>
      <c r="X3" s="66"/>
      <c r="Y3" s="66"/>
      <c r="Z3" s="66"/>
    </row>
    <row r="4" spans="1:26" ht="15" customHeight="1" x14ac:dyDescent="0.4">
      <c r="A4" s="48"/>
      <c r="B4" s="48"/>
      <c r="C4" s="48"/>
      <c r="D4" s="59"/>
      <c r="E4" s="49"/>
      <c r="F4" s="51"/>
      <c r="G4" s="51"/>
      <c r="H4" s="52"/>
      <c r="I4" s="50"/>
      <c r="J4" s="52"/>
      <c r="K4" s="50"/>
      <c r="L4" s="52"/>
      <c r="M4" s="50"/>
      <c r="N4" s="52"/>
      <c r="O4" s="50"/>
      <c r="P4" s="52"/>
      <c r="Q4" s="50"/>
      <c r="R4" s="52"/>
      <c r="S4" s="50"/>
      <c r="T4" s="50"/>
      <c r="U4" s="50"/>
      <c r="V4" s="50"/>
      <c r="W4" s="50"/>
      <c r="X4" s="50"/>
      <c r="Y4" s="50"/>
      <c r="Z4" s="50"/>
    </row>
    <row r="5" spans="1:26" ht="18.600000000000001" customHeight="1" x14ac:dyDescent="0.4">
      <c r="A5" s="48"/>
      <c r="B5" s="48"/>
      <c r="C5" s="48"/>
      <c r="D5" s="48"/>
      <c r="E5" s="48"/>
      <c r="F5" s="137" t="s">
        <v>4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</row>
    <row r="6" spans="1:26" ht="18.600000000000001" customHeight="1" x14ac:dyDescent="0.4">
      <c r="A6" s="48"/>
      <c r="B6" s="48"/>
      <c r="C6" s="48"/>
      <c r="D6" s="49"/>
      <c r="E6" s="49"/>
      <c r="F6" s="50"/>
      <c r="G6" s="48"/>
      <c r="H6" s="50"/>
      <c r="I6" s="48"/>
      <c r="J6" s="50"/>
      <c r="K6" s="48"/>
      <c r="L6" s="50"/>
      <c r="M6" s="48"/>
      <c r="N6" s="50"/>
      <c r="O6" s="48"/>
      <c r="P6" s="50"/>
      <c r="Q6" s="48"/>
      <c r="R6" s="50"/>
      <c r="S6" s="48"/>
      <c r="T6" s="1"/>
      <c r="U6" s="48"/>
      <c r="V6" s="1"/>
      <c r="W6" s="48"/>
      <c r="X6" s="50"/>
      <c r="Y6" s="48"/>
      <c r="Z6" s="50"/>
    </row>
    <row r="7" spans="1:26" ht="18.600000000000001" customHeight="1" x14ac:dyDescent="0.4">
      <c r="A7" s="48"/>
      <c r="B7" s="48"/>
      <c r="C7" s="48"/>
      <c r="D7" s="49"/>
      <c r="E7" s="49"/>
      <c r="F7" s="50"/>
      <c r="G7" s="48"/>
      <c r="H7" s="50"/>
      <c r="I7" s="48"/>
      <c r="J7" s="50"/>
      <c r="K7" s="48"/>
      <c r="L7" s="50"/>
      <c r="M7" s="48"/>
      <c r="N7" s="50"/>
      <c r="O7" s="48"/>
      <c r="P7" s="50"/>
      <c r="Q7" s="48"/>
      <c r="R7" s="50"/>
      <c r="S7" s="48"/>
      <c r="T7" s="1"/>
      <c r="U7" s="48"/>
      <c r="V7" s="1"/>
      <c r="W7" s="48"/>
      <c r="X7" s="50"/>
      <c r="Y7" s="48"/>
      <c r="Z7" s="50"/>
    </row>
    <row r="8" spans="1:26" ht="18.600000000000001" customHeight="1" x14ac:dyDescent="0.55000000000000004">
      <c r="A8" s="48"/>
      <c r="B8" s="48"/>
      <c r="C8" s="48"/>
      <c r="D8" s="48"/>
      <c r="E8" s="48"/>
      <c r="F8" s="50"/>
      <c r="G8" s="50"/>
      <c r="H8" s="50"/>
      <c r="I8" s="50"/>
      <c r="J8" s="141" t="s">
        <v>143</v>
      </c>
      <c r="K8" s="141"/>
      <c r="L8" s="141"/>
      <c r="M8" s="141"/>
      <c r="N8" s="141"/>
      <c r="O8" s="50"/>
      <c r="P8" s="50"/>
      <c r="Q8" s="50"/>
      <c r="R8" s="141" t="s">
        <v>81</v>
      </c>
      <c r="S8" s="141"/>
      <c r="T8" s="141"/>
      <c r="U8" s="141"/>
      <c r="V8" s="141"/>
      <c r="W8" s="55"/>
      <c r="X8" s="56"/>
      <c r="Y8" s="50"/>
      <c r="Z8" s="50"/>
    </row>
    <row r="9" spans="1:26" ht="18.600000000000001" customHeight="1" x14ac:dyDescent="0.55000000000000004">
      <c r="A9" s="48"/>
      <c r="B9" s="48"/>
      <c r="C9" s="48"/>
      <c r="D9" s="48"/>
      <c r="E9" s="48"/>
      <c r="F9" s="50"/>
      <c r="G9" s="50"/>
      <c r="H9" s="50"/>
      <c r="I9" s="50"/>
      <c r="J9" s="69"/>
      <c r="K9" s="69"/>
      <c r="L9" s="69"/>
      <c r="M9" s="69"/>
      <c r="N9" s="69"/>
      <c r="O9" s="50"/>
      <c r="P9" s="50"/>
      <c r="Q9" s="50"/>
      <c r="R9" s="1" t="s">
        <v>148</v>
      </c>
      <c r="S9" s="50"/>
      <c r="T9" s="1"/>
      <c r="U9" s="50"/>
      <c r="V9" s="1" t="s">
        <v>82</v>
      </c>
      <c r="W9" s="55"/>
      <c r="X9" s="56"/>
      <c r="Y9" s="50"/>
      <c r="Z9" s="50"/>
    </row>
    <row r="10" spans="1:26" ht="18.600000000000001" customHeight="1" x14ac:dyDescent="0.55000000000000004">
      <c r="A10" s="48"/>
      <c r="B10" s="48"/>
      <c r="C10" s="48"/>
      <c r="D10" s="48"/>
      <c r="E10" s="48"/>
      <c r="F10" s="50"/>
      <c r="G10" s="50"/>
      <c r="H10" s="50"/>
      <c r="I10" s="50"/>
      <c r="J10" s="1" t="s">
        <v>153</v>
      </c>
      <c r="K10" s="50"/>
      <c r="L10" s="50"/>
      <c r="M10" s="69"/>
      <c r="N10" s="69"/>
      <c r="O10" s="50"/>
      <c r="P10" s="50"/>
      <c r="Q10" s="50"/>
      <c r="R10" s="1" t="s">
        <v>155</v>
      </c>
      <c r="S10" s="50"/>
      <c r="T10" s="1" t="s">
        <v>198</v>
      </c>
      <c r="U10" s="50"/>
      <c r="V10" s="1" t="s">
        <v>159</v>
      </c>
      <c r="W10" s="50"/>
      <c r="X10" s="1" t="s">
        <v>160</v>
      </c>
      <c r="Y10" s="50"/>
      <c r="Z10" s="50"/>
    </row>
    <row r="11" spans="1:26" ht="18.600000000000001" customHeight="1" x14ac:dyDescent="0.4">
      <c r="A11" s="48"/>
      <c r="B11" s="48"/>
      <c r="C11" s="48"/>
      <c r="D11" s="53"/>
      <c r="E11" s="53"/>
      <c r="F11" s="1" t="s">
        <v>199</v>
      </c>
      <c r="G11" s="1"/>
      <c r="H11" s="1" t="s">
        <v>164</v>
      </c>
      <c r="I11" s="1"/>
      <c r="J11" s="1" t="s">
        <v>165</v>
      </c>
      <c r="K11" s="1"/>
      <c r="L11" s="1" t="s">
        <v>149</v>
      </c>
      <c r="M11" s="1"/>
      <c r="N11" s="1" t="s">
        <v>167</v>
      </c>
      <c r="O11" s="1"/>
      <c r="P11" s="1" t="s">
        <v>166</v>
      </c>
      <c r="Q11" s="1"/>
      <c r="R11" s="1" t="s">
        <v>169</v>
      </c>
      <c r="S11" s="1"/>
      <c r="T11" s="1" t="s">
        <v>170</v>
      </c>
      <c r="U11" s="1"/>
      <c r="V11" s="1" t="s">
        <v>172</v>
      </c>
      <c r="W11" s="1"/>
      <c r="X11" s="1" t="s">
        <v>173</v>
      </c>
      <c r="Y11" s="1"/>
      <c r="Z11" s="1" t="s">
        <v>151</v>
      </c>
    </row>
    <row r="12" spans="1:26" ht="18.600000000000001" customHeight="1" x14ac:dyDescent="0.4">
      <c r="A12" s="48"/>
      <c r="B12" s="48"/>
      <c r="C12" s="48"/>
      <c r="D12" s="48"/>
      <c r="E12" s="53"/>
      <c r="F12" s="1" t="s">
        <v>176</v>
      </c>
      <c r="G12" s="1"/>
      <c r="H12" s="1" t="s">
        <v>177</v>
      </c>
      <c r="I12" s="1"/>
      <c r="J12" s="1" t="s">
        <v>178</v>
      </c>
      <c r="K12" s="1"/>
      <c r="L12" s="1" t="s">
        <v>200</v>
      </c>
      <c r="M12" s="1"/>
      <c r="N12" s="1" t="s">
        <v>180</v>
      </c>
      <c r="O12" s="1"/>
      <c r="P12" s="1" t="s">
        <v>179</v>
      </c>
      <c r="Q12" s="1"/>
      <c r="R12" s="1" t="s">
        <v>182</v>
      </c>
      <c r="S12" s="1"/>
      <c r="T12" s="1" t="s">
        <v>183</v>
      </c>
      <c r="U12" s="1"/>
      <c r="V12" s="1" t="s">
        <v>186</v>
      </c>
      <c r="W12" s="1"/>
      <c r="X12" s="1" t="s">
        <v>187</v>
      </c>
      <c r="Y12" s="1"/>
      <c r="Z12" s="1" t="s">
        <v>186</v>
      </c>
    </row>
    <row r="13" spans="1:26" ht="18.600000000000001" customHeight="1" x14ac:dyDescent="0.4">
      <c r="A13" s="48"/>
      <c r="B13" s="48"/>
      <c r="C13" s="48"/>
      <c r="D13" s="119" t="s">
        <v>8</v>
      </c>
      <c r="E13" s="53"/>
      <c r="F13" s="63" t="s">
        <v>9</v>
      </c>
      <c r="G13" s="1"/>
      <c r="H13" s="63" t="s">
        <v>9</v>
      </c>
      <c r="I13" s="1"/>
      <c r="J13" s="63" t="s">
        <v>9</v>
      </c>
      <c r="K13" s="1"/>
      <c r="L13" s="63" t="s">
        <v>9</v>
      </c>
      <c r="M13" s="1"/>
      <c r="N13" s="63" t="s">
        <v>9</v>
      </c>
      <c r="O13" s="1"/>
      <c r="P13" s="63" t="s">
        <v>9</v>
      </c>
      <c r="Q13" s="1"/>
      <c r="R13" s="63" t="s">
        <v>9</v>
      </c>
      <c r="S13" s="1"/>
      <c r="T13" s="63" t="s">
        <v>9</v>
      </c>
      <c r="U13" s="1"/>
      <c r="V13" s="63" t="s">
        <v>9</v>
      </c>
      <c r="W13" s="1"/>
      <c r="X13" s="63" t="s">
        <v>9</v>
      </c>
      <c r="Y13" s="1"/>
      <c r="Z13" s="63" t="s">
        <v>9</v>
      </c>
    </row>
    <row r="14" spans="1:26" ht="4.2" customHeight="1" x14ac:dyDescent="0.4">
      <c r="A14" s="48"/>
      <c r="B14" s="48"/>
      <c r="C14" s="48"/>
      <c r="D14" s="59"/>
      <c r="E14" s="49"/>
      <c r="F14" s="51"/>
      <c r="G14" s="51"/>
      <c r="H14" s="52"/>
      <c r="I14" s="50"/>
      <c r="J14" s="52"/>
      <c r="K14" s="50"/>
      <c r="L14" s="52"/>
      <c r="M14" s="50"/>
      <c r="N14" s="52"/>
      <c r="O14" s="50"/>
      <c r="P14" s="52"/>
      <c r="Q14" s="50"/>
      <c r="R14" s="52"/>
      <c r="S14" s="50"/>
      <c r="T14" s="50"/>
      <c r="U14" s="50"/>
      <c r="V14" s="50"/>
      <c r="W14" s="50"/>
      <c r="X14" s="50"/>
      <c r="Y14" s="50"/>
      <c r="Z14" s="50"/>
    </row>
    <row r="15" spans="1:26" ht="18.600000000000001" customHeight="1" x14ac:dyDescent="0.4">
      <c r="A15" s="53" t="s">
        <v>190</v>
      </c>
      <c r="B15" s="48"/>
      <c r="C15" s="48"/>
      <c r="D15" s="49"/>
      <c r="E15" s="49"/>
      <c r="F15" s="50">
        <v>1192954</v>
      </c>
      <c r="G15" s="48"/>
      <c r="H15" s="50">
        <v>19948329</v>
      </c>
      <c r="I15" s="50"/>
      <c r="J15" s="50">
        <v>149295</v>
      </c>
      <c r="K15" s="50"/>
      <c r="L15" s="50">
        <v>1519051</v>
      </c>
      <c r="M15" s="50"/>
      <c r="N15" s="50">
        <v>18522873</v>
      </c>
      <c r="O15" s="50"/>
      <c r="P15" s="50">
        <v>-1519051</v>
      </c>
      <c r="Q15" s="50"/>
      <c r="R15" s="50">
        <v>0</v>
      </c>
      <c r="S15" s="50"/>
      <c r="T15" s="50">
        <v>52227</v>
      </c>
      <c r="U15" s="50"/>
      <c r="V15" s="50">
        <f t="shared" ref="V15:V19" si="0">SUM(R15:U15)</f>
        <v>52227</v>
      </c>
      <c r="W15" s="48"/>
      <c r="X15" s="50">
        <v>5949685</v>
      </c>
      <c r="Y15" s="48"/>
      <c r="Z15" s="50">
        <f t="shared" ref="Z15:Z19" si="1">+SUM(F15,H15,J15,N15,P15,V15,X15,L15)</f>
        <v>45815363</v>
      </c>
    </row>
    <row r="16" spans="1:26" ht="18.600000000000001" customHeight="1" x14ac:dyDescent="0.4">
      <c r="A16" s="48" t="s">
        <v>192</v>
      </c>
      <c r="B16" s="48"/>
      <c r="C16" s="48"/>
      <c r="D16" s="49">
        <v>29</v>
      </c>
      <c r="E16" s="49"/>
      <c r="F16" s="50">
        <v>0</v>
      </c>
      <c r="G16" s="48"/>
      <c r="H16" s="50">
        <v>0</v>
      </c>
      <c r="I16" s="50"/>
      <c r="J16" s="50">
        <v>0</v>
      </c>
      <c r="K16" s="50"/>
      <c r="L16" s="50">
        <v>0</v>
      </c>
      <c r="M16" s="50"/>
      <c r="N16" s="50">
        <v>-3956863</v>
      </c>
      <c r="O16" s="50"/>
      <c r="P16" s="50">
        <v>0</v>
      </c>
      <c r="Q16" s="50"/>
      <c r="R16" s="50">
        <v>0</v>
      </c>
      <c r="S16" s="50"/>
      <c r="T16" s="50">
        <v>0</v>
      </c>
      <c r="U16" s="50"/>
      <c r="V16" s="50">
        <f t="shared" si="0"/>
        <v>0</v>
      </c>
      <c r="W16" s="48"/>
      <c r="X16" s="50">
        <v>0</v>
      </c>
      <c r="Y16" s="48"/>
      <c r="Z16" s="50">
        <f t="shared" si="1"/>
        <v>-3956863</v>
      </c>
    </row>
    <row r="17" spans="1:26" ht="18.600000000000001" customHeight="1" x14ac:dyDescent="0.4">
      <c r="A17" s="48" t="s">
        <v>193</v>
      </c>
      <c r="B17" s="48"/>
      <c r="C17" s="48"/>
      <c r="D17" s="49">
        <v>28</v>
      </c>
      <c r="E17" s="49"/>
      <c r="F17" s="50">
        <v>0</v>
      </c>
      <c r="G17" s="48"/>
      <c r="H17" s="50">
        <v>0</v>
      </c>
      <c r="I17" s="50"/>
      <c r="J17" s="50">
        <v>0</v>
      </c>
      <c r="K17" s="50"/>
      <c r="L17" s="50">
        <v>0</v>
      </c>
      <c r="M17" s="50"/>
      <c r="N17" s="50">
        <v>-300000</v>
      </c>
      <c r="O17" s="50"/>
      <c r="P17" s="50">
        <v>0</v>
      </c>
      <c r="Q17" s="50"/>
      <c r="R17" s="50">
        <v>0</v>
      </c>
      <c r="S17" s="50"/>
      <c r="T17" s="50">
        <v>0</v>
      </c>
      <c r="U17" s="50"/>
      <c r="V17" s="50">
        <f t="shared" si="0"/>
        <v>0</v>
      </c>
      <c r="W17" s="48"/>
      <c r="X17" s="50">
        <v>0</v>
      </c>
      <c r="Y17" s="48"/>
      <c r="Z17" s="50">
        <f t="shared" si="1"/>
        <v>-300000</v>
      </c>
    </row>
    <row r="18" spans="1:26" ht="18.600000000000001" customHeight="1" x14ac:dyDescent="0.4">
      <c r="A18" s="48" t="s">
        <v>111</v>
      </c>
      <c r="B18" s="48"/>
      <c r="C18" s="48"/>
      <c r="D18" s="49"/>
      <c r="E18" s="49"/>
      <c r="F18" s="50">
        <v>0</v>
      </c>
      <c r="G18" s="48"/>
      <c r="H18" s="50">
        <v>0</v>
      </c>
      <c r="I18" s="50"/>
      <c r="J18" s="50">
        <v>0</v>
      </c>
      <c r="K18" s="50"/>
      <c r="L18" s="50">
        <v>0</v>
      </c>
      <c r="M18" s="50"/>
      <c r="N18" s="50">
        <f>'PL 10'!O40</f>
        <v>5527612</v>
      </c>
      <c r="O18" s="50"/>
      <c r="P18" s="50">
        <v>0</v>
      </c>
      <c r="Q18" s="50"/>
      <c r="R18" s="50">
        <v>0</v>
      </c>
      <c r="S18" s="50"/>
      <c r="T18" s="50">
        <v>0</v>
      </c>
      <c r="U18" s="50"/>
      <c r="V18" s="50">
        <f t="shared" si="0"/>
        <v>0</v>
      </c>
      <c r="W18" s="48"/>
      <c r="X18" s="50">
        <v>0</v>
      </c>
      <c r="Y18" s="48"/>
      <c r="Z18" s="50">
        <f t="shared" si="1"/>
        <v>5527612</v>
      </c>
    </row>
    <row r="19" spans="1:26" ht="18.600000000000001" customHeight="1" x14ac:dyDescent="0.4">
      <c r="A19" s="48" t="s">
        <v>194</v>
      </c>
      <c r="B19" s="48"/>
      <c r="C19" s="48"/>
      <c r="D19" s="49"/>
      <c r="E19" s="49"/>
      <c r="F19" s="64">
        <v>0</v>
      </c>
      <c r="G19" s="50"/>
      <c r="H19" s="64">
        <v>0</v>
      </c>
      <c r="I19" s="50"/>
      <c r="J19" s="64">
        <v>0</v>
      </c>
      <c r="K19" s="50"/>
      <c r="L19" s="64">
        <v>0</v>
      </c>
      <c r="M19" s="50"/>
      <c r="N19" s="65">
        <f>'PL 11'!O16</f>
        <v>-128790</v>
      </c>
      <c r="O19" s="50"/>
      <c r="P19" s="64">
        <v>0</v>
      </c>
      <c r="Q19" s="50"/>
      <c r="R19" s="64">
        <v>-712</v>
      </c>
      <c r="S19" s="50"/>
      <c r="T19" s="65">
        <v>37285</v>
      </c>
      <c r="U19" s="50"/>
      <c r="V19" s="65">
        <f t="shared" si="0"/>
        <v>36573</v>
      </c>
      <c r="W19" s="50"/>
      <c r="X19" s="66">
        <v>0</v>
      </c>
      <c r="Y19" s="50"/>
      <c r="Z19" s="66">
        <f t="shared" si="1"/>
        <v>-92217</v>
      </c>
    </row>
    <row r="20" spans="1:26" ht="4.2" customHeight="1" x14ac:dyDescent="0.4">
      <c r="A20" s="48"/>
      <c r="B20" s="48"/>
      <c r="C20" s="48"/>
      <c r="D20" s="59"/>
      <c r="E20" s="49"/>
      <c r="F20" s="51"/>
      <c r="G20" s="51"/>
      <c r="H20" s="52"/>
      <c r="I20" s="50"/>
      <c r="J20" s="52"/>
      <c r="K20" s="50"/>
      <c r="L20" s="52"/>
      <c r="M20" s="50"/>
      <c r="N20" s="52"/>
      <c r="O20" s="50"/>
      <c r="P20" s="52"/>
      <c r="Q20" s="50"/>
      <c r="R20" s="52"/>
      <c r="S20" s="50"/>
      <c r="T20" s="52"/>
      <c r="U20" s="50"/>
      <c r="V20" s="52"/>
      <c r="W20" s="50"/>
      <c r="X20" s="50"/>
      <c r="Y20" s="50"/>
      <c r="Z20" s="50"/>
    </row>
    <row r="21" spans="1:26" ht="18.600000000000001" customHeight="1" thickBot="1" x14ac:dyDescent="0.45">
      <c r="A21" s="53" t="s">
        <v>195</v>
      </c>
      <c r="B21" s="53"/>
      <c r="C21" s="48"/>
      <c r="D21" s="49"/>
      <c r="E21" s="48"/>
      <c r="F21" s="67">
        <f>SUM(F15:F19)</f>
        <v>1192954</v>
      </c>
      <c r="G21" s="52"/>
      <c r="H21" s="67">
        <f>SUM(H15:H19)</f>
        <v>19948329</v>
      </c>
      <c r="I21" s="50"/>
      <c r="J21" s="67">
        <f>SUM(J15:J19)</f>
        <v>149295</v>
      </c>
      <c r="K21" s="50"/>
      <c r="L21" s="67">
        <f>SUM(L15:L19)</f>
        <v>1519051</v>
      </c>
      <c r="M21" s="50"/>
      <c r="N21" s="67">
        <f>SUM(N15:N19)</f>
        <v>19664832</v>
      </c>
      <c r="O21" s="50"/>
      <c r="P21" s="67">
        <f>SUM(P15:P19)</f>
        <v>-1519051</v>
      </c>
      <c r="Q21" s="50"/>
      <c r="R21" s="67">
        <f>SUM(R15:R19)</f>
        <v>-712</v>
      </c>
      <c r="S21" s="50"/>
      <c r="T21" s="67">
        <f>SUM(T15:T19)</f>
        <v>89512</v>
      </c>
      <c r="U21" s="50"/>
      <c r="V21" s="67">
        <f>SUM(V15:V19)</f>
        <v>88800</v>
      </c>
      <c r="W21" s="50"/>
      <c r="X21" s="67">
        <f>SUM(X15:X19)</f>
        <v>5949685</v>
      </c>
      <c r="Y21" s="50"/>
      <c r="Z21" s="67">
        <f>SUM(Z15:Z19)</f>
        <v>46993895</v>
      </c>
    </row>
    <row r="22" spans="1:26" ht="18.600000000000001" customHeight="1" thickTop="1" x14ac:dyDescent="0.4">
      <c r="A22" s="53"/>
      <c r="B22" s="53"/>
      <c r="C22" s="48"/>
      <c r="D22" s="49"/>
      <c r="E22" s="48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8.600000000000001" customHeight="1" x14ac:dyDescent="0.4">
      <c r="A23" s="53" t="s">
        <v>196</v>
      </c>
      <c r="B23" s="48"/>
      <c r="C23" s="48"/>
      <c r="D23" s="49"/>
      <c r="E23" s="49"/>
      <c r="F23" s="97">
        <f>F21</f>
        <v>1192954</v>
      </c>
      <c r="G23" s="48"/>
      <c r="H23" s="97">
        <f>H21</f>
        <v>19948329</v>
      </c>
      <c r="I23" s="50"/>
      <c r="J23" s="97">
        <f>J21</f>
        <v>149295</v>
      </c>
      <c r="K23" s="50"/>
      <c r="L23" s="97">
        <f>L21</f>
        <v>1519051</v>
      </c>
      <c r="M23" s="50"/>
      <c r="N23" s="97">
        <f>N21</f>
        <v>19664832</v>
      </c>
      <c r="O23" s="50"/>
      <c r="P23" s="97">
        <f>P21</f>
        <v>-1519051</v>
      </c>
      <c r="Q23" s="50"/>
      <c r="R23" s="97">
        <f>R21</f>
        <v>-712</v>
      </c>
      <c r="S23" s="50"/>
      <c r="T23" s="97">
        <f>T21</f>
        <v>89512</v>
      </c>
      <c r="U23" s="50"/>
      <c r="V23" s="97">
        <f>V21</f>
        <v>88800</v>
      </c>
      <c r="W23" s="48"/>
      <c r="X23" s="97">
        <f>X21</f>
        <v>5949685</v>
      </c>
      <c r="Y23" s="48"/>
      <c r="Z23" s="97">
        <f>+SUM(F23,H23,J23,N23,P23,V23,X23,L23)</f>
        <v>46993895</v>
      </c>
    </row>
    <row r="24" spans="1:26" ht="18.600000000000001" customHeight="1" x14ac:dyDescent="0.4">
      <c r="A24" s="48" t="s">
        <v>192</v>
      </c>
      <c r="B24" s="48"/>
      <c r="C24" s="48"/>
      <c r="D24" s="49">
        <v>29</v>
      </c>
      <c r="E24" s="49"/>
      <c r="F24" s="97">
        <v>0</v>
      </c>
      <c r="G24" s="48"/>
      <c r="H24" s="97">
        <v>0</v>
      </c>
      <c r="I24" s="50"/>
      <c r="J24" s="97">
        <v>0</v>
      </c>
      <c r="K24" s="50"/>
      <c r="L24" s="97">
        <v>0</v>
      </c>
      <c r="M24" s="50"/>
      <c r="N24" s="97">
        <v>-4189619</v>
      </c>
      <c r="O24" s="50"/>
      <c r="P24" s="97">
        <v>0</v>
      </c>
      <c r="Q24" s="50"/>
      <c r="R24" s="97">
        <v>0</v>
      </c>
      <c r="S24" s="50"/>
      <c r="T24" s="97">
        <v>0</v>
      </c>
      <c r="U24" s="50"/>
      <c r="V24" s="97">
        <f>SUM(R24:T24)</f>
        <v>0</v>
      </c>
      <c r="W24" s="48"/>
      <c r="X24" s="97">
        <v>0</v>
      </c>
      <c r="Y24" s="48"/>
      <c r="Z24" s="97">
        <f>+SUM(F24,H24,J24,N24,P24,V24,X24,L24)</f>
        <v>-4189619</v>
      </c>
    </row>
    <row r="25" spans="1:26" ht="18.600000000000001" customHeight="1" x14ac:dyDescent="0.4">
      <c r="A25" s="48" t="s">
        <v>193</v>
      </c>
      <c r="B25" s="48"/>
      <c r="C25" s="48"/>
      <c r="D25" s="49">
        <v>28</v>
      </c>
      <c r="E25" s="49"/>
      <c r="F25" s="97">
        <v>0</v>
      </c>
      <c r="G25" s="48"/>
      <c r="H25" s="97">
        <v>0</v>
      </c>
      <c r="I25" s="50"/>
      <c r="J25" s="97">
        <v>0</v>
      </c>
      <c r="K25" s="50"/>
      <c r="L25" s="97">
        <v>0</v>
      </c>
      <c r="M25" s="50"/>
      <c r="N25" s="97">
        <v>-300000</v>
      </c>
      <c r="O25" s="50"/>
      <c r="P25" s="97">
        <v>0</v>
      </c>
      <c r="Q25" s="50"/>
      <c r="R25" s="97">
        <v>0</v>
      </c>
      <c r="S25" s="50"/>
      <c r="T25" s="97">
        <v>0</v>
      </c>
      <c r="U25" s="50"/>
      <c r="V25" s="97">
        <f>SUM(R25:T25)</f>
        <v>0</v>
      </c>
      <c r="W25" s="48"/>
      <c r="X25" s="97">
        <v>0</v>
      </c>
      <c r="Y25" s="48"/>
      <c r="Z25" s="97">
        <f>+SUM(F25,H25,J25,N25,P25,V25,X25,L25)</f>
        <v>-300000</v>
      </c>
    </row>
    <row r="26" spans="1:26" ht="18.600000000000001" customHeight="1" x14ac:dyDescent="0.4">
      <c r="A26" s="48" t="s">
        <v>111</v>
      </c>
      <c r="B26" s="48"/>
      <c r="C26" s="48"/>
      <c r="D26" s="49"/>
      <c r="E26" s="49"/>
      <c r="F26" s="97">
        <v>0</v>
      </c>
      <c r="G26" s="48"/>
      <c r="H26" s="97">
        <v>0</v>
      </c>
      <c r="I26" s="50"/>
      <c r="J26" s="97">
        <v>0</v>
      </c>
      <c r="K26" s="50"/>
      <c r="L26" s="97">
        <v>0</v>
      </c>
      <c r="M26" s="50"/>
      <c r="N26" s="97">
        <v>14103648</v>
      </c>
      <c r="O26" s="50"/>
      <c r="P26" s="97">
        <v>0</v>
      </c>
      <c r="Q26" s="50"/>
      <c r="R26" s="97">
        <v>0</v>
      </c>
      <c r="S26" s="50"/>
      <c r="T26" s="97">
        <v>0</v>
      </c>
      <c r="U26" s="50"/>
      <c r="V26" s="97">
        <f>SUM(R26:T26)</f>
        <v>0</v>
      </c>
      <c r="W26" s="48"/>
      <c r="X26" s="97">
        <v>0</v>
      </c>
      <c r="Y26" s="48"/>
      <c r="Z26" s="97">
        <f>+SUM(F26,H26,J26,N26,P26,V26,X26,L26)</f>
        <v>14103648</v>
      </c>
    </row>
    <row r="27" spans="1:26" ht="18.600000000000001" customHeight="1" x14ac:dyDescent="0.4">
      <c r="A27" s="48" t="s">
        <v>194</v>
      </c>
      <c r="B27" s="48"/>
      <c r="C27" s="48"/>
      <c r="D27" s="49"/>
      <c r="E27" s="49"/>
      <c r="F27" s="98">
        <v>0</v>
      </c>
      <c r="G27" s="50"/>
      <c r="H27" s="98">
        <v>0</v>
      </c>
      <c r="I27" s="50"/>
      <c r="J27" s="98">
        <v>0</v>
      </c>
      <c r="K27" s="50"/>
      <c r="L27" s="98">
        <v>0</v>
      </c>
      <c r="M27" s="50"/>
      <c r="N27" s="99">
        <v>54394</v>
      </c>
      <c r="O27" s="50"/>
      <c r="P27" s="98">
        <v>0</v>
      </c>
      <c r="Q27" s="50"/>
      <c r="R27" s="98">
        <v>-138349</v>
      </c>
      <c r="S27" s="50"/>
      <c r="T27" s="98">
        <v>1129675</v>
      </c>
      <c r="U27" s="50"/>
      <c r="V27" s="98">
        <f>SUM(R27:T27)</f>
        <v>991326</v>
      </c>
      <c r="W27" s="50"/>
      <c r="X27" s="100">
        <v>0</v>
      </c>
      <c r="Y27" s="50"/>
      <c r="Z27" s="100">
        <f>+SUM(F27,H27,J27,N27,P27,V27,X27,L27)</f>
        <v>1045720</v>
      </c>
    </row>
    <row r="28" spans="1:26" ht="4.2" customHeight="1" x14ac:dyDescent="0.4">
      <c r="A28" s="48"/>
      <c r="B28" s="48"/>
      <c r="C28" s="48"/>
      <c r="D28" s="59"/>
      <c r="E28" s="49"/>
      <c r="F28" s="101"/>
      <c r="G28" s="51"/>
      <c r="H28" s="96"/>
      <c r="I28" s="50"/>
      <c r="J28" s="96"/>
      <c r="K28" s="50"/>
      <c r="L28" s="96"/>
      <c r="M28" s="50"/>
      <c r="N28" s="96"/>
      <c r="O28" s="50"/>
      <c r="P28" s="96"/>
      <c r="Q28" s="50"/>
      <c r="R28" s="96"/>
      <c r="S28" s="50"/>
      <c r="T28" s="96"/>
      <c r="U28" s="50"/>
      <c r="V28" s="96"/>
      <c r="W28" s="50"/>
      <c r="X28" s="97"/>
      <c r="Y28" s="50"/>
      <c r="Z28" s="97"/>
    </row>
    <row r="29" spans="1:26" ht="18.600000000000001" customHeight="1" thickBot="1" x14ac:dyDescent="0.45">
      <c r="A29" s="53" t="s">
        <v>197</v>
      </c>
      <c r="B29" s="53"/>
      <c r="C29" s="48"/>
      <c r="D29" s="49"/>
      <c r="E29" s="48"/>
      <c r="F29" s="102">
        <f>SUM(F23:F27)</f>
        <v>1192954</v>
      </c>
      <c r="G29" s="52"/>
      <c r="H29" s="102">
        <f>SUM(H23:H27)</f>
        <v>19948329</v>
      </c>
      <c r="I29" s="50"/>
      <c r="J29" s="102">
        <f>SUM(J23:J27)</f>
        <v>149295</v>
      </c>
      <c r="K29" s="50"/>
      <c r="L29" s="102">
        <f>SUM(L23:L27)</f>
        <v>1519051</v>
      </c>
      <c r="M29" s="50"/>
      <c r="N29" s="102">
        <f>SUM(N23:N27)</f>
        <v>29333255</v>
      </c>
      <c r="O29" s="50"/>
      <c r="P29" s="102">
        <f>SUM(P23:P27)</f>
        <v>-1519051</v>
      </c>
      <c r="Q29" s="50"/>
      <c r="R29" s="102">
        <f>SUM(R23:R27)</f>
        <v>-139061</v>
      </c>
      <c r="S29" s="50"/>
      <c r="T29" s="102">
        <f>SUM(T23:T27)</f>
        <v>1219187</v>
      </c>
      <c r="U29" s="50"/>
      <c r="V29" s="102">
        <f>SUM(V23:V27)</f>
        <v>1080126</v>
      </c>
      <c r="W29" s="50"/>
      <c r="X29" s="102">
        <f>SUM(X23:X27)</f>
        <v>5949685</v>
      </c>
      <c r="Y29" s="50"/>
      <c r="Z29" s="102">
        <f>SUM(Z23:Z27)</f>
        <v>57653644</v>
      </c>
    </row>
    <row r="30" spans="1:26" ht="18.600000000000001" customHeight="1" thickTop="1" x14ac:dyDescent="0.4">
      <c r="A30" s="53"/>
      <c r="B30" s="53"/>
      <c r="C30" s="48"/>
      <c r="D30" s="49"/>
      <c r="E30" s="48"/>
      <c r="F30" s="52"/>
      <c r="G30" s="52"/>
      <c r="H30" s="52"/>
      <c r="I30" s="50"/>
      <c r="J30" s="52"/>
      <c r="K30" s="50"/>
      <c r="L30" s="52"/>
      <c r="M30" s="50"/>
      <c r="N30" s="52"/>
      <c r="O30" s="50"/>
      <c r="P30" s="52"/>
      <c r="Q30" s="50"/>
      <c r="R30" s="52"/>
      <c r="S30" s="50"/>
      <c r="T30" s="52"/>
      <c r="U30" s="50"/>
      <c r="V30" s="52"/>
      <c r="W30" s="50"/>
      <c r="X30" s="52"/>
      <c r="Y30" s="50"/>
      <c r="Z30" s="52"/>
    </row>
    <row r="31" spans="1:26" ht="18.600000000000001" customHeight="1" x14ac:dyDescent="0.4">
      <c r="A31" s="53"/>
      <c r="B31" s="53"/>
      <c r="C31" s="48"/>
      <c r="D31" s="49"/>
      <c r="E31" s="48"/>
      <c r="F31" s="52"/>
      <c r="G31" s="52"/>
      <c r="H31" s="52"/>
      <c r="I31" s="50"/>
      <c r="J31" s="52"/>
      <c r="K31" s="50"/>
      <c r="L31" s="52"/>
      <c r="M31" s="50"/>
      <c r="N31" s="52"/>
      <c r="O31" s="50"/>
      <c r="P31" s="52"/>
      <c r="Q31" s="50"/>
      <c r="R31" s="52"/>
      <c r="S31" s="50"/>
      <c r="T31" s="52"/>
      <c r="U31" s="50"/>
      <c r="V31" s="52"/>
      <c r="W31" s="50"/>
      <c r="X31" s="52"/>
      <c r="Y31" s="50"/>
      <c r="Z31" s="52"/>
    </row>
    <row r="32" spans="1:26" ht="18.600000000000001" customHeight="1" x14ac:dyDescent="0.4">
      <c r="A32" s="53"/>
      <c r="B32" s="53"/>
      <c r="C32" s="48"/>
      <c r="D32" s="49"/>
      <c r="E32" s="48"/>
      <c r="F32" s="52"/>
      <c r="G32" s="52"/>
      <c r="H32" s="52"/>
      <c r="I32" s="50"/>
      <c r="J32" s="52"/>
      <c r="K32" s="50"/>
      <c r="L32" s="52"/>
      <c r="M32" s="50"/>
      <c r="N32" s="52"/>
      <c r="O32" s="50"/>
      <c r="P32" s="52"/>
      <c r="Q32" s="50"/>
      <c r="R32" s="52"/>
      <c r="S32" s="50"/>
      <c r="T32" s="52"/>
      <c r="U32" s="50"/>
      <c r="V32" s="52"/>
      <c r="W32" s="50"/>
      <c r="X32" s="52"/>
      <c r="Y32" s="50"/>
      <c r="Z32" s="52"/>
    </row>
    <row r="33" spans="1:26" ht="18.600000000000001" customHeight="1" x14ac:dyDescent="0.4">
      <c r="A33" s="53"/>
      <c r="B33" s="53"/>
      <c r="C33" s="48"/>
      <c r="D33" s="49"/>
      <c r="E33" s="48"/>
      <c r="F33" s="52"/>
      <c r="G33" s="52"/>
      <c r="H33" s="52"/>
      <c r="I33" s="50"/>
      <c r="J33" s="52"/>
      <c r="K33" s="50"/>
      <c r="L33" s="52"/>
      <c r="M33" s="50"/>
      <c r="N33" s="52"/>
      <c r="O33" s="50"/>
      <c r="P33" s="52"/>
      <c r="Q33" s="50"/>
      <c r="R33" s="52"/>
      <c r="S33" s="50"/>
      <c r="T33" s="52"/>
      <c r="U33" s="50"/>
      <c r="V33" s="52"/>
      <c r="W33" s="50"/>
      <c r="X33" s="52"/>
      <c r="Y33" s="50"/>
      <c r="Z33" s="52"/>
    </row>
    <row r="34" spans="1:26" ht="18.600000000000001" customHeight="1" x14ac:dyDescent="0.4">
      <c r="A34" s="53"/>
      <c r="B34" s="53"/>
      <c r="C34" s="48"/>
      <c r="D34" s="49"/>
      <c r="E34" s="48"/>
      <c r="F34" s="52"/>
      <c r="G34" s="52"/>
      <c r="H34" s="52"/>
      <c r="I34" s="50"/>
      <c r="J34" s="52"/>
      <c r="K34" s="50"/>
      <c r="L34" s="52"/>
      <c r="M34" s="50"/>
      <c r="N34" s="52"/>
      <c r="O34" s="50"/>
      <c r="P34" s="52"/>
      <c r="Q34" s="50"/>
      <c r="R34" s="52"/>
      <c r="S34" s="50"/>
      <c r="T34" s="52"/>
      <c r="U34" s="50"/>
      <c r="V34" s="52"/>
      <c r="W34" s="50"/>
      <c r="X34" s="52"/>
      <c r="Y34" s="50"/>
      <c r="Z34" s="52"/>
    </row>
    <row r="35" spans="1:26" ht="18.600000000000001" customHeight="1" x14ac:dyDescent="0.4">
      <c r="A35" s="53"/>
      <c r="B35" s="53"/>
      <c r="C35" s="48"/>
      <c r="D35" s="49"/>
      <c r="E35" s="48"/>
      <c r="F35" s="52"/>
      <c r="G35" s="52"/>
      <c r="H35" s="52"/>
      <c r="I35" s="50"/>
      <c r="J35" s="52"/>
      <c r="K35" s="50"/>
      <c r="L35" s="52"/>
      <c r="M35" s="50"/>
      <c r="N35" s="52"/>
      <c r="O35" s="50"/>
      <c r="P35" s="52"/>
      <c r="Q35" s="50"/>
      <c r="R35" s="52"/>
      <c r="S35" s="50"/>
      <c r="T35" s="52"/>
      <c r="U35" s="50"/>
      <c r="V35" s="52"/>
      <c r="W35" s="50"/>
      <c r="X35" s="52"/>
      <c r="Y35" s="50"/>
      <c r="Z35" s="52"/>
    </row>
    <row r="36" spans="1:26" ht="3.75" customHeight="1" x14ac:dyDescent="0.4">
      <c r="A36" s="53"/>
      <c r="B36" s="53"/>
      <c r="C36" s="48"/>
      <c r="D36" s="49"/>
      <c r="E36" s="48"/>
      <c r="F36" s="52"/>
      <c r="G36" s="52"/>
      <c r="H36" s="52"/>
      <c r="I36" s="50"/>
      <c r="J36" s="52"/>
      <c r="K36" s="50"/>
      <c r="L36" s="52"/>
      <c r="M36" s="50"/>
      <c r="N36" s="52"/>
      <c r="O36" s="50"/>
      <c r="P36" s="52"/>
      <c r="Q36" s="50"/>
      <c r="R36" s="52"/>
      <c r="S36" s="50"/>
      <c r="T36" s="52"/>
      <c r="U36" s="50"/>
      <c r="V36" s="52"/>
      <c r="W36" s="50"/>
      <c r="X36" s="52"/>
      <c r="Y36" s="50"/>
      <c r="Z36" s="52"/>
    </row>
    <row r="37" spans="1:26" ht="22.2" customHeight="1" x14ac:dyDescent="0.4">
      <c r="A37" s="140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</row>
  </sheetData>
  <mergeCells count="4">
    <mergeCell ref="F5:Z5"/>
    <mergeCell ref="J8:N8"/>
    <mergeCell ref="A37:Z37"/>
    <mergeCell ref="R8:V8"/>
  </mergeCells>
  <pageMargins left="0.39370078740157483" right="0.39370078740157483" top="0.51181102362204722" bottom="0.59055118110236227" header="0.47244094488188981" footer="0.39370078740157483"/>
  <pageSetup paperSize="256" scale="8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6"/>
  <sheetViews>
    <sheetView topLeftCell="A79" zoomScaleNormal="100" zoomScaleSheetLayoutView="130" workbookViewId="0">
      <selection activeCell="Q27" sqref="Q27"/>
    </sheetView>
  </sheetViews>
  <sheetFormatPr defaultColWidth="5.33203125" defaultRowHeight="20.100000000000001" customHeight="1" x14ac:dyDescent="0.45"/>
  <cols>
    <col min="1" max="2" width="1.5546875" style="122" customWidth="1"/>
    <col min="3" max="3" width="39.6640625" style="122" customWidth="1"/>
    <col min="4" max="4" width="8.33203125" style="122" bestFit="1" customWidth="1"/>
    <col min="5" max="5" width="0.5546875" style="122" customWidth="1"/>
    <col min="6" max="6" width="11.44140625" style="122" customWidth="1"/>
    <col min="7" max="7" width="0.5546875" style="122" customWidth="1"/>
    <col min="8" max="8" width="11.44140625" style="122" customWidth="1"/>
    <col min="9" max="9" width="0.5546875" style="122" customWidth="1"/>
    <col min="10" max="10" width="11.44140625" style="122" customWidth="1"/>
    <col min="11" max="11" width="0.5546875" style="122" customWidth="1"/>
    <col min="12" max="12" width="11.44140625" style="122" customWidth="1"/>
    <col min="13" max="16384" width="5.33203125" style="122"/>
  </cols>
  <sheetData>
    <row r="1" spans="1:12" ht="20.100000000000001" customHeight="1" x14ac:dyDescent="0.45">
      <c r="A1" s="2" t="s">
        <v>0</v>
      </c>
      <c r="B1" s="2"/>
      <c r="C1" s="2"/>
      <c r="D1" s="70"/>
      <c r="E1" s="2"/>
      <c r="F1" s="2"/>
      <c r="G1" s="2"/>
      <c r="H1" s="2"/>
      <c r="I1" s="2"/>
      <c r="J1" s="2"/>
      <c r="K1" s="2"/>
      <c r="L1" s="2"/>
    </row>
    <row r="2" spans="1:12" ht="20.100000000000001" customHeight="1" x14ac:dyDescent="0.45">
      <c r="A2" s="2" t="s">
        <v>201</v>
      </c>
      <c r="B2" s="2"/>
      <c r="C2" s="2"/>
      <c r="D2" s="70"/>
      <c r="E2" s="2"/>
      <c r="F2" s="2"/>
      <c r="G2" s="2"/>
      <c r="H2" s="2"/>
      <c r="I2" s="2"/>
      <c r="J2" s="2"/>
      <c r="K2" s="2"/>
      <c r="L2" s="2"/>
    </row>
    <row r="3" spans="1:12" ht="20.100000000000001" customHeight="1" x14ac:dyDescent="0.45">
      <c r="A3" s="6" t="str">
        <f>'EQ Company 13'!A3</f>
        <v>สำหรับปีสิ้นสุดวันที่ 31 ธันวาคม พ.ศ. 2565</v>
      </c>
      <c r="B3" s="72"/>
      <c r="C3" s="72"/>
      <c r="D3" s="73"/>
      <c r="E3" s="72"/>
      <c r="F3" s="72"/>
      <c r="G3" s="72"/>
      <c r="H3" s="72"/>
      <c r="I3" s="72"/>
      <c r="J3" s="72"/>
      <c r="K3" s="72"/>
      <c r="L3" s="72"/>
    </row>
    <row r="4" spans="1:12" ht="20.100000000000001" customHeight="1" x14ac:dyDescent="0.45">
      <c r="A4" s="71"/>
      <c r="B4" s="71"/>
      <c r="C4" s="71"/>
      <c r="D4" s="74"/>
      <c r="E4" s="71"/>
      <c r="F4" s="12"/>
      <c r="G4" s="12"/>
      <c r="H4" s="12"/>
      <c r="I4" s="12"/>
      <c r="J4" s="4"/>
      <c r="K4" s="4"/>
      <c r="L4" s="4"/>
    </row>
    <row r="5" spans="1:12" ht="20.100000000000001" customHeight="1" x14ac:dyDescent="0.45">
      <c r="A5" s="71"/>
      <c r="B5" s="71"/>
      <c r="C5" s="71"/>
      <c r="D5" s="74"/>
      <c r="E5" s="71"/>
      <c r="F5" s="136" t="s">
        <v>3</v>
      </c>
      <c r="G5" s="136"/>
      <c r="H5" s="136"/>
      <c r="I5" s="19"/>
      <c r="J5" s="136" t="s">
        <v>4</v>
      </c>
      <c r="K5" s="136"/>
      <c r="L5" s="136"/>
    </row>
    <row r="6" spans="1:12" ht="20.100000000000001" customHeight="1" x14ac:dyDescent="0.45">
      <c r="A6" s="71"/>
      <c r="B6" s="71"/>
      <c r="C6" s="71"/>
      <c r="D6" s="74"/>
      <c r="E6" s="71"/>
      <c r="F6" s="11" t="s">
        <v>5</v>
      </c>
      <c r="G6" s="10"/>
      <c r="H6" s="11" t="s">
        <v>5</v>
      </c>
      <c r="I6" s="19"/>
      <c r="J6" s="11" t="s">
        <v>5</v>
      </c>
      <c r="K6" s="10"/>
      <c r="L6" s="11" t="s">
        <v>5</v>
      </c>
    </row>
    <row r="7" spans="1:12" ht="20.100000000000001" customHeight="1" x14ac:dyDescent="0.45">
      <c r="A7" s="71"/>
      <c r="B7" s="71"/>
      <c r="C7" s="71"/>
      <c r="D7" s="74"/>
      <c r="E7" s="74"/>
      <c r="F7" s="10" t="s">
        <v>6</v>
      </c>
      <c r="G7" s="10"/>
      <c r="H7" s="10" t="s">
        <v>7</v>
      </c>
      <c r="I7" s="14"/>
      <c r="J7" s="10" t="s">
        <v>6</v>
      </c>
      <c r="K7" s="10"/>
      <c r="L7" s="10" t="s">
        <v>7</v>
      </c>
    </row>
    <row r="8" spans="1:12" ht="20.100000000000001" customHeight="1" x14ac:dyDescent="0.45">
      <c r="A8" s="71"/>
      <c r="B8" s="71"/>
      <c r="C8" s="71"/>
      <c r="D8" s="75" t="s">
        <v>8</v>
      </c>
      <c r="E8" s="76"/>
      <c r="F8" s="16" t="s">
        <v>9</v>
      </c>
      <c r="G8" s="10"/>
      <c r="H8" s="16" t="s">
        <v>9</v>
      </c>
      <c r="I8" s="13"/>
      <c r="J8" s="16" t="s">
        <v>9</v>
      </c>
      <c r="K8" s="10"/>
      <c r="L8" s="16" t="s">
        <v>9</v>
      </c>
    </row>
    <row r="9" spans="1:12" ht="20.100000000000001" customHeight="1" x14ac:dyDescent="0.45">
      <c r="A9" s="71"/>
      <c r="B9" s="71"/>
      <c r="C9" s="71"/>
      <c r="D9" s="77"/>
      <c r="E9" s="76"/>
      <c r="F9" s="103"/>
      <c r="G9" s="78"/>
      <c r="H9" s="76"/>
      <c r="I9" s="74"/>
      <c r="J9" s="103"/>
      <c r="K9" s="74"/>
      <c r="L9" s="76"/>
    </row>
    <row r="10" spans="1:12" ht="20.100000000000001" customHeight="1" x14ac:dyDescent="0.45">
      <c r="A10" s="2" t="s">
        <v>202</v>
      </c>
      <c r="B10" s="71"/>
      <c r="C10" s="71"/>
      <c r="D10" s="74">
        <v>40</v>
      </c>
      <c r="E10" s="71"/>
      <c r="F10" s="104">
        <v>5870754</v>
      </c>
      <c r="G10" s="12"/>
      <c r="H10" s="35">
        <v>6292028</v>
      </c>
      <c r="I10" s="12"/>
      <c r="J10" s="104">
        <v>1744669</v>
      </c>
      <c r="K10" s="12"/>
      <c r="L10" s="35">
        <v>1223826</v>
      </c>
    </row>
    <row r="11" spans="1:12" ht="20.100000000000001" customHeight="1" x14ac:dyDescent="0.45">
      <c r="A11" s="2"/>
      <c r="B11" s="71"/>
      <c r="C11" s="71"/>
      <c r="D11" s="74"/>
      <c r="E11" s="71"/>
      <c r="F11" s="32"/>
      <c r="G11" s="12"/>
      <c r="H11" s="33"/>
      <c r="I11" s="12"/>
      <c r="J11" s="32"/>
      <c r="K11" s="12"/>
      <c r="L11" s="33"/>
    </row>
    <row r="12" spans="1:12" ht="20.100000000000001" customHeight="1" x14ac:dyDescent="0.45">
      <c r="A12" s="2" t="s">
        <v>203</v>
      </c>
      <c r="B12" s="71"/>
      <c r="C12" s="71"/>
      <c r="D12" s="74"/>
      <c r="E12" s="71"/>
      <c r="F12" s="28"/>
      <c r="G12" s="3"/>
      <c r="H12" s="3"/>
      <c r="I12" s="3"/>
      <c r="J12" s="28"/>
      <c r="K12" s="3"/>
      <c r="L12" s="3"/>
    </row>
    <row r="13" spans="1:12" ht="20.100000000000001" customHeight="1" x14ac:dyDescent="0.45">
      <c r="A13" s="71" t="s">
        <v>204</v>
      </c>
      <c r="B13" s="71"/>
      <c r="C13" s="71"/>
      <c r="D13" s="74"/>
      <c r="E13" s="71"/>
      <c r="F13" s="28">
        <v>-87628</v>
      </c>
      <c r="G13" s="3"/>
      <c r="H13" s="3">
        <v>-700000</v>
      </c>
      <c r="I13" s="3"/>
      <c r="J13" s="28">
        <v>500000</v>
      </c>
      <c r="K13" s="3"/>
      <c r="L13" s="3">
        <v>-500000</v>
      </c>
    </row>
    <row r="14" spans="1:12" ht="20.100000000000001" customHeight="1" x14ac:dyDescent="0.45">
      <c r="A14" s="71" t="s">
        <v>205</v>
      </c>
      <c r="B14" s="71"/>
      <c r="C14" s="71"/>
      <c r="D14" s="74"/>
      <c r="E14" s="71"/>
      <c r="F14" s="28">
        <v>-13</v>
      </c>
      <c r="G14" s="33"/>
      <c r="H14" s="33">
        <v>-114</v>
      </c>
      <c r="I14" s="33"/>
      <c r="J14" s="106">
        <v>0</v>
      </c>
      <c r="K14" s="33"/>
      <c r="L14" s="33">
        <v>0</v>
      </c>
    </row>
    <row r="15" spans="1:12" ht="20.100000000000001" customHeight="1" x14ac:dyDescent="0.45">
      <c r="A15" s="71" t="s">
        <v>206</v>
      </c>
      <c r="B15" s="71"/>
      <c r="C15" s="71"/>
      <c r="D15" s="74"/>
      <c r="E15" s="71"/>
      <c r="F15" s="28">
        <v>-5340118</v>
      </c>
      <c r="G15" s="12"/>
      <c r="H15" s="12">
        <v>-4173687</v>
      </c>
      <c r="I15" s="12"/>
      <c r="J15" s="28">
        <v>-296226</v>
      </c>
      <c r="K15" s="12"/>
      <c r="L15" s="12">
        <v>-294378</v>
      </c>
    </row>
    <row r="16" spans="1:12" ht="20.100000000000001" customHeight="1" x14ac:dyDescent="0.45">
      <c r="A16" s="71" t="s">
        <v>207</v>
      </c>
      <c r="B16" s="71"/>
      <c r="C16" s="71"/>
      <c r="D16" s="74"/>
      <c r="E16" s="71"/>
      <c r="F16" s="106">
        <v>0</v>
      </c>
      <c r="G16" s="12"/>
      <c r="H16" s="33">
        <v>-90588</v>
      </c>
      <c r="I16" s="12"/>
      <c r="J16" s="106">
        <v>0</v>
      </c>
      <c r="K16" s="12"/>
      <c r="L16" s="33">
        <v>0</v>
      </c>
    </row>
    <row r="17" spans="1:12" ht="20.100000000000001" customHeight="1" x14ac:dyDescent="0.45">
      <c r="A17" s="71" t="s">
        <v>208</v>
      </c>
      <c r="B17" s="71"/>
      <c r="C17" s="71"/>
      <c r="D17" s="74"/>
      <c r="E17" s="71"/>
      <c r="F17" s="126"/>
      <c r="J17" s="126"/>
    </row>
    <row r="18" spans="1:12" ht="20.100000000000001" customHeight="1" x14ac:dyDescent="0.45">
      <c r="A18" s="71"/>
      <c r="B18" s="71" t="s">
        <v>209</v>
      </c>
      <c r="C18" s="71"/>
      <c r="D18" s="74"/>
      <c r="E18" s="71"/>
      <c r="F18" s="28">
        <v>301277</v>
      </c>
      <c r="G18" s="12"/>
      <c r="H18" s="33">
        <v>443394</v>
      </c>
      <c r="I18" s="12"/>
      <c r="J18" s="28">
        <v>7930</v>
      </c>
      <c r="K18" s="12"/>
      <c r="L18" s="33">
        <v>7743</v>
      </c>
    </row>
    <row r="19" spans="1:12" ht="20.100000000000001" customHeight="1" x14ac:dyDescent="0.45">
      <c r="A19" s="71" t="s">
        <v>210</v>
      </c>
      <c r="B19" s="71"/>
      <c r="C19" s="71"/>
      <c r="D19" s="74"/>
      <c r="E19" s="71"/>
      <c r="F19" s="106">
        <v>0</v>
      </c>
      <c r="G19" s="12"/>
      <c r="H19" s="33">
        <v>85413</v>
      </c>
      <c r="I19" s="12"/>
      <c r="J19" s="106">
        <v>0</v>
      </c>
      <c r="K19" s="12"/>
      <c r="L19" s="33">
        <v>0</v>
      </c>
    </row>
    <row r="20" spans="1:12" ht="20.100000000000001" customHeight="1" x14ac:dyDescent="0.45">
      <c r="A20" s="71" t="s">
        <v>211</v>
      </c>
      <c r="B20" s="71"/>
      <c r="C20" s="71"/>
      <c r="D20" s="74"/>
      <c r="E20" s="71"/>
      <c r="F20" s="106"/>
      <c r="G20" s="12"/>
      <c r="H20" s="33"/>
      <c r="I20" s="12"/>
      <c r="J20" s="106"/>
      <c r="K20" s="12"/>
      <c r="L20" s="33"/>
    </row>
    <row r="21" spans="1:12" ht="20.100000000000001" customHeight="1" x14ac:dyDescent="0.45">
      <c r="A21" s="71"/>
      <c r="B21" s="71" t="s">
        <v>259</v>
      </c>
      <c r="C21" s="71"/>
      <c r="D21" s="74"/>
      <c r="E21" s="71"/>
      <c r="F21" s="106">
        <v>208</v>
      </c>
      <c r="G21" s="12"/>
      <c r="H21" s="4">
        <v>0</v>
      </c>
      <c r="I21" s="12"/>
      <c r="J21" s="28">
        <v>1885361</v>
      </c>
      <c r="K21" s="4"/>
      <c r="L21" s="4">
        <v>254457</v>
      </c>
    </row>
    <row r="22" spans="1:12" ht="20.100000000000001" customHeight="1" x14ac:dyDescent="0.45">
      <c r="A22" s="71" t="s">
        <v>212</v>
      </c>
      <c r="B22" s="71"/>
      <c r="C22" s="71"/>
      <c r="D22" s="74">
        <v>14</v>
      </c>
      <c r="E22" s="71"/>
      <c r="F22" s="106">
        <v>0</v>
      </c>
      <c r="G22" s="12"/>
      <c r="H22" s="33">
        <v>-107418</v>
      </c>
      <c r="I22" s="12"/>
      <c r="J22" s="106">
        <v>0</v>
      </c>
      <c r="K22" s="12"/>
      <c r="L22" s="4">
        <v>-150583</v>
      </c>
    </row>
    <row r="23" spans="1:12" ht="20.100000000000001" customHeight="1" x14ac:dyDescent="0.45">
      <c r="A23" s="71" t="s">
        <v>213</v>
      </c>
      <c r="B23" s="71"/>
      <c r="C23" s="71"/>
      <c r="D23" s="74">
        <v>14</v>
      </c>
      <c r="E23" s="71"/>
      <c r="F23" s="106">
        <v>0</v>
      </c>
      <c r="G23" s="12"/>
      <c r="H23" s="33">
        <v>0</v>
      </c>
      <c r="I23" s="12"/>
      <c r="J23" s="28">
        <v>-6643828</v>
      </c>
      <c r="K23" s="12"/>
      <c r="L23" s="12">
        <v>-221400</v>
      </c>
    </row>
    <row r="24" spans="1:12" ht="20.100000000000001" customHeight="1" x14ac:dyDescent="0.45">
      <c r="A24" s="71" t="s">
        <v>214</v>
      </c>
      <c r="B24" s="71"/>
      <c r="C24" s="71"/>
      <c r="D24" s="74">
        <v>14</v>
      </c>
      <c r="E24" s="71"/>
      <c r="F24" s="28">
        <v>-276293</v>
      </c>
      <c r="G24" s="12"/>
      <c r="H24" s="33">
        <v>-3045248</v>
      </c>
      <c r="I24" s="12"/>
      <c r="J24" s="106">
        <v>0</v>
      </c>
      <c r="K24" s="12"/>
      <c r="L24" s="4">
        <v>-3000550</v>
      </c>
    </row>
    <row r="25" spans="1:12" ht="20.100000000000001" customHeight="1" x14ac:dyDescent="0.45">
      <c r="A25" s="71" t="s">
        <v>215</v>
      </c>
      <c r="B25" s="71"/>
      <c r="C25" s="71"/>
      <c r="D25" s="74">
        <v>14</v>
      </c>
      <c r="E25" s="71"/>
      <c r="F25" s="28">
        <v>-152467</v>
      </c>
      <c r="G25" s="12"/>
      <c r="H25" s="33">
        <v>-53900</v>
      </c>
      <c r="I25" s="12"/>
      <c r="J25" s="106">
        <v>-40842</v>
      </c>
      <c r="K25" s="12"/>
      <c r="L25" s="4">
        <v>0</v>
      </c>
    </row>
    <row r="26" spans="1:12" ht="20.100000000000001" customHeight="1" x14ac:dyDescent="0.45">
      <c r="A26" s="71" t="s">
        <v>216</v>
      </c>
      <c r="B26" s="71"/>
      <c r="C26" s="71"/>
      <c r="D26" s="74"/>
      <c r="E26" s="71"/>
      <c r="F26" s="28">
        <v>-77914</v>
      </c>
      <c r="G26" s="12"/>
      <c r="H26" s="33">
        <v>-702532</v>
      </c>
      <c r="I26" s="12"/>
      <c r="J26" s="106">
        <v>0</v>
      </c>
      <c r="K26" s="12"/>
      <c r="L26" s="4">
        <v>-456285</v>
      </c>
    </row>
    <row r="27" spans="1:12" ht="20.100000000000001" customHeight="1" x14ac:dyDescent="0.45">
      <c r="A27" s="71" t="s">
        <v>217</v>
      </c>
      <c r="B27" s="71"/>
      <c r="C27" s="71"/>
      <c r="D27" s="74"/>
      <c r="E27" s="71"/>
      <c r="F27" s="28">
        <v>-10323</v>
      </c>
      <c r="G27" s="12"/>
      <c r="H27" s="33">
        <v>-8144</v>
      </c>
      <c r="I27" s="12"/>
      <c r="J27" s="106">
        <v>0</v>
      </c>
      <c r="K27" s="12"/>
      <c r="L27" s="4">
        <v>0</v>
      </c>
    </row>
    <row r="28" spans="1:12" ht="20.100000000000001" customHeight="1" x14ac:dyDescent="0.45">
      <c r="A28" s="71" t="s">
        <v>218</v>
      </c>
      <c r="B28" s="71"/>
      <c r="C28" s="71"/>
      <c r="D28" s="74"/>
      <c r="E28" s="71"/>
      <c r="F28" s="126"/>
      <c r="J28" s="126"/>
    </row>
    <row r="29" spans="1:12" ht="20.100000000000001" customHeight="1" x14ac:dyDescent="0.45">
      <c r="A29" s="71"/>
      <c r="B29" s="71" t="s">
        <v>219</v>
      </c>
      <c r="C29" s="71"/>
      <c r="D29" s="74"/>
      <c r="E29" s="71"/>
      <c r="F29" s="32">
        <v>-65984</v>
      </c>
      <c r="G29" s="12"/>
      <c r="H29" s="33">
        <v>-4130</v>
      </c>
      <c r="I29" s="12"/>
      <c r="J29" s="17">
        <v>-1533005</v>
      </c>
      <c r="K29" s="12"/>
      <c r="L29" s="4">
        <v>-9331257</v>
      </c>
    </row>
    <row r="30" spans="1:12" ht="20.100000000000001" customHeight="1" x14ac:dyDescent="0.45">
      <c r="A30" s="71" t="s">
        <v>220</v>
      </c>
      <c r="B30" s="71"/>
      <c r="C30" s="71"/>
      <c r="F30" s="126"/>
      <c r="J30" s="126"/>
    </row>
    <row r="31" spans="1:12" ht="20.100000000000001" customHeight="1" x14ac:dyDescent="0.45">
      <c r="A31" s="71"/>
      <c r="B31" s="71" t="s">
        <v>221</v>
      </c>
      <c r="C31" s="71"/>
      <c r="D31" s="74">
        <v>39</v>
      </c>
      <c r="E31" s="71"/>
      <c r="F31" s="106">
        <v>0</v>
      </c>
      <c r="G31" s="12"/>
      <c r="H31" s="33">
        <v>0</v>
      </c>
      <c r="I31" s="12"/>
      <c r="J31" s="17">
        <v>497870</v>
      </c>
      <c r="K31" s="12"/>
      <c r="L31" s="4">
        <v>965470</v>
      </c>
    </row>
    <row r="32" spans="1:12" ht="20.100000000000001" customHeight="1" x14ac:dyDescent="0.45">
      <c r="A32" s="71" t="s">
        <v>222</v>
      </c>
      <c r="B32" s="71"/>
      <c r="C32" s="71"/>
      <c r="D32" s="74"/>
      <c r="E32" s="71"/>
      <c r="F32" s="126"/>
      <c r="J32" s="126"/>
    </row>
    <row r="33" spans="1:12" ht="20.100000000000001" customHeight="1" x14ac:dyDescent="0.45">
      <c r="A33" s="71"/>
      <c r="B33" s="71" t="s">
        <v>219</v>
      </c>
      <c r="C33" s="71"/>
      <c r="D33" s="74"/>
      <c r="E33" s="71"/>
      <c r="F33" s="106">
        <v>0</v>
      </c>
      <c r="G33" s="12"/>
      <c r="H33" s="4">
        <v>0</v>
      </c>
      <c r="I33" s="12"/>
      <c r="J33" s="17">
        <v>-249700</v>
      </c>
      <c r="K33" s="12"/>
      <c r="L33" s="4">
        <v>-2843090</v>
      </c>
    </row>
    <row r="34" spans="1:12" ht="20.100000000000001" customHeight="1" x14ac:dyDescent="0.45">
      <c r="A34" s="71" t="s">
        <v>223</v>
      </c>
      <c r="B34" s="71"/>
      <c r="C34" s="71"/>
      <c r="D34" s="74"/>
      <c r="E34" s="71"/>
      <c r="F34" s="17">
        <v>60793</v>
      </c>
      <c r="G34" s="12"/>
      <c r="H34" s="4">
        <v>45514</v>
      </c>
      <c r="I34" s="12"/>
      <c r="J34" s="17">
        <v>1964748</v>
      </c>
      <c r="K34" s="12"/>
      <c r="L34" s="4">
        <v>1221829</v>
      </c>
    </row>
    <row r="35" spans="1:12" ht="20.100000000000001" customHeight="1" x14ac:dyDescent="0.45">
      <c r="A35" s="71" t="s">
        <v>224</v>
      </c>
      <c r="B35" s="71"/>
      <c r="C35" s="71"/>
      <c r="D35" s="74"/>
      <c r="E35" s="71"/>
      <c r="F35" s="104">
        <v>233776</v>
      </c>
      <c r="G35" s="12"/>
      <c r="H35" s="35">
        <v>207752</v>
      </c>
      <c r="I35" s="12"/>
      <c r="J35" s="104">
        <v>10997731</v>
      </c>
      <c r="K35" s="12"/>
      <c r="L35" s="35">
        <v>4358973</v>
      </c>
    </row>
    <row r="36" spans="1:12" ht="6" customHeight="1" x14ac:dyDescent="0.45">
      <c r="A36" s="71"/>
      <c r="B36" s="71"/>
      <c r="C36" s="71"/>
      <c r="D36" s="71"/>
      <c r="E36" s="71"/>
      <c r="F36" s="105"/>
      <c r="G36" s="71"/>
      <c r="H36" s="71"/>
      <c r="I36" s="71"/>
      <c r="J36" s="105"/>
      <c r="K36" s="71"/>
      <c r="L36" s="71"/>
    </row>
    <row r="37" spans="1:12" ht="20.100000000000001" customHeight="1" x14ac:dyDescent="0.45">
      <c r="A37" s="2" t="s">
        <v>225</v>
      </c>
      <c r="B37" s="71"/>
      <c r="C37" s="71"/>
      <c r="D37" s="74"/>
      <c r="E37" s="79"/>
      <c r="F37" s="104">
        <f>SUM(F13:F35)</f>
        <v>-5414686</v>
      </c>
      <c r="G37" s="12"/>
      <c r="H37" s="35">
        <f>SUM(H13:H35)</f>
        <v>-8103688</v>
      </c>
      <c r="I37" s="12"/>
      <c r="J37" s="104">
        <f>SUM(J13:J35)</f>
        <v>7090039</v>
      </c>
      <c r="K37" s="12"/>
      <c r="L37" s="35">
        <f>SUM(L13:L35)</f>
        <v>-9989071</v>
      </c>
    </row>
    <row r="38" spans="1:12" ht="27" customHeight="1" x14ac:dyDescent="0.45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2" ht="29.25" customHeight="1" x14ac:dyDescent="0.4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ht="20.100000000000001" customHeight="1" x14ac:dyDescent="0.4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</row>
    <row r="41" spans="1:12" ht="20.100000000000001" customHeight="1" x14ac:dyDescent="0.45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</row>
    <row r="42" spans="1:12" ht="20.100000000000001" customHeight="1" x14ac:dyDescent="0.45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12" ht="13.5" customHeight="1" x14ac:dyDescent="0.4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1:12" ht="22.2" customHeight="1" x14ac:dyDescent="0.45">
      <c r="A44" s="125" t="str">
        <f>+'EQ Company 13'!A37:Z37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1:12" ht="20.100000000000001" customHeight="1" x14ac:dyDescent="0.45">
      <c r="A45" s="2" t="s">
        <v>0</v>
      </c>
      <c r="B45" s="2"/>
      <c r="C45" s="2"/>
      <c r="D45" s="70"/>
      <c r="E45" s="2"/>
      <c r="F45" s="2"/>
      <c r="G45" s="2"/>
      <c r="H45" s="2"/>
      <c r="I45" s="2"/>
      <c r="J45" s="2"/>
      <c r="K45" s="2"/>
      <c r="L45" s="2"/>
    </row>
    <row r="46" spans="1:12" ht="20.100000000000001" customHeight="1" x14ac:dyDescent="0.45">
      <c r="A46" s="2" t="s">
        <v>201</v>
      </c>
      <c r="B46" s="2"/>
      <c r="C46" s="2"/>
      <c r="D46" s="70"/>
      <c r="E46" s="2"/>
      <c r="F46" s="2"/>
      <c r="G46" s="2"/>
      <c r="H46" s="2"/>
      <c r="I46" s="2"/>
      <c r="J46" s="2"/>
      <c r="K46" s="2"/>
      <c r="L46" s="2"/>
    </row>
    <row r="47" spans="1:12" ht="20.100000000000001" customHeight="1" x14ac:dyDescent="0.45">
      <c r="A47" s="6" t="str">
        <f>+A3</f>
        <v>สำหรับปีสิ้นสุดวันที่ 31 ธันวาคม พ.ศ. 2565</v>
      </c>
      <c r="B47" s="72"/>
      <c r="C47" s="72"/>
      <c r="D47" s="73"/>
      <c r="E47" s="72"/>
      <c r="F47" s="72"/>
      <c r="G47" s="72"/>
      <c r="H47" s="72"/>
      <c r="I47" s="72"/>
      <c r="J47" s="72"/>
      <c r="K47" s="72"/>
      <c r="L47" s="72"/>
    </row>
    <row r="48" spans="1:12" ht="15" customHeight="1" x14ac:dyDescent="0.45">
      <c r="A48" s="71"/>
      <c r="B48" s="71"/>
      <c r="C48" s="71"/>
      <c r="D48" s="74"/>
      <c r="E48" s="71"/>
      <c r="F48" s="12"/>
      <c r="G48" s="12"/>
      <c r="H48" s="12"/>
      <c r="I48" s="12"/>
      <c r="J48" s="4"/>
      <c r="K48" s="4"/>
      <c r="L48" s="4"/>
    </row>
    <row r="49" spans="1:12" ht="18.45" customHeight="1" x14ac:dyDescent="0.45">
      <c r="A49" s="71"/>
      <c r="B49" s="71"/>
      <c r="C49" s="71"/>
      <c r="D49" s="74"/>
      <c r="E49" s="71"/>
      <c r="F49" s="136" t="s">
        <v>3</v>
      </c>
      <c r="G49" s="136"/>
      <c r="H49" s="136"/>
      <c r="I49" s="19"/>
      <c r="J49" s="136" t="s">
        <v>4</v>
      </c>
      <c r="K49" s="136"/>
      <c r="L49" s="136"/>
    </row>
    <row r="50" spans="1:12" ht="18.45" customHeight="1" x14ac:dyDescent="0.45">
      <c r="A50" s="71"/>
      <c r="B50" s="71"/>
      <c r="C50" s="71"/>
      <c r="D50" s="74"/>
      <c r="E50" s="71"/>
      <c r="F50" s="11" t="s">
        <v>5</v>
      </c>
      <c r="G50" s="10"/>
      <c r="H50" s="11" t="s">
        <v>5</v>
      </c>
      <c r="I50" s="19"/>
      <c r="J50" s="11" t="s">
        <v>5</v>
      </c>
      <c r="K50" s="10"/>
      <c r="L50" s="11" t="s">
        <v>5</v>
      </c>
    </row>
    <row r="51" spans="1:12" ht="18.45" customHeight="1" x14ac:dyDescent="0.45">
      <c r="A51" s="71"/>
      <c r="B51" s="71"/>
      <c r="C51" s="71"/>
      <c r="D51" s="74"/>
      <c r="E51" s="74"/>
      <c r="F51" s="10" t="s">
        <v>6</v>
      </c>
      <c r="G51" s="10"/>
      <c r="H51" s="10" t="s">
        <v>7</v>
      </c>
      <c r="I51" s="14"/>
      <c r="J51" s="10" t="s">
        <v>6</v>
      </c>
      <c r="K51" s="10"/>
      <c r="L51" s="10" t="s">
        <v>7</v>
      </c>
    </row>
    <row r="52" spans="1:12" ht="18.45" customHeight="1" x14ac:dyDescent="0.45">
      <c r="A52" s="71"/>
      <c r="B52" s="71"/>
      <c r="C52" s="71"/>
      <c r="D52" s="75" t="s">
        <v>8</v>
      </c>
      <c r="E52" s="76"/>
      <c r="F52" s="16" t="s">
        <v>9</v>
      </c>
      <c r="G52" s="10"/>
      <c r="H52" s="16" t="s">
        <v>9</v>
      </c>
      <c r="I52" s="13"/>
      <c r="J52" s="16" t="s">
        <v>9</v>
      </c>
      <c r="K52" s="10"/>
      <c r="L52" s="16" t="s">
        <v>9</v>
      </c>
    </row>
    <row r="53" spans="1:12" ht="5.0999999999999996" customHeight="1" x14ac:dyDescent="0.45">
      <c r="A53" s="71"/>
      <c r="B53" s="71"/>
      <c r="C53" s="71"/>
      <c r="D53" s="77"/>
      <c r="E53" s="76"/>
      <c r="F53" s="103"/>
      <c r="G53" s="78"/>
      <c r="H53" s="76"/>
      <c r="I53" s="74"/>
      <c r="J53" s="103"/>
      <c r="K53" s="74"/>
      <c r="L53" s="76"/>
    </row>
    <row r="54" spans="1:12" ht="18.45" customHeight="1" x14ac:dyDescent="0.45">
      <c r="A54" s="2" t="s">
        <v>226</v>
      </c>
      <c r="B54" s="71"/>
      <c r="C54" s="71"/>
      <c r="D54" s="74"/>
      <c r="E54" s="71"/>
      <c r="F54" s="18"/>
      <c r="G54" s="12"/>
      <c r="H54" s="12"/>
      <c r="I54" s="12"/>
      <c r="J54" s="18"/>
      <c r="K54" s="12"/>
      <c r="L54" s="12"/>
    </row>
    <row r="55" spans="1:12" ht="18.45" customHeight="1" x14ac:dyDescent="0.45">
      <c r="A55" s="71" t="s">
        <v>227</v>
      </c>
      <c r="B55" s="71"/>
      <c r="C55" s="71"/>
      <c r="D55" s="74"/>
      <c r="E55" s="71"/>
      <c r="F55" s="18">
        <v>56929</v>
      </c>
      <c r="G55" s="12"/>
      <c r="H55" s="12">
        <v>-3859688</v>
      </c>
      <c r="I55" s="12"/>
      <c r="J55" s="18">
        <v>797639</v>
      </c>
      <c r="K55" s="12"/>
      <c r="L55" s="12">
        <v>1198086</v>
      </c>
    </row>
    <row r="56" spans="1:12" ht="18.45" customHeight="1" x14ac:dyDescent="0.45">
      <c r="A56" s="71" t="s">
        <v>228</v>
      </c>
      <c r="B56" s="71"/>
      <c r="C56" s="71"/>
      <c r="D56" s="74"/>
      <c r="E56" s="71"/>
      <c r="F56" s="17">
        <v>-6050</v>
      </c>
      <c r="G56" s="4"/>
      <c r="H56" s="4">
        <v>45949</v>
      </c>
      <c r="I56" s="4"/>
      <c r="J56" s="17">
        <v>-674881</v>
      </c>
      <c r="K56" s="4"/>
      <c r="L56" s="4">
        <v>917718</v>
      </c>
    </row>
    <row r="57" spans="1:12" ht="18.45" customHeight="1" x14ac:dyDescent="0.45">
      <c r="A57" s="71" t="s">
        <v>229</v>
      </c>
      <c r="B57" s="71"/>
      <c r="C57" s="71"/>
      <c r="D57" s="74">
        <v>24</v>
      </c>
      <c r="E57" s="71"/>
      <c r="F57" s="17">
        <v>4177250</v>
      </c>
      <c r="G57" s="4"/>
      <c r="H57" s="4">
        <v>12306800</v>
      </c>
      <c r="I57" s="4"/>
      <c r="J57" s="17">
        <v>4145750</v>
      </c>
      <c r="K57" s="4"/>
      <c r="L57" s="4">
        <v>12124300</v>
      </c>
    </row>
    <row r="58" spans="1:12" ht="18.45" customHeight="1" x14ac:dyDescent="0.45">
      <c r="A58" s="71" t="s">
        <v>230</v>
      </c>
      <c r="B58" s="71"/>
      <c r="C58" s="71"/>
      <c r="D58" s="74"/>
      <c r="E58" s="71"/>
      <c r="F58" s="106">
        <v>0</v>
      </c>
      <c r="G58" s="4"/>
      <c r="H58" s="4">
        <v>11000000</v>
      </c>
      <c r="I58" s="4"/>
      <c r="J58" s="106">
        <v>0</v>
      </c>
      <c r="K58" s="4"/>
      <c r="L58" s="4">
        <v>11000000</v>
      </c>
    </row>
    <row r="59" spans="1:12" ht="18.45" customHeight="1" x14ac:dyDescent="0.45">
      <c r="A59" s="71" t="s">
        <v>231</v>
      </c>
      <c r="B59" s="71"/>
      <c r="C59" s="71"/>
      <c r="D59" s="74">
        <v>24</v>
      </c>
      <c r="E59" s="71"/>
      <c r="F59" s="17">
        <v>-12832637</v>
      </c>
      <c r="G59" s="4"/>
      <c r="H59" s="4">
        <v>-1900129</v>
      </c>
      <c r="I59" s="4"/>
      <c r="J59" s="17">
        <v>-12500000</v>
      </c>
      <c r="K59" s="4"/>
      <c r="L59" s="4">
        <v>-1769000</v>
      </c>
    </row>
    <row r="60" spans="1:12" ht="18.45" customHeight="1" x14ac:dyDescent="0.45">
      <c r="A60" s="30" t="s">
        <v>232</v>
      </c>
      <c r="B60" s="71"/>
      <c r="C60" s="71"/>
      <c r="D60" s="74">
        <v>25</v>
      </c>
      <c r="E60" s="71"/>
      <c r="F60" s="17">
        <v>-2000000</v>
      </c>
      <c r="G60" s="4"/>
      <c r="H60" s="4">
        <v>-6050000</v>
      </c>
      <c r="I60" s="4"/>
      <c r="J60" s="17">
        <v>-2000000</v>
      </c>
      <c r="K60" s="4"/>
      <c r="L60" s="4">
        <v>-6050000</v>
      </c>
    </row>
    <row r="61" spans="1:12" ht="18.45" customHeight="1" x14ac:dyDescent="0.45">
      <c r="A61" s="30" t="s">
        <v>233</v>
      </c>
      <c r="B61" s="71"/>
      <c r="C61" s="71"/>
      <c r="D61" s="74"/>
      <c r="E61" s="71"/>
      <c r="F61" s="17"/>
      <c r="G61" s="4"/>
      <c r="H61" s="4"/>
      <c r="I61" s="4"/>
      <c r="J61" s="17"/>
      <c r="K61" s="4"/>
      <c r="L61" s="4"/>
    </row>
    <row r="62" spans="1:12" ht="18.45" customHeight="1" x14ac:dyDescent="0.45">
      <c r="A62" s="30"/>
      <c r="B62" s="71" t="s">
        <v>44</v>
      </c>
      <c r="C62" s="71"/>
      <c r="D62" s="74">
        <v>24</v>
      </c>
      <c r="E62" s="71"/>
      <c r="F62" s="17">
        <v>-45460</v>
      </c>
      <c r="G62" s="4"/>
      <c r="H62" s="4">
        <v>-110167</v>
      </c>
      <c r="I62" s="4"/>
      <c r="J62" s="17">
        <v>-45460</v>
      </c>
      <c r="K62" s="4"/>
      <c r="L62" s="4">
        <v>-110167</v>
      </c>
    </row>
    <row r="63" spans="1:12" ht="18.45" customHeight="1" x14ac:dyDescent="0.45">
      <c r="A63" s="71" t="s">
        <v>234</v>
      </c>
      <c r="B63" s="71"/>
      <c r="C63" s="71"/>
      <c r="D63" s="74"/>
      <c r="E63" s="71"/>
      <c r="F63" s="17">
        <v>0</v>
      </c>
      <c r="G63" s="4"/>
      <c r="H63" s="4">
        <v>-27277</v>
      </c>
      <c r="I63" s="4"/>
      <c r="J63" s="17">
        <v>0</v>
      </c>
      <c r="K63" s="4"/>
      <c r="L63" s="4">
        <v>-27277</v>
      </c>
    </row>
    <row r="64" spans="1:12" ht="18.45" customHeight="1" x14ac:dyDescent="0.45">
      <c r="A64" s="71" t="s">
        <v>235</v>
      </c>
      <c r="B64" s="71"/>
      <c r="C64" s="71"/>
      <c r="D64" s="74"/>
      <c r="E64" s="71"/>
      <c r="F64" s="17">
        <v>-1999056</v>
      </c>
      <c r="G64" s="4"/>
      <c r="H64" s="4">
        <v>-1594329</v>
      </c>
      <c r="I64" s="4"/>
      <c r="J64" s="17">
        <v>-1738703</v>
      </c>
      <c r="K64" s="4"/>
      <c r="L64" s="4">
        <v>-1422672</v>
      </c>
    </row>
    <row r="65" spans="1:12" ht="18.45" customHeight="1" x14ac:dyDescent="0.45">
      <c r="A65" s="71" t="s">
        <v>236</v>
      </c>
      <c r="B65" s="71"/>
      <c r="C65" s="71"/>
      <c r="D65" s="74">
        <v>17</v>
      </c>
      <c r="E65" s="71"/>
      <c r="F65" s="17">
        <v>-664795</v>
      </c>
      <c r="G65" s="4"/>
      <c r="H65" s="4">
        <v>-513553</v>
      </c>
      <c r="I65" s="4"/>
      <c r="J65" s="17">
        <v>-110278</v>
      </c>
      <c r="K65" s="4"/>
      <c r="L65" s="4">
        <v>-127719</v>
      </c>
    </row>
    <row r="66" spans="1:12" ht="18.45" customHeight="1" x14ac:dyDescent="0.45">
      <c r="A66" s="71" t="s">
        <v>237</v>
      </c>
      <c r="B66" s="71"/>
      <c r="C66" s="71"/>
      <c r="D66" s="74">
        <v>28</v>
      </c>
      <c r="E66" s="71"/>
      <c r="F66" s="106">
        <v>-300000</v>
      </c>
      <c r="G66" s="4"/>
      <c r="H66" s="80">
        <v>-300000</v>
      </c>
      <c r="I66" s="4"/>
      <c r="J66" s="106">
        <v>-300000</v>
      </c>
      <c r="K66" s="4"/>
      <c r="L66" s="80">
        <v>-300000</v>
      </c>
    </row>
    <row r="67" spans="1:12" ht="18.45" customHeight="1" x14ac:dyDescent="0.45">
      <c r="A67" s="71" t="s">
        <v>260</v>
      </c>
      <c r="B67" s="71"/>
      <c r="C67" s="71"/>
      <c r="D67" s="74"/>
      <c r="E67" s="71"/>
      <c r="F67" s="106"/>
      <c r="H67" s="4"/>
      <c r="J67" s="106"/>
      <c r="L67" s="4"/>
    </row>
    <row r="68" spans="1:12" ht="18.45" customHeight="1" x14ac:dyDescent="0.45">
      <c r="A68" s="131"/>
      <c r="B68" s="131" t="s">
        <v>261</v>
      </c>
      <c r="C68" s="131"/>
      <c r="D68" s="74"/>
      <c r="E68" s="71"/>
      <c r="F68" s="106">
        <v>18869789</v>
      </c>
      <c r="G68" s="4"/>
      <c r="H68" s="80">
        <v>1247970</v>
      </c>
      <c r="I68" s="4"/>
      <c r="J68" s="17">
        <v>0</v>
      </c>
      <c r="K68" s="4"/>
      <c r="L68" s="80">
        <v>0</v>
      </c>
    </row>
    <row r="69" spans="1:12" ht="18.45" customHeight="1" x14ac:dyDescent="0.45">
      <c r="A69" s="131" t="s">
        <v>238</v>
      </c>
      <c r="B69" s="131"/>
      <c r="C69" s="131"/>
      <c r="D69" s="74"/>
      <c r="E69" s="71"/>
      <c r="F69" s="17">
        <v>0</v>
      </c>
      <c r="H69" s="4">
        <v>-1703104</v>
      </c>
      <c r="J69" s="17">
        <v>0</v>
      </c>
      <c r="L69" s="4">
        <v>0</v>
      </c>
    </row>
    <row r="70" spans="1:12" ht="18.45" customHeight="1" x14ac:dyDescent="0.45">
      <c r="A70" s="131" t="s">
        <v>239</v>
      </c>
      <c r="B70" s="131"/>
      <c r="C70" s="131"/>
      <c r="D70" s="74"/>
      <c r="E70" s="71"/>
      <c r="F70" s="106"/>
      <c r="G70" s="4"/>
      <c r="H70" s="4"/>
      <c r="I70" s="4"/>
      <c r="J70" s="106"/>
      <c r="K70" s="4"/>
      <c r="L70" s="4"/>
    </row>
    <row r="71" spans="1:12" ht="18.45" customHeight="1" x14ac:dyDescent="0.45">
      <c r="A71" s="131"/>
      <c r="B71" s="131" t="s">
        <v>259</v>
      </c>
      <c r="C71" s="131"/>
      <c r="D71" s="74"/>
      <c r="E71" s="71"/>
      <c r="F71" s="106">
        <v>1885361</v>
      </c>
      <c r="G71" s="4"/>
      <c r="H71" s="4">
        <v>254457</v>
      </c>
      <c r="I71" s="4"/>
      <c r="J71" s="106">
        <v>0</v>
      </c>
      <c r="K71" s="4"/>
      <c r="L71" s="4">
        <v>0</v>
      </c>
    </row>
    <row r="72" spans="1:12" ht="18.45" customHeight="1" x14ac:dyDescent="0.45">
      <c r="A72" s="131" t="s">
        <v>240</v>
      </c>
      <c r="B72" s="131"/>
      <c r="C72" s="131"/>
      <c r="D72" s="74"/>
      <c r="E72" s="71"/>
      <c r="F72" s="18">
        <v>-4190161</v>
      </c>
      <c r="G72" s="4"/>
      <c r="H72" s="12">
        <v>-3946888</v>
      </c>
      <c r="I72" s="4"/>
      <c r="J72" s="18">
        <v>-4190161</v>
      </c>
      <c r="K72" s="4"/>
      <c r="L72" s="12">
        <v>-3946890</v>
      </c>
    </row>
    <row r="73" spans="1:12" ht="18.45" customHeight="1" x14ac:dyDescent="0.45">
      <c r="A73" s="131" t="s">
        <v>241</v>
      </c>
      <c r="B73" s="131"/>
      <c r="C73" s="131"/>
      <c r="D73" s="74"/>
      <c r="E73" s="71"/>
      <c r="F73" s="127">
        <v>-209217</v>
      </c>
      <c r="G73" s="4"/>
      <c r="H73" s="128">
        <v>-267127</v>
      </c>
      <c r="I73" s="4"/>
      <c r="J73" s="21">
        <v>0</v>
      </c>
      <c r="K73" s="4">
        <v>0</v>
      </c>
      <c r="L73" s="26">
        <v>0</v>
      </c>
    </row>
    <row r="74" spans="1:12" ht="5.0999999999999996" customHeight="1" x14ac:dyDescent="0.45">
      <c r="A74" s="71"/>
      <c r="B74" s="71"/>
      <c r="C74" s="71"/>
      <c r="D74" s="71"/>
      <c r="E74" s="71"/>
      <c r="F74" s="105"/>
      <c r="G74" s="71"/>
      <c r="H74" s="71"/>
      <c r="I74" s="71"/>
      <c r="J74" s="105"/>
      <c r="K74" s="71"/>
      <c r="L74" s="71"/>
    </row>
    <row r="75" spans="1:12" ht="18.45" customHeight="1" x14ac:dyDescent="0.45">
      <c r="A75" s="2" t="s">
        <v>242</v>
      </c>
      <c r="B75" s="71"/>
      <c r="C75" s="71"/>
      <c r="D75" s="74"/>
      <c r="E75" s="71"/>
      <c r="F75" s="104">
        <f>SUM(F55:F73)</f>
        <v>2741953</v>
      </c>
      <c r="G75" s="12"/>
      <c r="H75" s="35">
        <f>SUM(H55:H73)</f>
        <v>4582914</v>
      </c>
      <c r="I75" s="12"/>
      <c r="J75" s="104">
        <f>SUM(J55:J73)</f>
        <v>-16616094</v>
      </c>
      <c r="K75" s="12"/>
      <c r="L75" s="35">
        <f>SUM(L55:L73)</f>
        <v>11486379</v>
      </c>
    </row>
    <row r="76" spans="1:12" ht="10.199999999999999" customHeight="1" x14ac:dyDescent="0.45">
      <c r="A76" s="71"/>
      <c r="B76" s="71"/>
      <c r="C76" s="71"/>
      <c r="D76" s="77"/>
      <c r="E76" s="76"/>
      <c r="F76" s="103"/>
      <c r="G76" s="78"/>
      <c r="H76" s="76"/>
      <c r="I76" s="74"/>
      <c r="J76" s="103"/>
      <c r="K76" s="74"/>
      <c r="L76" s="76"/>
    </row>
    <row r="77" spans="1:12" ht="18.45" customHeight="1" x14ac:dyDescent="0.45">
      <c r="A77" s="2" t="s">
        <v>243</v>
      </c>
      <c r="B77" s="2"/>
      <c r="C77" s="2"/>
      <c r="D77" s="74"/>
      <c r="E77" s="71"/>
      <c r="F77" s="32">
        <f>SUM(F10,F37,F75)</f>
        <v>3198021</v>
      </c>
      <c r="G77" s="12"/>
      <c r="H77" s="33">
        <f>SUM(H10,H37,H75)</f>
        <v>2771254</v>
      </c>
      <c r="I77" s="12"/>
      <c r="J77" s="32">
        <f>SUM(J10,J37,J75)</f>
        <v>-7781386</v>
      </c>
      <c r="K77" s="12"/>
      <c r="L77" s="33">
        <f>SUM(L10,L37,L75)</f>
        <v>2721134</v>
      </c>
    </row>
    <row r="78" spans="1:12" ht="18.45" customHeight="1" x14ac:dyDescent="0.45">
      <c r="A78" s="71" t="s">
        <v>244</v>
      </c>
      <c r="B78" s="2"/>
      <c r="C78" s="2"/>
      <c r="D78" s="74">
        <v>9</v>
      </c>
      <c r="E78" s="71"/>
      <c r="F78" s="18">
        <v>8828316</v>
      </c>
      <c r="G78" s="12"/>
      <c r="H78" s="12">
        <v>6019247</v>
      </c>
      <c r="I78" s="12"/>
      <c r="J78" s="18">
        <v>7887120</v>
      </c>
      <c r="K78" s="12"/>
      <c r="L78" s="12">
        <v>5160207</v>
      </c>
    </row>
    <row r="79" spans="1:12" ht="18.45" customHeight="1" x14ac:dyDescent="0.45">
      <c r="A79" s="71" t="s">
        <v>245</v>
      </c>
      <c r="B79" s="2"/>
      <c r="C79" s="71"/>
      <c r="D79" s="74"/>
      <c r="E79" s="71"/>
      <c r="F79" s="22">
        <v>-4140</v>
      </c>
      <c r="G79" s="12"/>
      <c r="H79" s="9">
        <v>37815</v>
      </c>
      <c r="I79" s="12"/>
      <c r="J79" s="22">
        <v>-170</v>
      </c>
      <c r="K79" s="12"/>
      <c r="L79" s="9">
        <v>5779</v>
      </c>
    </row>
    <row r="80" spans="1:12" ht="5.0999999999999996" customHeight="1" x14ac:dyDescent="0.45">
      <c r="A80" s="71"/>
      <c r="B80" s="71"/>
      <c r="C80" s="71"/>
      <c r="D80" s="71"/>
      <c r="E80" s="71"/>
      <c r="F80" s="105"/>
      <c r="G80" s="71"/>
      <c r="H80" s="71"/>
      <c r="I80" s="71"/>
      <c r="J80" s="105"/>
      <c r="K80" s="71"/>
      <c r="L80" s="71"/>
    </row>
    <row r="81" spans="1:12" ht="18.45" customHeight="1" thickBot="1" x14ac:dyDescent="0.5">
      <c r="A81" s="2" t="s">
        <v>246</v>
      </c>
      <c r="B81" s="2"/>
      <c r="C81" s="2"/>
      <c r="D81" s="74">
        <v>9</v>
      </c>
      <c r="E81" s="71"/>
      <c r="F81" s="107">
        <f>SUM(F77:F79)</f>
        <v>12022197</v>
      </c>
      <c r="G81" s="12"/>
      <c r="H81" s="123">
        <f>SUM(H77:H79)</f>
        <v>8828316</v>
      </c>
      <c r="I81" s="12"/>
      <c r="J81" s="107">
        <f>SUM(J77:J79)</f>
        <v>105564</v>
      </c>
      <c r="K81" s="12"/>
      <c r="L81" s="123">
        <f>SUM(L77:L79)</f>
        <v>7887120</v>
      </c>
    </row>
    <row r="82" spans="1:12" ht="10.199999999999999" customHeight="1" thickTop="1" x14ac:dyDescent="0.45">
      <c r="A82" s="71"/>
      <c r="B82" s="71"/>
      <c r="C82" s="71"/>
      <c r="D82" s="74"/>
      <c r="E82" s="71"/>
      <c r="F82" s="108"/>
      <c r="G82" s="81"/>
      <c r="H82" s="81"/>
      <c r="I82" s="81"/>
      <c r="J82" s="108"/>
      <c r="K82" s="81"/>
      <c r="L82" s="81"/>
    </row>
    <row r="83" spans="1:12" ht="18.45" customHeight="1" x14ac:dyDescent="0.45">
      <c r="A83" s="2" t="s">
        <v>247</v>
      </c>
      <c r="B83" s="71"/>
      <c r="C83" s="71"/>
      <c r="D83" s="74"/>
      <c r="E83" s="71"/>
      <c r="F83" s="109"/>
      <c r="G83" s="12"/>
      <c r="H83" s="82"/>
      <c r="I83" s="12"/>
      <c r="J83" s="109"/>
      <c r="K83" s="12"/>
      <c r="L83" s="82"/>
    </row>
    <row r="84" spans="1:12" ht="5.0999999999999996" customHeight="1" x14ac:dyDescent="0.45">
      <c r="A84" s="2"/>
      <c r="B84" s="71"/>
      <c r="C84" s="71"/>
      <c r="D84" s="74"/>
      <c r="E84" s="71"/>
      <c r="F84" s="18"/>
      <c r="G84" s="12"/>
      <c r="H84" s="12"/>
      <c r="I84" s="12"/>
      <c r="J84" s="18"/>
      <c r="K84" s="12"/>
      <c r="L84" s="12"/>
    </row>
    <row r="85" spans="1:12" ht="18.45" customHeight="1" x14ac:dyDescent="0.45">
      <c r="A85" s="83" t="s">
        <v>248</v>
      </c>
      <c r="B85" s="83"/>
      <c r="C85" s="71"/>
      <c r="D85" s="130">
        <v>23</v>
      </c>
      <c r="F85" s="132">
        <v>567488</v>
      </c>
      <c r="G85" s="133"/>
      <c r="H85" s="133">
        <v>464007</v>
      </c>
      <c r="I85" s="133"/>
      <c r="J85" s="132">
        <v>32277</v>
      </c>
      <c r="K85" s="133"/>
      <c r="L85" s="133">
        <v>35112</v>
      </c>
    </row>
    <row r="86" spans="1:12" ht="18.45" customHeight="1" x14ac:dyDescent="0.45">
      <c r="A86" s="71" t="s">
        <v>249</v>
      </c>
      <c r="B86" s="71"/>
      <c r="C86" s="71"/>
      <c r="D86" s="74">
        <v>17</v>
      </c>
      <c r="E86" s="71"/>
      <c r="F86" s="134">
        <v>760333</v>
      </c>
      <c r="G86" s="135"/>
      <c r="H86" s="135">
        <v>457519</v>
      </c>
      <c r="I86" s="135"/>
      <c r="J86" s="134">
        <v>15260</v>
      </c>
      <c r="K86" s="135"/>
      <c r="L86" s="135">
        <v>63112</v>
      </c>
    </row>
    <row r="87" spans="1:12" ht="18.45" customHeight="1" x14ac:dyDescent="0.45">
      <c r="A87" s="71" t="s">
        <v>250</v>
      </c>
      <c r="B87" s="71"/>
      <c r="C87" s="71"/>
      <c r="F87" s="126"/>
      <c r="J87" s="126"/>
    </row>
    <row r="88" spans="1:12" ht="18.45" customHeight="1" x14ac:dyDescent="0.45">
      <c r="A88" s="71"/>
      <c r="B88" s="71" t="s">
        <v>251</v>
      </c>
      <c r="C88" s="71"/>
      <c r="D88" s="74" t="s">
        <v>258</v>
      </c>
      <c r="E88" s="71"/>
      <c r="F88" s="17">
        <v>0</v>
      </c>
      <c r="G88" s="12"/>
      <c r="H88" s="4">
        <v>0</v>
      </c>
      <c r="I88" s="12"/>
      <c r="J88" s="17">
        <v>730662</v>
      </c>
      <c r="K88" s="12"/>
      <c r="L88" s="4">
        <v>2772361</v>
      </c>
    </row>
    <row r="89" spans="1:12" ht="18.45" customHeight="1" x14ac:dyDescent="0.45">
      <c r="A89" s="71" t="s">
        <v>252</v>
      </c>
      <c r="B89" s="71"/>
      <c r="C89" s="71"/>
      <c r="D89" s="74">
        <v>14</v>
      </c>
      <c r="E89" s="71"/>
      <c r="F89" s="17">
        <v>0</v>
      </c>
      <c r="G89" s="12"/>
      <c r="H89" s="4">
        <v>1753648</v>
      </c>
      <c r="I89" s="12"/>
      <c r="J89" s="17">
        <v>0</v>
      </c>
      <c r="K89" s="12"/>
      <c r="L89" s="4">
        <v>0</v>
      </c>
    </row>
    <row r="90" spans="1:12" ht="18.45" customHeight="1" x14ac:dyDescent="0.45">
      <c r="A90" s="71" t="s">
        <v>253</v>
      </c>
      <c r="B90" s="71"/>
      <c r="C90" s="71"/>
      <c r="D90" s="74"/>
      <c r="E90" s="71"/>
      <c r="F90" s="17"/>
      <c r="G90" s="12"/>
      <c r="H90" s="4"/>
      <c r="I90" s="12"/>
      <c r="J90" s="17"/>
      <c r="K90" s="12"/>
      <c r="L90" s="4"/>
    </row>
    <row r="91" spans="1:12" ht="18.45" customHeight="1" x14ac:dyDescent="0.45">
      <c r="B91" s="71" t="s">
        <v>254</v>
      </c>
      <c r="C91" s="71"/>
      <c r="D91" s="74">
        <v>39</v>
      </c>
      <c r="E91" s="71"/>
      <c r="F91" s="17">
        <v>0</v>
      </c>
      <c r="G91" s="12"/>
      <c r="H91" s="4">
        <v>0</v>
      </c>
      <c r="I91" s="12"/>
      <c r="J91" s="17">
        <v>170516</v>
      </c>
      <c r="K91" s="12"/>
      <c r="L91" s="4">
        <v>154445</v>
      </c>
    </row>
    <row r="92" spans="1:12" ht="18.45" customHeight="1" x14ac:dyDescent="0.45">
      <c r="B92" s="71"/>
      <c r="C92" s="71"/>
      <c r="D92" s="74"/>
      <c r="E92" s="71"/>
      <c r="F92" s="4"/>
      <c r="G92" s="12"/>
      <c r="H92" s="4"/>
      <c r="I92" s="12"/>
      <c r="J92" s="4"/>
      <c r="K92" s="12"/>
      <c r="L92" s="4"/>
    </row>
    <row r="93" spans="1:12" ht="18.45" customHeight="1" x14ac:dyDescent="0.45">
      <c r="B93" s="71"/>
      <c r="C93" s="71"/>
      <c r="D93" s="74"/>
      <c r="E93" s="71"/>
      <c r="F93" s="4"/>
      <c r="G93" s="12"/>
      <c r="H93" s="4"/>
      <c r="I93" s="12"/>
      <c r="J93" s="4"/>
      <c r="K93" s="12"/>
      <c r="L93" s="4"/>
    </row>
    <row r="94" spans="1:12" ht="18.45" customHeight="1" x14ac:dyDescent="0.45">
      <c r="B94" s="71"/>
      <c r="C94" s="71"/>
      <c r="D94" s="74"/>
      <c r="E94" s="71"/>
      <c r="F94" s="4"/>
      <c r="G94" s="12"/>
      <c r="H94" s="4"/>
      <c r="I94" s="12"/>
      <c r="J94" s="4"/>
      <c r="K94" s="12"/>
      <c r="L94" s="4"/>
    </row>
    <row r="95" spans="1:12" ht="7.5" customHeight="1" x14ac:dyDescent="0.45">
      <c r="B95" s="71"/>
      <c r="C95" s="71"/>
      <c r="D95" s="74"/>
      <c r="E95" s="71"/>
      <c r="F95" s="4"/>
      <c r="G95" s="12"/>
      <c r="H95" s="4"/>
      <c r="I95" s="12"/>
      <c r="J95" s="4"/>
      <c r="K95" s="12"/>
      <c r="L95" s="4"/>
    </row>
    <row r="96" spans="1:12" ht="22.2" customHeight="1" x14ac:dyDescent="0.45">
      <c r="A96" s="84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84"/>
      <c r="C96" s="84"/>
      <c r="D96" s="85"/>
      <c r="E96" s="84"/>
      <c r="F96" s="86"/>
      <c r="G96" s="86"/>
      <c r="H96" s="86"/>
      <c r="I96" s="86"/>
      <c r="J96" s="86"/>
      <c r="K96" s="86"/>
      <c r="L96" s="86"/>
    </row>
  </sheetData>
  <mergeCells count="4">
    <mergeCell ref="J5:L5"/>
    <mergeCell ref="F5:H5"/>
    <mergeCell ref="F49:H49"/>
    <mergeCell ref="J49:L49"/>
  </mergeCells>
  <pageMargins left="0.78740157480314998" right="0.511811023622047" top="0.511811023622047" bottom="0.59055118110236204" header="0.47244094488188998" footer="0.39370078740157499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me xmlns="d08a94b7-2173-4f34-8d33-3c6d3a03efe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ED325E7FBD754799C33D882018331F" ma:contentTypeVersion="8" ma:contentTypeDescription="Create a new document." ma:contentTypeScope="" ma:versionID="e4522132ce4191459675e4aa5c1f7028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e9da3fd164c5620e7238b92b0dc3c1f9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Tim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e" ma:index="13" nillable="true" ma:displayName="Time" ma:format="DateTime" ma:internalName="Time">
      <xsd:simpleType>
        <xsd:restriction base="dms:DateTim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62A769-B3DE-4C52-B7AE-D02458C1E459}">
  <ds:schemaRefs>
    <ds:schemaRef ds:uri="http://schemas.microsoft.com/office/2006/metadata/properties"/>
    <ds:schemaRef ds:uri="http://schemas.microsoft.com/office/infopath/2007/PartnerControls"/>
    <ds:schemaRef ds:uri="d08a94b7-2173-4f34-8d33-3c6d3a03efe4"/>
  </ds:schemaRefs>
</ds:datastoreItem>
</file>

<file path=customXml/itemProps2.xml><?xml version="1.0" encoding="utf-8"?>
<ds:datastoreItem xmlns:ds="http://schemas.openxmlformats.org/officeDocument/2006/customXml" ds:itemID="{BC9C32A5-BCC8-48E6-8EB9-CD806F1E5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a94b7-2173-4f34-8d33-3c6d3a03efe4"/>
    <ds:schemaRef ds:uri="7740e9d8-c1a4-4af2-ae80-2a64e8e4d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1D7C80-BF25-415E-93E1-3C2699C3A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7-9</vt:lpstr>
      <vt:lpstr>PL 10</vt:lpstr>
      <vt:lpstr>PL 11</vt:lpstr>
      <vt:lpstr>EQ Consol 12</vt:lpstr>
      <vt:lpstr>EQ Company 13</vt:lpstr>
      <vt:lpstr>CF 14-15</vt:lpstr>
      <vt:lpstr>'EQ Company 13'!Print_Area</vt:lpstr>
      <vt:lpstr>'EQ Consol 12'!Print_Area</vt:lpstr>
      <vt:lpstr>'PL 10'!Print_Area</vt:lpstr>
      <vt:lpstr>'PL 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Aroonroj Petrangsan</cp:lastModifiedBy>
  <cp:revision/>
  <cp:lastPrinted>2023-02-16T06:18:03Z</cp:lastPrinted>
  <dcterms:created xsi:type="dcterms:W3CDTF">2012-05-15T09:42:19Z</dcterms:created>
  <dcterms:modified xsi:type="dcterms:W3CDTF">2023-02-17T10:13:40Z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</Properties>
</file>