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G:\Shared drives\TH TU Group\TU\FY2022\YE 2022\Draft FS\ELCID\"/>
    </mc:Choice>
  </mc:AlternateContent>
  <xr:revisionPtr revIDLastSave="0" documentId="13_ncr:1_{B73A039B-8308-4A51-B60B-2C8FBF45CCFD}" xr6:coauthVersionLast="47" xr6:coauthVersionMax="47" xr10:uidLastSave="{00000000-0000-0000-0000-000000000000}"/>
  <bookViews>
    <workbookView xWindow="-28920" yWindow="-120" windowWidth="29040" windowHeight="15840" activeTab="5" xr2:uid="{00000000-000D-0000-FFFF-FFFF00000000}"/>
  </bookViews>
  <sheets>
    <sheet name="BS 5-7" sheetId="1" r:id="rId1"/>
    <sheet name="PL 8" sheetId="2" r:id="rId2"/>
    <sheet name="PL 9" sheetId="3" r:id="rId3"/>
    <sheet name="EQ 10" sheetId="4" r:id="rId4"/>
    <sheet name="EQ 11" sheetId="5" r:id="rId5"/>
    <sheet name="CF 12-13" sheetId="6" r:id="rId6"/>
  </sheets>
  <definedNames>
    <definedName name="_xlnm.Print_Area" localSheetId="0">'BS 5-7'!$A$1:$L$165</definedName>
    <definedName name="_xlnm.Print_Area" localSheetId="5">'CF 12-13'!$A$1:$M$122</definedName>
    <definedName name="_xlnm.Print_Area" localSheetId="1">'PL 8'!$A$1:$N$61</definedName>
    <definedName name="_xlnm.Print_Area" localSheetId="2">'PL 9'!$A$1:$L$59</definedName>
  </definedNames>
  <calcPr calcId="191028"/>
  <extLst>
    <ext uri="GoogleSheetsCustomDataVersion1">
      <go:sheetsCustomData xmlns:go="http://customooxmlschemas.google.com/" r:id="rId11" roundtripDataSignature="AMtx7miVm8JPEjnxSIl/eEWXELGGyR8uhw=="/>
    </ext>
  </extLst>
</workbook>
</file>

<file path=xl/calcChain.xml><?xml version="1.0" encoding="utf-8"?>
<calcChain xmlns="http://schemas.openxmlformats.org/spreadsheetml/2006/main">
  <c r="F144" i="1" l="1"/>
  <c r="F46" i="1" l="1"/>
  <c r="H25" i="1"/>
  <c r="F25" i="1"/>
  <c r="H43" i="2"/>
  <c r="N43" i="2"/>
  <c r="J43" i="2"/>
  <c r="F48" i="1" l="1"/>
  <c r="I111" i="6"/>
  <c r="I89" i="6"/>
  <c r="I87" i="6"/>
  <c r="N18" i="5"/>
  <c r="L37" i="3"/>
  <c r="L40" i="3" s="1"/>
  <c r="H37" i="3"/>
  <c r="H40" i="3" s="1"/>
  <c r="H22" i="3"/>
  <c r="H23" i="3" s="1"/>
  <c r="H26" i="3" s="1"/>
  <c r="H44" i="1"/>
  <c r="H46" i="1" s="1"/>
  <c r="M95" i="6"/>
  <c r="K95" i="6"/>
  <c r="M38" i="6"/>
  <c r="K38" i="6"/>
  <c r="I38" i="6"/>
  <c r="G38" i="6"/>
  <c r="A39" i="5"/>
  <c r="A122" i="6" s="1"/>
  <c r="V26" i="5"/>
  <c r="Z26" i="5" s="1"/>
  <c r="V25" i="5"/>
  <c r="V24" i="5"/>
  <c r="Z24" i="5" s="1"/>
  <c r="V23" i="5"/>
  <c r="Z23" i="5" s="1"/>
  <c r="X20" i="5"/>
  <c r="X22" i="5" s="1"/>
  <c r="X28" i="5" s="1"/>
  <c r="T20" i="5"/>
  <c r="T22" i="5" s="1"/>
  <c r="T28" i="5" s="1"/>
  <c r="R20" i="5"/>
  <c r="R22" i="5" s="1"/>
  <c r="P20" i="5"/>
  <c r="P22" i="5" s="1"/>
  <c r="P28" i="5" s="1"/>
  <c r="L20" i="5"/>
  <c r="L22" i="5" s="1"/>
  <c r="L28" i="5" s="1"/>
  <c r="J20" i="5"/>
  <c r="J22" i="5" s="1"/>
  <c r="J28" i="5" s="1"/>
  <c r="H20" i="5"/>
  <c r="H22" i="5" s="1"/>
  <c r="H28" i="5" s="1"/>
  <c r="F20" i="5"/>
  <c r="F22" i="5" s="1"/>
  <c r="V18" i="5"/>
  <c r="V17" i="5"/>
  <c r="V16" i="5"/>
  <c r="Z16" i="5" s="1"/>
  <c r="V15" i="5"/>
  <c r="Z15" i="5" s="1"/>
  <c r="V14" i="5"/>
  <c r="Z14" i="5" s="1"/>
  <c r="A55" i="4"/>
  <c r="AD37" i="4"/>
  <c r="AD35" i="4"/>
  <c r="AD34" i="4"/>
  <c r="AH34" i="4" s="1"/>
  <c r="AL34" i="4" s="1"/>
  <c r="AD33" i="4"/>
  <c r="AH33" i="4" s="1"/>
  <c r="AL33" i="4" s="1"/>
  <c r="AD32" i="4"/>
  <c r="AH32" i="4" s="1"/>
  <c r="AL32" i="4" s="1"/>
  <c r="AF27" i="4"/>
  <c r="AF30" i="4" s="1"/>
  <c r="AF39" i="4" s="1"/>
  <c r="AB27" i="4"/>
  <c r="AB30" i="4" s="1"/>
  <c r="AB39" i="4" s="1"/>
  <c r="X27" i="4"/>
  <c r="X30" i="4" s="1"/>
  <c r="X39" i="4" s="1"/>
  <c r="T27" i="4"/>
  <c r="T30" i="4" s="1"/>
  <c r="T39" i="4" s="1"/>
  <c r="R27" i="4"/>
  <c r="R30" i="4" s="1"/>
  <c r="P27" i="4"/>
  <c r="P30" i="4" s="1"/>
  <c r="P39" i="4" s="1"/>
  <c r="L27" i="4"/>
  <c r="L30" i="4" s="1"/>
  <c r="L39" i="4" s="1"/>
  <c r="J27" i="4"/>
  <c r="J30" i="4" s="1"/>
  <c r="J39" i="4" s="1"/>
  <c r="H27" i="4"/>
  <c r="H30" i="4" s="1"/>
  <c r="H39" i="4" s="1"/>
  <c r="F27" i="4"/>
  <c r="F30" i="4" s="1"/>
  <c r="F39" i="4" s="1"/>
  <c r="AJ23" i="4"/>
  <c r="AD23" i="4"/>
  <c r="AD22" i="4"/>
  <c r="AH22" i="4" s="1"/>
  <c r="AL22" i="4" s="1"/>
  <c r="AD21" i="4"/>
  <c r="AH21" i="4" s="1"/>
  <c r="AL21" i="4" s="1"/>
  <c r="AD20" i="4"/>
  <c r="AH20" i="4" s="1"/>
  <c r="AL20" i="4" s="1"/>
  <c r="A59" i="3"/>
  <c r="H51" i="3"/>
  <c r="F51" i="3"/>
  <c r="F40" i="3"/>
  <c r="L26" i="3"/>
  <c r="J26" i="3"/>
  <c r="F26" i="3"/>
  <c r="A3" i="3"/>
  <c r="A3" i="4" s="1"/>
  <c r="A61" i="2"/>
  <c r="N15" i="2"/>
  <c r="N20" i="2" s="1"/>
  <c r="N30" i="2" s="1"/>
  <c r="N34" i="2" s="1"/>
  <c r="N37" i="2" s="1"/>
  <c r="L15" i="2"/>
  <c r="L20" i="2" s="1"/>
  <c r="J15" i="2"/>
  <c r="J20" i="2" s="1"/>
  <c r="J30" i="2" s="1"/>
  <c r="J34" i="2" s="1"/>
  <c r="H15" i="2"/>
  <c r="H20" i="2" s="1"/>
  <c r="H30" i="2" s="1"/>
  <c r="H34" i="2" s="1"/>
  <c r="A165" i="1"/>
  <c r="L144" i="1"/>
  <c r="L148" i="1" s="1"/>
  <c r="L151" i="1" s="1"/>
  <c r="J144" i="1"/>
  <c r="J148" i="1" s="1"/>
  <c r="J151" i="1" s="1"/>
  <c r="H144" i="1"/>
  <c r="H148" i="1" s="1"/>
  <c r="H151" i="1" s="1"/>
  <c r="F148" i="1"/>
  <c r="F151" i="1" s="1"/>
  <c r="A115" i="1"/>
  <c r="A112" i="1"/>
  <c r="L99" i="1"/>
  <c r="J99" i="1"/>
  <c r="H99" i="1"/>
  <c r="F99" i="1"/>
  <c r="L87" i="1"/>
  <c r="J87" i="1"/>
  <c r="H87" i="1"/>
  <c r="F87" i="1"/>
  <c r="A61" i="1"/>
  <c r="L46" i="1"/>
  <c r="J46" i="1"/>
  <c r="L25" i="1"/>
  <c r="J25" i="1"/>
  <c r="K97" i="6" l="1"/>
  <c r="K101" i="6" s="1"/>
  <c r="I95" i="6"/>
  <c r="I97" i="6" s="1"/>
  <c r="I101" i="6" s="1"/>
  <c r="F43" i="3"/>
  <c r="F101" i="1"/>
  <c r="F153" i="1" s="1"/>
  <c r="H37" i="2"/>
  <c r="F12" i="3" s="1"/>
  <c r="F45" i="3" s="1"/>
  <c r="J37" i="2"/>
  <c r="H12" i="3" s="1"/>
  <c r="H45" i="3" s="1"/>
  <c r="A61" i="6"/>
  <c r="L12" i="3"/>
  <c r="G95" i="6"/>
  <c r="G97" i="6" s="1"/>
  <c r="M97" i="6"/>
  <c r="M101" i="6" s="1"/>
  <c r="L101" i="1"/>
  <c r="L153" i="1" s="1"/>
  <c r="Z27" i="4"/>
  <c r="Z30" i="4" s="1"/>
  <c r="Z39" i="4" s="1"/>
  <c r="AH37" i="4"/>
  <c r="AL37" i="4" s="1"/>
  <c r="A3" i="6"/>
  <c r="A64" i="6" s="1"/>
  <c r="J48" i="1"/>
  <c r="L48" i="1"/>
  <c r="J101" i="1"/>
  <c r="J153" i="1" s="1"/>
  <c r="H101" i="1"/>
  <c r="H153" i="1" s="1"/>
  <c r="L30" i="2"/>
  <c r="L34" i="2" s="1"/>
  <c r="AJ27" i="4"/>
  <c r="R39" i="4"/>
  <c r="N27" i="4"/>
  <c r="N30" i="4" s="1"/>
  <c r="H48" i="1"/>
  <c r="A3" i="5"/>
  <c r="V22" i="5"/>
  <c r="V28" i="5" s="1"/>
  <c r="AH35" i="4"/>
  <c r="AL35" i="4" s="1"/>
  <c r="L43" i="3"/>
  <c r="J40" i="3"/>
  <c r="Z18" i="5"/>
  <c r="AD25" i="4"/>
  <c r="V27" i="4"/>
  <c r="V30" i="4" s="1"/>
  <c r="V39" i="4" s="1"/>
  <c r="AD18" i="4"/>
  <c r="AH18" i="4" s="1"/>
  <c r="H43" i="3"/>
  <c r="AH23" i="4"/>
  <c r="AL23" i="4" s="1"/>
  <c r="R28" i="5"/>
  <c r="V20" i="5"/>
  <c r="F28" i="5"/>
  <c r="Z25" i="5" l="1"/>
  <c r="L37" i="2"/>
  <c r="L45" i="3"/>
  <c r="L48" i="3" s="1"/>
  <c r="L51" i="3" s="1"/>
  <c r="N17" i="5"/>
  <c r="J43" i="3"/>
  <c r="N39" i="4"/>
  <c r="AJ30" i="4"/>
  <c r="AJ39" i="4" s="1"/>
  <c r="AD27" i="4"/>
  <c r="AH25" i="4"/>
  <c r="AL25" i="4" s="1"/>
  <c r="AD30" i="4"/>
  <c r="L40" i="2" l="1"/>
  <c r="L43" i="2" s="1"/>
  <c r="J12" i="3"/>
  <c r="J45" i="3" s="1"/>
  <c r="J51" i="3" s="1"/>
  <c r="N20" i="5"/>
  <c r="N22" i="5" s="1"/>
  <c r="N28" i="5" s="1"/>
  <c r="Z17" i="5"/>
  <c r="Z20" i="5" s="1"/>
  <c r="AL18" i="4"/>
  <c r="AL27" i="4" s="1"/>
  <c r="AH27" i="4"/>
  <c r="AH30" i="4" s="1"/>
  <c r="G101" i="6"/>
  <c r="AD39" i="4"/>
  <c r="Z22" i="5" l="1"/>
  <c r="Z28" i="5" s="1"/>
  <c r="AL30" i="4"/>
  <c r="AL39" i="4" s="1"/>
  <c r="AH39" i="4"/>
</calcChain>
</file>

<file path=xl/sharedStrings.xml><?xml version="1.0" encoding="utf-8"?>
<sst xmlns="http://schemas.openxmlformats.org/spreadsheetml/2006/main" count="516" uniqueCount="272">
  <si>
    <t>Thai Union Group Public Company Limited</t>
  </si>
  <si>
    <t>Statement of Financial Position</t>
  </si>
  <si>
    <t>As at 31 December 2022</t>
  </si>
  <si>
    <t>Consolidated</t>
  </si>
  <si>
    <t>Separate</t>
  </si>
  <si>
    <t>financial statements</t>
  </si>
  <si>
    <t>31 December</t>
  </si>
  <si>
    <t>2022</t>
  </si>
  <si>
    <t>2021</t>
  </si>
  <si>
    <t>Notes</t>
  </si>
  <si>
    <t>Thousand Baht</t>
  </si>
  <si>
    <t>Assets</t>
  </si>
  <si>
    <t>Current assets</t>
  </si>
  <si>
    <t>Cash and cash equivalents</t>
  </si>
  <si>
    <t>Short-term investments</t>
  </si>
  <si>
    <t>Trade and other receivables, net</t>
  </si>
  <si>
    <t>10, 39</t>
  </si>
  <si>
    <t>Short-term loans to related and</t>
  </si>
  <si>
    <t>third parties, net</t>
  </si>
  <si>
    <t>Inventories, net</t>
  </si>
  <si>
    <t>Derivative assets</t>
  </si>
  <si>
    <t>Other current assets</t>
  </si>
  <si>
    <t>Total current assets</t>
  </si>
  <si>
    <t>Non-current assets</t>
  </si>
  <si>
    <t>Restricted deposits with financial institutions</t>
  </si>
  <si>
    <t>Investments in subsidiaries, associates</t>
  </si>
  <si>
    <t>and joint ventures using cost method</t>
  </si>
  <si>
    <t xml:space="preserve">Investments accounted for using </t>
  </si>
  <si>
    <t>the equity method, net</t>
  </si>
  <si>
    <t>Financial assets measured at fair value</t>
  </si>
  <si>
    <t xml:space="preserve">Long-term loans to related and 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</si>
  <si>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</si>
  <si>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</si>
  <si>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</si>
  <si>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</si>
  <si>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</si>
  <si>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</si>
  <si>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</si>
  <si>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</si>
  <si>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</si>
  <si>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</si>
  <si>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The accompanying notes are integral part of these consolidated and separate financial statements.</t>
  </si>
  <si>
    <r>
      <rPr>
        <b/>
        <sz val="9"/>
        <color theme="1"/>
        <rFont val="Arial"/>
        <family val="2"/>
      </rPr>
      <t xml:space="preserve">Statement of Financial Position </t>
    </r>
    <r>
      <rPr>
        <sz val="9"/>
        <color theme="1"/>
        <rFont val="Arial"/>
        <family val="2"/>
      </rPr>
      <t>(continued)</t>
    </r>
  </si>
  <si>
    <t>Liabilities and equity</t>
  </si>
  <si>
    <t>Current liabilities</t>
  </si>
  <si>
    <t>Bank overdrafts and short-term loans</t>
  </si>
  <si>
    <t>from financial institutions</t>
  </si>
  <si>
    <t>Trade and other payables</t>
  </si>
  <si>
    <t>23, 39</t>
  </si>
  <si>
    <t xml:space="preserve">Short-term loans from related and </t>
  </si>
  <si>
    <t>third parties</t>
  </si>
  <si>
    <t xml:space="preserve">Current portion of long-term loans from </t>
  </si>
  <si>
    <t>financial institutions, net</t>
  </si>
  <si>
    <t>Current portion of debentures, net</t>
  </si>
  <si>
    <t>Current portion of lease liabilities, net</t>
  </si>
  <si>
    <t>Income tax payable</t>
  </si>
  <si>
    <t>Derivative liabilities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</si>
  <si>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</si>
  <si>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</si>
  <si>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</si>
  <si>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</si>
  <si>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</si>
  <si>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</si>
  <si>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</si>
  <si>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</si>
  <si>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</si>
  <si>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</si>
  <si>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</si>
  <si>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r>
      <rPr>
        <b/>
        <sz val="9"/>
        <color theme="1"/>
        <rFont val="Arial"/>
        <family val="2"/>
      </rPr>
      <t>Liabilities and equity</t>
    </r>
    <r>
      <rPr>
        <sz val="9"/>
        <color theme="1"/>
        <rFont val="Arial"/>
        <family val="2"/>
      </rPr>
      <t xml:space="preserve"> (continued)</t>
    </r>
  </si>
  <si>
    <t>Equity</t>
  </si>
  <si>
    <t>Share capital</t>
  </si>
  <si>
    <t>Authorised share capital</t>
  </si>
  <si>
    <t>5,971,815,496 ordinary shares at</t>
  </si>
  <si>
    <t>a par value of Baht 0.25 per share</t>
  </si>
  <si>
    <t xml:space="preserve">Issued and fully paid-up share capital </t>
  </si>
  <si>
    <t xml:space="preserve">4,771,815,496 ordinary shares at </t>
  </si>
  <si>
    <t>Premium on share capital</t>
  </si>
  <si>
    <t>Retained earnings</t>
  </si>
  <si>
    <t>Appropriated - legal reserve</t>
  </si>
  <si>
    <t>Reserve for treasury shares</t>
  </si>
  <si>
    <t>Unappropriated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</si>
  <si>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</si>
  <si>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Other components of equity</t>
  </si>
  <si>
    <t>Total</t>
  </si>
  <si>
    <t>Perpetual debentures</t>
  </si>
  <si>
    <t xml:space="preserve">Total equity attributable to owners </t>
  </si>
  <si>
    <t xml:space="preserve">   of the parent</t>
  </si>
  <si>
    <t>Non-controlling interests</t>
  </si>
  <si>
    <t>Total equity</t>
  </si>
  <si>
    <t>Total liabilities and equity</t>
  </si>
  <si>
    <t>Statement of Income</t>
  </si>
  <si>
    <t>For the year ended 31 December 2022</t>
  </si>
  <si>
    <t>Sales</t>
  </si>
  <si>
    <t>32,39,43</t>
  </si>
  <si>
    <t>Cost of sales</t>
  </si>
  <si>
    <t xml:space="preserve">Gross profit </t>
  </si>
  <si>
    <t>Interest income</t>
  </si>
  <si>
    <t>Dividend income</t>
  </si>
  <si>
    <t xml:space="preserve">Other income </t>
  </si>
  <si>
    <t>33,39</t>
  </si>
  <si>
    <t>Profit before expenses</t>
  </si>
  <si>
    <t>Selling expenses</t>
  </si>
  <si>
    <t>Administrative expenses</t>
  </si>
  <si>
    <t>Reversal of (loss from) impairment of</t>
  </si>
  <si>
    <t>financial assets, net</t>
  </si>
  <si>
    <t>Other gains (losses), net</t>
  </si>
  <si>
    <t>Finance costs</t>
  </si>
  <si>
    <t>Profit before share of loss from</t>
  </si>
  <si>
    <t>investments accounted for using the</t>
  </si>
  <si>
    <t>equity method</t>
  </si>
  <si>
    <t>Share of loss from investments</t>
  </si>
  <si>
    <t>accounted for using the equity method</t>
  </si>
  <si>
    <t>Profit before income tax</t>
  </si>
  <si>
    <t>Income tax</t>
  </si>
  <si>
    <t>Profit for the year</t>
  </si>
  <si>
    <t>Profit attributable to:</t>
  </si>
  <si>
    <t xml:space="preserve">Owners of the parent </t>
  </si>
  <si>
    <t>Earnings per share for profit attributable</t>
  </si>
  <si>
    <t>to the owners of the parent (Baht)</t>
  </si>
  <si>
    <t>Statement of Comprehensive Income</t>
  </si>
  <si>
    <t>Other comprehensive income (expenses):</t>
  </si>
  <si>
    <t xml:space="preserve">Items that will not be reclassified </t>
  </si>
  <si>
    <t>subsequently to profit or loss</t>
  </si>
  <si>
    <t>Remeasurements gain (loss) of employee</t>
  </si>
  <si>
    <t xml:space="preserve">   benefit obligations, net of income tax</t>
  </si>
  <si>
    <t>26, 37</t>
  </si>
  <si>
    <t>Change in fair value of equity instruments,</t>
  </si>
  <si>
    <t xml:space="preserve">   net of income tax</t>
  </si>
  <si>
    <t>Change in fair value of equity instruments</t>
  </si>
  <si>
    <t xml:space="preserve">   option, net of income tax</t>
  </si>
  <si>
    <t>Decrease in other reserves</t>
  </si>
  <si>
    <t xml:space="preserve">Total items that will not be </t>
  </si>
  <si>
    <t xml:space="preserve">   reclassified subsequently to profit or loss</t>
  </si>
  <si>
    <t xml:space="preserve">Items that will be reclassified </t>
  </si>
  <si>
    <t>Exchange differences on translation</t>
  </si>
  <si>
    <t>Share of comprehensive income</t>
  </si>
  <si>
    <t xml:space="preserve">   from investments accounted for using</t>
  </si>
  <si>
    <t xml:space="preserve">   the equity method, net of income tax</t>
  </si>
  <si>
    <t>Hedging reserve reclassified to profit or loss,</t>
  </si>
  <si>
    <t>Change in fair value of hedging derivatives,</t>
  </si>
  <si>
    <t xml:space="preserve">Total items that will be reclassified </t>
  </si>
  <si>
    <t xml:space="preserve">   subsequently to profit or loss</t>
  </si>
  <si>
    <t xml:space="preserve">Other comprehensive income (expenses) </t>
  </si>
  <si>
    <t>for the year, net of income tax</t>
  </si>
  <si>
    <t>Total comprehensive income for the year</t>
  </si>
  <si>
    <t>Total comprehensive income attributable to:</t>
  </si>
  <si>
    <t>Owners of the parent</t>
  </si>
  <si>
    <t>Statement of Changes in Equity</t>
  </si>
  <si>
    <t>Consolidated financial statements</t>
  </si>
  <si>
    <t>Attributable to owners of the parent</t>
  </si>
  <si>
    <t>Share of other</t>
  </si>
  <si>
    <t>comprehensive</t>
  </si>
  <si>
    <t>Changes in</t>
  </si>
  <si>
    <t>income (expenses)</t>
  </si>
  <si>
    <t>Issued and</t>
  </si>
  <si>
    <t>Premium</t>
  </si>
  <si>
    <t>Appropriated</t>
  </si>
  <si>
    <t>Reserve</t>
  </si>
  <si>
    <t>Exchange</t>
  </si>
  <si>
    <t>fair value of</t>
  </si>
  <si>
    <t xml:space="preserve"> from investments</t>
  </si>
  <si>
    <t>ownership</t>
  </si>
  <si>
    <t>Total other</t>
  </si>
  <si>
    <t>attributable</t>
  </si>
  <si>
    <t>paid-up</t>
  </si>
  <si>
    <t>on share</t>
  </si>
  <si>
    <t>- Legal</t>
  </si>
  <si>
    <t>for treasury</t>
  </si>
  <si>
    <t>Treasury</t>
  </si>
  <si>
    <t>equity</t>
  </si>
  <si>
    <t>Hedging</t>
  </si>
  <si>
    <t>accounted for using</t>
  </si>
  <si>
    <t>Other</t>
  </si>
  <si>
    <t>interest in</t>
  </si>
  <si>
    <t>components</t>
  </si>
  <si>
    <t>Perpetual</t>
  </si>
  <si>
    <t>to owners of</t>
  </si>
  <si>
    <t>Non-controlling</t>
  </si>
  <si>
    <t>share capital</t>
  </si>
  <si>
    <t>capital</t>
  </si>
  <si>
    <t>reserve</t>
  </si>
  <si>
    <t>shares</t>
  </si>
  <si>
    <t>instruments</t>
  </si>
  <si>
    <t>reserves</t>
  </si>
  <si>
    <t>the equity method</t>
  </si>
  <si>
    <t>subsidiaries</t>
  </si>
  <si>
    <t>of equity</t>
  </si>
  <si>
    <t>debentures</t>
  </si>
  <si>
    <t>the parent</t>
  </si>
  <si>
    <t>interests</t>
  </si>
  <si>
    <t>Thousand</t>
  </si>
  <si>
    <t>Baht</t>
  </si>
  <si>
    <t>Opening balance as at 1 January 2021</t>
  </si>
  <si>
    <t xml:space="preserve">Net increase in non-controlling interests </t>
  </si>
  <si>
    <t>from change in investment in subsidiary</t>
  </si>
  <si>
    <t>Dividend payment</t>
  </si>
  <si>
    <t xml:space="preserve">Interest paid on perpetual debentures
</t>
  </si>
  <si>
    <t>for the year</t>
  </si>
  <si>
    <t>Closing balance as at 31 December 2021</t>
  </si>
  <si>
    <t>Opening balance as at 1 January 2022</t>
  </si>
  <si>
    <t>Closing balance as at 31 December 2022</t>
  </si>
  <si>
    <t>Separate financial statements</t>
  </si>
  <si>
    <t>Other components of equtiy</t>
  </si>
  <si>
    <t>Reserve for</t>
  </si>
  <si>
    <t>Change in fair</t>
  </si>
  <si>
    <t>treasury</t>
  </si>
  <si>
    <t>value of equity</t>
  </si>
  <si>
    <t>component</t>
  </si>
  <si>
    <t>Other comprehensive income (expenses) for the year</t>
  </si>
  <si>
    <t>Statement of Cash Flows</t>
  </si>
  <si>
    <t>Net cash receipts from operating activities</t>
  </si>
  <si>
    <t>Cash flows from investing activities</t>
  </si>
  <si>
    <t>Net cash (payments for) receipts from short-term investments</t>
  </si>
  <si>
    <t>Increase in restricted deposits with financial institutions</t>
  </si>
  <si>
    <t>Purchases of property, plant and equipment and intangible assets</t>
  </si>
  <si>
    <t>Acquire right-of-use assets</t>
  </si>
  <si>
    <t xml:space="preserve">Proceeds from disposals of property, plant and equipment </t>
  </si>
  <si>
    <t>and intangible assets</t>
  </si>
  <si>
    <t>Proceeds from disposals of right-of-use assets</t>
  </si>
  <si>
    <t>Cash payment for sale of investment in joint ventures</t>
  </si>
  <si>
    <t>Cash payment for investments in subsidiaries</t>
  </si>
  <si>
    <t>Cash payment for investments in associates</t>
  </si>
  <si>
    <t>Cash payment for investments in joint ventures</t>
  </si>
  <si>
    <t>Cash payment for investments in equity instruments</t>
  </si>
  <si>
    <t>Cash payment for investments in debt instruments</t>
  </si>
  <si>
    <t>Net cash receipts from (payments for) short-term loans</t>
  </si>
  <si>
    <t>to related parties and third parties</t>
  </si>
  <si>
    <t xml:space="preserve">Cash receipts from long-term loans to related parties </t>
  </si>
  <si>
    <t>Cash payments for long-term loans to related parties and third parties</t>
  </si>
  <si>
    <t>Interest received</t>
  </si>
  <si>
    <t>Dividend received</t>
  </si>
  <si>
    <t>Net cash (payments for) receipts from investing activities</t>
  </si>
  <si>
    <t>Cash flows from financing activities</t>
  </si>
  <si>
    <t xml:space="preserve"> from financial institutions</t>
  </si>
  <si>
    <t>from related parties</t>
  </si>
  <si>
    <t>Cash receipts from long-term loans from financial institutions</t>
  </si>
  <si>
    <t>Cash receipts from debenture issuance</t>
  </si>
  <si>
    <t>Repayments for long-term loans from financial institutions</t>
  </si>
  <si>
    <t>Repayments for debentures</t>
  </si>
  <si>
    <t xml:space="preserve">Financing fees paid for long-term loans from financial institutions </t>
  </si>
  <si>
    <t>Financing fees paid for debenture issuance</t>
  </si>
  <si>
    <t>Interest and other finance costs paid</t>
  </si>
  <si>
    <t>Cash paid for lease liabilities</t>
  </si>
  <si>
    <t>Interest paid on perpetual debentures</t>
  </si>
  <si>
    <t>Cash receipts from non-controlling interests for additional</t>
  </si>
  <si>
    <t xml:space="preserve">Cash paid for non-controlling interests from change in </t>
  </si>
  <si>
    <t>interest in subsidiaries</t>
  </si>
  <si>
    <t>Cash receipts from non-controlling interests from change in</t>
  </si>
  <si>
    <t>Dividends paid to the owners of the parent</t>
  </si>
  <si>
    <t>Dividends paid to non-controlling interests</t>
  </si>
  <si>
    <t>Net cash receipts from (payments for) financing activities</t>
  </si>
  <si>
    <t>Net increase in cash and cash equivalents</t>
  </si>
  <si>
    <t>Cash and cash equivalents - opening balance</t>
  </si>
  <si>
    <t>Exchange differences on cash and cash equivalents</t>
  </si>
  <si>
    <t>Cash and cash equivalents - closing balance</t>
  </si>
  <si>
    <t>Non-cash items</t>
  </si>
  <si>
    <t>Payable balances from purchase of property, plant and equipment,</t>
  </si>
  <si>
    <t>Acquisitions of right-of-use assets under lease contracts</t>
  </si>
  <si>
    <t xml:space="preserve">Increase in investments in subsidiaries by </t>
  </si>
  <si>
    <t>converting loan receivables to investments</t>
  </si>
  <si>
    <t xml:space="preserve">Increase in investment in a subsidiary by </t>
  </si>
  <si>
    <t xml:space="preserve">Increase in long-term loans to subsidiary by </t>
  </si>
  <si>
    <t>transferring accrued interest income to loans</t>
  </si>
  <si>
    <t>14, 39</t>
  </si>
  <si>
    <t>exercising derivative liabilities</t>
  </si>
  <si>
    <t>share capital in a subsidiary net with transaction costs</t>
  </si>
  <si>
    <t xml:space="preserve">Proceeds from sale of investment in subsidiary net with </t>
  </si>
  <si>
    <t>transaction costs</t>
  </si>
  <si>
    <t>share</t>
  </si>
  <si>
    <t xml:space="preserve">differences </t>
  </si>
  <si>
    <t>on translation</t>
  </si>
  <si>
    <t>interest in subsidiaries net with transaction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</si>
</sst>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&quot;£&quot;#,##0"/>
    <numFmt numFmtId="167" formatCode="#,##0;\(#,##0\)"/>
    <numFmt numFmtId="168" formatCode="_(* #,##0_);_(* \(#,##0\);_(* &quot;-&quot;_)\ \ \ \ \ ;_(@_)"/>
    <numFmt numFmtId="169" formatCode="_(* #,##0_);_(* \(#,##0\);_(* &quot;-&quot;??_);_(@_)"/>
    <numFmt numFmtId="170" formatCode="#,##0;\(#,##0\);_(* &quot;-&quot;???_);_(@_)"/>
  </numFmts>
  <fonts count="10" x14ac:knownFonts="1">
    <font>
      <sz val="14"/>
      <color rgb="FF000000"/>
      <name val="Angsan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Angsana New"/>
      <family val="1"/>
    </font>
    <font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14"/>
      <color rgb="FF000000"/>
      <name val="Angsana New"/>
      <family val="1"/>
    </font>
    <font>
      <sz val="9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43">
    <xf numFmtId="0" fontId="0" fillId="0" borderId="0" xfId="0"/>
    <xf numFmtId="43" fontId="2" fillId="0" borderId="1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2" fillId="0" borderId="7" xfId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8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8" fontId="1" fillId="0" borderId="0" xfId="0" applyNumberFormat="1" applyFont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8" fontId="2" fillId="0" borderId="2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 wrapText="1"/>
    </xf>
    <xf numFmtId="167" fontId="1" fillId="0" borderId="2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9" fontId="2" fillId="0" borderId="0" xfId="0" quotePrefix="1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0" fontId="2" fillId="0" borderId="0" xfId="0" quotePrefix="1" applyFont="1" applyAlignment="1">
      <alignment vertical="center"/>
    </xf>
    <xf numFmtId="169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2" xfId="0" applyNumberFormat="1" applyFont="1" applyBorder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165" fontId="2" fillId="0" borderId="2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167" fontId="2" fillId="0" borderId="0" xfId="0" applyNumberFormat="1" applyFont="1" applyAlignment="1">
      <alignment horizontal="right" vertical="center"/>
    </xf>
    <xf numFmtId="0" fontId="1" fillId="0" borderId="2" xfId="0" applyFont="1" applyBorder="1" applyAlignment="1">
      <alignment horizontal="left" vertical="center"/>
    </xf>
    <xf numFmtId="168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7" fontId="2" fillId="0" borderId="0" xfId="0" applyNumberFormat="1" applyFont="1"/>
    <xf numFmtId="0" fontId="2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165" fontId="2" fillId="0" borderId="0" xfId="0" applyNumberFormat="1" applyFont="1"/>
    <xf numFmtId="0" fontId="1" fillId="0" borderId="0" xfId="0" applyFont="1"/>
    <xf numFmtId="165" fontId="2" fillId="0" borderId="4" xfId="0" applyNumberFormat="1" applyFont="1" applyBorder="1" applyAlignment="1">
      <alignment horizontal="right" vertical="center"/>
    </xf>
    <xf numFmtId="3" fontId="2" fillId="0" borderId="0" xfId="0" applyNumberFormat="1" applyFont="1"/>
    <xf numFmtId="164" fontId="2" fillId="0" borderId="0" xfId="0" applyNumberFormat="1" applyFont="1"/>
    <xf numFmtId="0" fontId="0" fillId="0" borderId="0" xfId="0" applyAlignment="1">
      <alignment horizontal="center"/>
    </xf>
    <xf numFmtId="169" fontId="1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1" fillId="0" borderId="0" xfId="0" quotePrefix="1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9" fontId="2" fillId="0" borderId="2" xfId="0" applyNumberFormat="1" applyFont="1" applyBorder="1" applyAlignment="1">
      <alignment horizontal="right" vertical="center"/>
    </xf>
    <xf numFmtId="168" fontId="1" fillId="0" borderId="2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vertical="center"/>
    </xf>
    <xf numFmtId="164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0" fontId="1" fillId="0" borderId="2" xfId="0" quotePrefix="1" applyFont="1" applyBorder="1" applyAlignment="1">
      <alignment vertical="center"/>
    </xf>
    <xf numFmtId="0" fontId="1" fillId="0" borderId="0" xfId="0" quotePrefix="1" applyFont="1" applyAlignment="1">
      <alignment horizontal="right" vertical="center"/>
    </xf>
    <xf numFmtId="165" fontId="1" fillId="0" borderId="2" xfId="0" quotePrefix="1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5" fontId="1" fillId="0" borderId="2" xfId="0" applyNumberFormat="1" applyFont="1" applyBorder="1" applyAlignment="1">
      <alignment horizontal="right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1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167" fontId="2" fillId="2" borderId="1" xfId="0" applyNumberFormat="1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43" fontId="2" fillId="2" borderId="7" xfId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horizontal="right" vertical="center"/>
    </xf>
    <xf numFmtId="168" fontId="2" fillId="2" borderId="1" xfId="0" applyNumberFormat="1" applyFont="1" applyFill="1" applyBorder="1" applyAlignment="1">
      <alignment vertical="center"/>
    </xf>
    <xf numFmtId="167" fontId="1" fillId="2" borderId="1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/>
    </xf>
    <xf numFmtId="167" fontId="1" fillId="2" borderId="0" xfId="0" applyNumberFormat="1" applyFont="1" applyFill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3" fontId="8" fillId="2" borderId="0" xfId="0" applyNumberFormat="1" applyFont="1" applyFill="1"/>
    <xf numFmtId="0" fontId="0" fillId="2" borderId="0" xfId="0" applyFill="1"/>
    <xf numFmtId="165" fontId="4" fillId="2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67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3" fillId="0" borderId="2" xfId="0" applyFont="1" applyBorder="1"/>
    <xf numFmtId="0" fontId="2" fillId="0" borderId="2" xfId="0" applyFont="1" applyBorder="1" applyAlignment="1">
      <alignment horizontal="left" vertical="center"/>
    </xf>
    <xf numFmtId="167" fontId="1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167" fontId="1" fillId="0" borderId="2" xfId="0" applyNumberFormat="1" applyFont="1" applyBorder="1" applyAlignment="1">
      <alignment horizontal="center" vertical="center"/>
    </xf>
    <xf numFmtId="167" fontId="1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168" fontId="1" fillId="0" borderId="2" xfId="0" applyNumberFormat="1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AFAFA"/>
      <color rgb="FFFAC5EB"/>
      <color rgb="FF00E8F0"/>
      <color rgb="FFD3F7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NUL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5"/>
  <sheetViews>
    <sheetView zoomScale="85" zoomScaleNormal="85" zoomScaleSheetLayoutView="106" workbookViewId="0">
      <selection activeCell="O40" sqref="O40"/>
    </sheetView>
  </sheetViews>
  <sheetFormatPr defaultColWidth="10.125" defaultRowHeight="15" customHeight="1" x14ac:dyDescent="0.5"/>
  <cols>
    <col min="1" max="1" width="1.125" style="126" customWidth="1"/>
    <col min="2" max="2" width="1.625" style="126" customWidth="1"/>
    <col min="3" max="3" width="43" style="126" customWidth="1"/>
    <col min="4" max="4" width="7.375" style="126" customWidth="1"/>
    <col min="5" max="5" width="1" style="126" customWidth="1"/>
    <col min="6" max="6" width="16.375" style="126" customWidth="1"/>
    <col min="7" max="7" width="1" style="126" customWidth="1"/>
    <col min="8" max="8" width="16.375" style="126" customWidth="1"/>
    <col min="9" max="9" width="1" style="126" customWidth="1"/>
    <col min="10" max="10" width="16.375" style="126" customWidth="1"/>
    <col min="11" max="11" width="1" style="126" customWidth="1"/>
    <col min="12" max="12" width="16.375" style="126" customWidth="1"/>
    <col min="13" max="16384" width="10.125" style="126"/>
  </cols>
  <sheetData>
    <row r="1" spans="1:12" ht="16.5" customHeight="1" x14ac:dyDescent="0.5">
      <c r="A1" s="4" t="s">
        <v>0</v>
      </c>
      <c r="B1" s="4"/>
      <c r="C1" s="4"/>
      <c r="D1" s="83"/>
      <c r="E1" s="83"/>
      <c r="F1" s="83"/>
      <c r="G1" s="83"/>
      <c r="H1" s="83"/>
      <c r="I1" s="83"/>
      <c r="J1" s="13"/>
      <c r="K1" s="5"/>
      <c r="L1" s="13"/>
    </row>
    <row r="2" spans="1:12" ht="16.5" customHeight="1" x14ac:dyDescent="0.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5"/>
      <c r="L2" s="7"/>
    </row>
    <row r="3" spans="1:12" ht="16.5" customHeight="1" x14ac:dyDescent="0.5">
      <c r="A3" s="84" t="s">
        <v>2</v>
      </c>
      <c r="B3" s="9"/>
      <c r="C3" s="9"/>
      <c r="D3" s="9"/>
      <c r="E3" s="9"/>
      <c r="F3" s="9"/>
      <c r="G3" s="9"/>
      <c r="H3" s="9"/>
      <c r="I3" s="9"/>
      <c r="J3" s="9"/>
      <c r="K3" s="10"/>
      <c r="L3" s="9"/>
    </row>
    <row r="4" spans="1:12" ht="16.5" customHeight="1" x14ac:dyDescent="0.5">
      <c r="A4" s="5"/>
      <c r="B4" s="5"/>
      <c r="C4" s="5"/>
      <c r="D4" s="125"/>
      <c r="E4" s="50"/>
      <c r="F4" s="25"/>
      <c r="G4" s="25"/>
      <c r="H4" s="25"/>
      <c r="I4" s="25"/>
      <c r="J4" s="25"/>
      <c r="K4" s="25"/>
      <c r="L4" s="25"/>
    </row>
    <row r="5" spans="1:12" ht="16.5" customHeight="1" x14ac:dyDescent="0.5">
      <c r="A5" s="5"/>
      <c r="B5" s="5"/>
      <c r="C5" s="5"/>
      <c r="D5" s="125"/>
      <c r="E5" s="50"/>
      <c r="F5" s="25"/>
      <c r="G5" s="25"/>
      <c r="H5" s="25"/>
      <c r="I5" s="25"/>
      <c r="J5" s="25"/>
      <c r="K5" s="25"/>
      <c r="L5" s="25"/>
    </row>
    <row r="6" spans="1:12" ht="15" customHeight="1" x14ac:dyDescent="0.5">
      <c r="A6" s="7"/>
      <c r="B6" s="7"/>
      <c r="C6" s="5"/>
      <c r="D6" s="52"/>
      <c r="E6" s="51"/>
      <c r="F6" s="131" t="s">
        <v>3</v>
      </c>
      <c r="G6" s="132"/>
      <c r="H6" s="132"/>
      <c r="I6" s="12"/>
      <c r="J6" s="131" t="s">
        <v>4</v>
      </c>
      <c r="K6" s="132"/>
      <c r="L6" s="132"/>
    </row>
    <row r="7" spans="1:12" ht="15" customHeight="1" x14ac:dyDescent="0.5">
      <c r="A7" s="7"/>
      <c r="B7" s="7"/>
      <c r="C7" s="5"/>
      <c r="D7" s="52"/>
      <c r="E7" s="51"/>
      <c r="F7" s="128" t="s">
        <v>5</v>
      </c>
      <c r="G7" s="129"/>
      <c r="H7" s="129"/>
      <c r="I7" s="12"/>
      <c r="J7" s="128" t="s">
        <v>5</v>
      </c>
      <c r="K7" s="129"/>
      <c r="L7" s="129"/>
    </row>
    <row r="8" spans="1:12" ht="15" customHeight="1" x14ac:dyDescent="0.5">
      <c r="A8" s="7"/>
      <c r="B8" s="7"/>
      <c r="C8" s="5"/>
      <c r="D8" s="52"/>
      <c r="E8" s="51"/>
      <c r="F8" s="85" t="s">
        <v>6</v>
      </c>
      <c r="G8" s="13"/>
      <c r="H8" s="85" t="s">
        <v>6</v>
      </c>
      <c r="I8" s="13"/>
      <c r="J8" s="85" t="s">
        <v>6</v>
      </c>
      <c r="K8" s="13"/>
      <c r="L8" s="85" t="s">
        <v>6</v>
      </c>
    </row>
    <row r="9" spans="1:12" ht="15" customHeight="1" x14ac:dyDescent="0.5">
      <c r="A9" s="7"/>
      <c r="B9" s="7"/>
      <c r="C9" s="5"/>
      <c r="D9" s="52"/>
      <c r="E9" s="51"/>
      <c r="F9" s="14" t="s">
        <v>7</v>
      </c>
      <c r="G9" s="13"/>
      <c r="H9" s="14" t="s">
        <v>8</v>
      </c>
      <c r="I9" s="13"/>
      <c r="J9" s="14" t="s">
        <v>7</v>
      </c>
      <c r="K9" s="13"/>
      <c r="L9" s="14" t="s">
        <v>8</v>
      </c>
    </row>
    <row r="10" spans="1:12" ht="15" customHeight="1" x14ac:dyDescent="0.5">
      <c r="A10" s="7"/>
      <c r="B10" s="7"/>
      <c r="C10" s="5"/>
      <c r="D10" s="15" t="s">
        <v>9</v>
      </c>
      <c r="E10" s="51"/>
      <c r="F10" s="86" t="s">
        <v>10</v>
      </c>
      <c r="G10" s="13"/>
      <c r="H10" s="86" t="s">
        <v>10</v>
      </c>
      <c r="I10" s="13"/>
      <c r="J10" s="86" t="s">
        <v>10</v>
      </c>
      <c r="K10" s="13"/>
      <c r="L10" s="86" t="s">
        <v>10</v>
      </c>
    </row>
    <row r="11" spans="1:12" ht="14.1" customHeight="1" x14ac:dyDescent="0.5">
      <c r="A11" s="7"/>
      <c r="B11" s="7"/>
      <c r="C11" s="5"/>
      <c r="D11" s="52"/>
      <c r="E11" s="51"/>
      <c r="F11" s="95"/>
      <c r="G11" s="13"/>
      <c r="H11" s="13"/>
      <c r="I11" s="13"/>
      <c r="J11" s="95"/>
      <c r="K11" s="13"/>
      <c r="L11" s="13"/>
    </row>
    <row r="12" spans="1:12" ht="15" customHeight="1" x14ac:dyDescent="0.5">
      <c r="A12" s="7" t="s">
        <v>11</v>
      </c>
      <c r="B12" s="5"/>
      <c r="C12" s="5"/>
      <c r="D12" s="125"/>
      <c r="E12" s="50"/>
      <c r="F12" s="96"/>
      <c r="G12" s="25"/>
      <c r="H12" s="25"/>
      <c r="I12" s="25"/>
      <c r="J12" s="96"/>
      <c r="K12" s="25"/>
      <c r="L12" s="25"/>
    </row>
    <row r="13" spans="1:12" ht="14.1" customHeight="1" x14ac:dyDescent="0.5">
      <c r="A13" s="7"/>
      <c r="B13" s="5"/>
      <c r="C13" s="5"/>
      <c r="D13" s="125"/>
      <c r="E13" s="50"/>
      <c r="F13" s="96"/>
      <c r="G13" s="25"/>
      <c r="H13" s="25"/>
      <c r="I13" s="25"/>
      <c r="J13" s="96"/>
      <c r="K13" s="25"/>
      <c r="L13" s="25"/>
    </row>
    <row r="14" spans="1:12" ht="15" customHeight="1" x14ac:dyDescent="0.5">
      <c r="A14" s="7" t="s">
        <v>12</v>
      </c>
      <c r="B14" s="5"/>
      <c r="C14" s="5"/>
      <c r="D14" s="125"/>
      <c r="E14" s="50"/>
      <c r="F14" s="96"/>
      <c r="G14" s="25"/>
      <c r="H14" s="25"/>
      <c r="I14" s="25"/>
      <c r="J14" s="96"/>
      <c r="K14" s="25"/>
      <c r="L14" s="25"/>
    </row>
    <row r="15" spans="1:12" ht="14.1" customHeight="1" x14ac:dyDescent="0.5">
      <c r="A15" s="7"/>
      <c r="B15" s="5"/>
      <c r="C15" s="5"/>
      <c r="D15" s="125"/>
      <c r="E15" s="50"/>
      <c r="F15" s="96"/>
      <c r="G15" s="25"/>
      <c r="H15" s="25"/>
      <c r="I15" s="25"/>
      <c r="J15" s="96"/>
      <c r="K15" s="25"/>
      <c r="L15" s="25"/>
    </row>
    <row r="16" spans="1:12" ht="15" customHeight="1" x14ac:dyDescent="0.5">
      <c r="A16" s="5" t="s">
        <v>13</v>
      </c>
      <c r="B16" s="5"/>
      <c r="C16" s="5"/>
      <c r="D16" s="125">
        <v>9</v>
      </c>
      <c r="E16" s="50"/>
      <c r="F16" s="96">
        <v>12241380</v>
      </c>
      <c r="G16" s="25"/>
      <c r="H16" s="25">
        <v>9022938</v>
      </c>
      <c r="I16" s="25"/>
      <c r="J16" s="96">
        <v>141385</v>
      </c>
      <c r="K16" s="25"/>
      <c r="L16" s="25">
        <v>7887120</v>
      </c>
    </row>
    <row r="17" spans="1:12" ht="15" customHeight="1" x14ac:dyDescent="0.5">
      <c r="A17" s="5" t="s">
        <v>14</v>
      </c>
      <c r="B17" s="5"/>
      <c r="C17" s="5"/>
      <c r="D17" s="125"/>
      <c r="E17" s="50"/>
      <c r="F17" s="96">
        <v>787628</v>
      </c>
      <c r="G17" s="25"/>
      <c r="H17" s="25">
        <v>700000</v>
      </c>
      <c r="I17" s="25"/>
      <c r="J17" s="96">
        <v>0</v>
      </c>
      <c r="K17" s="25"/>
      <c r="L17" s="25">
        <v>500000</v>
      </c>
    </row>
    <row r="18" spans="1:12" ht="15" customHeight="1" x14ac:dyDescent="0.5">
      <c r="A18" s="5" t="s">
        <v>15</v>
      </c>
      <c r="B18" s="5"/>
      <c r="C18" s="5"/>
      <c r="D18" s="125" t="s">
        <v>16</v>
      </c>
      <c r="E18" s="50"/>
      <c r="F18" s="96">
        <v>17525045</v>
      </c>
      <c r="G18" s="25"/>
      <c r="H18" s="25">
        <v>16307764</v>
      </c>
      <c r="I18" s="25"/>
      <c r="J18" s="96">
        <v>5582510</v>
      </c>
      <c r="K18" s="25"/>
      <c r="L18" s="25">
        <v>4994201</v>
      </c>
    </row>
    <row r="19" spans="1:12" ht="15" customHeight="1" x14ac:dyDescent="0.5">
      <c r="A19" s="5" t="s">
        <v>17</v>
      </c>
      <c r="B19" s="5"/>
      <c r="C19" s="5"/>
      <c r="D19" s="125"/>
      <c r="E19" s="50"/>
      <c r="F19" s="96"/>
      <c r="G19" s="25"/>
      <c r="H19" s="25"/>
      <c r="I19" s="25"/>
      <c r="J19" s="96"/>
      <c r="K19" s="25"/>
      <c r="L19" s="25"/>
    </row>
    <row r="20" spans="1:12" ht="15" customHeight="1" x14ac:dyDescent="0.5">
      <c r="A20" s="5"/>
      <c r="B20" s="5" t="s">
        <v>18</v>
      </c>
      <c r="C20" s="5"/>
      <c r="D20" s="125">
        <v>39</v>
      </c>
      <c r="E20" s="50"/>
      <c r="F20" s="96">
        <v>79891</v>
      </c>
      <c r="G20" s="25"/>
      <c r="H20" s="25">
        <v>13787</v>
      </c>
      <c r="I20" s="25"/>
      <c r="J20" s="96">
        <v>21342066</v>
      </c>
      <c r="K20" s="25"/>
      <c r="L20" s="25">
        <v>22189581</v>
      </c>
    </row>
    <row r="21" spans="1:12" ht="15" customHeight="1" x14ac:dyDescent="0.5">
      <c r="A21" s="5" t="s">
        <v>19</v>
      </c>
      <c r="B21" s="5"/>
      <c r="C21" s="5"/>
      <c r="D21" s="125">
        <v>12</v>
      </c>
      <c r="E21" s="50"/>
      <c r="F21" s="96">
        <v>52622103</v>
      </c>
      <c r="G21" s="25"/>
      <c r="H21" s="25">
        <v>46636163</v>
      </c>
      <c r="I21" s="25"/>
      <c r="J21" s="96">
        <v>5331771</v>
      </c>
      <c r="K21" s="25"/>
      <c r="L21" s="25">
        <v>3962103</v>
      </c>
    </row>
    <row r="22" spans="1:12" ht="15" customHeight="1" x14ac:dyDescent="0.5">
      <c r="A22" s="5" t="s">
        <v>20</v>
      </c>
      <c r="B22" s="5"/>
      <c r="C22" s="5"/>
      <c r="D22" s="125">
        <v>42</v>
      </c>
      <c r="E22" s="50"/>
      <c r="F22" s="96">
        <v>2760656</v>
      </c>
      <c r="G22" s="25"/>
      <c r="H22" s="25">
        <v>799801</v>
      </c>
      <c r="I22" s="25"/>
      <c r="J22" s="96">
        <v>2102009</v>
      </c>
      <c r="K22" s="25"/>
      <c r="L22" s="25">
        <v>910510</v>
      </c>
    </row>
    <row r="23" spans="1:12" ht="15" customHeight="1" x14ac:dyDescent="0.5">
      <c r="A23" s="5" t="s">
        <v>21</v>
      </c>
      <c r="B23" s="5"/>
      <c r="C23" s="5"/>
      <c r="D23" s="125">
        <v>13</v>
      </c>
      <c r="E23" s="50"/>
      <c r="F23" s="97">
        <v>1608120</v>
      </c>
      <c r="G23" s="25"/>
      <c r="H23" s="26">
        <v>1382253</v>
      </c>
      <c r="I23" s="25"/>
      <c r="J23" s="97">
        <v>86096</v>
      </c>
      <c r="K23" s="25"/>
      <c r="L23" s="26">
        <v>80193</v>
      </c>
    </row>
    <row r="24" spans="1:12" ht="14.1" customHeight="1" x14ac:dyDescent="0.5">
      <c r="A24" s="5"/>
      <c r="B24" s="5"/>
      <c r="C24" s="5"/>
      <c r="D24" s="125"/>
      <c r="E24" s="5"/>
      <c r="F24" s="96"/>
      <c r="G24" s="25"/>
      <c r="H24" s="27"/>
      <c r="I24" s="25"/>
      <c r="J24" s="96"/>
      <c r="K24" s="25"/>
      <c r="L24" s="27"/>
    </row>
    <row r="25" spans="1:12" ht="15" customHeight="1" x14ac:dyDescent="0.5">
      <c r="A25" s="7" t="s">
        <v>22</v>
      </c>
      <c r="B25" s="5"/>
      <c r="C25" s="5"/>
      <c r="D25" s="125"/>
      <c r="E25" s="50"/>
      <c r="F25" s="97">
        <f>SUM(F16:F24)</f>
        <v>87624823</v>
      </c>
      <c r="G25" s="25"/>
      <c r="H25" s="26">
        <f>SUM(H16:H24)</f>
        <v>74862706</v>
      </c>
      <c r="I25" s="25"/>
      <c r="J25" s="97">
        <f>SUM(J16:J24)</f>
        <v>34585837</v>
      </c>
      <c r="K25" s="25"/>
      <c r="L25" s="26">
        <f>SUM(L16:L24)</f>
        <v>40523708</v>
      </c>
    </row>
    <row r="26" spans="1:12" ht="14.1" customHeight="1" x14ac:dyDescent="0.5">
      <c r="A26" s="7"/>
      <c r="B26" s="5"/>
      <c r="C26" s="5"/>
      <c r="D26" s="125"/>
      <c r="E26" s="50"/>
      <c r="F26" s="96"/>
      <c r="G26" s="25"/>
      <c r="H26" s="25"/>
      <c r="I26" s="25"/>
      <c r="J26" s="96"/>
      <c r="K26" s="25"/>
      <c r="L26" s="25"/>
    </row>
    <row r="27" spans="1:12" ht="15" customHeight="1" x14ac:dyDescent="0.5">
      <c r="A27" s="7" t="s">
        <v>23</v>
      </c>
      <c r="B27" s="5"/>
      <c r="C27" s="5"/>
      <c r="D27" s="125"/>
      <c r="E27" s="50"/>
      <c r="F27" s="96"/>
      <c r="G27" s="25"/>
      <c r="H27" s="25"/>
      <c r="I27" s="25"/>
      <c r="J27" s="96"/>
      <c r="K27" s="25"/>
      <c r="L27" s="25"/>
    </row>
    <row r="28" spans="1:12" ht="14.1" customHeight="1" x14ac:dyDescent="0.5">
      <c r="A28" s="7"/>
      <c r="B28" s="5"/>
      <c r="C28" s="5"/>
      <c r="D28" s="125"/>
      <c r="E28" s="50"/>
      <c r="F28" s="96"/>
      <c r="G28" s="25"/>
      <c r="H28" s="25"/>
      <c r="I28" s="25"/>
      <c r="J28" s="96"/>
      <c r="K28" s="25"/>
      <c r="L28" s="25"/>
    </row>
    <row r="29" spans="1:12" ht="15" customHeight="1" x14ac:dyDescent="0.5">
      <c r="A29" s="5" t="s">
        <v>24</v>
      </c>
      <c r="B29" s="5"/>
      <c r="C29" s="5"/>
      <c r="D29" s="125"/>
      <c r="E29" s="50"/>
      <c r="F29" s="96">
        <v>5154</v>
      </c>
      <c r="G29" s="25"/>
      <c r="H29" s="25">
        <v>5141</v>
      </c>
      <c r="I29" s="25"/>
      <c r="J29" s="96">
        <v>0</v>
      </c>
      <c r="K29" s="25"/>
      <c r="L29" s="25">
        <v>0</v>
      </c>
    </row>
    <row r="30" spans="1:12" ht="15" customHeight="1" x14ac:dyDescent="0.5">
      <c r="A30" s="5" t="s">
        <v>25</v>
      </c>
      <c r="B30" s="5"/>
      <c r="C30" s="5"/>
      <c r="D30" s="125"/>
      <c r="E30" s="50"/>
      <c r="F30" s="96"/>
      <c r="G30" s="25"/>
      <c r="H30" s="25"/>
      <c r="I30" s="25"/>
      <c r="J30" s="96"/>
      <c r="K30" s="25"/>
      <c r="L30" s="25"/>
    </row>
    <row r="31" spans="1:12" ht="16.5" customHeight="1" x14ac:dyDescent="0.5">
      <c r="A31" s="5"/>
      <c r="B31" s="5" t="s">
        <v>26</v>
      </c>
      <c r="C31" s="5"/>
      <c r="D31" s="125">
        <v>14</v>
      </c>
      <c r="E31" s="50"/>
      <c r="F31" s="96">
        <v>0</v>
      </c>
      <c r="G31" s="25"/>
      <c r="H31" s="25">
        <v>0</v>
      </c>
      <c r="I31" s="25"/>
      <c r="J31" s="96">
        <v>44531026</v>
      </c>
      <c r="K31" s="25"/>
      <c r="L31" s="25">
        <v>37658533</v>
      </c>
    </row>
    <row r="32" spans="1:12" ht="15" customHeight="1" x14ac:dyDescent="0.5">
      <c r="A32" s="5" t="s">
        <v>27</v>
      </c>
      <c r="B32" s="5"/>
      <c r="C32" s="5"/>
      <c r="D32" s="125"/>
      <c r="E32" s="50"/>
      <c r="F32" s="96"/>
      <c r="G32" s="25"/>
      <c r="H32" s="25"/>
      <c r="I32" s="25"/>
      <c r="J32" s="96"/>
      <c r="K32" s="25"/>
      <c r="L32" s="25"/>
    </row>
    <row r="33" spans="1:12" ht="15" customHeight="1" x14ac:dyDescent="0.5">
      <c r="A33" s="5"/>
      <c r="B33" s="5" t="s">
        <v>28</v>
      </c>
      <c r="C33" s="5"/>
      <c r="D33" s="125">
        <v>14</v>
      </c>
      <c r="E33" s="50"/>
      <c r="F33" s="96">
        <v>12183296</v>
      </c>
      <c r="G33" s="25"/>
      <c r="H33" s="25">
        <v>12765953</v>
      </c>
      <c r="I33" s="25"/>
      <c r="J33" s="96">
        <v>0</v>
      </c>
      <c r="K33" s="25"/>
      <c r="L33" s="25">
        <v>0</v>
      </c>
    </row>
    <row r="34" spans="1:12" ht="15" customHeight="1" x14ac:dyDescent="0.5">
      <c r="A34" s="5" t="s">
        <v>29</v>
      </c>
      <c r="B34" s="5"/>
      <c r="C34" s="5"/>
      <c r="D34" s="125">
        <v>6</v>
      </c>
      <c r="E34" s="50"/>
      <c r="F34" s="96">
        <v>16153389</v>
      </c>
      <c r="G34" s="25"/>
      <c r="H34" s="25">
        <v>15757442</v>
      </c>
      <c r="I34" s="25"/>
      <c r="J34" s="96">
        <v>326222</v>
      </c>
      <c r="K34" s="25"/>
      <c r="L34" s="25">
        <v>464573</v>
      </c>
    </row>
    <row r="35" spans="1:12" ht="15" customHeight="1" x14ac:dyDescent="0.5">
      <c r="A35" s="5" t="s">
        <v>30</v>
      </c>
      <c r="B35" s="5"/>
      <c r="C35" s="5"/>
      <c r="D35" s="125"/>
      <c r="E35" s="50"/>
      <c r="F35" s="96"/>
      <c r="G35" s="25"/>
      <c r="H35" s="25"/>
      <c r="I35" s="25"/>
      <c r="J35" s="96"/>
      <c r="K35" s="25"/>
      <c r="L35" s="25"/>
    </row>
    <row r="36" spans="1:12" ht="15" customHeight="1" x14ac:dyDescent="0.5">
      <c r="A36" s="5"/>
      <c r="B36" s="5" t="s">
        <v>18</v>
      </c>
      <c r="C36" s="5"/>
      <c r="D36" s="125">
        <v>39</v>
      </c>
      <c r="E36" s="50"/>
      <c r="F36" s="96">
        <v>691</v>
      </c>
      <c r="G36" s="25"/>
      <c r="H36" s="25">
        <v>668</v>
      </c>
      <c r="I36" s="25"/>
      <c r="J36" s="96">
        <v>37365967</v>
      </c>
      <c r="K36" s="25"/>
      <c r="L36" s="25">
        <v>36645694</v>
      </c>
    </row>
    <row r="37" spans="1:12" ht="15" customHeight="1" x14ac:dyDescent="0.5">
      <c r="A37" s="5" t="s">
        <v>31</v>
      </c>
      <c r="B37" s="5"/>
      <c r="C37" s="5"/>
      <c r="D37" s="125">
        <v>15</v>
      </c>
      <c r="E37" s="50"/>
      <c r="F37" s="96">
        <v>82867</v>
      </c>
      <c r="G37" s="25"/>
      <c r="H37" s="25">
        <v>85980</v>
      </c>
      <c r="I37" s="25"/>
      <c r="J37" s="96">
        <v>442288</v>
      </c>
      <c r="K37" s="25"/>
      <c r="L37" s="25">
        <v>442288</v>
      </c>
    </row>
    <row r="38" spans="1:12" ht="15" customHeight="1" x14ac:dyDescent="0.5">
      <c r="A38" s="5" t="s">
        <v>32</v>
      </c>
      <c r="B38" s="5"/>
      <c r="C38" s="5"/>
      <c r="D38" s="125">
        <v>16</v>
      </c>
      <c r="E38" s="50"/>
      <c r="F38" s="96">
        <v>28474761</v>
      </c>
      <c r="G38" s="25"/>
      <c r="H38" s="25">
        <v>27026898</v>
      </c>
      <c r="I38" s="25"/>
      <c r="J38" s="96">
        <v>3624484</v>
      </c>
      <c r="K38" s="25"/>
      <c r="L38" s="25">
        <v>3960249</v>
      </c>
    </row>
    <row r="39" spans="1:12" ht="15" customHeight="1" x14ac:dyDescent="0.5">
      <c r="A39" s="5" t="s">
        <v>33</v>
      </c>
      <c r="B39" s="5"/>
      <c r="C39" s="5"/>
      <c r="D39" s="125">
        <v>17</v>
      </c>
      <c r="E39" s="50"/>
      <c r="F39" s="96">
        <v>1544760</v>
      </c>
      <c r="G39" s="25"/>
      <c r="H39" s="25">
        <v>1330209</v>
      </c>
      <c r="I39" s="25"/>
      <c r="J39" s="96">
        <v>277298</v>
      </c>
      <c r="K39" s="25"/>
      <c r="L39" s="25">
        <v>368850</v>
      </c>
    </row>
    <row r="40" spans="1:12" ht="15" customHeight="1" x14ac:dyDescent="0.5">
      <c r="A40" s="5" t="s">
        <v>34</v>
      </c>
      <c r="B40" s="5"/>
      <c r="C40" s="5"/>
      <c r="D40" s="125">
        <v>18</v>
      </c>
      <c r="E40" s="50"/>
      <c r="F40" s="96">
        <v>16199502</v>
      </c>
      <c r="G40" s="25"/>
      <c r="H40" s="25">
        <v>16894525</v>
      </c>
      <c r="I40" s="25"/>
      <c r="J40" s="96">
        <v>1579893</v>
      </c>
      <c r="K40" s="25"/>
      <c r="L40" s="25">
        <v>1705768</v>
      </c>
    </row>
    <row r="41" spans="1:12" ht="15" customHeight="1" x14ac:dyDescent="0.5">
      <c r="A41" s="5" t="s">
        <v>35</v>
      </c>
      <c r="B41" s="5"/>
      <c r="C41" s="5"/>
      <c r="D41" s="125">
        <v>19</v>
      </c>
      <c r="E41" s="50"/>
      <c r="F41" s="96">
        <v>13063010</v>
      </c>
      <c r="G41" s="25"/>
      <c r="H41" s="25">
        <v>13495288</v>
      </c>
      <c r="I41" s="25"/>
      <c r="J41" s="96">
        <v>0</v>
      </c>
      <c r="K41" s="25"/>
      <c r="L41" s="25">
        <v>0</v>
      </c>
    </row>
    <row r="42" spans="1:12" ht="15" customHeight="1" x14ac:dyDescent="0.5">
      <c r="A42" s="5" t="s">
        <v>20</v>
      </c>
      <c r="B42" s="5"/>
      <c r="C42" s="5"/>
      <c r="D42" s="125">
        <v>42</v>
      </c>
      <c r="E42" s="50"/>
      <c r="F42" s="96">
        <v>1918541</v>
      </c>
      <c r="G42" s="25"/>
      <c r="H42" s="25">
        <v>1179080</v>
      </c>
      <c r="I42" s="25"/>
      <c r="J42" s="96">
        <v>1831783</v>
      </c>
      <c r="K42" s="25"/>
      <c r="L42" s="25">
        <v>1188880</v>
      </c>
    </row>
    <row r="43" spans="1:12" ht="15" customHeight="1" x14ac:dyDescent="0.5">
      <c r="A43" s="5" t="s">
        <v>36</v>
      </c>
      <c r="B43" s="7"/>
      <c r="C43" s="5"/>
      <c r="D43" s="125">
        <v>20</v>
      </c>
      <c r="E43" s="50"/>
      <c r="F43" s="96">
        <v>4068448</v>
      </c>
      <c r="G43" s="25"/>
      <c r="H43" s="25">
        <v>2350826</v>
      </c>
      <c r="I43" s="25"/>
      <c r="J43" s="96">
        <v>38101</v>
      </c>
      <c r="K43" s="25"/>
      <c r="L43" s="25">
        <v>53088</v>
      </c>
    </row>
    <row r="44" spans="1:12" ht="15" customHeight="1" x14ac:dyDescent="0.5">
      <c r="A44" s="5" t="s">
        <v>37</v>
      </c>
      <c r="B44" s="5"/>
      <c r="C44" s="5"/>
      <c r="D44" s="125">
        <v>21</v>
      </c>
      <c r="E44" s="50"/>
      <c r="F44" s="97">
        <v>1250223</v>
      </c>
      <c r="G44" s="25"/>
      <c r="H44" s="26">
        <f>849320+4</f>
        <v>849324</v>
      </c>
      <c r="I44" s="25"/>
      <c r="J44" s="97">
        <v>29993</v>
      </c>
      <c r="K44" s="25"/>
      <c r="L44" s="26">
        <v>24648</v>
      </c>
    </row>
    <row r="45" spans="1:12" ht="14.1" customHeight="1" x14ac:dyDescent="0.5">
      <c r="A45" s="5"/>
      <c r="B45" s="5"/>
      <c r="C45" s="5"/>
      <c r="D45" s="125"/>
      <c r="E45" s="50"/>
      <c r="F45" s="96"/>
      <c r="G45" s="25"/>
      <c r="H45" s="25"/>
      <c r="I45" s="25"/>
      <c r="J45" s="96"/>
      <c r="K45" s="25"/>
      <c r="L45" s="25"/>
    </row>
    <row r="46" spans="1:12" ht="15" customHeight="1" x14ac:dyDescent="0.5">
      <c r="A46" s="7" t="s">
        <v>38</v>
      </c>
      <c r="B46" s="5"/>
      <c r="C46" s="5"/>
      <c r="D46" s="125"/>
      <c r="E46" s="50"/>
      <c r="F46" s="97">
        <f>SUM(F29:F45)</f>
        <v>94944642</v>
      </c>
      <c r="G46" s="25"/>
      <c r="H46" s="26">
        <f>SUM(H29:H45)</f>
        <v>91741334</v>
      </c>
      <c r="I46" s="25"/>
      <c r="J46" s="97">
        <f>SUM(J29:J45)</f>
        <v>90047055</v>
      </c>
      <c r="K46" s="25"/>
      <c r="L46" s="26">
        <f>SUM(L29:L45)</f>
        <v>82512571</v>
      </c>
    </row>
    <row r="47" spans="1:12" ht="14.1" customHeight="1" x14ac:dyDescent="0.5">
      <c r="A47" s="7"/>
      <c r="B47" s="5"/>
      <c r="C47" s="5"/>
      <c r="D47" s="125"/>
      <c r="E47" s="50"/>
      <c r="F47" s="98"/>
      <c r="G47" s="25"/>
      <c r="H47" s="87"/>
      <c r="I47" s="25"/>
      <c r="J47" s="98"/>
      <c r="K47" s="25"/>
      <c r="L47" s="87"/>
    </row>
    <row r="48" spans="1:12" ht="15" customHeight="1" x14ac:dyDescent="0.5">
      <c r="A48" s="7" t="s">
        <v>39</v>
      </c>
      <c r="B48" s="5"/>
      <c r="C48" s="5"/>
      <c r="D48" s="125"/>
      <c r="E48" s="50"/>
      <c r="F48" s="99">
        <f>SUM(F46,F25)</f>
        <v>182569465</v>
      </c>
      <c r="G48" s="25"/>
      <c r="H48" s="60">
        <f>SUM(H46,H25)</f>
        <v>166604040</v>
      </c>
      <c r="I48" s="25"/>
      <c r="J48" s="99">
        <f>SUM(J46,J25)</f>
        <v>124632892</v>
      </c>
      <c r="K48" s="25"/>
      <c r="L48" s="60">
        <f>SUM(L46,L25)</f>
        <v>123036279</v>
      </c>
    </row>
    <row r="49" spans="1:12" ht="16.5" customHeight="1" x14ac:dyDescent="0.5">
      <c r="A49" s="7"/>
      <c r="B49" s="5"/>
      <c r="C49" s="5"/>
      <c r="D49" s="125"/>
      <c r="E49" s="50"/>
      <c r="F49" s="25"/>
      <c r="G49" s="25"/>
      <c r="H49" s="25"/>
      <c r="I49" s="25"/>
      <c r="J49" s="25"/>
      <c r="K49" s="25"/>
      <c r="L49" s="25"/>
    </row>
    <row r="50" spans="1:12" ht="22.5" customHeight="1" x14ac:dyDescent="0.5">
      <c r="A50" s="7"/>
      <c r="B50" s="7"/>
      <c r="C50" s="5"/>
      <c r="D50" s="52"/>
      <c r="E50" s="51"/>
      <c r="F50" s="25"/>
      <c r="G50" s="25"/>
      <c r="H50" s="25"/>
      <c r="I50" s="25"/>
      <c r="J50" s="25"/>
      <c r="K50" s="25"/>
      <c r="L50" s="25"/>
    </row>
    <row r="51" spans="1:12" ht="16.5" customHeight="1" x14ac:dyDescent="0.5">
      <c r="A51" s="7"/>
      <c r="B51" s="7"/>
      <c r="C51" s="5"/>
      <c r="D51" s="52"/>
      <c r="E51" s="51"/>
      <c r="F51" s="25"/>
      <c r="G51" s="25"/>
      <c r="H51" s="25"/>
      <c r="I51" s="25"/>
      <c r="J51" s="25"/>
      <c r="K51" s="25"/>
      <c r="L51" s="25"/>
    </row>
    <row r="52" spans="1:12" ht="15.75" customHeight="1" x14ac:dyDescent="0.5">
      <c r="A52" s="7"/>
      <c r="B52" s="7"/>
      <c r="C52" s="5"/>
      <c r="D52" s="52"/>
      <c r="E52" s="51"/>
      <c r="F52" s="25"/>
      <c r="G52" s="25"/>
      <c r="H52" s="25"/>
      <c r="I52" s="25"/>
      <c r="J52" s="25"/>
      <c r="K52" s="25"/>
      <c r="L52" s="25"/>
    </row>
    <row r="53" spans="1:12" ht="17.25" customHeight="1" x14ac:dyDescent="0.5">
      <c r="A53" s="7"/>
      <c r="B53" s="7"/>
      <c r="C53" s="5"/>
      <c r="D53" s="52"/>
      <c r="E53" s="51"/>
      <c r="F53" s="25"/>
      <c r="G53" s="25"/>
      <c r="H53" s="25"/>
      <c r="I53" s="25"/>
      <c r="J53" s="25"/>
      <c r="K53" s="25"/>
      <c r="L53" s="25"/>
    </row>
    <row r="54" spans="1:12" ht="17.25" customHeight="1" x14ac:dyDescent="0.5">
      <c r="A54" s="7"/>
      <c r="B54" s="7"/>
      <c r="C54" s="5"/>
      <c r="D54" s="52"/>
      <c r="E54" s="51"/>
      <c r="F54" s="25"/>
      <c r="G54" s="25"/>
      <c r="H54" s="25"/>
      <c r="I54" s="25"/>
      <c r="J54" s="25"/>
      <c r="K54" s="25"/>
      <c r="L54" s="25"/>
    </row>
    <row r="55" spans="1:12" ht="16.5" customHeight="1" x14ac:dyDescent="0.5">
      <c r="A55" s="133" t="s">
        <v>40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</row>
    <row r="56" spans="1:12" ht="16.5" customHeight="1" x14ac:dyDescent="0.5">
      <c r="A56" s="125"/>
    </row>
    <row r="57" spans="1:12" ht="10.5" customHeight="1" x14ac:dyDescent="0.5">
      <c r="A57" s="125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</row>
    <row r="58" spans="1:12" ht="21.75" customHeight="1" x14ac:dyDescent="0.5">
      <c r="A58" s="10" t="s">
        <v>41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</row>
    <row r="59" spans="1:12" ht="16.5" customHeight="1" x14ac:dyDescent="0.5">
      <c r="A59" s="4" t="s">
        <v>0</v>
      </c>
      <c r="B59" s="42"/>
      <c r="C59" s="42"/>
      <c r="D59" s="52"/>
      <c r="E59" s="51"/>
      <c r="F59" s="13"/>
      <c r="G59" s="13"/>
      <c r="H59" s="13"/>
      <c r="I59" s="13"/>
      <c r="J59" s="13"/>
      <c r="K59" s="13"/>
      <c r="L59" s="13"/>
    </row>
    <row r="60" spans="1:12" ht="16.5" customHeight="1" x14ac:dyDescent="0.5">
      <c r="A60" s="4" t="s">
        <v>42</v>
      </c>
      <c r="B60" s="4"/>
      <c r="C60" s="4"/>
      <c r="D60" s="4"/>
      <c r="E60" s="4"/>
      <c r="F60" s="4"/>
      <c r="G60" s="4"/>
      <c r="H60" s="4"/>
      <c r="I60" s="4"/>
      <c r="J60" s="4"/>
      <c r="K60" s="13"/>
      <c r="L60" s="4"/>
    </row>
    <row r="61" spans="1:12" ht="16.5" customHeight="1" x14ac:dyDescent="0.5">
      <c r="A61" s="9" t="str">
        <f>A3</f>
        <v>As at 31 December 2022</v>
      </c>
      <c r="B61" s="9"/>
      <c r="C61" s="9"/>
      <c r="D61" s="9"/>
      <c r="E61" s="9"/>
      <c r="F61" s="9"/>
      <c r="G61" s="9"/>
      <c r="H61" s="9"/>
      <c r="I61" s="9"/>
      <c r="J61" s="9"/>
      <c r="K61" s="10"/>
      <c r="L61" s="9"/>
    </row>
    <row r="62" spans="1:12" ht="16.5" customHeight="1" x14ac:dyDescent="0.5">
      <c r="A62" s="5"/>
      <c r="B62" s="5"/>
      <c r="C62" s="5"/>
      <c r="D62" s="125"/>
      <c r="E62" s="50"/>
      <c r="F62" s="25"/>
      <c r="G62" s="25"/>
      <c r="H62" s="25"/>
      <c r="I62" s="25"/>
      <c r="J62" s="25"/>
      <c r="K62" s="25"/>
      <c r="L62" s="25"/>
    </row>
    <row r="63" spans="1:12" ht="16.5" customHeight="1" x14ac:dyDescent="0.5">
      <c r="A63" s="7"/>
      <c r="B63" s="5"/>
      <c r="C63" s="5"/>
      <c r="D63" s="125"/>
      <c r="E63" s="50"/>
      <c r="F63" s="25"/>
      <c r="G63" s="25"/>
      <c r="H63" s="25"/>
      <c r="I63" s="25"/>
      <c r="J63" s="25"/>
      <c r="K63" s="25"/>
      <c r="L63" s="25"/>
    </row>
    <row r="64" spans="1:12" ht="16.5" customHeight="1" x14ac:dyDescent="0.5">
      <c r="A64" s="7"/>
      <c r="B64" s="7"/>
      <c r="C64" s="5"/>
      <c r="D64" s="52"/>
      <c r="E64" s="51"/>
      <c r="F64" s="131" t="s">
        <v>3</v>
      </c>
      <c r="G64" s="132"/>
      <c r="H64" s="132"/>
      <c r="I64" s="12"/>
      <c r="J64" s="131" t="s">
        <v>4</v>
      </c>
      <c r="K64" s="132"/>
      <c r="L64" s="132"/>
    </row>
    <row r="65" spans="1:12" ht="16.5" customHeight="1" x14ac:dyDescent="0.5">
      <c r="A65" s="7"/>
      <c r="B65" s="7"/>
      <c r="C65" s="5"/>
      <c r="D65" s="52"/>
      <c r="E65" s="51"/>
      <c r="F65" s="128" t="s">
        <v>5</v>
      </c>
      <c r="G65" s="129"/>
      <c r="H65" s="129"/>
      <c r="I65" s="12"/>
      <c r="J65" s="128" t="s">
        <v>5</v>
      </c>
      <c r="K65" s="129"/>
      <c r="L65" s="129"/>
    </row>
    <row r="66" spans="1:12" ht="16.5" customHeight="1" x14ac:dyDescent="0.5">
      <c r="A66" s="7"/>
      <c r="B66" s="7"/>
      <c r="C66" s="5"/>
      <c r="D66" s="52"/>
      <c r="E66" s="51"/>
      <c r="F66" s="85" t="s">
        <v>6</v>
      </c>
      <c r="G66" s="13"/>
      <c r="H66" s="85" t="s">
        <v>6</v>
      </c>
      <c r="I66" s="13"/>
      <c r="J66" s="85" t="s">
        <v>6</v>
      </c>
      <c r="K66" s="13"/>
      <c r="L66" s="85" t="s">
        <v>6</v>
      </c>
    </row>
    <row r="67" spans="1:12" ht="16.5" customHeight="1" x14ac:dyDescent="0.5">
      <c r="A67" s="7"/>
      <c r="B67" s="7"/>
      <c r="C67" s="5"/>
      <c r="D67" s="52"/>
      <c r="E67" s="51"/>
      <c r="F67" s="14" t="s">
        <v>7</v>
      </c>
      <c r="G67" s="13"/>
      <c r="H67" s="14" t="s">
        <v>8</v>
      </c>
      <c r="I67" s="13"/>
      <c r="J67" s="14" t="s">
        <v>7</v>
      </c>
      <c r="K67" s="13"/>
      <c r="L67" s="14" t="s">
        <v>8</v>
      </c>
    </row>
    <row r="68" spans="1:12" ht="16.5" customHeight="1" x14ac:dyDescent="0.5">
      <c r="A68" s="7"/>
      <c r="B68" s="7"/>
      <c r="C68" s="5"/>
      <c r="D68" s="15" t="s">
        <v>9</v>
      </c>
      <c r="E68" s="51"/>
      <c r="F68" s="86" t="s">
        <v>10</v>
      </c>
      <c r="G68" s="13"/>
      <c r="H68" s="86" t="s">
        <v>10</v>
      </c>
      <c r="I68" s="13"/>
      <c r="J68" s="86" t="s">
        <v>10</v>
      </c>
      <c r="K68" s="13"/>
      <c r="L68" s="86" t="s">
        <v>10</v>
      </c>
    </row>
    <row r="69" spans="1:12" ht="16.5" customHeight="1" x14ac:dyDescent="0.5">
      <c r="A69" s="7"/>
      <c r="B69" s="7"/>
      <c r="C69" s="5"/>
      <c r="D69" s="52"/>
      <c r="E69" s="51"/>
      <c r="F69" s="95"/>
      <c r="G69" s="13"/>
      <c r="H69" s="13"/>
      <c r="I69" s="13"/>
      <c r="J69" s="95"/>
      <c r="K69" s="13"/>
      <c r="L69" s="13"/>
    </row>
    <row r="70" spans="1:12" ht="16.5" customHeight="1" x14ac:dyDescent="0.5">
      <c r="A70" s="7" t="s">
        <v>43</v>
      </c>
      <c r="B70" s="7"/>
      <c r="C70" s="5"/>
      <c r="D70" s="52"/>
      <c r="E70" s="51"/>
      <c r="F70" s="95"/>
      <c r="G70" s="13"/>
      <c r="H70" s="13"/>
      <c r="I70" s="13"/>
      <c r="J70" s="95"/>
      <c r="K70" s="13"/>
      <c r="L70" s="13"/>
    </row>
    <row r="71" spans="1:12" ht="16.5" customHeight="1" x14ac:dyDescent="0.5">
      <c r="A71" s="7"/>
      <c r="B71" s="5"/>
      <c r="C71" s="5"/>
      <c r="D71" s="125"/>
      <c r="E71" s="50"/>
      <c r="F71" s="96"/>
      <c r="G71" s="25"/>
      <c r="H71" s="25"/>
      <c r="I71" s="25"/>
      <c r="J71" s="96"/>
      <c r="K71" s="25"/>
      <c r="L71" s="25"/>
    </row>
    <row r="72" spans="1:12" ht="16.5" customHeight="1" x14ac:dyDescent="0.5">
      <c r="A72" s="7" t="s">
        <v>44</v>
      </c>
      <c r="B72" s="5"/>
      <c r="C72" s="5"/>
      <c r="D72" s="125"/>
      <c r="E72" s="50"/>
      <c r="F72" s="96"/>
      <c r="G72" s="25"/>
      <c r="H72" s="25"/>
      <c r="I72" s="25"/>
      <c r="J72" s="96"/>
      <c r="K72" s="25"/>
      <c r="L72" s="25"/>
    </row>
    <row r="73" spans="1:12" ht="16.5" customHeight="1" x14ac:dyDescent="0.5">
      <c r="A73" s="7"/>
      <c r="B73" s="5"/>
      <c r="C73" s="5"/>
      <c r="D73" s="125"/>
      <c r="E73" s="50"/>
      <c r="F73" s="96"/>
      <c r="G73" s="25"/>
      <c r="H73" s="25"/>
      <c r="I73" s="25"/>
      <c r="J73" s="96"/>
      <c r="K73" s="25"/>
      <c r="L73" s="25"/>
    </row>
    <row r="74" spans="1:12" ht="16.5" customHeight="1" x14ac:dyDescent="0.5">
      <c r="A74" s="5" t="s">
        <v>45</v>
      </c>
      <c r="B74" s="5"/>
      <c r="C74" s="5"/>
      <c r="D74" s="125"/>
      <c r="E74" s="50"/>
      <c r="F74" s="96"/>
      <c r="G74" s="25"/>
      <c r="H74" s="25"/>
      <c r="I74" s="25"/>
      <c r="J74" s="96"/>
      <c r="K74" s="25"/>
      <c r="L74" s="25"/>
    </row>
    <row r="75" spans="1:12" ht="16.5" customHeight="1" x14ac:dyDescent="0.5">
      <c r="A75" s="5"/>
      <c r="B75" s="5" t="s">
        <v>46</v>
      </c>
      <c r="C75" s="5"/>
      <c r="D75" s="125">
        <v>22</v>
      </c>
      <c r="E75" s="50"/>
      <c r="F75" s="96">
        <v>9612675</v>
      </c>
      <c r="G75" s="25"/>
      <c r="H75" s="25">
        <v>9567493</v>
      </c>
      <c r="I75" s="25"/>
      <c r="J75" s="96">
        <v>8828485</v>
      </c>
      <c r="K75" s="25"/>
      <c r="L75" s="25">
        <v>8001918</v>
      </c>
    </row>
    <row r="76" spans="1:12" ht="16.5" customHeight="1" x14ac:dyDescent="0.5">
      <c r="A76" s="5" t="s">
        <v>47</v>
      </c>
      <c r="B76" s="5"/>
      <c r="C76" s="5"/>
      <c r="D76" s="125" t="s">
        <v>48</v>
      </c>
      <c r="E76" s="50"/>
      <c r="F76" s="96">
        <v>22017669</v>
      </c>
      <c r="G76" s="32"/>
      <c r="H76" s="32">
        <v>21350788</v>
      </c>
      <c r="I76" s="32"/>
      <c r="J76" s="96">
        <v>4710526</v>
      </c>
      <c r="K76" s="32"/>
      <c r="L76" s="32">
        <v>3610324</v>
      </c>
    </row>
    <row r="77" spans="1:12" ht="16.5" customHeight="1" x14ac:dyDescent="0.5">
      <c r="A77" s="5" t="s">
        <v>49</v>
      </c>
      <c r="B77" s="5"/>
      <c r="C77" s="5"/>
      <c r="D77" s="125"/>
      <c r="E77" s="50"/>
      <c r="F77" s="100"/>
      <c r="G77" s="32"/>
      <c r="H77" s="32"/>
      <c r="I77" s="32"/>
      <c r="J77" s="100"/>
      <c r="K77" s="32"/>
      <c r="L77" s="32"/>
    </row>
    <row r="78" spans="1:12" ht="16.5" customHeight="1" x14ac:dyDescent="0.5">
      <c r="A78" s="5"/>
      <c r="B78" s="5" t="s">
        <v>50</v>
      </c>
      <c r="C78" s="5"/>
      <c r="D78" s="125">
        <v>39</v>
      </c>
      <c r="E78" s="50"/>
      <c r="F78" s="100">
        <v>98426</v>
      </c>
      <c r="G78" s="32"/>
      <c r="H78" s="32">
        <v>105131</v>
      </c>
      <c r="I78" s="32"/>
      <c r="J78" s="100">
        <v>323679</v>
      </c>
      <c r="K78" s="32"/>
      <c r="L78" s="32">
        <v>998560</v>
      </c>
    </row>
    <row r="79" spans="1:12" ht="16.5" customHeight="1" x14ac:dyDescent="0.5">
      <c r="A79" s="5" t="s">
        <v>51</v>
      </c>
      <c r="B79" s="5"/>
      <c r="C79" s="5"/>
      <c r="D79" s="5"/>
      <c r="E79" s="5"/>
      <c r="F79" s="101"/>
      <c r="G79" s="5"/>
      <c r="H79" s="5"/>
      <c r="I79" s="5"/>
      <c r="J79" s="101"/>
      <c r="K79" s="5"/>
      <c r="L79" s="5"/>
    </row>
    <row r="80" spans="1:12" ht="16.5" customHeight="1" x14ac:dyDescent="0.5">
      <c r="A80" s="5"/>
      <c r="B80" s="5" t="s">
        <v>52</v>
      </c>
      <c r="C80" s="5"/>
      <c r="D80" s="125">
        <v>24</v>
      </c>
      <c r="E80" s="50"/>
      <c r="F80" s="96">
        <v>51831</v>
      </c>
      <c r="G80" s="32"/>
      <c r="H80" s="25">
        <v>12586006</v>
      </c>
      <c r="I80" s="32"/>
      <c r="J80" s="96">
        <v>0</v>
      </c>
      <c r="K80" s="32"/>
      <c r="L80" s="25">
        <v>12499210</v>
      </c>
    </row>
    <row r="81" spans="1:12" ht="16.5" customHeight="1" x14ac:dyDescent="0.5">
      <c r="A81" s="5" t="s">
        <v>53</v>
      </c>
      <c r="B81" s="5"/>
      <c r="C81" s="5"/>
      <c r="D81" s="125">
        <v>25</v>
      </c>
      <c r="E81" s="50"/>
      <c r="F81" s="96">
        <v>1999787</v>
      </c>
      <c r="G81" s="32"/>
      <c r="H81" s="25">
        <v>1999958</v>
      </c>
      <c r="I81" s="32"/>
      <c r="J81" s="96">
        <v>1999787</v>
      </c>
      <c r="K81" s="32"/>
      <c r="L81" s="25">
        <v>1999958</v>
      </c>
    </row>
    <row r="82" spans="1:12" ht="16.5" customHeight="1" x14ac:dyDescent="0.5">
      <c r="A82" s="5" t="s">
        <v>54</v>
      </c>
      <c r="B82" s="5"/>
      <c r="C82" s="5"/>
      <c r="D82" s="125">
        <v>17</v>
      </c>
      <c r="E82" s="50"/>
      <c r="F82" s="96">
        <v>469566</v>
      </c>
      <c r="G82" s="25"/>
      <c r="H82" s="25">
        <v>351223</v>
      </c>
      <c r="I82" s="25"/>
      <c r="J82" s="96">
        <v>98337</v>
      </c>
      <c r="K82" s="32"/>
      <c r="L82" s="25">
        <v>96759</v>
      </c>
    </row>
    <row r="83" spans="1:12" ht="16.5" customHeight="1" x14ac:dyDescent="0.5">
      <c r="A83" s="5" t="s">
        <v>55</v>
      </c>
      <c r="B83" s="5"/>
      <c r="C83" s="5"/>
      <c r="D83" s="125"/>
      <c r="E83" s="50"/>
      <c r="F83" s="96">
        <v>513988</v>
      </c>
      <c r="G83" s="25"/>
      <c r="H83" s="25">
        <v>398957</v>
      </c>
      <c r="I83" s="25"/>
      <c r="J83" s="96">
        <v>0</v>
      </c>
      <c r="K83" s="25"/>
      <c r="L83" s="25">
        <v>0</v>
      </c>
    </row>
    <row r="84" spans="1:12" ht="16.5" customHeight="1" x14ac:dyDescent="0.5">
      <c r="A84" s="5" t="s">
        <v>56</v>
      </c>
      <c r="B84" s="5"/>
      <c r="C84" s="5"/>
      <c r="D84" s="125">
        <v>42</v>
      </c>
      <c r="E84" s="50"/>
      <c r="F84" s="96">
        <v>953139</v>
      </c>
      <c r="G84" s="25"/>
      <c r="H84" s="25">
        <v>813324</v>
      </c>
      <c r="I84" s="25"/>
      <c r="J84" s="96">
        <v>1132856</v>
      </c>
      <c r="K84" s="25"/>
      <c r="L84" s="25">
        <v>788831</v>
      </c>
    </row>
    <row r="85" spans="1:12" ht="16.5" customHeight="1" x14ac:dyDescent="0.5">
      <c r="A85" s="5" t="s">
        <v>57</v>
      </c>
      <c r="B85" s="5"/>
      <c r="C85" s="5"/>
      <c r="D85" s="125"/>
      <c r="E85" s="50"/>
      <c r="F85" s="97">
        <v>1107035</v>
      </c>
      <c r="G85" s="25"/>
      <c r="H85" s="26">
        <v>908412</v>
      </c>
      <c r="I85" s="25"/>
      <c r="J85" s="97">
        <v>103519</v>
      </c>
      <c r="K85" s="25"/>
      <c r="L85" s="26">
        <v>88218</v>
      </c>
    </row>
    <row r="86" spans="1:12" ht="16.5" customHeight="1" x14ac:dyDescent="0.5">
      <c r="A86" s="5"/>
      <c r="B86" s="5"/>
      <c r="C86" s="5"/>
      <c r="D86" s="125"/>
      <c r="E86" s="50"/>
      <c r="F86" s="96"/>
      <c r="G86" s="25"/>
      <c r="H86" s="27"/>
      <c r="I86" s="25"/>
      <c r="J86" s="96"/>
      <c r="K86" s="25"/>
      <c r="L86" s="27"/>
    </row>
    <row r="87" spans="1:12" ht="16.5" customHeight="1" x14ac:dyDescent="0.5">
      <c r="A87" s="7" t="s">
        <v>58</v>
      </c>
      <c r="B87" s="5"/>
      <c r="C87" s="5"/>
      <c r="D87" s="125"/>
      <c r="E87" s="50"/>
      <c r="F87" s="97">
        <f>SUM(F75:F86)</f>
        <v>36824116</v>
      </c>
      <c r="G87" s="25"/>
      <c r="H87" s="26">
        <f>SUM(H75:H86)</f>
        <v>48081292</v>
      </c>
      <c r="I87" s="25"/>
      <c r="J87" s="97">
        <f>SUM(J75:J86)</f>
        <v>17197189</v>
      </c>
      <c r="K87" s="25"/>
      <c r="L87" s="26">
        <f>SUM(L75:L86)</f>
        <v>28083778</v>
      </c>
    </row>
    <row r="88" spans="1:12" ht="16.5" customHeight="1" x14ac:dyDescent="0.5">
      <c r="A88" s="7"/>
      <c r="B88" s="5"/>
      <c r="C88" s="5"/>
      <c r="D88" s="125"/>
      <c r="E88" s="50"/>
      <c r="F88" s="96"/>
      <c r="G88" s="25"/>
      <c r="H88" s="25"/>
      <c r="I88" s="25"/>
      <c r="J88" s="96"/>
      <c r="K88" s="25"/>
      <c r="L88" s="25"/>
    </row>
    <row r="89" spans="1:12" ht="16.5" customHeight="1" x14ac:dyDescent="0.5">
      <c r="A89" s="7" t="s">
        <v>59</v>
      </c>
      <c r="B89" s="5"/>
      <c r="C89" s="5"/>
      <c r="D89" s="125"/>
      <c r="E89" s="50"/>
      <c r="F89" s="96"/>
      <c r="G89" s="25"/>
      <c r="H89" s="25"/>
      <c r="I89" s="25"/>
      <c r="J89" s="96"/>
      <c r="K89" s="25"/>
      <c r="L89" s="25"/>
    </row>
    <row r="90" spans="1:12" ht="16.5" customHeight="1" x14ac:dyDescent="0.5">
      <c r="A90" s="7"/>
      <c r="B90" s="5"/>
      <c r="C90" s="5"/>
      <c r="D90" s="125"/>
      <c r="E90" s="50"/>
      <c r="F90" s="96"/>
      <c r="G90" s="25"/>
      <c r="H90" s="25"/>
      <c r="I90" s="25"/>
      <c r="J90" s="96"/>
      <c r="K90" s="25"/>
      <c r="L90" s="25"/>
    </row>
    <row r="91" spans="1:12" ht="16.5" customHeight="1" x14ac:dyDescent="0.5">
      <c r="A91" s="5" t="s">
        <v>60</v>
      </c>
      <c r="B91" s="5"/>
      <c r="C91" s="5"/>
      <c r="D91" s="125">
        <v>24</v>
      </c>
      <c r="E91" s="50"/>
      <c r="F91" s="96">
        <v>16643736</v>
      </c>
      <c r="G91" s="25"/>
      <c r="H91" s="25">
        <v>13097363</v>
      </c>
      <c r="I91" s="25"/>
      <c r="J91" s="96">
        <v>16512802</v>
      </c>
      <c r="K91" s="25"/>
      <c r="L91" s="25">
        <v>12680492</v>
      </c>
    </row>
    <row r="92" spans="1:12" ht="16.5" customHeight="1" x14ac:dyDescent="0.5">
      <c r="A92" s="5" t="s">
        <v>61</v>
      </c>
      <c r="B92" s="5"/>
      <c r="C92" s="5"/>
      <c r="D92" s="125">
        <v>25</v>
      </c>
      <c r="E92" s="50"/>
      <c r="F92" s="96">
        <v>30618890</v>
      </c>
      <c r="G92" s="25"/>
      <c r="H92" s="25">
        <v>32524718</v>
      </c>
      <c r="I92" s="25"/>
      <c r="J92" s="96">
        <v>30618890</v>
      </c>
      <c r="K92" s="25"/>
      <c r="L92" s="25">
        <v>32524718</v>
      </c>
    </row>
    <row r="93" spans="1:12" ht="16.5" customHeight="1" x14ac:dyDescent="0.5">
      <c r="A93" s="5" t="s">
        <v>62</v>
      </c>
      <c r="B93" s="5"/>
      <c r="C93" s="5"/>
      <c r="D93" s="125">
        <v>17</v>
      </c>
      <c r="E93" s="50"/>
      <c r="F93" s="96">
        <v>861969</v>
      </c>
      <c r="G93" s="25"/>
      <c r="H93" s="25">
        <v>808816</v>
      </c>
      <c r="I93" s="25"/>
      <c r="J93" s="96">
        <v>202180</v>
      </c>
      <c r="K93" s="25"/>
      <c r="L93" s="25">
        <v>292016</v>
      </c>
    </row>
    <row r="94" spans="1:12" ht="16.5" customHeight="1" x14ac:dyDescent="0.5">
      <c r="A94" s="5" t="s">
        <v>63</v>
      </c>
      <c r="B94" s="5"/>
      <c r="C94" s="5"/>
      <c r="D94" s="125">
        <v>26</v>
      </c>
      <c r="E94" s="50"/>
      <c r="F94" s="96">
        <v>3020660</v>
      </c>
      <c r="G94" s="25"/>
      <c r="H94" s="25">
        <v>3191678</v>
      </c>
      <c r="I94" s="25"/>
      <c r="J94" s="96">
        <v>958288</v>
      </c>
      <c r="K94" s="25"/>
      <c r="L94" s="25">
        <v>963628</v>
      </c>
    </row>
    <row r="95" spans="1:12" ht="16.5" customHeight="1" x14ac:dyDescent="0.5">
      <c r="A95" s="5" t="s">
        <v>64</v>
      </c>
      <c r="B95" s="5"/>
      <c r="C95" s="5"/>
      <c r="D95" s="125">
        <v>20</v>
      </c>
      <c r="E95" s="50"/>
      <c r="F95" s="96">
        <v>4545430</v>
      </c>
      <c r="G95" s="25"/>
      <c r="H95" s="25">
        <v>4741817</v>
      </c>
      <c r="I95" s="25"/>
      <c r="J95" s="96">
        <v>0</v>
      </c>
      <c r="K95" s="25"/>
      <c r="L95" s="25">
        <v>0</v>
      </c>
    </row>
    <row r="96" spans="1:12" ht="16.5" customHeight="1" x14ac:dyDescent="0.5">
      <c r="A96" s="5" t="s">
        <v>56</v>
      </c>
      <c r="B96" s="5"/>
      <c r="C96" s="5"/>
      <c r="D96" s="125">
        <v>42</v>
      </c>
      <c r="E96" s="50"/>
      <c r="F96" s="96">
        <v>1467846</v>
      </c>
      <c r="G96" s="25"/>
      <c r="H96" s="25">
        <v>1412743</v>
      </c>
      <c r="I96" s="25"/>
      <c r="J96" s="96">
        <v>1344798</v>
      </c>
      <c r="K96" s="25"/>
      <c r="L96" s="25">
        <v>1359147</v>
      </c>
    </row>
    <row r="97" spans="1:12" ht="16.5" customHeight="1" x14ac:dyDescent="0.5">
      <c r="A97" s="5" t="s">
        <v>65</v>
      </c>
      <c r="B97" s="5"/>
      <c r="C97" s="5"/>
      <c r="D97" s="125"/>
      <c r="E97" s="50"/>
      <c r="F97" s="97">
        <v>455395</v>
      </c>
      <c r="G97" s="25"/>
      <c r="H97" s="26">
        <v>532217</v>
      </c>
      <c r="I97" s="25"/>
      <c r="J97" s="97">
        <v>145101</v>
      </c>
      <c r="K97" s="25"/>
      <c r="L97" s="26">
        <v>138605</v>
      </c>
    </row>
    <row r="98" spans="1:12" ht="16.5" customHeight="1" x14ac:dyDescent="0.5">
      <c r="A98" s="5"/>
      <c r="B98" s="5"/>
      <c r="C98" s="5"/>
      <c r="D98" s="125"/>
      <c r="E98" s="50"/>
      <c r="F98" s="102"/>
      <c r="G98" s="88"/>
      <c r="H98" s="88"/>
      <c r="I98" s="88"/>
      <c r="J98" s="102"/>
      <c r="K98" s="88"/>
      <c r="L98" s="88"/>
    </row>
    <row r="99" spans="1:12" ht="16.5" customHeight="1" x14ac:dyDescent="0.5">
      <c r="A99" s="7" t="s">
        <v>66</v>
      </c>
      <c r="B99" s="5"/>
      <c r="C99" s="5"/>
      <c r="D99" s="125"/>
      <c r="E99" s="50"/>
      <c r="F99" s="97">
        <f>SUM(F91:F98)</f>
        <v>57613926</v>
      </c>
      <c r="G99" s="25"/>
      <c r="H99" s="26">
        <f>SUM(H91:H98)</f>
        <v>56309352</v>
      </c>
      <c r="I99" s="25"/>
      <c r="J99" s="97">
        <f>SUM(J91:J98)</f>
        <v>49782059</v>
      </c>
      <c r="K99" s="25"/>
      <c r="L99" s="26">
        <f>SUM(L91:L98)</f>
        <v>47958606</v>
      </c>
    </row>
    <row r="100" spans="1:12" ht="16.5" customHeight="1" x14ac:dyDescent="0.5">
      <c r="A100" s="5"/>
      <c r="B100" s="5"/>
      <c r="C100" s="5"/>
      <c r="D100" s="125"/>
      <c r="E100" s="50"/>
      <c r="F100" s="96"/>
      <c r="G100" s="25"/>
      <c r="H100" s="25"/>
      <c r="I100" s="25"/>
      <c r="J100" s="96"/>
      <c r="K100" s="25"/>
      <c r="L100" s="25"/>
    </row>
    <row r="101" spans="1:12" ht="16.5" customHeight="1" x14ac:dyDescent="0.5">
      <c r="A101" s="7" t="s">
        <v>67</v>
      </c>
      <c r="B101" s="5"/>
      <c r="C101" s="5"/>
      <c r="D101" s="125"/>
      <c r="E101" s="50"/>
      <c r="F101" s="97">
        <f>SUM(F99,F87)</f>
        <v>94438042</v>
      </c>
      <c r="G101" s="25"/>
      <c r="H101" s="26">
        <f>SUM(H99,H87)</f>
        <v>104390644</v>
      </c>
      <c r="I101" s="25"/>
      <c r="J101" s="97">
        <f>SUM(J99,J87)</f>
        <v>66979248</v>
      </c>
      <c r="K101" s="25"/>
      <c r="L101" s="26">
        <f>SUM(L99,L87)</f>
        <v>76042384</v>
      </c>
    </row>
    <row r="102" spans="1:12" ht="16.5" customHeight="1" x14ac:dyDescent="0.5">
      <c r="A102" s="7"/>
      <c r="B102" s="5"/>
      <c r="C102" s="5"/>
      <c r="D102" s="125"/>
      <c r="E102" s="50"/>
      <c r="F102" s="27"/>
      <c r="G102" s="25"/>
      <c r="H102" s="27"/>
      <c r="I102" s="25"/>
      <c r="J102" s="27"/>
      <c r="K102" s="25"/>
      <c r="L102" s="27"/>
    </row>
    <row r="103" spans="1:12" ht="16.5" customHeight="1" x14ac:dyDescent="0.5">
      <c r="A103" s="7"/>
      <c r="B103" s="5"/>
      <c r="C103" s="5"/>
      <c r="D103" s="125"/>
      <c r="E103" s="50"/>
      <c r="F103" s="27"/>
      <c r="G103" s="25"/>
      <c r="H103" s="27"/>
      <c r="I103" s="25"/>
      <c r="J103" s="27"/>
      <c r="K103" s="25"/>
      <c r="L103" s="27"/>
    </row>
    <row r="104" spans="1:12" ht="16.5" customHeight="1" x14ac:dyDescent="0.5">
      <c r="A104" s="7"/>
      <c r="B104" s="5"/>
      <c r="C104" s="5"/>
      <c r="D104" s="125"/>
      <c r="E104" s="50"/>
      <c r="F104" s="25"/>
      <c r="G104" s="25"/>
      <c r="H104" s="25"/>
      <c r="I104" s="25"/>
      <c r="J104" s="25"/>
      <c r="K104" s="25"/>
      <c r="L104" s="25"/>
    </row>
    <row r="105" spans="1:12" ht="16.5" customHeight="1" x14ac:dyDescent="0.5">
      <c r="A105" s="7"/>
      <c r="B105" s="5"/>
      <c r="C105" s="5"/>
      <c r="D105" s="125"/>
      <c r="E105" s="50"/>
      <c r="F105" s="25"/>
      <c r="G105" s="25"/>
      <c r="H105" s="25"/>
      <c r="I105" s="25"/>
      <c r="J105" s="25"/>
      <c r="K105" s="25"/>
      <c r="L105" s="25"/>
    </row>
    <row r="106" spans="1:12" ht="16.5" customHeight="1" x14ac:dyDescent="0.5">
      <c r="A106" s="7"/>
      <c r="B106" s="5"/>
      <c r="C106" s="5"/>
      <c r="D106" s="125"/>
      <c r="E106" s="50"/>
      <c r="F106" s="25"/>
      <c r="G106" s="25"/>
      <c r="H106" s="25"/>
      <c r="I106" s="25"/>
      <c r="J106" s="25"/>
      <c r="K106" s="25"/>
      <c r="L106" s="25"/>
    </row>
    <row r="107" spans="1:12" ht="15" customHeight="1" x14ac:dyDescent="0.5">
      <c r="A107" s="7"/>
      <c r="B107" s="5"/>
      <c r="C107" s="5"/>
      <c r="D107" s="125"/>
      <c r="E107" s="50"/>
      <c r="F107" s="25"/>
      <c r="G107" s="25"/>
      <c r="H107" s="25"/>
      <c r="I107" s="25"/>
      <c r="J107" s="25"/>
      <c r="K107" s="25"/>
      <c r="L107" s="25"/>
    </row>
    <row r="108" spans="1:12" ht="15.75" customHeight="1" x14ac:dyDescent="0.5">
      <c r="A108" s="7"/>
      <c r="B108" s="5"/>
      <c r="C108" s="5"/>
      <c r="D108" s="125"/>
      <c r="E108" s="50"/>
      <c r="F108" s="25"/>
      <c r="G108" s="25"/>
      <c r="H108" s="25"/>
      <c r="I108" s="25"/>
      <c r="J108" s="25"/>
      <c r="K108" s="25"/>
      <c r="L108" s="25"/>
    </row>
    <row r="109" spans="1:12" ht="16.5" customHeight="1" x14ac:dyDescent="0.5">
      <c r="A109" s="7"/>
      <c r="B109" s="5"/>
      <c r="C109" s="5"/>
      <c r="D109" s="125"/>
      <c r="E109" s="50"/>
      <c r="F109" s="25"/>
      <c r="G109" s="25"/>
      <c r="H109" s="25"/>
      <c r="I109" s="25"/>
      <c r="J109" s="25"/>
      <c r="K109" s="25"/>
      <c r="L109" s="25"/>
    </row>
    <row r="110" spans="1:12" ht="16.5" customHeight="1" x14ac:dyDescent="0.5">
      <c r="A110" s="7"/>
      <c r="B110" s="5"/>
      <c r="C110" s="5"/>
      <c r="D110" s="125"/>
      <c r="E110" s="50"/>
      <c r="F110" s="25"/>
      <c r="G110" s="25"/>
      <c r="H110" s="25"/>
      <c r="I110" s="25"/>
      <c r="J110" s="25"/>
      <c r="K110" s="25"/>
      <c r="L110" s="25"/>
    </row>
    <row r="111" spans="1:12" ht="13.5" customHeight="1" x14ac:dyDescent="0.5">
      <c r="A111" s="7"/>
      <c r="B111" s="5"/>
      <c r="C111" s="5"/>
      <c r="D111" s="125"/>
      <c r="E111" s="50"/>
      <c r="F111" s="25"/>
      <c r="G111" s="25"/>
      <c r="H111" s="25"/>
      <c r="I111" s="25"/>
      <c r="J111" s="25"/>
      <c r="K111" s="25"/>
      <c r="L111" s="25"/>
    </row>
    <row r="112" spans="1:12" ht="21.75" customHeight="1" x14ac:dyDescent="0.5">
      <c r="A112" s="54" t="str">
        <f>A58</f>
        <v>The accompanying notes are integral part of these consolidated and separate financial statements.</v>
      </c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</row>
    <row r="113" spans="1:12" ht="16.5" customHeight="1" x14ac:dyDescent="0.5">
      <c r="A113" s="4" t="s">
        <v>0</v>
      </c>
      <c r="B113" s="42"/>
      <c r="C113" s="42"/>
      <c r="D113" s="52"/>
      <c r="E113" s="51"/>
      <c r="F113" s="13"/>
      <c r="G113" s="13"/>
      <c r="H113" s="13"/>
      <c r="I113" s="13"/>
      <c r="J113" s="13"/>
      <c r="K113" s="13"/>
      <c r="L113" s="13"/>
    </row>
    <row r="114" spans="1:12" ht="16.5" customHeight="1" x14ac:dyDescent="0.5">
      <c r="A114" s="4" t="s">
        <v>42</v>
      </c>
      <c r="B114" s="4"/>
      <c r="C114" s="4"/>
      <c r="D114" s="4"/>
      <c r="E114" s="4"/>
      <c r="F114" s="4"/>
      <c r="G114" s="4"/>
      <c r="H114" s="4"/>
      <c r="I114" s="4"/>
      <c r="J114" s="4"/>
      <c r="K114" s="13"/>
      <c r="L114" s="4"/>
    </row>
    <row r="115" spans="1:12" ht="16.5" customHeight="1" x14ac:dyDescent="0.5">
      <c r="A115" s="47" t="str">
        <f>A3</f>
        <v>As at 31 December 2022</v>
      </c>
      <c r="B115" s="47"/>
      <c r="C115" s="47"/>
      <c r="D115" s="47"/>
      <c r="E115" s="47"/>
      <c r="F115" s="47"/>
      <c r="G115" s="47"/>
      <c r="H115" s="47"/>
      <c r="I115" s="47"/>
      <c r="J115" s="47"/>
      <c r="K115" s="89"/>
      <c r="L115" s="47"/>
    </row>
    <row r="116" spans="1:12" ht="16.5" customHeight="1" x14ac:dyDescent="0.5">
      <c r="A116" s="21"/>
      <c r="B116" s="21"/>
      <c r="C116" s="21"/>
      <c r="D116" s="21"/>
      <c r="E116" s="21"/>
      <c r="F116" s="29"/>
      <c r="G116" s="29"/>
      <c r="H116" s="29"/>
      <c r="I116" s="29"/>
      <c r="J116" s="29"/>
      <c r="K116" s="29"/>
      <c r="L116" s="29"/>
    </row>
    <row r="117" spans="1:12" ht="16.5" customHeight="1" x14ac:dyDescent="0.5">
      <c r="A117" s="7"/>
      <c r="B117" s="7"/>
      <c r="C117" s="7"/>
      <c r="D117" s="125"/>
      <c r="E117" s="50"/>
      <c r="F117" s="25"/>
      <c r="G117" s="25"/>
      <c r="H117" s="25"/>
      <c r="I117" s="25"/>
      <c r="J117" s="25"/>
      <c r="K117" s="25"/>
      <c r="L117" s="25"/>
    </row>
    <row r="118" spans="1:12" ht="16.5" customHeight="1" x14ac:dyDescent="0.5">
      <c r="A118" s="7"/>
      <c r="B118" s="7"/>
      <c r="C118" s="5"/>
      <c r="D118" s="52"/>
      <c r="E118" s="51"/>
      <c r="F118" s="131" t="s">
        <v>3</v>
      </c>
      <c r="G118" s="132"/>
      <c r="H118" s="132"/>
      <c r="I118" s="12"/>
      <c r="J118" s="131" t="s">
        <v>4</v>
      </c>
      <c r="K118" s="132"/>
      <c r="L118" s="132"/>
    </row>
    <row r="119" spans="1:12" ht="16.5" customHeight="1" x14ac:dyDescent="0.5">
      <c r="A119" s="7"/>
      <c r="B119" s="7"/>
      <c r="C119" s="5"/>
      <c r="D119" s="52"/>
      <c r="E119" s="51"/>
      <c r="F119" s="128" t="s">
        <v>5</v>
      </c>
      <c r="G119" s="129"/>
      <c r="H119" s="129"/>
      <c r="I119" s="12"/>
      <c r="J119" s="128" t="s">
        <v>5</v>
      </c>
      <c r="K119" s="129"/>
      <c r="L119" s="129"/>
    </row>
    <row r="120" spans="1:12" ht="16.5" customHeight="1" x14ac:dyDescent="0.5">
      <c r="A120" s="7"/>
      <c r="B120" s="7"/>
      <c r="C120" s="5"/>
      <c r="D120" s="52"/>
      <c r="E120" s="51"/>
      <c r="F120" s="85" t="s">
        <v>6</v>
      </c>
      <c r="G120" s="13"/>
      <c r="H120" s="85" t="s">
        <v>6</v>
      </c>
      <c r="I120" s="13"/>
      <c r="J120" s="85" t="s">
        <v>6</v>
      </c>
      <c r="K120" s="13"/>
      <c r="L120" s="85" t="s">
        <v>6</v>
      </c>
    </row>
    <row r="121" spans="1:12" ht="16.5" customHeight="1" x14ac:dyDescent="0.5">
      <c r="A121" s="7"/>
      <c r="B121" s="7"/>
      <c r="C121" s="5"/>
      <c r="D121" s="52"/>
      <c r="E121" s="51"/>
      <c r="F121" s="14" t="s">
        <v>7</v>
      </c>
      <c r="G121" s="13"/>
      <c r="H121" s="14" t="s">
        <v>8</v>
      </c>
      <c r="I121" s="13"/>
      <c r="J121" s="14" t="s">
        <v>7</v>
      </c>
      <c r="K121" s="13"/>
      <c r="L121" s="14" t="s">
        <v>8</v>
      </c>
    </row>
    <row r="122" spans="1:12" ht="16.5" customHeight="1" x14ac:dyDescent="0.5">
      <c r="A122" s="7"/>
      <c r="B122" s="7"/>
      <c r="C122" s="5"/>
      <c r="D122" s="15" t="s">
        <v>9</v>
      </c>
      <c r="E122" s="50"/>
      <c r="F122" s="86" t="s">
        <v>10</v>
      </c>
      <c r="G122" s="13"/>
      <c r="H122" s="86" t="s">
        <v>10</v>
      </c>
      <c r="I122" s="13"/>
      <c r="J122" s="86" t="s">
        <v>10</v>
      </c>
      <c r="K122" s="13"/>
      <c r="L122" s="86" t="s">
        <v>10</v>
      </c>
    </row>
    <row r="123" spans="1:12" ht="16.5" customHeight="1" x14ac:dyDescent="0.5">
      <c r="A123" s="5"/>
      <c r="B123" s="5"/>
      <c r="C123" s="5"/>
      <c r="D123" s="52"/>
      <c r="E123" s="51"/>
      <c r="F123" s="95"/>
      <c r="G123" s="13"/>
      <c r="H123" s="13"/>
      <c r="I123" s="13"/>
      <c r="J123" s="95"/>
      <c r="K123" s="13"/>
      <c r="L123" s="13"/>
    </row>
    <row r="124" spans="1:12" ht="16.5" customHeight="1" x14ac:dyDescent="0.5">
      <c r="A124" s="7" t="s">
        <v>68</v>
      </c>
      <c r="B124" s="5"/>
      <c r="C124" s="5"/>
      <c r="D124" s="52"/>
      <c r="E124" s="51"/>
      <c r="F124" s="95"/>
      <c r="G124" s="13"/>
      <c r="H124" s="13"/>
      <c r="I124" s="13"/>
      <c r="J124" s="95"/>
      <c r="K124" s="13"/>
      <c r="L124" s="13"/>
    </row>
    <row r="125" spans="1:12" ht="16.5" customHeight="1" x14ac:dyDescent="0.5">
      <c r="A125" s="7"/>
      <c r="B125" s="7"/>
      <c r="C125" s="5"/>
      <c r="D125" s="52"/>
      <c r="E125" s="51"/>
      <c r="F125" s="95"/>
      <c r="G125" s="13"/>
      <c r="H125" s="13"/>
      <c r="I125" s="13"/>
      <c r="J125" s="95"/>
      <c r="K125" s="13"/>
      <c r="L125" s="13"/>
    </row>
    <row r="126" spans="1:12" ht="16.5" customHeight="1" x14ac:dyDescent="0.5">
      <c r="A126" s="7" t="s">
        <v>69</v>
      </c>
      <c r="B126" s="5"/>
      <c r="C126" s="5"/>
      <c r="D126" s="125"/>
      <c r="E126" s="50"/>
      <c r="F126" s="96"/>
      <c r="G126" s="25"/>
      <c r="H126" s="25"/>
      <c r="I126" s="25"/>
      <c r="J126" s="96"/>
      <c r="K126" s="25"/>
      <c r="L126" s="25"/>
    </row>
    <row r="127" spans="1:12" ht="16.5" customHeight="1" x14ac:dyDescent="0.5">
      <c r="A127" s="7"/>
      <c r="B127" s="5"/>
      <c r="C127" s="5"/>
      <c r="D127" s="125"/>
      <c r="E127" s="50"/>
      <c r="F127" s="96"/>
      <c r="G127" s="25"/>
      <c r="H127" s="25"/>
      <c r="I127" s="25"/>
      <c r="J127" s="96"/>
      <c r="K127" s="25"/>
      <c r="L127" s="25"/>
    </row>
    <row r="128" spans="1:12" ht="16.5" customHeight="1" x14ac:dyDescent="0.5">
      <c r="A128" s="68" t="s">
        <v>70</v>
      </c>
      <c r="B128" s="5"/>
      <c r="C128" s="5"/>
      <c r="D128" s="125"/>
      <c r="E128" s="50"/>
      <c r="F128" s="96"/>
      <c r="G128" s="25"/>
      <c r="H128" s="25"/>
      <c r="I128" s="25"/>
      <c r="J128" s="96"/>
      <c r="K128" s="25"/>
      <c r="L128" s="25"/>
    </row>
    <row r="129" spans="1:12" ht="16.5" customHeight="1" x14ac:dyDescent="0.5">
      <c r="A129" s="5"/>
      <c r="B129" s="68" t="s">
        <v>71</v>
      </c>
      <c r="C129" s="5"/>
      <c r="D129" s="125"/>
      <c r="E129" s="50"/>
      <c r="F129" s="96"/>
      <c r="G129" s="25"/>
      <c r="H129" s="25"/>
      <c r="I129" s="25"/>
      <c r="J129" s="96"/>
      <c r="K129" s="25"/>
      <c r="L129" s="25"/>
    </row>
    <row r="130" spans="1:12" ht="16.5" customHeight="1" x14ac:dyDescent="0.5">
      <c r="A130" s="5"/>
      <c r="B130" s="68"/>
      <c r="C130" s="5" t="s">
        <v>72</v>
      </c>
      <c r="D130" s="125"/>
      <c r="E130" s="50"/>
      <c r="F130" s="96"/>
      <c r="G130" s="25"/>
      <c r="H130" s="25"/>
      <c r="I130" s="25"/>
      <c r="J130" s="96"/>
      <c r="K130" s="25"/>
      <c r="L130" s="25"/>
    </row>
    <row r="131" spans="1:12" ht="16.5" customHeight="1" x14ac:dyDescent="0.5">
      <c r="A131" s="5"/>
      <c r="B131" s="68"/>
      <c r="C131" s="5" t="s">
        <v>73</v>
      </c>
      <c r="D131" s="125">
        <v>27</v>
      </c>
      <c r="E131" s="50"/>
      <c r="F131" s="99">
        <v>1492954</v>
      </c>
      <c r="G131" s="25"/>
      <c r="H131" s="60">
        <v>1492954</v>
      </c>
      <c r="I131" s="25"/>
      <c r="J131" s="99">
        <v>1492954</v>
      </c>
      <c r="K131" s="25"/>
      <c r="L131" s="60">
        <v>1492954</v>
      </c>
    </row>
    <row r="132" spans="1:12" ht="16.5" customHeight="1" x14ac:dyDescent="0.5">
      <c r="A132" s="68"/>
      <c r="B132" s="5"/>
      <c r="C132" s="5"/>
      <c r="D132" s="125"/>
      <c r="E132" s="50"/>
      <c r="F132" s="96"/>
      <c r="G132" s="25"/>
      <c r="H132" s="25"/>
      <c r="I132" s="25"/>
      <c r="J132" s="96"/>
      <c r="K132" s="25"/>
      <c r="L132" s="25"/>
    </row>
    <row r="133" spans="1:12" ht="16.5" customHeight="1" x14ac:dyDescent="0.5">
      <c r="A133" s="68"/>
      <c r="B133" s="68" t="s">
        <v>74</v>
      </c>
      <c r="C133" s="5"/>
      <c r="D133" s="125"/>
      <c r="E133" s="50"/>
      <c r="F133" s="96"/>
      <c r="G133" s="25"/>
      <c r="H133" s="25"/>
      <c r="I133" s="25"/>
      <c r="J133" s="96"/>
      <c r="K133" s="25"/>
      <c r="L133" s="25"/>
    </row>
    <row r="134" spans="1:12" ht="16.5" customHeight="1" x14ac:dyDescent="0.5">
      <c r="A134" s="68"/>
      <c r="B134" s="68"/>
      <c r="C134" s="5" t="s">
        <v>75</v>
      </c>
      <c r="D134" s="125"/>
      <c r="E134" s="50"/>
      <c r="F134" s="96"/>
      <c r="G134" s="25"/>
      <c r="H134" s="25"/>
      <c r="I134" s="25"/>
      <c r="J134" s="96"/>
      <c r="K134" s="25"/>
      <c r="L134" s="25"/>
    </row>
    <row r="135" spans="1:12" ht="16.5" customHeight="1" x14ac:dyDescent="0.5">
      <c r="A135" s="68"/>
      <c r="B135" s="5"/>
      <c r="C135" s="5" t="s">
        <v>73</v>
      </c>
      <c r="D135" s="125">
        <v>27</v>
      </c>
      <c r="E135" s="50"/>
      <c r="F135" s="100">
        <v>1192954</v>
      </c>
      <c r="G135" s="25"/>
      <c r="H135" s="32">
        <v>1192954</v>
      </c>
      <c r="I135" s="25"/>
      <c r="J135" s="100">
        <v>1192954</v>
      </c>
      <c r="K135" s="25"/>
      <c r="L135" s="32">
        <v>1192954</v>
      </c>
    </row>
    <row r="136" spans="1:12" ht="16.5" customHeight="1" x14ac:dyDescent="0.5">
      <c r="A136" s="5" t="s">
        <v>76</v>
      </c>
      <c r="B136" s="68"/>
      <c r="C136" s="5"/>
      <c r="D136" s="125">
        <v>27</v>
      </c>
      <c r="E136" s="50"/>
      <c r="F136" s="96">
        <v>19948329</v>
      </c>
      <c r="G136" s="25"/>
      <c r="H136" s="25">
        <v>19948329</v>
      </c>
      <c r="I136" s="25"/>
      <c r="J136" s="96">
        <v>19948329</v>
      </c>
      <c r="K136" s="25"/>
      <c r="L136" s="25">
        <v>19948329</v>
      </c>
    </row>
    <row r="137" spans="1:12" ht="16.5" customHeight="1" x14ac:dyDescent="0.5">
      <c r="A137" s="5" t="s">
        <v>77</v>
      </c>
      <c r="B137" s="5"/>
      <c r="C137" s="5"/>
      <c r="D137" s="125"/>
      <c r="E137" s="50"/>
      <c r="F137" s="96"/>
      <c r="G137" s="25"/>
      <c r="H137" s="25"/>
      <c r="I137" s="25"/>
      <c r="J137" s="96"/>
      <c r="K137" s="25"/>
      <c r="L137" s="25"/>
    </row>
    <row r="138" spans="1:12" ht="16.5" customHeight="1" x14ac:dyDescent="0.5">
      <c r="A138" s="5"/>
      <c r="B138" s="5" t="s">
        <v>78</v>
      </c>
      <c r="C138" s="5"/>
      <c r="D138" s="125">
        <v>30</v>
      </c>
      <c r="E138" s="50"/>
      <c r="F138" s="96">
        <v>149295</v>
      </c>
      <c r="G138" s="25"/>
      <c r="H138" s="25">
        <v>149295</v>
      </c>
      <c r="I138" s="25"/>
      <c r="J138" s="96">
        <v>149295</v>
      </c>
      <c r="K138" s="25"/>
      <c r="L138" s="25">
        <v>149295</v>
      </c>
    </row>
    <row r="139" spans="1:12" ht="16.5" customHeight="1" x14ac:dyDescent="0.5">
      <c r="A139" s="5"/>
      <c r="B139" s="5" t="s">
        <v>79</v>
      </c>
      <c r="C139" s="5"/>
      <c r="D139" s="125"/>
      <c r="E139" s="50"/>
      <c r="F139" s="96">
        <v>1519051</v>
      </c>
      <c r="G139" s="25"/>
      <c r="H139" s="25">
        <v>1519051</v>
      </c>
      <c r="I139" s="25"/>
      <c r="J139" s="96">
        <v>1519051</v>
      </c>
      <c r="K139" s="25"/>
      <c r="L139" s="25">
        <v>1519051</v>
      </c>
    </row>
    <row r="140" spans="1:12" ht="16.5" customHeight="1" x14ac:dyDescent="0.5">
      <c r="A140" s="5"/>
      <c r="B140" s="5" t="s">
        <v>80</v>
      </c>
      <c r="C140" s="5"/>
      <c r="D140" s="125"/>
      <c r="E140" s="50"/>
      <c r="F140" s="96">
        <v>39634816</v>
      </c>
      <c r="G140" s="25"/>
      <c r="H140" s="25">
        <v>36777986</v>
      </c>
      <c r="I140" s="25"/>
      <c r="J140" s="96">
        <v>29333255</v>
      </c>
      <c r="K140" s="25"/>
      <c r="L140" s="25">
        <v>19664832</v>
      </c>
    </row>
    <row r="141" spans="1:12" ht="16.5" customHeight="1" x14ac:dyDescent="0.5">
      <c r="A141" s="5" t="s">
        <v>81</v>
      </c>
      <c r="B141" s="21"/>
      <c r="C141" s="21"/>
      <c r="D141" s="21">
        <v>27</v>
      </c>
      <c r="E141" s="21"/>
      <c r="F141" s="96">
        <v>-1519051</v>
      </c>
      <c r="G141" s="25"/>
      <c r="H141" s="25">
        <v>-1519051</v>
      </c>
      <c r="I141" s="25"/>
      <c r="J141" s="96">
        <v>-1519051</v>
      </c>
      <c r="K141" s="25"/>
      <c r="L141" s="25">
        <v>-1519051</v>
      </c>
    </row>
    <row r="142" spans="1:12" ht="16.5" customHeight="1" x14ac:dyDescent="0.5">
      <c r="A142" s="5" t="s">
        <v>82</v>
      </c>
      <c r="B142" s="5"/>
      <c r="C142" s="5"/>
      <c r="D142" s="125"/>
      <c r="E142" s="50"/>
      <c r="F142" s="97">
        <v>13767197</v>
      </c>
      <c r="G142" s="25"/>
      <c r="H142" s="26">
        <v>-4699178</v>
      </c>
      <c r="I142" s="25"/>
      <c r="J142" s="97">
        <v>1080126</v>
      </c>
      <c r="K142" s="25"/>
      <c r="L142" s="26">
        <v>88800</v>
      </c>
    </row>
    <row r="143" spans="1:12" ht="16.5" customHeight="1" x14ac:dyDescent="0.5">
      <c r="A143" s="5"/>
      <c r="B143" s="5"/>
      <c r="C143" s="5"/>
      <c r="D143" s="125"/>
      <c r="E143" s="50"/>
      <c r="F143" s="96"/>
      <c r="G143" s="25"/>
      <c r="H143" s="25"/>
      <c r="I143" s="25"/>
      <c r="J143" s="96"/>
      <c r="K143" s="25"/>
      <c r="L143" s="25"/>
    </row>
    <row r="144" spans="1:12" ht="16.5" customHeight="1" x14ac:dyDescent="0.5">
      <c r="A144" s="5" t="s">
        <v>83</v>
      </c>
      <c r="B144" s="7"/>
      <c r="C144" s="7"/>
      <c r="D144" s="125"/>
      <c r="E144" s="50"/>
      <c r="F144" s="96">
        <f>SUM(F135:F143)</f>
        <v>74692591</v>
      </c>
      <c r="G144" s="25"/>
      <c r="H144" s="25">
        <f>SUM(H135:H143)</f>
        <v>53369386</v>
      </c>
      <c r="I144" s="25"/>
      <c r="J144" s="96">
        <f>SUM(J135:J143)</f>
        <v>51703959</v>
      </c>
      <c r="K144" s="25"/>
      <c r="L144" s="25">
        <f>SUM(L135:L143)</f>
        <v>41044210</v>
      </c>
    </row>
    <row r="145" spans="1:12" ht="16.5" customHeight="1" x14ac:dyDescent="0.5">
      <c r="A145" s="5" t="s">
        <v>84</v>
      </c>
      <c r="B145" s="7"/>
      <c r="C145" s="7"/>
      <c r="D145" s="125">
        <v>28</v>
      </c>
      <c r="E145" s="50"/>
      <c r="F145" s="97">
        <v>5949685</v>
      </c>
      <c r="G145" s="25"/>
      <c r="H145" s="26">
        <v>5949685</v>
      </c>
      <c r="I145" s="25"/>
      <c r="J145" s="97">
        <v>5949685</v>
      </c>
      <c r="K145" s="25"/>
      <c r="L145" s="26">
        <v>5949685</v>
      </c>
    </row>
    <row r="146" spans="1:12" ht="16.5" customHeight="1" x14ac:dyDescent="0.5">
      <c r="A146" s="7"/>
      <c r="B146" s="7"/>
      <c r="C146" s="7"/>
      <c r="D146" s="125"/>
      <c r="E146" s="50"/>
      <c r="F146" s="96"/>
      <c r="G146" s="25"/>
      <c r="H146" s="25"/>
      <c r="I146" s="25"/>
      <c r="J146" s="96"/>
      <c r="K146" s="25"/>
      <c r="L146" s="25"/>
    </row>
    <row r="147" spans="1:12" ht="16.5" customHeight="1" x14ac:dyDescent="0.5">
      <c r="A147" s="7" t="s">
        <v>85</v>
      </c>
      <c r="B147" s="7"/>
      <c r="C147" s="7"/>
      <c r="D147" s="125"/>
      <c r="E147" s="50"/>
      <c r="F147" s="96"/>
      <c r="G147" s="25"/>
      <c r="H147" s="25"/>
      <c r="I147" s="25"/>
      <c r="J147" s="96"/>
      <c r="K147" s="25"/>
      <c r="L147" s="25"/>
    </row>
    <row r="148" spans="1:12" ht="16.5" customHeight="1" x14ac:dyDescent="0.5">
      <c r="A148" s="7" t="s">
        <v>86</v>
      </c>
      <c r="B148" s="7"/>
      <c r="C148" s="5"/>
      <c r="D148" s="125"/>
      <c r="E148" s="50"/>
      <c r="F148" s="96">
        <f>+SUM(F144:F145)</f>
        <v>80642276</v>
      </c>
      <c r="G148" s="25"/>
      <c r="H148" s="25">
        <f>+SUM(H144:H145)</f>
        <v>59319071</v>
      </c>
      <c r="I148" s="25"/>
      <c r="J148" s="96">
        <f>+SUM(J144:J145)</f>
        <v>57653644</v>
      </c>
      <c r="K148" s="25"/>
      <c r="L148" s="25">
        <f>+SUM(L144:L145)</f>
        <v>46993895</v>
      </c>
    </row>
    <row r="149" spans="1:12" ht="16.5" customHeight="1" x14ac:dyDescent="0.5">
      <c r="A149" s="5" t="s">
        <v>87</v>
      </c>
      <c r="B149" s="5"/>
      <c r="C149" s="5"/>
      <c r="D149" s="125"/>
      <c r="E149" s="50"/>
      <c r="F149" s="103">
        <v>7489147</v>
      </c>
      <c r="G149" s="25"/>
      <c r="H149" s="26">
        <v>2894325</v>
      </c>
      <c r="I149" s="25"/>
      <c r="J149" s="97">
        <v>0</v>
      </c>
      <c r="K149" s="25"/>
      <c r="L149" s="26">
        <v>0</v>
      </c>
    </row>
    <row r="150" spans="1:12" ht="16.5" customHeight="1" x14ac:dyDescent="0.5">
      <c r="A150" s="5"/>
      <c r="B150" s="5"/>
      <c r="C150" s="5"/>
      <c r="D150" s="125"/>
      <c r="E150" s="50"/>
      <c r="F150" s="96"/>
      <c r="G150" s="25"/>
      <c r="H150" s="25"/>
      <c r="I150" s="25"/>
      <c r="J150" s="96"/>
      <c r="K150" s="25"/>
      <c r="L150" s="25"/>
    </row>
    <row r="151" spans="1:12" ht="16.5" customHeight="1" x14ac:dyDescent="0.5">
      <c r="A151" s="7" t="s">
        <v>88</v>
      </c>
      <c r="B151" s="5"/>
      <c r="C151" s="5"/>
      <c r="D151" s="125"/>
      <c r="E151" s="50"/>
      <c r="F151" s="97">
        <f>SUM(F148:F150)</f>
        <v>88131423</v>
      </c>
      <c r="G151" s="25"/>
      <c r="H151" s="26">
        <f>SUM(H148:H150)</f>
        <v>62213396</v>
      </c>
      <c r="I151" s="25"/>
      <c r="J151" s="97">
        <f>SUM(J148:J150)</f>
        <v>57653644</v>
      </c>
      <c r="K151" s="25"/>
      <c r="L151" s="26">
        <f>SUM(L148:L150)</f>
        <v>46993895</v>
      </c>
    </row>
    <row r="152" spans="1:12" ht="16.5" customHeight="1" x14ac:dyDescent="0.5">
      <c r="A152" s="7"/>
      <c r="B152" s="7"/>
      <c r="C152" s="5"/>
      <c r="D152" s="125"/>
      <c r="E152" s="50"/>
      <c r="F152" s="96"/>
      <c r="G152" s="25"/>
      <c r="H152" s="25"/>
      <c r="I152" s="25"/>
      <c r="J152" s="96"/>
      <c r="K152" s="25"/>
      <c r="L152" s="25"/>
    </row>
    <row r="153" spans="1:12" ht="16.5" customHeight="1" x14ac:dyDescent="0.5">
      <c r="A153" s="7" t="s">
        <v>89</v>
      </c>
      <c r="B153" s="7"/>
      <c r="C153" s="5"/>
      <c r="D153" s="125"/>
      <c r="E153" s="50"/>
      <c r="F153" s="99">
        <f>F151+F101</f>
        <v>182569465</v>
      </c>
      <c r="G153" s="25"/>
      <c r="H153" s="60">
        <f>H151+H101</f>
        <v>166604040</v>
      </c>
      <c r="I153" s="25"/>
      <c r="J153" s="99">
        <f>J151+J101</f>
        <v>124632892</v>
      </c>
      <c r="K153" s="25"/>
      <c r="L153" s="60">
        <f>L151+L101</f>
        <v>123036279</v>
      </c>
    </row>
    <row r="154" spans="1:12" ht="16.5" customHeight="1" x14ac:dyDescent="0.5">
      <c r="A154" s="7"/>
      <c r="B154" s="7"/>
      <c r="C154" s="5"/>
      <c r="D154" s="125"/>
      <c r="E154" s="50"/>
      <c r="F154" s="41"/>
      <c r="G154" s="25"/>
      <c r="H154" s="41"/>
      <c r="I154" s="25"/>
      <c r="J154" s="41"/>
      <c r="K154" s="25"/>
      <c r="L154" s="41"/>
    </row>
    <row r="155" spans="1:12" ht="16.5" customHeight="1" x14ac:dyDescent="0.5">
      <c r="A155" s="7"/>
      <c r="B155" s="7"/>
      <c r="C155" s="5"/>
      <c r="D155" s="125"/>
      <c r="E155" s="50"/>
      <c r="F155" s="25"/>
      <c r="G155" s="25"/>
      <c r="H155" s="25"/>
      <c r="I155" s="25"/>
      <c r="J155" s="25"/>
      <c r="K155" s="25"/>
      <c r="L155" s="25"/>
    </row>
    <row r="156" spans="1:12" ht="16.5" customHeight="1" x14ac:dyDescent="0.5">
      <c r="A156" s="7"/>
      <c r="B156" s="5"/>
      <c r="C156" s="5"/>
      <c r="D156" s="125"/>
      <c r="E156" s="50"/>
      <c r="F156" s="25"/>
      <c r="G156" s="25"/>
      <c r="H156" s="25"/>
      <c r="I156" s="25"/>
      <c r="J156" s="25"/>
      <c r="K156" s="25"/>
      <c r="L156" s="25"/>
    </row>
    <row r="157" spans="1:12" ht="16.5" customHeight="1" x14ac:dyDescent="0.5">
      <c r="A157" s="7"/>
      <c r="B157" s="5"/>
      <c r="C157" s="5"/>
      <c r="D157" s="125"/>
      <c r="E157" s="50"/>
      <c r="F157" s="25"/>
      <c r="G157" s="25"/>
      <c r="H157" s="25"/>
      <c r="I157" s="25"/>
      <c r="J157" s="25"/>
      <c r="K157" s="25"/>
      <c r="L157" s="25"/>
    </row>
    <row r="158" spans="1:12" ht="16.5" customHeight="1" x14ac:dyDescent="0.5">
      <c r="A158" s="7"/>
      <c r="B158" s="5"/>
      <c r="C158" s="5"/>
      <c r="D158" s="125"/>
      <c r="E158" s="50"/>
      <c r="F158" s="25"/>
      <c r="G158" s="25"/>
      <c r="H158" s="25"/>
      <c r="I158" s="25"/>
      <c r="J158" s="25"/>
      <c r="K158" s="25"/>
      <c r="L158" s="25"/>
    </row>
    <row r="159" spans="1:12" ht="18" customHeight="1" x14ac:dyDescent="0.5">
      <c r="A159" s="7"/>
      <c r="B159" s="7"/>
      <c r="C159" s="7"/>
      <c r="D159" s="125"/>
      <c r="E159" s="50"/>
      <c r="F159" s="25"/>
      <c r="G159" s="25"/>
      <c r="H159" s="25"/>
      <c r="I159" s="25"/>
      <c r="J159" s="25"/>
      <c r="K159" s="25"/>
      <c r="L159" s="25"/>
    </row>
    <row r="160" spans="1:12" ht="16.5" customHeight="1" x14ac:dyDescent="0.5">
      <c r="A160" s="7"/>
      <c r="B160" s="7"/>
      <c r="C160" s="7"/>
      <c r="D160" s="125"/>
      <c r="E160" s="50"/>
      <c r="F160" s="25"/>
      <c r="G160" s="25"/>
      <c r="H160" s="25"/>
      <c r="I160" s="25"/>
      <c r="J160" s="25"/>
      <c r="K160" s="25"/>
      <c r="L160" s="25"/>
    </row>
    <row r="161" spans="1:12" ht="20.25" customHeight="1" x14ac:dyDescent="0.5">
      <c r="A161" s="7"/>
      <c r="B161" s="7"/>
      <c r="C161" s="7"/>
      <c r="D161" s="125"/>
      <c r="E161" s="50"/>
      <c r="F161" s="25"/>
      <c r="G161" s="25"/>
      <c r="H161" s="25"/>
      <c r="I161" s="25"/>
      <c r="J161" s="25"/>
      <c r="K161" s="25"/>
      <c r="L161" s="25"/>
    </row>
    <row r="162" spans="1:12" ht="16.5" customHeight="1" x14ac:dyDescent="0.5">
      <c r="A162" s="7"/>
      <c r="B162" s="7"/>
      <c r="C162" s="7"/>
      <c r="D162" s="125"/>
      <c r="E162" s="50"/>
      <c r="F162" s="25"/>
      <c r="G162" s="25"/>
      <c r="H162" s="25"/>
      <c r="I162" s="25"/>
      <c r="J162" s="25"/>
      <c r="K162" s="25"/>
      <c r="L162" s="25"/>
    </row>
    <row r="163" spans="1:12" ht="16.5" customHeight="1" x14ac:dyDescent="0.5">
      <c r="A163" s="7"/>
      <c r="B163" s="7"/>
      <c r="C163" s="7"/>
      <c r="D163" s="125"/>
      <c r="E163" s="50"/>
      <c r="F163" s="25"/>
      <c r="G163" s="25"/>
      <c r="H163" s="25"/>
      <c r="I163" s="25"/>
      <c r="J163" s="25"/>
      <c r="K163" s="25"/>
      <c r="L163" s="25"/>
    </row>
    <row r="164" spans="1:12" ht="19.8" x14ac:dyDescent="0.5">
      <c r="A164" s="7"/>
      <c r="B164" s="7"/>
      <c r="C164" s="7"/>
      <c r="D164" s="125"/>
      <c r="E164" s="50"/>
      <c r="F164" s="25"/>
      <c r="G164" s="25"/>
      <c r="H164" s="25"/>
      <c r="I164" s="25"/>
      <c r="J164" s="25"/>
      <c r="K164" s="25"/>
      <c r="L164" s="25"/>
    </row>
    <row r="165" spans="1:12" ht="21.75" customHeight="1" x14ac:dyDescent="0.5">
      <c r="A165" s="130" t="str">
        <f>A58</f>
        <v>The accompanying notes are integral part of these consolidated and separate financial statements.</v>
      </c>
      <c r="B165" s="129"/>
      <c r="C165" s="129"/>
      <c r="D165" s="129"/>
      <c r="E165" s="129"/>
      <c r="F165" s="129"/>
      <c r="G165" s="129"/>
      <c r="H165" s="129"/>
      <c r="I165" s="129"/>
      <c r="J165" s="129"/>
      <c r="K165" s="129"/>
      <c r="L165" s="129"/>
    </row>
  </sheetData>
  <mergeCells count="14">
    <mergeCell ref="F119:H119"/>
    <mergeCell ref="J119:L119"/>
    <mergeCell ref="A165:L165"/>
    <mergeCell ref="F6:H6"/>
    <mergeCell ref="J6:L6"/>
    <mergeCell ref="F7:H7"/>
    <mergeCell ref="J7:L7"/>
    <mergeCell ref="A55:L55"/>
    <mergeCell ref="F64:H64"/>
    <mergeCell ref="F65:H65"/>
    <mergeCell ref="J64:L64"/>
    <mergeCell ref="J65:L65"/>
    <mergeCell ref="F118:H118"/>
    <mergeCell ref="J118:L118"/>
  </mergeCells>
  <pageMargins left="0.8" right="0.4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1"/>
  <sheetViews>
    <sheetView zoomScale="90" zoomScaleNormal="90" zoomScaleSheetLayoutView="100" workbookViewId="0">
      <selection activeCell="P30" sqref="P30"/>
    </sheetView>
  </sheetViews>
  <sheetFormatPr defaultColWidth="10.125" defaultRowHeight="15" customHeight="1" x14ac:dyDescent="0.5"/>
  <cols>
    <col min="1" max="4" width="1.125" customWidth="1"/>
    <col min="5" max="5" width="44.375" customWidth="1"/>
    <col min="6" max="6" width="8.375" customWidth="1"/>
    <col min="7" max="7" width="0.625" customWidth="1"/>
    <col min="8" max="8" width="15.125" customWidth="1"/>
    <col min="9" max="9" width="0.625" customWidth="1"/>
    <col min="10" max="10" width="15.125" customWidth="1"/>
    <col min="11" max="11" width="0.625" customWidth="1"/>
    <col min="12" max="12" width="15.125" customWidth="1"/>
    <col min="13" max="13" width="0.625" customWidth="1"/>
    <col min="14" max="14" width="15.125" customWidth="1"/>
  </cols>
  <sheetData>
    <row r="1" spans="1:14" ht="16.5" customHeight="1" x14ac:dyDescent="0.5">
      <c r="A1" s="4" t="s">
        <v>0</v>
      </c>
      <c r="B1" s="5"/>
      <c r="C1" s="5"/>
      <c r="D1" s="5"/>
      <c r="E1" s="5"/>
      <c r="F1" s="19"/>
      <c r="G1" s="5"/>
      <c r="H1" s="6"/>
      <c r="I1" s="6"/>
      <c r="J1" s="6"/>
      <c r="K1" s="6"/>
      <c r="L1" s="6"/>
      <c r="M1" s="6"/>
      <c r="N1" s="6"/>
    </row>
    <row r="2" spans="1:14" ht="16.5" customHeight="1" x14ac:dyDescent="0.5">
      <c r="A2" s="7" t="s">
        <v>90</v>
      </c>
      <c r="B2" s="7"/>
      <c r="C2" s="7"/>
      <c r="D2" s="7"/>
      <c r="E2" s="7"/>
      <c r="F2" s="19"/>
      <c r="G2" s="5"/>
      <c r="H2" s="6"/>
      <c r="I2" s="6"/>
      <c r="J2" s="6"/>
      <c r="K2" s="6"/>
      <c r="L2" s="6"/>
      <c r="M2" s="6"/>
      <c r="N2" s="6"/>
    </row>
    <row r="3" spans="1:14" ht="16.5" customHeight="1" x14ac:dyDescent="0.5">
      <c r="A3" s="9" t="s">
        <v>91</v>
      </c>
      <c r="B3" s="10"/>
      <c r="C3" s="10"/>
      <c r="D3" s="10"/>
      <c r="E3" s="10"/>
      <c r="F3" s="76"/>
      <c r="G3" s="10"/>
      <c r="H3" s="11"/>
      <c r="I3" s="11"/>
      <c r="J3" s="11"/>
      <c r="K3" s="11"/>
      <c r="L3" s="11"/>
      <c r="M3" s="11"/>
      <c r="N3" s="11"/>
    </row>
    <row r="4" spans="1:14" ht="15" customHeight="1" x14ac:dyDescent="0.5">
      <c r="A4" s="7"/>
      <c r="B4" s="5"/>
      <c r="C4" s="5"/>
      <c r="D4" s="5"/>
      <c r="E4" s="5"/>
      <c r="F4" s="19"/>
      <c r="G4" s="5"/>
      <c r="H4" s="6"/>
      <c r="I4" s="6"/>
      <c r="J4" s="6"/>
      <c r="K4" s="6"/>
      <c r="L4" s="6"/>
      <c r="M4" s="6"/>
      <c r="N4" s="6"/>
    </row>
    <row r="5" spans="1:14" ht="15" customHeight="1" x14ac:dyDescent="0.5">
      <c r="A5" s="7"/>
      <c r="B5" s="5"/>
      <c r="C5" s="5"/>
      <c r="D5" s="5"/>
      <c r="E5" s="5"/>
      <c r="F5" s="19"/>
      <c r="G5" s="5"/>
      <c r="H5" s="6"/>
      <c r="I5" s="6"/>
      <c r="J5" s="6"/>
      <c r="K5" s="6"/>
      <c r="L5" s="6"/>
      <c r="M5" s="6"/>
      <c r="N5" s="6"/>
    </row>
    <row r="6" spans="1:14" ht="15" customHeight="1" x14ac:dyDescent="0.5">
      <c r="A6" s="50"/>
      <c r="B6" s="50"/>
      <c r="C6" s="50"/>
      <c r="D6" s="50"/>
      <c r="E6" s="50"/>
      <c r="F6" s="50"/>
      <c r="G6" s="50"/>
      <c r="H6" s="131" t="s">
        <v>3</v>
      </c>
      <c r="I6" s="134"/>
      <c r="J6" s="134"/>
      <c r="K6" s="12"/>
      <c r="L6" s="131" t="s">
        <v>4</v>
      </c>
      <c r="M6" s="134"/>
      <c r="N6" s="134"/>
    </row>
    <row r="7" spans="1:14" ht="15" customHeight="1" x14ac:dyDescent="0.5">
      <c r="A7" s="50"/>
      <c r="B7" s="50"/>
      <c r="C7" s="50"/>
      <c r="D7" s="50"/>
      <c r="E7" s="50"/>
      <c r="F7" s="50"/>
      <c r="G7" s="50"/>
      <c r="H7" s="128" t="s">
        <v>5</v>
      </c>
      <c r="I7" s="135"/>
      <c r="J7" s="135"/>
      <c r="K7" s="12"/>
      <c r="L7" s="128" t="s">
        <v>5</v>
      </c>
      <c r="M7" s="135"/>
      <c r="N7" s="135"/>
    </row>
    <row r="8" spans="1:14" ht="15" customHeight="1" x14ac:dyDescent="0.5">
      <c r="A8" s="50"/>
      <c r="B8" s="50"/>
      <c r="C8" s="50"/>
      <c r="D8" s="50"/>
      <c r="E8" s="50"/>
      <c r="F8" s="50"/>
      <c r="G8" s="50"/>
      <c r="H8" s="14" t="s">
        <v>6</v>
      </c>
      <c r="I8" s="13"/>
      <c r="J8" s="14" t="s">
        <v>6</v>
      </c>
      <c r="K8" s="13"/>
      <c r="L8" s="14" t="s">
        <v>6</v>
      </c>
      <c r="M8" s="13"/>
      <c r="N8" s="14" t="s">
        <v>6</v>
      </c>
    </row>
    <row r="9" spans="1:14" ht="15" customHeight="1" x14ac:dyDescent="0.5">
      <c r="A9" s="50"/>
      <c r="B9" s="50"/>
      <c r="C9" s="50"/>
      <c r="D9" s="50"/>
      <c r="E9" s="50"/>
      <c r="F9" s="50"/>
      <c r="G9" s="50"/>
      <c r="H9" s="14" t="s">
        <v>7</v>
      </c>
      <c r="I9" s="13"/>
      <c r="J9" s="14" t="s">
        <v>8</v>
      </c>
      <c r="K9" s="13"/>
      <c r="L9" s="14" t="s">
        <v>7</v>
      </c>
      <c r="M9" s="13"/>
      <c r="N9" s="14" t="s">
        <v>8</v>
      </c>
    </row>
    <row r="10" spans="1:14" ht="15" customHeight="1" x14ac:dyDescent="0.5">
      <c r="A10" s="50"/>
      <c r="B10" s="50"/>
      <c r="C10" s="50"/>
      <c r="D10" s="50"/>
      <c r="E10" s="50"/>
      <c r="F10" s="15" t="s">
        <v>9</v>
      </c>
      <c r="G10" s="51"/>
      <c r="H10" s="17" t="s">
        <v>10</v>
      </c>
      <c r="I10" s="18"/>
      <c r="J10" s="17" t="s">
        <v>10</v>
      </c>
      <c r="K10" s="18"/>
      <c r="L10" s="17" t="s">
        <v>10</v>
      </c>
      <c r="M10" s="18"/>
      <c r="N10" s="17" t="s">
        <v>10</v>
      </c>
    </row>
    <row r="11" spans="1:14" ht="11.1" customHeight="1" x14ac:dyDescent="0.5">
      <c r="A11" s="7"/>
      <c r="B11" s="5"/>
      <c r="C11" s="5"/>
      <c r="D11" s="5"/>
      <c r="E11" s="5"/>
      <c r="F11" s="19"/>
      <c r="G11" s="5"/>
      <c r="H11" s="104"/>
      <c r="I11" s="68"/>
      <c r="J11" s="68"/>
      <c r="K11" s="68"/>
      <c r="L11" s="104"/>
      <c r="M11" s="68"/>
      <c r="N11" s="68"/>
    </row>
    <row r="12" spans="1:14" ht="15" customHeight="1" x14ac:dyDescent="0.5">
      <c r="A12" s="5" t="s">
        <v>92</v>
      </c>
      <c r="B12" s="5"/>
      <c r="C12" s="5"/>
      <c r="D12" s="5"/>
      <c r="E12" s="5"/>
      <c r="F12" s="19" t="s">
        <v>93</v>
      </c>
      <c r="G12" s="5"/>
      <c r="H12" s="96">
        <v>155586350</v>
      </c>
      <c r="I12" s="25"/>
      <c r="J12" s="25">
        <v>141047695</v>
      </c>
      <c r="K12" s="25"/>
      <c r="L12" s="96">
        <v>23544992</v>
      </c>
      <c r="M12" s="25"/>
      <c r="N12" s="25">
        <v>19727093</v>
      </c>
    </row>
    <row r="13" spans="1:14" ht="15" customHeight="1" x14ac:dyDescent="0.5">
      <c r="A13" s="5" t="s">
        <v>94</v>
      </c>
      <c r="B13" s="50"/>
      <c r="C13" s="50"/>
      <c r="D13" s="50"/>
      <c r="E13" s="50"/>
      <c r="F13" s="19">
        <v>39</v>
      </c>
      <c r="G13" s="50"/>
      <c r="H13" s="97">
        <v>-128380192</v>
      </c>
      <c r="I13" s="25"/>
      <c r="J13" s="26">
        <v>-115321167</v>
      </c>
      <c r="K13" s="25"/>
      <c r="L13" s="97">
        <v>-19665945</v>
      </c>
      <c r="M13" s="25"/>
      <c r="N13" s="26">
        <v>-16709460</v>
      </c>
    </row>
    <row r="14" spans="1:14" ht="11.1" customHeight="1" x14ac:dyDescent="0.5">
      <c r="A14" s="7"/>
      <c r="B14" s="50"/>
      <c r="C14" s="50"/>
      <c r="D14" s="50"/>
      <c r="E14" s="50"/>
      <c r="F14" s="19"/>
      <c r="G14" s="50"/>
      <c r="H14" s="105"/>
      <c r="I14" s="46"/>
      <c r="J14" s="46"/>
      <c r="K14" s="46"/>
      <c r="L14" s="105"/>
      <c r="M14" s="46"/>
      <c r="N14" s="46"/>
    </row>
    <row r="15" spans="1:14" ht="15" customHeight="1" x14ac:dyDescent="0.5">
      <c r="A15" s="7" t="s">
        <v>95</v>
      </c>
      <c r="B15" s="4"/>
      <c r="C15" s="4"/>
      <c r="D15" s="51"/>
      <c r="E15" s="51"/>
      <c r="F15" s="19"/>
      <c r="G15" s="5"/>
      <c r="H15" s="96">
        <f>H12+H13</f>
        <v>27206158</v>
      </c>
      <c r="I15" s="68"/>
      <c r="J15" s="25">
        <f>J12+J13</f>
        <v>25726528</v>
      </c>
      <c r="K15" s="46"/>
      <c r="L15" s="96">
        <f>L12+L13</f>
        <v>3879047</v>
      </c>
      <c r="M15" s="46"/>
      <c r="N15" s="25">
        <f>N12+N13</f>
        <v>3017633</v>
      </c>
    </row>
    <row r="16" spans="1:14" ht="15" customHeight="1" x14ac:dyDescent="0.5">
      <c r="A16" s="23" t="s">
        <v>96</v>
      </c>
      <c r="B16" s="4"/>
      <c r="C16" s="4"/>
      <c r="D16" s="51"/>
      <c r="E16" s="51"/>
      <c r="F16" s="19">
        <v>39</v>
      </c>
      <c r="G16" s="5"/>
      <c r="H16" s="96">
        <v>63234</v>
      </c>
      <c r="I16" s="25"/>
      <c r="J16" s="25">
        <v>50228</v>
      </c>
      <c r="K16" s="12"/>
      <c r="L16" s="96">
        <v>2274830</v>
      </c>
      <c r="M16" s="25"/>
      <c r="N16" s="25">
        <v>1714195</v>
      </c>
    </row>
    <row r="17" spans="1:14" ht="15" customHeight="1" x14ac:dyDescent="0.5">
      <c r="A17" s="23" t="s">
        <v>97</v>
      </c>
      <c r="B17" s="4"/>
      <c r="C17" s="4"/>
      <c r="D17" s="51"/>
      <c r="E17" s="51"/>
      <c r="F17" s="19">
        <v>39</v>
      </c>
      <c r="G17" s="5"/>
      <c r="H17" s="96">
        <v>6264</v>
      </c>
      <c r="I17" s="25"/>
      <c r="J17" s="25">
        <v>2718</v>
      </c>
      <c r="K17" s="12"/>
      <c r="L17" s="96">
        <v>10997731</v>
      </c>
      <c r="M17" s="25"/>
      <c r="N17" s="25">
        <v>4358973</v>
      </c>
    </row>
    <row r="18" spans="1:14" ht="15" customHeight="1" x14ac:dyDescent="0.5">
      <c r="A18" s="23" t="s">
        <v>98</v>
      </c>
      <c r="B18" s="4"/>
      <c r="C18" s="4"/>
      <c r="D18" s="51"/>
      <c r="E18" s="51"/>
      <c r="F18" s="19" t="s">
        <v>99</v>
      </c>
      <c r="G18" s="5"/>
      <c r="H18" s="97">
        <v>904459</v>
      </c>
      <c r="I18" s="25"/>
      <c r="J18" s="26">
        <v>757570</v>
      </c>
      <c r="K18" s="12"/>
      <c r="L18" s="97">
        <v>337106</v>
      </c>
      <c r="M18" s="25"/>
      <c r="N18" s="26">
        <v>296354</v>
      </c>
    </row>
    <row r="19" spans="1:14" ht="11.1" customHeight="1" x14ac:dyDescent="0.5">
      <c r="A19" s="7"/>
      <c r="B19" s="50"/>
      <c r="C19" s="50"/>
      <c r="D19" s="50"/>
      <c r="E19" s="50"/>
      <c r="F19" s="19"/>
      <c r="G19" s="50"/>
      <c r="H19" s="105"/>
      <c r="I19" s="46"/>
      <c r="J19" s="46"/>
      <c r="K19" s="46"/>
      <c r="L19" s="105"/>
      <c r="M19" s="46"/>
      <c r="N19" s="46"/>
    </row>
    <row r="20" spans="1:14" ht="15" customHeight="1" x14ac:dyDescent="0.5">
      <c r="A20" s="67" t="s">
        <v>100</v>
      </c>
      <c r="B20" s="4"/>
      <c r="C20" s="4"/>
      <c r="D20" s="51"/>
      <c r="E20" s="51"/>
      <c r="F20" s="19"/>
      <c r="G20" s="5"/>
      <c r="H20" s="96">
        <f>SUM(H15:H18)</f>
        <v>28180115</v>
      </c>
      <c r="I20" s="25"/>
      <c r="J20" s="25">
        <f>SUM(J15:J18)</f>
        <v>26537044</v>
      </c>
      <c r="K20" s="12"/>
      <c r="L20" s="96">
        <f>SUM(L15:L18)</f>
        <v>17488714</v>
      </c>
      <c r="M20" s="25"/>
      <c r="N20" s="25">
        <f>SUM(N15:N18)</f>
        <v>9387155</v>
      </c>
    </row>
    <row r="21" spans="1:14" ht="15" customHeight="1" x14ac:dyDescent="0.5">
      <c r="A21" s="68" t="s">
        <v>101</v>
      </c>
      <c r="B21" s="4"/>
      <c r="C21" s="4"/>
      <c r="D21" s="51"/>
      <c r="E21" s="51"/>
      <c r="F21" s="19"/>
      <c r="G21" s="5"/>
      <c r="H21" s="96">
        <v>-11102738</v>
      </c>
      <c r="I21" s="25"/>
      <c r="J21" s="25">
        <v>-9294733</v>
      </c>
      <c r="K21" s="12"/>
      <c r="L21" s="96">
        <v>-1455286</v>
      </c>
      <c r="M21" s="25"/>
      <c r="N21" s="25">
        <v>-1075105</v>
      </c>
    </row>
    <row r="22" spans="1:14" ht="15" customHeight="1" x14ac:dyDescent="0.5">
      <c r="A22" s="68" t="s">
        <v>102</v>
      </c>
      <c r="B22" s="4"/>
      <c r="C22" s="4"/>
      <c r="D22" s="51"/>
      <c r="E22" s="51"/>
      <c r="F22" s="19"/>
      <c r="G22" s="5"/>
      <c r="H22" s="96">
        <v>-8053061</v>
      </c>
      <c r="I22" s="25"/>
      <c r="J22" s="25">
        <v>-8175933</v>
      </c>
      <c r="K22" s="12"/>
      <c r="L22" s="96">
        <v>-2098225</v>
      </c>
      <c r="M22" s="25"/>
      <c r="N22" s="77">
        <v>-1970223</v>
      </c>
    </row>
    <row r="23" spans="1:14" ht="15" customHeight="1" x14ac:dyDescent="0.5">
      <c r="A23" s="68" t="s">
        <v>103</v>
      </c>
      <c r="B23" s="4"/>
      <c r="C23" s="4"/>
      <c r="D23" s="51"/>
      <c r="E23" s="51"/>
      <c r="F23" s="19"/>
      <c r="G23" s="5"/>
      <c r="H23" s="96"/>
      <c r="I23" s="25"/>
      <c r="J23" s="25"/>
      <c r="K23" s="12"/>
      <c r="L23" s="96"/>
      <c r="M23" s="25"/>
      <c r="N23" s="25"/>
    </row>
    <row r="24" spans="1:14" ht="15" customHeight="1" x14ac:dyDescent="0.5">
      <c r="A24" s="68"/>
      <c r="B24" s="23" t="s">
        <v>104</v>
      </c>
      <c r="C24" s="4"/>
      <c r="D24" s="51"/>
      <c r="E24" s="51"/>
      <c r="F24" s="19"/>
      <c r="G24" s="5"/>
      <c r="H24" s="96">
        <v>-195479</v>
      </c>
      <c r="I24" s="25"/>
      <c r="J24" s="25">
        <v>-36026</v>
      </c>
      <c r="K24" s="12"/>
      <c r="L24" s="96">
        <v>-624036</v>
      </c>
      <c r="M24" s="25"/>
      <c r="N24" s="25">
        <v>317643</v>
      </c>
    </row>
    <row r="25" spans="1:14" ht="15" customHeight="1" x14ac:dyDescent="0.5">
      <c r="A25" s="68" t="s">
        <v>105</v>
      </c>
      <c r="B25" s="4"/>
      <c r="C25" s="4"/>
      <c r="D25" s="51"/>
      <c r="E25" s="51"/>
      <c r="F25" s="19">
        <v>34</v>
      </c>
      <c r="G25" s="5"/>
      <c r="H25" s="96">
        <v>762438</v>
      </c>
      <c r="I25" s="25"/>
      <c r="J25" s="25">
        <v>1981996</v>
      </c>
      <c r="K25" s="12"/>
      <c r="L25" s="96">
        <v>2483121</v>
      </c>
      <c r="M25" s="25"/>
      <c r="N25" s="25">
        <v>393511</v>
      </c>
    </row>
    <row r="26" spans="1:14" ht="15" customHeight="1" x14ac:dyDescent="0.5">
      <c r="A26" s="5" t="s">
        <v>106</v>
      </c>
      <c r="B26" s="5"/>
      <c r="C26" s="5"/>
      <c r="D26" s="5"/>
      <c r="E26" s="5"/>
      <c r="F26" s="19">
        <v>35</v>
      </c>
      <c r="G26" s="5"/>
      <c r="H26" s="97">
        <v>-1997874</v>
      </c>
      <c r="I26" s="25"/>
      <c r="J26" s="26">
        <v>-1730047</v>
      </c>
      <c r="K26" s="12"/>
      <c r="L26" s="97">
        <v>-1699082</v>
      </c>
      <c r="M26" s="25"/>
      <c r="N26" s="26">
        <v>-1520792</v>
      </c>
    </row>
    <row r="27" spans="1:14" ht="11.1" customHeight="1" x14ac:dyDescent="0.5">
      <c r="A27" s="4"/>
      <c r="B27" s="4"/>
      <c r="C27" s="4"/>
      <c r="D27" s="51"/>
      <c r="E27" s="51"/>
      <c r="F27" s="19"/>
      <c r="G27" s="5"/>
      <c r="H27" s="96"/>
      <c r="I27" s="32"/>
      <c r="J27" s="25"/>
      <c r="K27" s="25"/>
      <c r="L27" s="96"/>
      <c r="M27" s="25"/>
      <c r="N27" s="25"/>
    </row>
    <row r="28" spans="1:14" ht="15" customHeight="1" x14ac:dyDescent="0.5">
      <c r="A28" s="7" t="s">
        <v>107</v>
      </c>
      <c r="B28" s="7"/>
      <c r="C28" s="4"/>
      <c r="D28" s="51"/>
      <c r="E28" s="51"/>
      <c r="F28" s="19"/>
      <c r="G28" s="5"/>
      <c r="H28" s="96"/>
      <c r="I28" s="32"/>
      <c r="J28" s="25"/>
      <c r="K28" s="25"/>
      <c r="L28" s="96"/>
      <c r="M28" s="25"/>
      <c r="N28" s="25"/>
    </row>
    <row r="29" spans="1:14" ht="15" customHeight="1" x14ac:dyDescent="0.5">
      <c r="A29" s="36"/>
      <c r="B29" s="7" t="s">
        <v>108</v>
      </c>
      <c r="C29" s="4"/>
      <c r="D29" s="51"/>
      <c r="E29" s="51"/>
      <c r="F29" s="19"/>
      <c r="G29" s="5"/>
      <c r="H29" s="96"/>
      <c r="I29" s="32"/>
      <c r="J29" s="25"/>
      <c r="K29" s="25"/>
      <c r="L29" s="96"/>
      <c r="M29" s="25"/>
      <c r="N29" s="25"/>
    </row>
    <row r="30" spans="1:14" ht="15" customHeight="1" x14ac:dyDescent="0.5">
      <c r="A30" s="7"/>
      <c r="B30" s="78" t="s">
        <v>109</v>
      </c>
      <c r="C30" s="5"/>
      <c r="D30" s="5"/>
      <c r="E30" s="5"/>
      <c r="F30" s="19"/>
      <c r="G30" s="5"/>
      <c r="H30" s="96">
        <f>SUM(H20:H27)</f>
        <v>7593401</v>
      </c>
      <c r="I30" s="25"/>
      <c r="J30" s="25">
        <f>SUM(J20:J27)</f>
        <v>9282301</v>
      </c>
      <c r="K30" s="25"/>
      <c r="L30" s="96">
        <f>SUM(L20:L27)</f>
        <v>14095206</v>
      </c>
      <c r="M30" s="25"/>
      <c r="N30" s="25">
        <f>SUM(N20:N27)</f>
        <v>5532189</v>
      </c>
    </row>
    <row r="31" spans="1:14" ht="15" customHeight="1" x14ac:dyDescent="0.5">
      <c r="A31" s="5" t="s">
        <v>110</v>
      </c>
      <c r="B31" s="7"/>
      <c r="C31" s="5"/>
      <c r="D31" s="5"/>
      <c r="E31" s="5"/>
      <c r="F31" s="19"/>
      <c r="G31" s="5"/>
      <c r="H31" s="96"/>
      <c r="I31" s="25"/>
      <c r="J31" s="25"/>
      <c r="K31" s="25"/>
      <c r="L31" s="96"/>
      <c r="M31" s="25"/>
      <c r="N31" s="25"/>
    </row>
    <row r="32" spans="1:14" ht="15" customHeight="1" x14ac:dyDescent="0.5">
      <c r="A32" s="5"/>
      <c r="B32" s="5" t="s">
        <v>111</v>
      </c>
      <c r="C32" s="5"/>
      <c r="D32" s="5"/>
      <c r="E32" s="5"/>
      <c r="F32" s="19">
        <v>14</v>
      </c>
      <c r="G32" s="5"/>
      <c r="H32" s="97">
        <v>-1029794</v>
      </c>
      <c r="I32" s="25"/>
      <c r="J32" s="26">
        <v>-269057</v>
      </c>
      <c r="K32" s="12"/>
      <c r="L32" s="97">
        <v>0</v>
      </c>
      <c r="M32" s="25"/>
      <c r="N32" s="26">
        <v>0</v>
      </c>
    </row>
    <row r="33" spans="1:14" ht="11.1" customHeight="1" x14ac:dyDescent="0.5">
      <c r="A33" s="4"/>
      <c r="B33" s="4"/>
      <c r="C33" s="4"/>
      <c r="D33" s="51"/>
      <c r="E33" s="51"/>
      <c r="F33" s="19"/>
      <c r="G33" s="5"/>
      <c r="H33" s="96"/>
      <c r="I33" s="32"/>
      <c r="J33" s="25"/>
      <c r="K33" s="25"/>
      <c r="L33" s="96"/>
      <c r="M33" s="25"/>
      <c r="N33" s="25"/>
    </row>
    <row r="34" spans="1:14" ht="15" customHeight="1" x14ac:dyDescent="0.5">
      <c r="A34" s="7" t="s">
        <v>112</v>
      </c>
      <c r="B34" s="5"/>
      <c r="C34" s="5"/>
      <c r="D34" s="5"/>
      <c r="E34" s="5"/>
      <c r="F34" s="19"/>
      <c r="G34" s="5"/>
      <c r="H34" s="96">
        <f>SUM(H30:H33)</f>
        <v>6563607</v>
      </c>
      <c r="I34" s="25"/>
      <c r="J34" s="25">
        <f>SUM(J30:J33)</f>
        <v>9013244</v>
      </c>
      <c r="K34" s="25"/>
      <c r="L34" s="96">
        <f>SUM(L30:L33)</f>
        <v>14095206</v>
      </c>
      <c r="M34" s="25"/>
      <c r="N34" s="25">
        <f>SUM(N30:N33)</f>
        <v>5532189</v>
      </c>
    </row>
    <row r="35" spans="1:14" ht="15" customHeight="1" x14ac:dyDescent="0.5">
      <c r="A35" s="5" t="s">
        <v>113</v>
      </c>
      <c r="B35" s="5"/>
      <c r="C35" s="5"/>
      <c r="D35" s="5"/>
      <c r="E35" s="5"/>
      <c r="F35" s="19">
        <v>37</v>
      </c>
      <c r="G35" s="5"/>
      <c r="H35" s="97">
        <v>839663</v>
      </c>
      <c r="I35" s="25"/>
      <c r="J35" s="26">
        <v>-741532</v>
      </c>
      <c r="K35" s="12"/>
      <c r="L35" s="97">
        <v>8442</v>
      </c>
      <c r="M35" s="25"/>
      <c r="N35" s="26">
        <v>-4577</v>
      </c>
    </row>
    <row r="36" spans="1:14" ht="11.1" customHeight="1" x14ac:dyDescent="0.5">
      <c r="A36" s="5"/>
      <c r="B36" s="5"/>
      <c r="C36" s="5"/>
      <c r="D36" s="5"/>
      <c r="E36" s="5"/>
      <c r="F36" s="19"/>
      <c r="G36" s="5"/>
      <c r="H36" s="96"/>
      <c r="I36" s="32"/>
      <c r="J36" s="25"/>
      <c r="K36" s="32"/>
      <c r="L36" s="96"/>
      <c r="M36" s="32"/>
      <c r="N36" s="25"/>
    </row>
    <row r="37" spans="1:14" ht="15" customHeight="1" x14ac:dyDescent="0.5">
      <c r="A37" s="4" t="s">
        <v>114</v>
      </c>
      <c r="B37" s="51"/>
      <c r="C37" s="51"/>
      <c r="D37" s="51"/>
      <c r="E37" s="51"/>
      <c r="F37" s="19"/>
      <c r="G37" s="5"/>
      <c r="H37" s="99">
        <f>SUM(H34:H35)</f>
        <v>7403270</v>
      </c>
      <c r="I37" s="25"/>
      <c r="J37" s="60">
        <f>SUM(J34:J35)</f>
        <v>8271712</v>
      </c>
      <c r="K37" s="25"/>
      <c r="L37" s="99">
        <f>SUM(L34:L35)</f>
        <v>14103648</v>
      </c>
      <c r="M37" s="25"/>
      <c r="N37" s="60">
        <f>SUM(N34:N35)</f>
        <v>5527612</v>
      </c>
    </row>
    <row r="38" spans="1:14" ht="11.1" customHeight="1" x14ac:dyDescent="0.5">
      <c r="A38" s="4"/>
      <c r="B38" s="4"/>
      <c r="C38" s="4"/>
      <c r="D38" s="51"/>
      <c r="E38" s="51"/>
      <c r="F38" s="19"/>
      <c r="G38" s="5"/>
      <c r="H38" s="106"/>
      <c r="I38" s="79"/>
      <c r="J38" s="80"/>
      <c r="K38" s="81"/>
      <c r="L38" s="106"/>
      <c r="M38" s="81"/>
      <c r="N38" s="80"/>
    </row>
    <row r="39" spans="1:14" ht="15" customHeight="1" x14ac:dyDescent="0.5">
      <c r="A39" s="7" t="s">
        <v>115</v>
      </c>
      <c r="B39" s="51"/>
      <c r="C39" s="51"/>
      <c r="D39" s="51"/>
      <c r="E39" s="51"/>
      <c r="F39" s="5"/>
      <c r="G39" s="5"/>
      <c r="H39" s="96"/>
      <c r="I39" s="25"/>
      <c r="J39" s="36"/>
      <c r="K39" s="12"/>
      <c r="L39" s="96"/>
      <c r="M39" s="25"/>
      <c r="N39" s="25"/>
    </row>
    <row r="40" spans="1:14" ht="15" customHeight="1" x14ac:dyDescent="0.5">
      <c r="A40" s="23"/>
      <c r="B40" s="23" t="s">
        <v>116</v>
      </c>
      <c r="C40" s="51"/>
      <c r="D40" s="51"/>
      <c r="E40" s="51"/>
      <c r="F40" s="5"/>
      <c r="G40" s="5"/>
      <c r="H40" s="96">
        <v>7138003</v>
      </c>
      <c r="I40" s="25"/>
      <c r="J40" s="25">
        <v>8012996</v>
      </c>
      <c r="K40" s="25"/>
      <c r="L40" s="96">
        <f>L37</f>
        <v>14103648</v>
      </c>
      <c r="M40" s="25"/>
      <c r="N40" s="25">
        <v>5527612</v>
      </c>
    </row>
    <row r="41" spans="1:14" ht="15" customHeight="1" x14ac:dyDescent="0.5">
      <c r="A41" s="5"/>
      <c r="B41" s="23" t="s">
        <v>87</v>
      </c>
      <c r="C41" s="51"/>
      <c r="D41" s="51"/>
      <c r="E41" s="51"/>
      <c r="F41" s="5"/>
      <c r="G41" s="5"/>
      <c r="H41" s="97">
        <v>265267</v>
      </c>
      <c r="I41" s="25"/>
      <c r="J41" s="26">
        <v>258716</v>
      </c>
      <c r="K41" s="12"/>
      <c r="L41" s="97">
        <v>0</v>
      </c>
      <c r="M41" s="25"/>
      <c r="N41" s="26">
        <v>0</v>
      </c>
    </row>
    <row r="42" spans="1:14" ht="11.1" customHeight="1" x14ac:dyDescent="0.5">
      <c r="A42" s="23"/>
      <c r="B42" s="51"/>
      <c r="C42" s="51"/>
      <c r="D42" s="51"/>
      <c r="E42" s="51"/>
      <c r="F42" s="5"/>
      <c r="G42" s="5"/>
      <c r="H42" s="96"/>
      <c r="I42" s="32"/>
      <c r="J42" s="25"/>
      <c r="K42" s="32"/>
      <c r="L42" s="96"/>
      <c r="M42" s="25"/>
      <c r="N42" s="25"/>
    </row>
    <row r="43" spans="1:14" ht="15" customHeight="1" x14ac:dyDescent="0.5">
      <c r="A43" s="4" t="s">
        <v>114</v>
      </c>
      <c r="B43" s="51"/>
      <c r="C43" s="51"/>
      <c r="D43" s="51"/>
      <c r="E43" s="51"/>
      <c r="F43" s="19"/>
      <c r="G43" s="5"/>
      <c r="H43" s="99">
        <f>SUM(H40:H42)</f>
        <v>7403270</v>
      </c>
      <c r="I43" s="25"/>
      <c r="J43" s="60">
        <f>SUM(J40:J42)</f>
        <v>8271712</v>
      </c>
      <c r="K43" s="25"/>
      <c r="L43" s="99">
        <f>SUM(L40:L42)</f>
        <v>14103648</v>
      </c>
      <c r="M43" s="25"/>
      <c r="N43" s="60">
        <f>SUM(N40:N42)</f>
        <v>5527612</v>
      </c>
    </row>
    <row r="44" spans="1:14" ht="11.1" customHeight="1" x14ac:dyDescent="0.5">
      <c r="A44" s="4"/>
      <c r="B44" s="4"/>
      <c r="C44" s="4"/>
      <c r="D44" s="51"/>
      <c r="E44" s="51"/>
      <c r="F44" s="19"/>
      <c r="G44" s="5"/>
      <c r="H44" s="107"/>
      <c r="I44" s="68"/>
      <c r="J44" s="81"/>
      <c r="K44" s="46"/>
      <c r="L44" s="107"/>
      <c r="M44" s="46"/>
      <c r="N44" s="81"/>
    </row>
    <row r="45" spans="1:14" ht="15" customHeight="1" x14ac:dyDescent="0.5">
      <c r="A45" s="4" t="s">
        <v>117</v>
      </c>
      <c r="B45" s="4"/>
      <c r="C45" s="51"/>
      <c r="D45" s="51"/>
      <c r="E45" s="51"/>
      <c r="F45" s="5"/>
      <c r="G45" s="5"/>
      <c r="H45" s="108"/>
      <c r="I45" s="79"/>
      <c r="J45" s="82"/>
      <c r="K45" s="82"/>
      <c r="L45" s="108"/>
      <c r="M45" s="82"/>
      <c r="N45" s="82"/>
    </row>
    <row r="46" spans="1:14" ht="15" customHeight="1" x14ac:dyDescent="0.5">
      <c r="A46" s="4"/>
      <c r="B46" s="4" t="s">
        <v>118</v>
      </c>
      <c r="C46" s="51"/>
      <c r="D46" s="51"/>
      <c r="E46" s="51"/>
      <c r="F46" s="19">
        <v>38</v>
      </c>
      <c r="G46" s="5"/>
      <c r="H46" s="109">
        <v>1.47</v>
      </c>
      <c r="I46" s="2"/>
      <c r="J46" s="3">
        <v>1.66</v>
      </c>
      <c r="K46" s="2"/>
      <c r="L46" s="109">
        <v>2.97</v>
      </c>
      <c r="M46" s="2"/>
      <c r="N46" s="3">
        <v>1.1200000000000001</v>
      </c>
    </row>
    <row r="47" spans="1:14" ht="15" customHeight="1" x14ac:dyDescent="0.5">
      <c r="A47" s="4"/>
      <c r="B47" s="4"/>
      <c r="C47" s="51"/>
      <c r="D47" s="51"/>
      <c r="E47" s="51"/>
      <c r="F47" s="19"/>
      <c r="G47" s="5"/>
      <c r="H47" s="1"/>
      <c r="I47" s="2"/>
      <c r="J47" s="1"/>
      <c r="K47" s="2"/>
      <c r="L47" s="1"/>
      <c r="M47" s="2"/>
      <c r="N47" s="1"/>
    </row>
    <row r="48" spans="1:14" ht="15" customHeight="1" x14ac:dyDescent="0.5">
      <c r="A48" s="4"/>
      <c r="B48" s="4"/>
      <c r="C48" s="51"/>
      <c r="D48" s="51"/>
      <c r="E48" s="51"/>
      <c r="F48" s="19"/>
      <c r="G48" s="5"/>
      <c r="H48" s="1"/>
      <c r="I48" s="2"/>
      <c r="J48" s="1"/>
      <c r="K48" s="2"/>
      <c r="L48" s="1"/>
      <c r="M48" s="2"/>
      <c r="N48" s="1"/>
    </row>
    <row r="49" spans="1:14" ht="15" customHeight="1" x14ac:dyDescent="0.5">
      <c r="A49" s="4"/>
      <c r="B49" s="4"/>
      <c r="C49" s="51"/>
      <c r="D49" s="51"/>
      <c r="E49" s="51"/>
      <c r="F49" s="19"/>
      <c r="G49" s="5"/>
      <c r="H49" s="1"/>
      <c r="I49" s="2"/>
      <c r="J49" s="1"/>
      <c r="K49" s="2"/>
      <c r="L49" s="1"/>
      <c r="M49" s="2"/>
      <c r="N49" s="1"/>
    </row>
    <row r="50" spans="1:14" s="92" customFormat="1" ht="15" customHeight="1" x14ac:dyDescent="0.5">
      <c r="A50" s="4"/>
      <c r="B50" s="4"/>
      <c r="C50" s="51"/>
      <c r="D50" s="51"/>
      <c r="E50" s="51"/>
      <c r="F50" s="93"/>
      <c r="G50" s="5"/>
      <c r="H50" s="1"/>
      <c r="I50" s="2"/>
      <c r="J50" s="1"/>
      <c r="K50" s="2"/>
      <c r="L50" s="1"/>
      <c r="M50" s="2"/>
      <c r="N50" s="1"/>
    </row>
    <row r="51" spans="1:14" s="92" customFormat="1" ht="15" customHeight="1" x14ac:dyDescent="0.5">
      <c r="A51" s="4"/>
      <c r="B51" s="4"/>
      <c r="C51" s="51"/>
      <c r="D51" s="51"/>
      <c r="E51" s="51"/>
      <c r="F51" s="93"/>
      <c r="G51" s="5"/>
      <c r="H51" s="1"/>
      <c r="I51" s="2"/>
      <c r="J51" s="1"/>
      <c r="K51" s="2"/>
      <c r="L51" s="1"/>
      <c r="M51" s="2"/>
      <c r="N51" s="1"/>
    </row>
    <row r="52" spans="1:14" s="92" customFormat="1" ht="15" customHeight="1" x14ac:dyDescent="0.5">
      <c r="A52" s="4"/>
      <c r="B52" s="4"/>
      <c r="C52" s="51"/>
      <c r="D52" s="51"/>
      <c r="E52" s="51"/>
      <c r="F52" s="93"/>
      <c r="G52" s="5"/>
      <c r="H52" s="1"/>
      <c r="I52" s="2"/>
      <c r="J52" s="1"/>
      <c r="K52" s="2"/>
      <c r="L52" s="1"/>
      <c r="M52" s="2"/>
      <c r="N52" s="1"/>
    </row>
    <row r="53" spans="1:14" s="92" customFormat="1" ht="15" customHeight="1" x14ac:dyDescent="0.5">
      <c r="A53" s="4"/>
      <c r="B53" s="4"/>
      <c r="C53" s="51"/>
      <c r="D53" s="51"/>
      <c r="E53" s="51"/>
      <c r="F53" s="93"/>
      <c r="G53" s="5"/>
      <c r="H53" s="1"/>
      <c r="I53" s="2"/>
      <c r="J53" s="1"/>
      <c r="K53" s="2"/>
      <c r="L53" s="1"/>
      <c r="M53" s="2"/>
      <c r="N53" s="1"/>
    </row>
    <row r="54" spans="1:14" s="124" customFormat="1" ht="15" customHeight="1" x14ac:dyDescent="0.5">
      <c r="A54" s="4"/>
      <c r="B54" s="4"/>
      <c r="C54" s="51"/>
      <c r="D54" s="51"/>
      <c r="E54" s="51"/>
      <c r="F54" s="125"/>
      <c r="G54" s="5"/>
      <c r="H54" s="1"/>
      <c r="I54" s="2"/>
      <c r="J54" s="1"/>
      <c r="K54" s="2"/>
      <c r="L54" s="1"/>
      <c r="M54" s="2"/>
      <c r="N54" s="1"/>
    </row>
    <row r="55" spans="1:14" s="92" customFormat="1" ht="15" customHeight="1" x14ac:dyDescent="0.5">
      <c r="A55" s="4"/>
      <c r="B55" s="4"/>
      <c r="C55" s="51"/>
      <c r="D55" s="51"/>
      <c r="E55" s="51"/>
      <c r="F55" s="93"/>
      <c r="G55" s="5"/>
      <c r="H55" s="1"/>
      <c r="I55" s="2"/>
      <c r="J55" s="1"/>
      <c r="K55" s="2"/>
      <c r="L55" s="1"/>
      <c r="M55" s="2"/>
      <c r="N55" s="1"/>
    </row>
    <row r="56" spans="1:14" s="92" customFormat="1" ht="15" customHeight="1" x14ac:dyDescent="0.5">
      <c r="A56" s="4"/>
      <c r="B56" s="4"/>
      <c r="C56" s="51"/>
      <c r="D56" s="51"/>
      <c r="E56" s="51"/>
      <c r="F56" s="93"/>
      <c r="G56" s="5"/>
      <c r="H56" s="1"/>
      <c r="I56" s="2"/>
      <c r="J56" s="1"/>
      <c r="K56" s="2"/>
      <c r="L56" s="1"/>
      <c r="M56" s="2"/>
      <c r="N56" s="1"/>
    </row>
    <row r="57" spans="1:14" s="92" customFormat="1" ht="15" customHeight="1" x14ac:dyDescent="0.5">
      <c r="A57" s="4"/>
      <c r="B57" s="4"/>
      <c r="C57" s="51"/>
      <c r="D57" s="51"/>
      <c r="E57" s="51"/>
      <c r="F57" s="93"/>
      <c r="G57" s="5"/>
      <c r="H57" s="1"/>
      <c r="I57" s="2"/>
      <c r="J57" s="1"/>
      <c r="K57" s="2"/>
      <c r="L57" s="1"/>
      <c r="M57" s="2"/>
      <c r="N57" s="1"/>
    </row>
    <row r="58" spans="1:14" s="92" customFormat="1" ht="15" customHeight="1" x14ac:dyDescent="0.5">
      <c r="A58" s="4"/>
      <c r="B58" s="4"/>
      <c r="C58" s="51"/>
      <c r="D58" s="51"/>
      <c r="E58" s="51"/>
      <c r="F58" s="93"/>
      <c r="G58" s="5"/>
      <c r="H58" s="1"/>
      <c r="I58" s="2"/>
      <c r="J58" s="1"/>
      <c r="K58" s="2"/>
      <c r="L58" s="1"/>
      <c r="M58" s="2"/>
      <c r="N58" s="1"/>
    </row>
    <row r="59" spans="1:14" s="92" customFormat="1" ht="15" customHeight="1" x14ac:dyDescent="0.5">
      <c r="A59" s="4"/>
      <c r="B59" s="4"/>
      <c r="C59" s="51"/>
      <c r="D59" s="51"/>
      <c r="E59" s="51"/>
      <c r="F59" s="93"/>
      <c r="G59" s="5"/>
      <c r="H59" s="1"/>
      <c r="I59" s="2"/>
      <c r="J59" s="1"/>
      <c r="K59" s="2"/>
      <c r="L59" s="1"/>
      <c r="M59" s="2"/>
      <c r="N59" s="1"/>
    </row>
    <row r="60" spans="1:14" ht="15" customHeight="1" x14ac:dyDescent="0.5">
      <c r="A60" s="4"/>
      <c r="B60" s="4"/>
      <c r="C60" s="51"/>
      <c r="D60" s="51"/>
      <c r="E60" s="51"/>
      <c r="F60" s="19"/>
      <c r="G60" s="5"/>
      <c r="H60" s="1"/>
      <c r="I60" s="2"/>
      <c r="J60" s="1"/>
      <c r="K60" s="2"/>
      <c r="L60" s="1"/>
      <c r="M60" s="2"/>
      <c r="N60" s="1"/>
    </row>
    <row r="61" spans="1:14" ht="21.75" customHeight="1" x14ac:dyDescent="0.5">
      <c r="A61" s="136" t="str">
        <f>'BS 5-7'!A58</f>
        <v>The accompanying notes are integral part of these consolidated and separate financial statements.</v>
      </c>
      <c r="B61" s="135"/>
      <c r="C61" s="135"/>
      <c r="D61" s="135"/>
      <c r="E61" s="135"/>
      <c r="F61" s="135"/>
      <c r="G61" s="135"/>
      <c r="H61" s="135"/>
      <c r="I61" s="135"/>
      <c r="J61" s="135"/>
      <c r="K61" s="135"/>
      <c r="L61" s="135"/>
      <c r="M61" s="135"/>
      <c r="N61" s="135"/>
    </row>
  </sheetData>
  <mergeCells count="5">
    <mergeCell ref="H6:J6"/>
    <mergeCell ref="L6:N6"/>
    <mergeCell ref="H7:J7"/>
    <mergeCell ref="L7:N7"/>
    <mergeCell ref="A61:N61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9"/>
  <sheetViews>
    <sheetView zoomScale="90" zoomScaleNormal="90" zoomScaleSheetLayoutView="110" workbookViewId="0">
      <selection activeCell="O103" sqref="O103"/>
    </sheetView>
  </sheetViews>
  <sheetFormatPr defaultColWidth="10.125" defaultRowHeight="16.5" customHeight="1" x14ac:dyDescent="0.5"/>
  <cols>
    <col min="1" max="2" width="1.125" customWidth="1"/>
    <col min="3" max="3" width="47.125" customWidth="1"/>
    <col min="4" max="4" width="7.375" customWidth="1"/>
    <col min="5" max="5" width="0.625" customWidth="1"/>
    <col min="6" max="6" width="15.375" customWidth="1"/>
    <col min="7" max="7" width="0.625" customWidth="1"/>
    <col min="8" max="8" width="15.375" customWidth="1"/>
    <col min="9" max="9" width="0.625" customWidth="1"/>
    <col min="10" max="10" width="15.375" customWidth="1"/>
    <col min="11" max="11" width="0.625" customWidth="1"/>
    <col min="12" max="12" width="15.375" customWidth="1"/>
  </cols>
  <sheetData>
    <row r="1" spans="1:12" ht="16.5" customHeight="1" x14ac:dyDescent="0.5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  <c r="K1" s="6"/>
      <c r="L1" s="6"/>
    </row>
    <row r="2" spans="1:12" ht="16.5" customHeight="1" x14ac:dyDescent="0.5">
      <c r="A2" s="7" t="s">
        <v>119</v>
      </c>
      <c r="B2" s="7"/>
      <c r="C2" s="7"/>
      <c r="D2" s="7"/>
      <c r="E2" s="7"/>
      <c r="F2" s="7"/>
      <c r="G2" s="7"/>
      <c r="H2" s="7"/>
      <c r="I2" s="7"/>
      <c r="J2" s="8"/>
      <c r="K2" s="8"/>
      <c r="L2" s="8"/>
    </row>
    <row r="3" spans="1:12" ht="16.5" customHeight="1" x14ac:dyDescent="0.5">
      <c r="A3" s="9" t="str">
        <f>'PL 8'!A3</f>
        <v>For the year ended 31 December 2022</v>
      </c>
      <c r="B3" s="10"/>
      <c r="C3" s="10"/>
      <c r="D3" s="10"/>
      <c r="E3" s="10"/>
      <c r="F3" s="10"/>
      <c r="G3" s="10"/>
      <c r="H3" s="10"/>
      <c r="I3" s="10"/>
      <c r="J3" s="11"/>
      <c r="K3" s="11"/>
      <c r="L3" s="11"/>
    </row>
    <row r="4" spans="1:12" ht="15.6" customHeight="1" x14ac:dyDescent="0.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15.6" customHeight="1" x14ac:dyDescent="0.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5.6" customHeight="1" x14ac:dyDescent="0.5">
      <c r="A6" s="5"/>
      <c r="B6" s="5"/>
      <c r="C6" s="5"/>
      <c r="D6" s="5"/>
      <c r="E6" s="5"/>
      <c r="F6" s="131" t="s">
        <v>3</v>
      </c>
      <c r="G6" s="134"/>
      <c r="H6" s="134"/>
      <c r="I6" s="12"/>
      <c r="J6" s="131" t="s">
        <v>4</v>
      </c>
      <c r="K6" s="134"/>
      <c r="L6" s="134"/>
    </row>
    <row r="7" spans="1:12" ht="15.6" customHeight="1" x14ac:dyDescent="0.5">
      <c r="A7" s="5"/>
      <c r="B7" s="5"/>
      <c r="C7" s="5"/>
      <c r="D7" s="5"/>
      <c r="E7" s="5"/>
      <c r="F7" s="128" t="s">
        <v>5</v>
      </c>
      <c r="G7" s="135"/>
      <c r="H7" s="135"/>
      <c r="I7" s="12"/>
      <c r="J7" s="128" t="s">
        <v>5</v>
      </c>
      <c r="K7" s="135"/>
      <c r="L7" s="135"/>
    </row>
    <row r="8" spans="1:12" ht="15.6" customHeight="1" x14ac:dyDescent="0.5">
      <c r="A8" s="7"/>
      <c r="B8" s="7"/>
      <c r="C8" s="5"/>
      <c r="D8" s="5"/>
      <c r="E8" s="13"/>
      <c r="F8" s="14" t="s">
        <v>6</v>
      </c>
      <c r="G8" s="13"/>
      <c r="H8" s="14" t="s">
        <v>6</v>
      </c>
      <c r="I8" s="13"/>
      <c r="J8" s="14" t="s">
        <v>6</v>
      </c>
      <c r="K8" s="13"/>
      <c r="L8" s="14" t="s">
        <v>6</v>
      </c>
    </row>
    <row r="9" spans="1:12" ht="15.6" customHeight="1" x14ac:dyDescent="0.5">
      <c r="A9" s="7"/>
      <c r="B9" s="7"/>
      <c r="C9" s="7"/>
      <c r="D9" s="4"/>
      <c r="E9" s="13"/>
      <c r="F9" s="14" t="s">
        <v>7</v>
      </c>
      <c r="G9" s="13"/>
      <c r="H9" s="14" t="s">
        <v>8</v>
      </c>
      <c r="I9" s="13"/>
      <c r="J9" s="14" t="s">
        <v>7</v>
      </c>
      <c r="K9" s="13"/>
      <c r="L9" s="14" t="s">
        <v>8</v>
      </c>
    </row>
    <row r="10" spans="1:12" ht="15.6" customHeight="1" x14ac:dyDescent="0.5">
      <c r="A10" s="4"/>
      <c r="B10" s="4"/>
      <c r="C10" s="4"/>
      <c r="D10" s="15" t="s">
        <v>9</v>
      </c>
      <c r="E10" s="16"/>
      <c r="F10" s="17" t="s">
        <v>10</v>
      </c>
      <c r="G10" s="18"/>
      <c r="H10" s="17" t="s">
        <v>10</v>
      </c>
      <c r="I10" s="18"/>
      <c r="J10" s="17" t="s">
        <v>10</v>
      </c>
      <c r="K10" s="18"/>
      <c r="L10" s="17" t="s">
        <v>10</v>
      </c>
    </row>
    <row r="11" spans="1:12" ht="11.1" customHeight="1" x14ac:dyDescent="0.5">
      <c r="A11" s="4"/>
      <c r="B11" s="4"/>
      <c r="C11" s="4"/>
      <c r="D11" s="19"/>
      <c r="E11" s="20"/>
      <c r="F11" s="110"/>
      <c r="G11" s="20"/>
      <c r="H11" s="21"/>
      <c r="I11" s="22"/>
      <c r="J11" s="110"/>
      <c r="K11" s="20"/>
      <c r="L11" s="21"/>
    </row>
    <row r="12" spans="1:12" ht="15.6" customHeight="1" x14ac:dyDescent="0.5">
      <c r="A12" s="23" t="s">
        <v>114</v>
      </c>
      <c r="B12" s="5"/>
      <c r="C12" s="24"/>
      <c r="D12" s="19"/>
      <c r="E12" s="25"/>
      <c r="F12" s="97">
        <f>'PL 8'!H37</f>
        <v>7403270</v>
      </c>
      <c r="G12" s="25"/>
      <c r="H12" s="26">
        <f>'PL 8'!J37</f>
        <v>8271712</v>
      </c>
      <c r="I12" s="25"/>
      <c r="J12" s="97">
        <f>'PL 8'!L37</f>
        <v>14103648</v>
      </c>
      <c r="K12" s="25"/>
      <c r="L12" s="26">
        <f>'PL 8'!N37</f>
        <v>5527612</v>
      </c>
    </row>
    <row r="13" spans="1:12" ht="10.35" customHeight="1" x14ac:dyDescent="0.5">
      <c r="A13" s="23"/>
      <c r="B13" s="5"/>
      <c r="C13" s="24"/>
      <c r="D13" s="24"/>
      <c r="E13" s="25"/>
      <c r="F13" s="96"/>
      <c r="G13" s="25"/>
      <c r="H13" s="25"/>
      <c r="I13" s="25"/>
      <c r="J13" s="96"/>
      <c r="K13" s="25"/>
      <c r="L13" s="25"/>
    </row>
    <row r="14" spans="1:12" ht="15.6" customHeight="1" x14ac:dyDescent="0.5">
      <c r="A14" s="4" t="s">
        <v>120</v>
      </c>
      <c r="B14" s="7"/>
      <c r="C14" s="24"/>
      <c r="D14" s="24"/>
      <c r="E14" s="25"/>
      <c r="F14" s="96"/>
      <c r="G14" s="25"/>
      <c r="H14" s="25"/>
      <c r="I14" s="25"/>
      <c r="J14" s="96"/>
      <c r="K14" s="25"/>
      <c r="L14" s="25"/>
    </row>
    <row r="15" spans="1:12" ht="15.6" customHeight="1" x14ac:dyDescent="0.5">
      <c r="A15" s="23" t="s">
        <v>121</v>
      </c>
      <c r="B15" s="5"/>
      <c r="C15" s="24"/>
      <c r="D15" s="24"/>
      <c r="E15" s="25"/>
      <c r="F15" s="96"/>
      <c r="G15" s="25"/>
      <c r="H15" s="25"/>
      <c r="I15" s="25"/>
      <c r="J15" s="96"/>
      <c r="K15" s="25"/>
      <c r="L15" s="25"/>
    </row>
    <row r="16" spans="1:12" ht="15.6" customHeight="1" x14ac:dyDescent="0.5">
      <c r="A16" s="23"/>
      <c r="B16" s="5" t="s">
        <v>122</v>
      </c>
      <c r="C16" s="24"/>
      <c r="D16" s="24"/>
      <c r="E16" s="25"/>
      <c r="F16" s="96"/>
      <c r="G16" s="25"/>
      <c r="H16" s="25"/>
      <c r="I16" s="25"/>
      <c r="J16" s="96"/>
      <c r="K16" s="25"/>
      <c r="L16" s="25"/>
    </row>
    <row r="17" spans="1:12" ht="15.6" customHeight="1" x14ac:dyDescent="0.5">
      <c r="A17" s="23"/>
      <c r="B17" s="5"/>
      <c r="C17" s="28" t="s">
        <v>123</v>
      </c>
      <c r="D17" s="19"/>
      <c r="E17" s="25"/>
      <c r="F17" s="96"/>
      <c r="G17" s="25"/>
      <c r="H17" s="25"/>
      <c r="I17" s="25"/>
      <c r="J17" s="96"/>
      <c r="K17" s="25"/>
      <c r="L17" s="25"/>
    </row>
    <row r="18" spans="1:12" ht="15.6" customHeight="1" x14ac:dyDescent="0.5">
      <c r="A18" s="23"/>
      <c r="B18" s="5"/>
      <c r="C18" s="5" t="s">
        <v>124</v>
      </c>
      <c r="D18" s="19" t="s">
        <v>125</v>
      </c>
      <c r="E18" s="25"/>
      <c r="F18" s="96">
        <v>233011</v>
      </c>
      <c r="G18" s="25"/>
      <c r="H18" s="29">
        <v>-217371</v>
      </c>
      <c r="I18" s="25"/>
      <c r="J18" s="96">
        <v>54394</v>
      </c>
      <c r="K18" s="25"/>
      <c r="L18" s="25">
        <v>-128790</v>
      </c>
    </row>
    <row r="19" spans="1:12" ht="15.6" customHeight="1" x14ac:dyDescent="0.5">
      <c r="A19" s="23"/>
      <c r="B19" s="5"/>
      <c r="C19" s="30" t="s">
        <v>126</v>
      </c>
      <c r="D19" s="19"/>
      <c r="E19" s="25"/>
      <c r="F19" s="96"/>
      <c r="G19" s="25"/>
      <c r="H19" s="25"/>
      <c r="I19" s="25"/>
      <c r="J19" s="96"/>
      <c r="K19" s="25"/>
      <c r="L19" s="25"/>
    </row>
    <row r="20" spans="1:12" ht="15.6" customHeight="1" x14ac:dyDescent="0.5">
      <c r="A20" s="23"/>
      <c r="B20" s="5"/>
      <c r="C20" s="5" t="s">
        <v>127</v>
      </c>
      <c r="D20" s="19">
        <v>11</v>
      </c>
      <c r="E20" s="25"/>
      <c r="F20" s="96">
        <v>-248569</v>
      </c>
      <c r="G20" s="25"/>
      <c r="H20" s="25">
        <v>-17699</v>
      </c>
      <c r="I20" s="25"/>
      <c r="J20" s="96">
        <v>-138349</v>
      </c>
      <c r="K20" s="25"/>
      <c r="L20" s="25">
        <v>-712</v>
      </c>
    </row>
    <row r="21" spans="1:12" ht="15.6" customHeight="1" x14ac:dyDescent="0.5">
      <c r="A21" s="4"/>
      <c r="B21" s="31"/>
      <c r="C21" s="30" t="s">
        <v>128</v>
      </c>
      <c r="D21" s="31"/>
      <c r="E21" s="32"/>
      <c r="F21" s="96"/>
      <c r="G21" s="32"/>
      <c r="H21" s="33"/>
      <c r="I21" s="32"/>
      <c r="J21" s="96"/>
      <c r="K21" s="32"/>
      <c r="L21" s="33"/>
    </row>
    <row r="22" spans="1:12" ht="15.6" customHeight="1" x14ac:dyDescent="0.5">
      <c r="A22" s="4"/>
      <c r="B22" s="31"/>
      <c r="C22" s="5" t="s">
        <v>129</v>
      </c>
      <c r="D22" s="31"/>
      <c r="E22" s="32"/>
      <c r="F22" s="96">
        <v>0</v>
      </c>
      <c r="G22" s="32"/>
      <c r="H22" s="29">
        <f>1803375-1753648</f>
        <v>49727</v>
      </c>
      <c r="I22" s="32"/>
      <c r="J22" s="96">
        <v>0</v>
      </c>
      <c r="K22" s="32"/>
      <c r="L22" s="34">
        <v>0</v>
      </c>
    </row>
    <row r="23" spans="1:12" ht="15.6" customHeight="1" x14ac:dyDescent="0.5">
      <c r="A23" s="23"/>
      <c r="B23" s="5"/>
      <c r="C23" s="30" t="s">
        <v>130</v>
      </c>
      <c r="D23" s="19"/>
      <c r="E23" s="25"/>
      <c r="F23" s="97">
        <v>-1233</v>
      </c>
      <c r="G23" s="25"/>
      <c r="H23" s="26">
        <f>2066492-1753648-258062-H22-21054</f>
        <v>-15999</v>
      </c>
      <c r="I23" s="25"/>
      <c r="J23" s="97">
        <v>0</v>
      </c>
      <c r="K23" s="25"/>
      <c r="L23" s="35">
        <v>0</v>
      </c>
    </row>
    <row r="24" spans="1:12" ht="12.6" customHeight="1" x14ac:dyDescent="0.5">
      <c r="A24" s="23"/>
      <c r="B24" s="5"/>
      <c r="C24" s="5"/>
      <c r="D24" s="19"/>
      <c r="E24" s="25"/>
      <c r="F24" s="96"/>
      <c r="G24" s="25"/>
      <c r="H24" s="25"/>
      <c r="I24" s="25"/>
      <c r="J24" s="96"/>
      <c r="K24" s="25"/>
      <c r="L24" s="25"/>
    </row>
    <row r="25" spans="1:12" ht="15.6" customHeight="1" x14ac:dyDescent="0.5">
      <c r="A25" s="23"/>
      <c r="B25" s="5"/>
      <c r="C25" s="5" t="s">
        <v>131</v>
      </c>
      <c r="D25" s="19"/>
      <c r="E25" s="25"/>
      <c r="F25" s="96"/>
      <c r="G25" s="25"/>
      <c r="H25" s="25"/>
      <c r="I25" s="25"/>
      <c r="J25" s="96"/>
      <c r="K25" s="25"/>
      <c r="L25" s="25"/>
    </row>
    <row r="26" spans="1:12" ht="15.6" customHeight="1" x14ac:dyDescent="0.5">
      <c r="A26" s="23"/>
      <c r="B26" s="5"/>
      <c r="C26" s="5" t="s">
        <v>132</v>
      </c>
      <c r="D26" s="19"/>
      <c r="E26" s="25"/>
      <c r="F26" s="97">
        <f>SUM(F17:F23)</f>
        <v>-16791</v>
      </c>
      <c r="G26" s="25"/>
      <c r="H26" s="26">
        <f>SUM(H17:H23)</f>
        <v>-201342</v>
      </c>
      <c r="I26" s="25"/>
      <c r="J26" s="97">
        <f>SUM(J17:J23)</f>
        <v>-83955</v>
      </c>
      <c r="K26" s="25"/>
      <c r="L26" s="26">
        <f>SUM(L17:L23)</f>
        <v>-129502</v>
      </c>
    </row>
    <row r="27" spans="1:12" ht="13.35" customHeight="1" x14ac:dyDescent="0.5">
      <c r="A27" s="23"/>
      <c r="B27" s="5"/>
      <c r="C27" s="5"/>
      <c r="D27" s="19"/>
      <c r="E27" s="25"/>
      <c r="F27" s="96"/>
      <c r="G27" s="25"/>
      <c r="H27" s="25"/>
      <c r="I27" s="25"/>
      <c r="J27" s="96"/>
      <c r="K27" s="25"/>
      <c r="L27" s="25"/>
    </row>
    <row r="28" spans="1:12" ht="15.6" customHeight="1" x14ac:dyDescent="0.5">
      <c r="A28" s="23" t="s">
        <v>133</v>
      </c>
      <c r="B28" s="5"/>
      <c r="C28" s="24"/>
      <c r="D28" s="19"/>
      <c r="E28" s="25"/>
      <c r="F28" s="96"/>
      <c r="G28" s="25"/>
      <c r="H28" s="25"/>
      <c r="I28" s="25"/>
      <c r="J28" s="96"/>
      <c r="K28" s="25"/>
      <c r="L28" s="25"/>
    </row>
    <row r="29" spans="1:12" ht="15.6" customHeight="1" x14ac:dyDescent="0.5">
      <c r="A29" s="23"/>
      <c r="B29" s="5" t="s">
        <v>122</v>
      </c>
      <c r="C29" s="24"/>
      <c r="D29" s="19"/>
      <c r="E29" s="25"/>
      <c r="F29" s="96"/>
      <c r="G29" s="25"/>
      <c r="H29" s="25"/>
      <c r="I29" s="25"/>
      <c r="J29" s="96"/>
      <c r="K29" s="25"/>
      <c r="L29" s="25"/>
    </row>
    <row r="30" spans="1:12" ht="15.6" customHeight="1" x14ac:dyDescent="0.5">
      <c r="A30" s="23"/>
      <c r="B30" s="5"/>
      <c r="C30" s="30" t="s">
        <v>134</v>
      </c>
      <c r="D30" s="19"/>
      <c r="E30" s="25"/>
      <c r="F30" s="96">
        <v>-396688</v>
      </c>
      <c r="G30" s="25"/>
      <c r="H30" s="29">
        <v>1645755</v>
      </c>
      <c r="I30" s="25"/>
      <c r="J30" s="96">
        <v>0</v>
      </c>
      <c r="K30" s="25"/>
      <c r="L30" s="25">
        <v>0</v>
      </c>
    </row>
    <row r="31" spans="1:12" ht="15.6" customHeight="1" x14ac:dyDescent="0.5">
      <c r="A31" s="23"/>
      <c r="B31" s="5"/>
      <c r="C31" s="30" t="s">
        <v>135</v>
      </c>
      <c r="D31" s="19"/>
      <c r="E31" s="25"/>
      <c r="F31" s="96"/>
      <c r="G31" s="25"/>
      <c r="H31" s="25"/>
      <c r="I31" s="25"/>
      <c r="J31" s="96"/>
      <c r="K31" s="25"/>
      <c r="L31" s="25"/>
    </row>
    <row r="32" spans="1:12" ht="15.6" customHeight="1" x14ac:dyDescent="0.5">
      <c r="A32" s="23"/>
      <c r="B32" s="5"/>
      <c r="C32" s="30" t="s">
        <v>136</v>
      </c>
      <c r="D32" s="19"/>
      <c r="E32" s="25"/>
      <c r="F32" s="96"/>
      <c r="G32" s="25"/>
      <c r="H32" s="25"/>
      <c r="I32" s="25"/>
      <c r="J32" s="96"/>
      <c r="K32" s="25"/>
      <c r="L32" s="25"/>
    </row>
    <row r="33" spans="1:12" ht="15.6" customHeight="1" x14ac:dyDescent="0.5">
      <c r="A33" s="36"/>
      <c r="B33" s="37"/>
      <c r="C33" s="30" t="s">
        <v>137</v>
      </c>
      <c r="D33" s="19">
        <v>14</v>
      </c>
      <c r="E33" s="38"/>
      <c r="F33" s="96">
        <v>15888</v>
      </c>
      <c r="G33" s="38"/>
      <c r="H33" s="25">
        <v>20525</v>
      </c>
      <c r="I33" s="38"/>
      <c r="J33" s="96">
        <v>0</v>
      </c>
      <c r="K33" s="38"/>
      <c r="L33" s="25">
        <v>0</v>
      </c>
    </row>
    <row r="34" spans="1:12" ht="15.6" customHeight="1" x14ac:dyDescent="0.5">
      <c r="A34" s="23"/>
      <c r="B34" s="5"/>
      <c r="C34" s="30" t="s">
        <v>138</v>
      </c>
      <c r="D34" s="24"/>
      <c r="E34" s="25"/>
      <c r="F34" s="96"/>
      <c r="G34" s="25"/>
      <c r="H34" s="25"/>
      <c r="I34" s="25"/>
      <c r="J34" s="96"/>
      <c r="K34" s="25"/>
      <c r="L34" s="25"/>
    </row>
    <row r="35" spans="1:12" ht="15.6" customHeight="1" x14ac:dyDescent="0.5">
      <c r="A35" s="23"/>
      <c r="B35" s="5"/>
      <c r="C35" s="5" t="s">
        <v>127</v>
      </c>
      <c r="D35" s="19">
        <v>31</v>
      </c>
      <c r="E35" s="25"/>
      <c r="F35" s="96">
        <v>2619519</v>
      </c>
      <c r="G35" s="25"/>
      <c r="H35" s="25">
        <v>2195317</v>
      </c>
      <c r="I35" s="25"/>
      <c r="J35" s="96">
        <v>1117758</v>
      </c>
      <c r="K35" s="25"/>
      <c r="L35" s="25">
        <v>1398999</v>
      </c>
    </row>
    <row r="36" spans="1:12" ht="15.6" customHeight="1" x14ac:dyDescent="0.5">
      <c r="A36" s="23"/>
      <c r="B36" s="5"/>
      <c r="C36" s="30" t="s">
        <v>139</v>
      </c>
      <c r="D36" s="24"/>
      <c r="E36" s="25"/>
      <c r="F36" s="96"/>
      <c r="G36" s="25"/>
      <c r="H36" s="25"/>
      <c r="I36" s="25"/>
      <c r="J36" s="96"/>
      <c r="K36" s="25"/>
      <c r="L36" s="25"/>
    </row>
    <row r="37" spans="1:12" ht="15.6" customHeight="1" x14ac:dyDescent="0.5">
      <c r="A37" s="23"/>
      <c r="B37" s="5"/>
      <c r="C37" s="5" t="s">
        <v>127</v>
      </c>
      <c r="D37" s="19">
        <v>31</v>
      </c>
      <c r="E37" s="25"/>
      <c r="F37" s="97">
        <v>246100</v>
      </c>
      <c r="G37" s="25"/>
      <c r="H37" s="26">
        <f>-2418272</f>
        <v>-2418272</v>
      </c>
      <c r="I37" s="25"/>
      <c r="J37" s="97">
        <v>11917</v>
      </c>
      <c r="K37" s="25"/>
      <c r="L37" s="26">
        <f>-1361715+1</f>
        <v>-1361714</v>
      </c>
    </row>
    <row r="38" spans="1:12" ht="12" customHeight="1" x14ac:dyDescent="0.5">
      <c r="A38" s="23"/>
      <c r="B38" s="5"/>
      <c r="C38" s="5"/>
      <c r="D38" s="5"/>
      <c r="E38" s="25"/>
      <c r="F38" s="96"/>
      <c r="G38" s="25"/>
      <c r="H38" s="25"/>
      <c r="I38" s="25"/>
      <c r="J38" s="96"/>
      <c r="K38" s="25"/>
      <c r="L38" s="25"/>
    </row>
    <row r="39" spans="1:12" ht="15.6" customHeight="1" x14ac:dyDescent="0.5">
      <c r="A39" s="23"/>
      <c r="B39" s="5"/>
      <c r="C39" s="5" t="s">
        <v>140</v>
      </c>
      <c r="D39" s="5"/>
      <c r="E39" s="25"/>
      <c r="F39" s="96"/>
      <c r="G39" s="25"/>
      <c r="H39" s="25"/>
      <c r="I39" s="25"/>
      <c r="J39" s="96"/>
      <c r="K39" s="25"/>
      <c r="L39" s="25"/>
    </row>
    <row r="40" spans="1:12" ht="15.6" customHeight="1" x14ac:dyDescent="0.5">
      <c r="A40" s="23"/>
      <c r="B40" s="5"/>
      <c r="C40" s="5" t="s">
        <v>141</v>
      </c>
      <c r="D40" s="5"/>
      <c r="E40" s="25"/>
      <c r="F40" s="97">
        <f>SUM(F30:F37)</f>
        <v>2484819</v>
      </c>
      <c r="G40" s="25"/>
      <c r="H40" s="26">
        <f>SUM(H30:H37)</f>
        <v>1443325</v>
      </c>
      <c r="I40" s="25"/>
      <c r="J40" s="97">
        <f>SUM(J30:J37)</f>
        <v>1129675</v>
      </c>
      <c r="K40" s="25"/>
      <c r="L40" s="26">
        <f>SUM(L30:L37)</f>
        <v>37285</v>
      </c>
    </row>
    <row r="41" spans="1:12" ht="14.85" customHeight="1" x14ac:dyDescent="0.5">
      <c r="A41" s="23"/>
      <c r="B41" s="5"/>
      <c r="C41" s="24"/>
      <c r="D41" s="24"/>
      <c r="E41" s="25"/>
      <c r="F41" s="96"/>
      <c r="G41" s="25"/>
      <c r="H41" s="25"/>
      <c r="I41" s="25"/>
      <c r="J41" s="96"/>
      <c r="K41" s="25"/>
      <c r="L41" s="25"/>
    </row>
    <row r="42" spans="1:12" ht="15.6" customHeight="1" x14ac:dyDescent="0.5">
      <c r="A42" s="4" t="s">
        <v>142</v>
      </c>
      <c r="B42" s="5"/>
      <c r="C42" s="24"/>
      <c r="D42" s="24"/>
      <c r="E42" s="25"/>
      <c r="F42" s="96"/>
      <c r="G42" s="25"/>
      <c r="H42" s="25"/>
      <c r="I42" s="25"/>
      <c r="J42" s="96"/>
      <c r="K42" s="25"/>
      <c r="L42" s="25"/>
    </row>
    <row r="43" spans="1:12" ht="15.6" customHeight="1" x14ac:dyDescent="0.5">
      <c r="A43" s="4"/>
      <c r="B43" s="7" t="s">
        <v>143</v>
      </c>
      <c r="C43" s="36"/>
      <c r="D43" s="5"/>
      <c r="E43" s="32"/>
      <c r="F43" s="111">
        <f>SUM(F26,F40)</f>
        <v>2468028</v>
      </c>
      <c r="G43" s="32"/>
      <c r="H43" s="39">
        <f>SUM(H26,H40)</f>
        <v>1241983</v>
      </c>
      <c r="I43" s="32"/>
      <c r="J43" s="111">
        <f>SUM(J26,J40)</f>
        <v>1045720</v>
      </c>
      <c r="K43" s="32"/>
      <c r="L43" s="39">
        <f>SUM(L26,L40)</f>
        <v>-92217</v>
      </c>
    </row>
    <row r="44" spans="1:12" ht="13.35" customHeight="1" x14ac:dyDescent="0.5">
      <c r="A44" s="4"/>
      <c r="B44" s="23"/>
      <c r="C44" s="5"/>
      <c r="D44" s="5"/>
      <c r="E44" s="32"/>
      <c r="F44" s="100"/>
      <c r="G44" s="32"/>
      <c r="H44" s="32"/>
      <c r="I44" s="32"/>
      <c r="J44" s="100"/>
      <c r="K44" s="32"/>
      <c r="L44" s="32"/>
    </row>
    <row r="45" spans="1:12" ht="15.6" customHeight="1" x14ac:dyDescent="0.5">
      <c r="A45" s="4" t="s">
        <v>144</v>
      </c>
      <c r="B45" s="23"/>
      <c r="C45" s="5"/>
      <c r="D45" s="5"/>
      <c r="E45" s="32"/>
      <c r="F45" s="112">
        <f>SUM(F12,F26,F40)</f>
        <v>9871298</v>
      </c>
      <c r="G45" s="32"/>
      <c r="H45" s="40">
        <f>SUM(H12,H26,H40)</f>
        <v>9513695</v>
      </c>
      <c r="I45" s="32"/>
      <c r="J45" s="112">
        <f>SUM(J12,J26,J40)</f>
        <v>15149368</v>
      </c>
      <c r="K45" s="32"/>
      <c r="L45" s="40">
        <f>SUM(L12,L26,L40)</f>
        <v>5435395</v>
      </c>
    </row>
    <row r="46" spans="1:12" ht="12.6" customHeight="1" x14ac:dyDescent="0.5">
      <c r="A46" s="23"/>
      <c r="B46" s="23"/>
      <c r="C46" s="5"/>
      <c r="D46" s="5"/>
      <c r="E46" s="25"/>
      <c r="F46" s="113"/>
      <c r="G46" s="41"/>
      <c r="H46" s="41"/>
      <c r="I46" s="41"/>
      <c r="J46" s="113"/>
      <c r="K46" s="41"/>
      <c r="L46" s="41"/>
    </row>
    <row r="47" spans="1:12" ht="15.6" customHeight="1" x14ac:dyDescent="0.5">
      <c r="A47" s="4" t="s">
        <v>145</v>
      </c>
      <c r="B47" s="31"/>
      <c r="C47" s="31"/>
      <c r="D47" s="31"/>
      <c r="E47" s="25"/>
      <c r="F47" s="96"/>
      <c r="G47" s="25"/>
      <c r="H47" s="25"/>
      <c r="I47" s="12"/>
      <c r="J47" s="96"/>
      <c r="K47" s="25"/>
      <c r="L47" s="25"/>
    </row>
    <row r="48" spans="1:12" ht="15.6" customHeight="1" x14ac:dyDescent="0.5">
      <c r="A48" s="5"/>
      <c r="B48" s="23" t="s">
        <v>146</v>
      </c>
      <c r="C48" s="31"/>
      <c r="D48" s="31"/>
      <c r="E48" s="32"/>
      <c r="F48" s="96">
        <v>9559394</v>
      </c>
      <c r="G48" s="32"/>
      <c r="H48" s="25">
        <v>9235661</v>
      </c>
      <c r="I48" s="32"/>
      <c r="J48" s="96">
        <v>15149368</v>
      </c>
      <c r="K48" s="32"/>
      <c r="L48" s="25">
        <f>L45</f>
        <v>5435395</v>
      </c>
    </row>
    <row r="49" spans="1:12" ht="15.6" customHeight="1" x14ac:dyDescent="0.5">
      <c r="A49" s="5"/>
      <c r="B49" s="23" t="s">
        <v>87</v>
      </c>
      <c r="C49" s="31"/>
      <c r="D49" s="31"/>
      <c r="E49" s="32"/>
      <c r="F49" s="111">
        <v>311904</v>
      </c>
      <c r="G49" s="32"/>
      <c r="H49" s="39">
        <v>278034</v>
      </c>
      <c r="I49" s="32"/>
      <c r="J49" s="111">
        <v>0</v>
      </c>
      <c r="K49" s="32"/>
      <c r="L49" s="39">
        <v>0</v>
      </c>
    </row>
    <row r="50" spans="1:12" ht="13.35" customHeight="1" x14ac:dyDescent="0.5">
      <c r="A50" s="23"/>
      <c r="B50" s="31"/>
      <c r="C50" s="31"/>
      <c r="D50" s="31"/>
      <c r="E50" s="32"/>
      <c r="F50" s="100"/>
      <c r="G50" s="32"/>
      <c r="H50" s="32"/>
      <c r="I50" s="32"/>
      <c r="J50" s="100"/>
      <c r="K50" s="32"/>
      <c r="L50" s="32"/>
    </row>
    <row r="51" spans="1:12" ht="15.6" customHeight="1" x14ac:dyDescent="0.5">
      <c r="A51" s="4" t="s">
        <v>144</v>
      </c>
      <c r="B51" s="31"/>
      <c r="C51" s="31"/>
      <c r="D51" s="31"/>
      <c r="E51" s="32"/>
      <c r="F51" s="112">
        <f>SUM(F48:F49)</f>
        <v>9871298</v>
      </c>
      <c r="G51" s="32"/>
      <c r="H51" s="40">
        <f>SUM(H48:H49)</f>
        <v>9513695</v>
      </c>
      <c r="I51" s="32"/>
      <c r="J51" s="112">
        <f>SUM(J48:J50)</f>
        <v>15149368</v>
      </c>
      <c r="K51" s="32"/>
      <c r="L51" s="40">
        <f>SUM(L48:L50)</f>
        <v>5435395</v>
      </c>
    </row>
    <row r="52" spans="1:12" ht="15.6" customHeight="1" x14ac:dyDescent="0.5">
      <c r="A52" s="4"/>
      <c r="B52" s="31"/>
      <c r="C52" s="31"/>
      <c r="D52" s="31"/>
      <c r="E52" s="32"/>
      <c r="F52" s="33"/>
      <c r="G52" s="32"/>
      <c r="H52" s="33"/>
      <c r="I52" s="32"/>
      <c r="J52" s="33"/>
      <c r="K52" s="32"/>
      <c r="L52" s="33"/>
    </row>
    <row r="53" spans="1:12" s="92" customFormat="1" ht="15.6" customHeight="1" x14ac:dyDescent="0.5">
      <c r="A53" s="4"/>
      <c r="B53" s="31"/>
      <c r="C53" s="31"/>
      <c r="D53" s="31"/>
      <c r="E53" s="32"/>
      <c r="F53" s="33"/>
      <c r="G53" s="32"/>
      <c r="H53" s="33"/>
      <c r="I53" s="32"/>
      <c r="J53" s="33"/>
      <c r="K53" s="32"/>
      <c r="L53" s="33"/>
    </row>
    <row r="54" spans="1:12" s="92" customFormat="1" ht="15.6" customHeight="1" x14ac:dyDescent="0.5">
      <c r="A54" s="4"/>
      <c r="B54" s="31"/>
      <c r="C54" s="31"/>
      <c r="D54" s="31"/>
      <c r="E54" s="32"/>
      <c r="F54" s="33"/>
      <c r="G54" s="32"/>
      <c r="H54" s="33"/>
      <c r="I54" s="32"/>
      <c r="J54" s="33"/>
      <c r="K54" s="32"/>
      <c r="L54" s="33"/>
    </row>
    <row r="55" spans="1:12" s="92" customFormat="1" ht="15.6" customHeight="1" x14ac:dyDescent="0.5">
      <c r="A55" s="4"/>
      <c r="B55" s="31"/>
      <c r="C55" s="31"/>
      <c r="D55" s="31"/>
      <c r="E55" s="32"/>
      <c r="F55" s="33"/>
      <c r="G55" s="32"/>
      <c r="H55" s="33"/>
      <c r="I55" s="32"/>
      <c r="J55" s="33"/>
      <c r="K55" s="32"/>
      <c r="L55" s="33"/>
    </row>
    <row r="56" spans="1:12" s="92" customFormat="1" ht="15.6" customHeight="1" x14ac:dyDescent="0.5">
      <c r="A56" s="4"/>
      <c r="B56" s="31"/>
      <c r="C56" s="31"/>
      <c r="D56" s="31"/>
      <c r="E56" s="32"/>
      <c r="F56" s="33"/>
      <c r="G56" s="32"/>
      <c r="H56" s="33"/>
      <c r="I56" s="32"/>
      <c r="J56" s="33"/>
      <c r="K56" s="32"/>
      <c r="L56" s="33"/>
    </row>
    <row r="57" spans="1:12" s="92" customFormat="1" ht="15.6" customHeight="1" x14ac:dyDescent="0.5">
      <c r="A57" s="4"/>
      <c r="B57" s="31"/>
      <c r="C57" s="31"/>
      <c r="D57" s="31"/>
      <c r="E57" s="32"/>
      <c r="F57" s="33"/>
      <c r="G57" s="32"/>
      <c r="H57" s="33"/>
      <c r="I57" s="32"/>
      <c r="J57" s="33"/>
      <c r="K57" s="32"/>
      <c r="L57" s="33"/>
    </row>
    <row r="58" spans="1:12" s="92" customFormat="1" ht="6.75" customHeight="1" x14ac:dyDescent="0.5">
      <c r="A58" s="4"/>
      <c r="B58" s="31"/>
      <c r="C58" s="31"/>
      <c r="D58" s="31"/>
      <c r="E58" s="32"/>
      <c r="F58" s="33"/>
      <c r="G58" s="32"/>
      <c r="H58" s="33"/>
      <c r="I58" s="32"/>
      <c r="J58" s="33"/>
      <c r="K58" s="32"/>
      <c r="L58" s="33"/>
    </row>
    <row r="59" spans="1:12" ht="22.35" customHeight="1" x14ac:dyDescent="0.5">
      <c r="A59" s="136" t="str">
        <f>'BS 5-7'!A58</f>
        <v>The accompanying notes are integral part of these consolidated and separate financial statements.</v>
      </c>
      <c r="B59" s="135"/>
      <c r="C59" s="135"/>
      <c r="D59" s="135"/>
      <c r="E59" s="135"/>
      <c r="F59" s="135"/>
      <c r="G59" s="135"/>
      <c r="H59" s="135"/>
      <c r="I59" s="135"/>
      <c r="J59" s="135"/>
      <c r="K59" s="135"/>
      <c r="L59" s="135"/>
    </row>
  </sheetData>
  <mergeCells count="5">
    <mergeCell ref="F6:H6"/>
    <mergeCell ref="J6:L6"/>
    <mergeCell ref="F7:H7"/>
    <mergeCell ref="J7:L7"/>
    <mergeCell ref="A59:L59"/>
  </mergeCells>
  <pageMargins left="0.8" right="0.5" top="0.5" bottom="0.6" header="0.49" footer="0.4"/>
  <pageSetup paperSize="256" scale="90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5"/>
  <sheetViews>
    <sheetView zoomScaleNormal="100" zoomScaleSheetLayoutView="100" workbookViewId="0">
      <selection activeCell="O103" sqref="O103"/>
    </sheetView>
  </sheetViews>
  <sheetFormatPr defaultColWidth="10.125" defaultRowHeight="15" customHeight="1" x14ac:dyDescent="0.5"/>
  <cols>
    <col min="1" max="2" width="1.125" customWidth="1"/>
    <col min="3" max="3" width="34.625" customWidth="1"/>
    <col min="4" max="4" width="7.125" customWidth="1"/>
    <col min="5" max="5" width="0.5" customWidth="1"/>
    <col min="6" max="6" width="11.5" bestFit="1" customWidth="1"/>
    <col min="7" max="7" width="0.5" customWidth="1"/>
    <col min="8" max="8" width="11.5" bestFit="1" customWidth="1"/>
    <col min="9" max="9" width="0.5" customWidth="1"/>
    <col min="10" max="10" width="13.625" customWidth="1"/>
    <col min="11" max="11" width="0.5" customWidth="1"/>
    <col min="12" max="12" width="12.375" bestFit="1" customWidth="1"/>
    <col min="13" max="13" width="0.5" customWidth="1"/>
    <col min="14" max="14" width="15.625" customWidth="1"/>
    <col min="15" max="15" width="0.5" customWidth="1"/>
    <col min="16" max="16" width="11.5" customWidth="1"/>
    <col min="17" max="17" width="0.5" customWidth="1"/>
    <col min="18" max="18" width="14.375" bestFit="1" customWidth="1"/>
    <col min="19" max="19" width="0.5" customWidth="1"/>
    <col min="20" max="20" width="12.625" bestFit="1" customWidth="1"/>
    <col min="21" max="21" width="0.5" customWidth="1"/>
    <col min="22" max="22" width="10.5" bestFit="1" customWidth="1"/>
    <col min="23" max="23" width="0.5" customWidth="1"/>
    <col min="24" max="24" width="20.375" bestFit="1" customWidth="1"/>
    <col min="25" max="25" width="0.5" customWidth="1"/>
    <col min="26" max="26" width="11.625" customWidth="1"/>
    <col min="27" max="27" width="0.5" customWidth="1"/>
    <col min="28" max="28" width="13.375" customWidth="1"/>
    <col min="29" max="29" width="0.5" customWidth="1"/>
    <col min="30" max="30" width="13.125" customWidth="1"/>
    <col min="31" max="31" width="0.5" customWidth="1"/>
    <col min="32" max="32" width="11.625" customWidth="1"/>
    <col min="33" max="33" width="0.5" customWidth="1"/>
    <col min="34" max="34" width="13.375" customWidth="1"/>
    <col min="35" max="35" width="0.5" customWidth="1"/>
    <col min="36" max="36" width="15.625" bestFit="1" customWidth="1"/>
    <col min="37" max="37" width="0.5" customWidth="1"/>
    <col min="38" max="38" width="13.125" customWidth="1"/>
  </cols>
  <sheetData>
    <row r="1" spans="1:38" ht="16.5" customHeight="1" x14ac:dyDescent="0.5">
      <c r="A1" s="4" t="s">
        <v>0</v>
      </c>
      <c r="B1" s="42"/>
      <c r="C1" s="42"/>
      <c r="D1" s="42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6"/>
      <c r="S1" s="44"/>
      <c r="T1" s="6"/>
      <c r="U1" s="44"/>
      <c r="V1" s="44"/>
      <c r="W1" s="44"/>
      <c r="X1" s="44"/>
      <c r="Y1" s="44"/>
      <c r="Z1" s="6"/>
      <c r="AA1" s="44"/>
      <c r="AB1" s="6"/>
      <c r="AC1" s="44"/>
      <c r="AD1" s="6"/>
      <c r="AE1" s="44"/>
      <c r="AF1" s="44"/>
      <c r="AG1" s="44"/>
      <c r="AH1" s="6"/>
      <c r="AI1" s="44"/>
      <c r="AJ1" s="6"/>
      <c r="AK1" s="44"/>
      <c r="AL1" s="70"/>
    </row>
    <row r="2" spans="1:38" ht="16.5" customHeight="1" x14ac:dyDescent="0.5">
      <c r="A2" s="4" t="s">
        <v>147</v>
      </c>
      <c r="B2" s="4"/>
      <c r="C2" s="4"/>
      <c r="D2" s="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6"/>
      <c r="S2" s="44"/>
      <c r="T2" s="6"/>
      <c r="U2" s="44"/>
      <c r="V2" s="44"/>
      <c r="W2" s="44"/>
      <c r="X2" s="44"/>
      <c r="Y2" s="44"/>
      <c r="Z2" s="6"/>
      <c r="AA2" s="44"/>
      <c r="AB2" s="6"/>
      <c r="AC2" s="44"/>
      <c r="AD2" s="6"/>
      <c r="AE2" s="44"/>
      <c r="AF2" s="44"/>
      <c r="AG2" s="44"/>
      <c r="AH2" s="6"/>
      <c r="AI2" s="44"/>
      <c r="AJ2" s="6"/>
      <c r="AK2" s="44"/>
      <c r="AL2" s="44"/>
    </row>
    <row r="3" spans="1:38" ht="16.5" customHeight="1" x14ac:dyDescent="0.5">
      <c r="A3" s="9" t="str">
        <f>+'PL 9'!A3</f>
        <v>For the year ended 31 December 2022</v>
      </c>
      <c r="B3" s="47"/>
      <c r="C3" s="47"/>
      <c r="D3" s="47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1"/>
      <c r="S3" s="49"/>
      <c r="T3" s="11"/>
      <c r="U3" s="49"/>
      <c r="V3" s="49"/>
      <c r="W3" s="49"/>
      <c r="X3" s="49"/>
      <c r="Y3" s="49"/>
      <c r="Z3" s="11"/>
      <c r="AA3" s="49"/>
      <c r="AB3" s="11"/>
      <c r="AC3" s="49"/>
      <c r="AD3" s="11"/>
      <c r="AE3" s="49"/>
      <c r="AF3" s="49"/>
      <c r="AG3" s="49"/>
      <c r="AH3" s="11"/>
      <c r="AI3" s="49"/>
      <c r="AJ3" s="11"/>
      <c r="AK3" s="49"/>
      <c r="AL3" s="73"/>
    </row>
    <row r="4" spans="1:38" ht="16.5" customHeight="1" x14ac:dyDescent="0.5">
      <c r="A4" s="4"/>
      <c r="B4" s="4"/>
      <c r="C4" s="4"/>
      <c r="D4" s="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6"/>
      <c r="S4" s="44"/>
      <c r="T4" s="6"/>
      <c r="U4" s="44"/>
      <c r="V4" s="44"/>
      <c r="W4" s="44"/>
      <c r="X4" s="44"/>
      <c r="Y4" s="44"/>
      <c r="Z4" s="6"/>
      <c r="AA4" s="44"/>
      <c r="AB4" s="6"/>
      <c r="AC4" s="44"/>
      <c r="AD4" s="6"/>
      <c r="AE4" s="44"/>
      <c r="AF4" s="44"/>
      <c r="AG4" s="44"/>
      <c r="AH4" s="6"/>
      <c r="AI4" s="44"/>
      <c r="AJ4" s="6"/>
      <c r="AK4" s="44"/>
      <c r="AL4" s="44"/>
    </row>
    <row r="5" spans="1:38" ht="16.5" customHeight="1" x14ac:dyDescent="0.5">
      <c r="A5" s="4"/>
      <c r="B5" s="4"/>
      <c r="C5" s="4"/>
      <c r="D5" s="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6"/>
      <c r="S5" s="44"/>
      <c r="T5" s="6"/>
      <c r="U5" s="44"/>
      <c r="V5" s="44"/>
      <c r="W5" s="44"/>
      <c r="X5" s="44"/>
      <c r="Y5" s="44"/>
      <c r="Z5" s="6"/>
      <c r="AA5" s="44"/>
      <c r="AB5" s="6"/>
      <c r="AC5" s="44"/>
      <c r="AD5" s="6"/>
      <c r="AE5" s="44"/>
      <c r="AF5" s="44"/>
      <c r="AG5" s="44"/>
      <c r="AH5" s="6"/>
      <c r="AI5" s="44"/>
      <c r="AJ5" s="6"/>
      <c r="AK5" s="44"/>
      <c r="AL5" s="44"/>
    </row>
    <row r="6" spans="1:38" ht="16.5" customHeight="1" x14ac:dyDescent="0.5">
      <c r="A6" s="4"/>
      <c r="B6" s="4"/>
      <c r="C6" s="4"/>
      <c r="D6" s="4"/>
      <c r="E6" s="4"/>
      <c r="F6" s="137" t="s">
        <v>148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</row>
    <row r="7" spans="1:38" ht="16.5" customHeight="1" x14ac:dyDescent="0.5">
      <c r="A7" s="4"/>
      <c r="B7" s="4"/>
      <c r="C7" s="4"/>
      <c r="D7" s="4"/>
      <c r="E7" s="4"/>
      <c r="F7" s="139" t="s">
        <v>149</v>
      </c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27"/>
      <c r="AJ7" s="127"/>
      <c r="AK7" s="127"/>
      <c r="AL7" s="127"/>
    </row>
    <row r="8" spans="1:38" ht="16.5" customHeight="1" x14ac:dyDescent="0.5">
      <c r="A8" s="5"/>
      <c r="B8" s="5"/>
      <c r="C8" s="5"/>
      <c r="D8" s="5"/>
      <c r="E8" s="18"/>
      <c r="F8" s="68"/>
      <c r="G8" s="18"/>
      <c r="H8" s="68"/>
      <c r="I8" s="18"/>
      <c r="J8" s="140" t="s">
        <v>77</v>
      </c>
      <c r="K8" s="141"/>
      <c r="L8" s="141"/>
      <c r="M8" s="141"/>
      <c r="N8" s="141"/>
      <c r="O8" s="18"/>
      <c r="P8" s="68"/>
      <c r="Q8" s="18"/>
      <c r="R8" s="140" t="s">
        <v>82</v>
      </c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8"/>
      <c r="AF8" s="18"/>
      <c r="AG8" s="18"/>
      <c r="AH8" s="18"/>
      <c r="AI8" s="18"/>
      <c r="AJ8" s="18"/>
      <c r="AK8" s="18"/>
      <c r="AL8" s="68"/>
    </row>
    <row r="9" spans="1:38" ht="16.5" customHeight="1" x14ac:dyDescent="0.5">
      <c r="A9" s="5"/>
      <c r="B9" s="5"/>
      <c r="C9" s="5"/>
      <c r="D9" s="5"/>
      <c r="E9" s="18"/>
      <c r="F9" s="68"/>
      <c r="G9" s="18"/>
      <c r="H9" s="68"/>
      <c r="I9" s="18"/>
      <c r="J9" s="74"/>
      <c r="K9" s="74"/>
      <c r="L9" s="74"/>
      <c r="M9" s="74"/>
      <c r="N9" s="74"/>
      <c r="O9" s="18"/>
      <c r="P9" s="68"/>
      <c r="Q9" s="18"/>
      <c r="R9" s="74"/>
      <c r="S9" s="74"/>
      <c r="T9" s="74"/>
      <c r="U9" s="74"/>
      <c r="V9" s="74"/>
      <c r="W9" s="74"/>
      <c r="X9" s="18" t="s">
        <v>150</v>
      </c>
      <c r="Y9" s="74"/>
      <c r="Z9" s="74"/>
      <c r="AA9" s="74"/>
      <c r="AB9" s="74"/>
      <c r="AC9" s="74"/>
      <c r="AD9" s="74"/>
      <c r="AE9" s="18"/>
      <c r="AF9" s="18"/>
      <c r="AG9" s="18"/>
      <c r="AH9" s="18"/>
      <c r="AI9" s="18"/>
      <c r="AJ9" s="18"/>
      <c r="AK9" s="18"/>
      <c r="AL9" s="68"/>
    </row>
    <row r="10" spans="1:38" ht="16.5" customHeight="1" x14ac:dyDescent="0.5">
      <c r="A10" s="5"/>
      <c r="B10" s="5"/>
      <c r="C10" s="5"/>
      <c r="D10" s="5"/>
      <c r="E10" s="18"/>
      <c r="F10" s="68"/>
      <c r="G10" s="18"/>
      <c r="H10" s="68"/>
      <c r="I10" s="18"/>
      <c r="J10" s="74"/>
      <c r="K10" s="74"/>
      <c r="L10" s="74"/>
      <c r="M10" s="74"/>
      <c r="N10" s="74"/>
      <c r="O10" s="18"/>
      <c r="P10" s="68"/>
      <c r="Q10" s="18"/>
      <c r="R10" s="74"/>
      <c r="S10" s="74"/>
      <c r="T10" s="74"/>
      <c r="U10" s="74"/>
      <c r="V10" s="74"/>
      <c r="W10" s="74"/>
      <c r="X10" s="18" t="s">
        <v>151</v>
      </c>
      <c r="Y10" s="74"/>
      <c r="Z10" s="74"/>
      <c r="AA10" s="74"/>
      <c r="AB10" s="74"/>
      <c r="AC10" s="74"/>
      <c r="AD10" s="74"/>
      <c r="AE10" s="18"/>
      <c r="AF10" s="18"/>
      <c r="AG10" s="18"/>
      <c r="AH10" s="18"/>
      <c r="AI10" s="18"/>
      <c r="AJ10" s="18"/>
      <c r="AK10" s="18"/>
      <c r="AL10" s="68"/>
    </row>
    <row r="11" spans="1:38" ht="16.5" customHeight="1" x14ac:dyDescent="0.5">
      <c r="A11" s="5"/>
      <c r="B11" s="5"/>
      <c r="C11" s="5"/>
      <c r="D11" s="5"/>
      <c r="E11" s="18"/>
      <c r="F11" s="18" t="s">
        <v>154</v>
      </c>
      <c r="G11" s="18"/>
      <c r="H11" s="44"/>
      <c r="I11" s="18"/>
      <c r="J11" s="74"/>
      <c r="K11" s="74"/>
      <c r="L11" s="74"/>
      <c r="M11" s="74"/>
      <c r="N11" s="74"/>
      <c r="O11" s="46"/>
      <c r="P11" s="44"/>
      <c r="Q11" s="18"/>
      <c r="R11" s="18"/>
      <c r="S11" s="46"/>
      <c r="T11" s="18" t="s">
        <v>152</v>
      </c>
      <c r="U11" s="46"/>
      <c r="V11" s="18"/>
      <c r="W11" s="46"/>
      <c r="X11" s="18" t="s">
        <v>153</v>
      </c>
      <c r="Y11" s="46"/>
      <c r="Z11" s="18"/>
      <c r="AA11" s="46"/>
      <c r="AB11" s="18" t="s">
        <v>152</v>
      </c>
      <c r="AC11" s="46"/>
      <c r="AD11" s="18"/>
      <c r="AE11" s="46"/>
      <c r="AF11" s="46"/>
      <c r="AG11" s="46"/>
      <c r="AH11" s="18" t="s">
        <v>88</v>
      </c>
      <c r="AI11" s="46"/>
      <c r="AJ11" s="6"/>
      <c r="AK11" s="18"/>
      <c r="AL11" s="18"/>
    </row>
    <row r="12" spans="1:38" ht="16.5" customHeight="1" x14ac:dyDescent="0.5">
      <c r="A12" s="5"/>
      <c r="B12" s="5"/>
      <c r="C12" s="7"/>
      <c r="D12" s="7"/>
      <c r="E12" s="18"/>
      <c r="F12" s="18" t="s">
        <v>164</v>
      </c>
      <c r="G12" s="18"/>
      <c r="H12" s="18" t="s">
        <v>155</v>
      </c>
      <c r="I12" s="18"/>
      <c r="J12" s="18" t="s">
        <v>156</v>
      </c>
      <c r="K12" s="74"/>
      <c r="L12" s="18" t="s">
        <v>157</v>
      </c>
      <c r="M12" s="74"/>
      <c r="N12" s="46"/>
      <c r="O12" s="18"/>
      <c r="P12" s="18"/>
      <c r="Q12" s="18"/>
      <c r="R12" s="18" t="s">
        <v>158</v>
      </c>
      <c r="S12" s="18"/>
      <c r="T12" s="18" t="s">
        <v>159</v>
      </c>
      <c r="U12" s="18"/>
      <c r="V12" s="18"/>
      <c r="W12" s="18"/>
      <c r="X12" s="18" t="s">
        <v>160</v>
      </c>
      <c r="Y12" s="18"/>
      <c r="Z12" s="18"/>
      <c r="AA12" s="18"/>
      <c r="AB12" s="18" t="s">
        <v>161</v>
      </c>
      <c r="AC12" s="18"/>
      <c r="AD12" s="18" t="s">
        <v>162</v>
      </c>
      <c r="AE12" s="18"/>
      <c r="AF12" s="18"/>
      <c r="AG12" s="18"/>
      <c r="AH12" s="18" t="s">
        <v>163</v>
      </c>
      <c r="AI12" s="18"/>
      <c r="AJ12" s="18"/>
      <c r="AK12" s="18"/>
      <c r="AL12" s="18"/>
    </row>
    <row r="13" spans="1:38" ht="16.5" customHeight="1" x14ac:dyDescent="0.5">
      <c r="A13" s="5"/>
      <c r="B13" s="5"/>
      <c r="C13" s="7"/>
      <c r="D13" s="5"/>
      <c r="E13" s="18"/>
      <c r="F13" s="18" t="s">
        <v>268</v>
      </c>
      <c r="G13" s="18"/>
      <c r="H13" s="18" t="s">
        <v>165</v>
      </c>
      <c r="I13" s="18"/>
      <c r="J13" s="69" t="s">
        <v>166</v>
      </c>
      <c r="K13" s="46"/>
      <c r="L13" s="69" t="s">
        <v>167</v>
      </c>
      <c r="M13" s="46"/>
      <c r="N13" s="46"/>
      <c r="O13" s="46"/>
      <c r="P13" s="18" t="s">
        <v>168</v>
      </c>
      <c r="Q13" s="18"/>
      <c r="R13" s="18" t="s">
        <v>269</v>
      </c>
      <c r="S13" s="46"/>
      <c r="T13" s="18" t="s">
        <v>169</v>
      </c>
      <c r="U13" s="46"/>
      <c r="V13" s="18" t="s">
        <v>170</v>
      </c>
      <c r="W13" s="46"/>
      <c r="X13" s="18" t="s">
        <v>171</v>
      </c>
      <c r="Y13" s="46"/>
      <c r="Z13" s="18" t="s">
        <v>172</v>
      </c>
      <c r="AA13" s="46"/>
      <c r="AB13" s="18" t="s">
        <v>173</v>
      </c>
      <c r="AC13" s="46"/>
      <c r="AD13" s="18" t="s">
        <v>174</v>
      </c>
      <c r="AE13" s="46"/>
      <c r="AF13" s="18" t="s">
        <v>175</v>
      </c>
      <c r="AG13" s="46"/>
      <c r="AH13" s="18" t="s">
        <v>176</v>
      </c>
      <c r="AI13" s="46"/>
      <c r="AJ13" s="18" t="s">
        <v>177</v>
      </c>
      <c r="AK13" s="46"/>
      <c r="AL13" s="18"/>
    </row>
    <row r="14" spans="1:38" ht="16.5" customHeight="1" x14ac:dyDescent="0.5">
      <c r="A14" s="5"/>
      <c r="B14" s="5"/>
      <c r="C14" s="7"/>
      <c r="D14" s="5"/>
      <c r="E14" s="18"/>
      <c r="F14" s="18" t="s">
        <v>179</v>
      </c>
      <c r="G14" s="18"/>
      <c r="H14" s="18" t="s">
        <v>179</v>
      </c>
      <c r="I14" s="18"/>
      <c r="J14" s="18" t="s">
        <v>180</v>
      </c>
      <c r="K14" s="46"/>
      <c r="L14" s="18" t="s">
        <v>181</v>
      </c>
      <c r="M14" s="46"/>
      <c r="N14" s="18" t="s">
        <v>80</v>
      </c>
      <c r="O14" s="46"/>
      <c r="P14" s="18" t="s">
        <v>181</v>
      </c>
      <c r="Q14" s="18"/>
      <c r="R14" s="18" t="s">
        <v>270</v>
      </c>
      <c r="S14" s="46"/>
      <c r="T14" s="18" t="s">
        <v>182</v>
      </c>
      <c r="U14" s="46"/>
      <c r="V14" s="18" t="s">
        <v>183</v>
      </c>
      <c r="W14" s="46"/>
      <c r="X14" s="18" t="s">
        <v>184</v>
      </c>
      <c r="Y14" s="46"/>
      <c r="Z14" s="18" t="s">
        <v>183</v>
      </c>
      <c r="AA14" s="46"/>
      <c r="AB14" s="18" t="s">
        <v>185</v>
      </c>
      <c r="AC14" s="46"/>
      <c r="AD14" s="18" t="s">
        <v>186</v>
      </c>
      <c r="AE14" s="46"/>
      <c r="AF14" s="18" t="s">
        <v>187</v>
      </c>
      <c r="AG14" s="46"/>
      <c r="AH14" s="18" t="s">
        <v>188</v>
      </c>
      <c r="AI14" s="46"/>
      <c r="AJ14" s="18" t="s">
        <v>189</v>
      </c>
      <c r="AK14" s="46"/>
      <c r="AL14" s="18" t="s">
        <v>88</v>
      </c>
    </row>
    <row r="15" spans="1:38" ht="16.5" customHeight="1" x14ac:dyDescent="0.5">
      <c r="A15" s="5"/>
      <c r="B15" s="5"/>
      <c r="C15" s="7"/>
      <c r="D15" s="5"/>
      <c r="E15" s="18"/>
      <c r="F15" s="18" t="s">
        <v>190</v>
      </c>
      <c r="G15" s="18"/>
      <c r="H15" s="18" t="s">
        <v>190</v>
      </c>
      <c r="I15" s="18"/>
      <c r="J15" s="18" t="s">
        <v>190</v>
      </c>
      <c r="K15" s="46"/>
      <c r="L15" s="18" t="s">
        <v>190</v>
      </c>
      <c r="M15" s="46"/>
      <c r="N15" s="18" t="s">
        <v>190</v>
      </c>
      <c r="O15" s="46"/>
      <c r="P15" s="18" t="s">
        <v>190</v>
      </c>
      <c r="Q15" s="18"/>
      <c r="R15" s="18" t="s">
        <v>190</v>
      </c>
      <c r="S15" s="46"/>
      <c r="T15" s="18" t="s">
        <v>190</v>
      </c>
      <c r="U15" s="46"/>
      <c r="V15" s="18" t="s">
        <v>190</v>
      </c>
      <c r="W15" s="46"/>
      <c r="X15" s="18" t="s">
        <v>190</v>
      </c>
      <c r="Y15" s="46"/>
      <c r="Z15" s="18" t="s">
        <v>190</v>
      </c>
      <c r="AA15" s="46"/>
      <c r="AB15" s="18" t="s">
        <v>190</v>
      </c>
      <c r="AC15" s="46"/>
      <c r="AD15" s="18" t="s">
        <v>190</v>
      </c>
      <c r="AE15" s="46"/>
      <c r="AF15" s="18" t="s">
        <v>190</v>
      </c>
      <c r="AG15" s="46"/>
      <c r="AH15" s="18" t="s">
        <v>190</v>
      </c>
      <c r="AI15" s="46"/>
      <c r="AJ15" s="18" t="s">
        <v>190</v>
      </c>
      <c r="AK15" s="46"/>
      <c r="AL15" s="18" t="s">
        <v>190</v>
      </c>
    </row>
    <row r="16" spans="1:38" ht="16.5" customHeight="1" x14ac:dyDescent="0.5">
      <c r="A16" s="5"/>
      <c r="B16" s="5"/>
      <c r="C16" s="7"/>
      <c r="D16" s="66" t="s">
        <v>9</v>
      </c>
      <c r="E16" s="46"/>
      <c r="F16" s="17" t="s">
        <v>191</v>
      </c>
      <c r="G16" s="46"/>
      <c r="H16" s="17" t="s">
        <v>191</v>
      </c>
      <c r="I16" s="46"/>
      <c r="J16" s="17" t="s">
        <v>191</v>
      </c>
      <c r="K16" s="46"/>
      <c r="L16" s="17" t="s">
        <v>191</v>
      </c>
      <c r="M16" s="46"/>
      <c r="N16" s="17" t="s">
        <v>191</v>
      </c>
      <c r="O16" s="46"/>
      <c r="P16" s="17" t="s">
        <v>191</v>
      </c>
      <c r="Q16" s="46"/>
      <c r="R16" s="17" t="s">
        <v>191</v>
      </c>
      <c r="S16" s="46"/>
      <c r="T16" s="17" t="s">
        <v>191</v>
      </c>
      <c r="U16" s="46"/>
      <c r="V16" s="17" t="s">
        <v>191</v>
      </c>
      <c r="W16" s="46"/>
      <c r="X16" s="17" t="s">
        <v>191</v>
      </c>
      <c r="Y16" s="46"/>
      <c r="Z16" s="17" t="s">
        <v>191</v>
      </c>
      <c r="AA16" s="46"/>
      <c r="AB16" s="17" t="s">
        <v>191</v>
      </c>
      <c r="AC16" s="46"/>
      <c r="AD16" s="17" t="s">
        <v>191</v>
      </c>
      <c r="AE16" s="46"/>
      <c r="AF16" s="17" t="s">
        <v>191</v>
      </c>
      <c r="AG16" s="46"/>
      <c r="AH16" s="17" t="s">
        <v>191</v>
      </c>
      <c r="AI16" s="46"/>
      <c r="AJ16" s="17" t="s">
        <v>191</v>
      </c>
      <c r="AK16" s="46"/>
      <c r="AL16" s="17" t="s">
        <v>191</v>
      </c>
    </row>
    <row r="17" spans="1:38" ht="16.5" customHeight="1" x14ac:dyDescent="0.5">
      <c r="A17" s="4"/>
      <c r="B17" s="4"/>
      <c r="C17" s="4"/>
      <c r="D17" s="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6"/>
      <c r="S17" s="44"/>
      <c r="T17" s="6"/>
      <c r="U17" s="44"/>
      <c r="V17" s="6"/>
      <c r="W17" s="44"/>
      <c r="X17" s="44"/>
      <c r="Y17" s="44"/>
      <c r="Z17" s="6"/>
      <c r="AA17" s="44"/>
      <c r="AB17" s="6"/>
      <c r="AC17" s="44"/>
      <c r="AD17" s="6"/>
      <c r="AE17" s="44"/>
      <c r="AF17" s="44"/>
      <c r="AG17" s="44"/>
      <c r="AH17" s="6"/>
      <c r="AI17" s="44"/>
      <c r="AJ17" s="6"/>
      <c r="AK17" s="44"/>
      <c r="AL17" s="44"/>
    </row>
    <row r="18" spans="1:38" ht="16.5" customHeight="1" x14ac:dyDescent="0.5">
      <c r="A18" s="7" t="s">
        <v>192</v>
      </c>
      <c r="B18" s="7"/>
      <c r="C18" s="7"/>
      <c r="D18" s="7"/>
      <c r="E18" s="71"/>
      <c r="F18" s="25">
        <v>1192954</v>
      </c>
      <c r="G18" s="25"/>
      <c r="H18" s="25">
        <v>19948329</v>
      </c>
      <c r="I18" s="25"/>
      <c r="J18" s="25">
        <v>149295</v>
      </c>
      <c r="K18" s="25"/>
      <c r="L18" s="25">
        <v>1519051</v>
      </c>
      <c r="M18" s="25"/>
      <c r="N18" s="25">
        <v>33235050</v>
      </c>
      <c r="O18" s="25"/>
      <c r="P18" s="25">
        <v>-1519051</v>
      </c>
      <c r="Q18" s="25"/>
      <c r="R18" s="25">
        <v>-3063568</v>
      </c>
      <c r="S18" s="25"/>
      <c r="T18" s="25">
        <v>-37</v>
      </c>
      <c r="U18" s="25"/>
      <c r="V18" s="25">
        <v>284165</v>
      </c>
      <c r="W18" s="25"/>
      <c r="X18" s="25">
        <v>-279115</v>
      </c>
      <c r="Y18" s="25"/>
      <c r="Z18" s="25">
        <v>-1850395</v>
      </c>
      <c r="AA18" s="25"/>
      <c r="AB18" s="25">
        <v>-3381104</v>
      </c>
      <c r="AC18" s="25"/>
      <c r="AD18" s="25">
        <f>SUM(R18:AB18)</f>
        <v>-8290054</v>
      </c>
      <c r="AE18" s="25"/>
      <c r="AF18" s="25">
        <v>5949685</v>
      </c>
      <c r="AG18" s="25"/>
      <c r="AH18" s="25">
        <f t="shared" ref="AH18" si="0">SUM(AD18,F18:N18,P18,AF18)</f>
        <v>52185259</v>
      </c>
      <c r="AI18" s="25"/>
      <c r="AJ18" s="25">
        <v>3551389</v>
      </c>
      <c r="AK18" s="25"/>
      <c r="AL18" s="25">
        <f>SUM(AH18:AJ18)</f>
        <v>55736648</v>
      </c>
    </row>
    <row r="19" spans="1:38" ht="16.5" customHeight="1" x14ac:dyDescent="0.5">
      <c r="A19" s="5" t="s">
        <v>193</v>
      </c>
      <c r="B19" s="5"/>
      <c r="C19" s="5"/>
      <c r="D19" s="19"/>
      <c r="E19" s="71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</row>
    <row r="20" spans="1:38" ht="16.5" customHeight="1" x14ac:dyDescent="0.5">
      <c r="A20" s="5"/>
      <c r="B20" s="5" t="s">
        <v>194</v>
      </c>
      <c r="C20" s="5"/>
      <c r="D20" s="19"/>
      <c r="E20" s="71"/>
      <c r="F20" s="25">
        <v>0</v>
      </c>
      <c r="G20" s="25"/>
      <c r="H20" s="25">
        <v>0</v>
      </c>
      <c r="I20" s="25"/>
      <c r="J20" s="25">
        <v>0</v>
      </c>
      <c r="K20" s="25"/>
      <c r="L20" s="25">
        <v>0</v>
      </c>
      <c r="M20" s="25"/>
      <c r="N20" s="25">
        <v>0</v>
      </c>
      <c r="O20" s="25"/>
      <c r="P20" s="25">
        <v>0</v>
      </c>
      <c r="Q20" s="25"/>
      <c r="R20" s="25">
        <v>0</v>
      </c>
      <c r="S20" s="25"/>
      <c r="T20" s="25">
        <v>0</v>
      </c>
      <c r="U20" s="25"/>
      <c r="V20" s="25">
        <v>0</v>
      </c>
      <c r="W20" s="25"/>
      <c r="X20" s="25">
        <v>0</v>
      </c>
      <c r="Y20" s="25"/>
      <c r="Z20" s="25">
        <v>1753648</v>
      </c>
      <c r="AA20" s="25"/>
      <c r="AB20" s="25">
        <v>401366</v>
      </c>
      <c r="AC20" s="25"/>
      <c r="AD20" s="25">
        <f>SUM(R20:AB20)</f>
        <v>2155014</v>
      </c>
      <c r="AE20" s="25"/>
      <c r="AF20" s="25">
        <v>0</v>
      </c>
      <c r="AG20" s="25"/>
      <c r="AH20" s="25">
        <f>SUM(AD20,F20:N20,P20,AF20)</f>
        <v>2155014</v>
      </c>
      <c r="AI20" s="25"/>
      <c r="AJ20" s="25">
        <v>-665141</v>
      </c>
      <c r="AK20" s="25"/>
      <c r="AL20" s="25">
        <f>SUM(AH20:AJ20)</f>
        <v>1489873</v>
      </c>
    </row>
    <row r="21" spans="1:38" ht="16.5" customHeight="1" x14ac:dyDescent="0.5">
      <c r="A21" s="5" t="s">
        <v>195</v>
      </c>
      <c r="B21" s="5"/>
      <c r="C21" s="5"/>
      <c r="D21" s="19">
        <v>29</v>
      </c>
      <c r="E21" s="71"/>
      <c r="F21" s="25">
        <v>0</v>
      </c>
      <c r="G21" s="25"/>
      <c r="H21" s="25">
        <v>0</v>
      </c>
      <c r="I21" s="25"/>
      <c r="J21" s="25">
        <v>0</v>
      </c>
      <c r="K21" s="25"/>
      <c r="L21" s="25">
        <v>0</v>
      </c>
      <c r="M21" s="25"/>
      <c r="N21" s="25">
        <v>-3956863</v>
      </c>
      <c r="O21" s="25"/>
      <c r="P21" s="25">
        <v>0</v>
      </c>
      <c r="Q21" s="25"/>
      <c r="R21" s="25">
        <v>0</v>
      </c>
      <c r="S21" s="25"/>
      <c r="T21" s="25">
        <v>0</v>
      </c>
      <c r="U21" s="25"/>
      <c r="V21" s="25">
        <v>0</v>
      </c>
      <c r="W21" s="25"/>
      <c r="X21" s="25">
        <v>0</v>
      </c>
      <c r="Y21" s="25"/>
      <c r="Z21" s="25">
        <v>0</v>
      </c>
      <c r="AA21" s="25"/>
      <c r="AB21" s="25">
        <v>0</v>
      </c>
      <c r="AC21" s="25"/>
      <c r="AD21" s="25">
        <f t="shared" ref="AD21:AD23" si="1">SUM(R21:AB21)</f>
        <v>0</v>
      </c>
      <c r="AE21" s="25"/>
      <c r="AF21" s="25">
        <v>0</v>
      </c>
      <c r="AG21" s="25"/>
      <c r="AH21" s="25">
        <f t="shared" ref="AH21:AH23" si="2">SUM(AD21,F21:N21,P21,AF21)</f>
        <v>-3956863</v>
      </c>
      <c r="AI21" s="25"/>
      <c r="AJ21" s="25">
        <v>-269957</v>
      </c>
      <c r="AK21" s="25"/>
      <c r="AL21" s="25">
        <f t="shared" ref="AL21:AL23" si="3">SUM(AH21:AJ21)</f>
        <v>-4226820</v>
      </c>
    </row>
    <row r="22" spans="1:38" ht="16.5" customHeight="1" x14ac:dyDescent="0.5">
      <c r="A22" s="5" t="s">
        <v>196</v>
      </c>
      <c r="B22" s="5"/>
      <c r="C22" s="5"/>
      <c r="D22" s="19">
        <v>28</v>
      </c>
      <c r="E22" s="71"/>
      <c r="F22" s="25">
        <v>0</v>
      </c>
      <c r="G22" s="25"/>
      <c r="H22" s="25">
        <v>0</v>
      </c>
      <c r="I22" s="25"/>
      <c r="J22" s="25">
        <v>0</v>
      </c>
      <c r="K22" s="25"/>
      <c r="L22" s="25">
        <v>0</v>
      </c>
      <c r="M22" s="25"/>
      <c r="N22" s="25">
        <v>-300000</v>
      </c>
      <c r="O22" s="25"/>
      <c r="P22" s="25">
        <v>0</v>
      </c>
      <c r="Q22" s="25"/>
      <c r="R22" s="25">
        <v>0</v>
      </c>
      <c r="S22" s="25"/>
      <c r="T22" s="25">
        <v>0</v>
      </c>
      <c r="U22" s="25"/>
      <c r="V22" s="25">
        <v>0</v>
      </c>
      <c r="W22" s="25"/>
      <c r="X22" s="25">
        <v>0</v>
      </c>
      <c r="Y22" s="25"/>
      <c r="Z22" s="25">
        <v>0</v>
      </c>
      <c r="AA22" s="25"/>
      <c r="AB22" s="25">
        <v>0</v>
      </c>
      <c r="AC22" s="25"/>
      <c r="AD22" s="25">
        <f t="shared" si="1"/>
        <v>0</v>
      </c>
      <c r="AE22" s="25"/>
      <c r="AF22" s="25">
        <v>0</v>
      </c>
      <c r="AG22" s="25"/>
      <c r="AH22" s="25">
        <f t="shared" si="2"/>
        <v>-300000</v>
      </c>
      <c r="AI22" s="25"/>
      <c r="AJ22" s="25">
        <v>0</v>
      </c>
      <c r="AK22" s="25"/>
      <c r="AL22" s="25">
        <f t="shared" si="3"/>
        <v>-300000</v>
      </c>
    </row>
    <row r="23" spans="1:38" ht="16.5" customHeight="1" x14ac:dyDescent="0.5">
      <c r="A23" s="5" t="s">
        <v>114</v>
      </c>
      <c r="B23" s="5"/>
      <c r="C23" s="5"/>
      <c r="D23" s="19"/>
      <c r="E23" s="71"/>
      <c r="F23" s="25">
        <v>0</v>
      </c>
      <c r="G23" s="25"/>
      <c r="H23" s="25">
        <v>0</v>
      </c>
      <c r="I23" s="25"/>
      <c r="J23" s="25">
        <v>0</v>
      </c>
      <c r="K23" s="25"/>
      <c r="L23" s="25">
        <v>0</v>
      </c>
      <c r="M23" s="25"/>
      <c r="N23" s="25">
        <v>8012996</v>
      </c>
      <c r="O23" s="25"/>
      <c r="P23" s="25">
        <v>0</v>
      </c>
      <c r="Q23" s="25"/>
      <c r="R23" s="25">
        <v>0</v>
      </c>
      <c r="S23" s="25"/>
      <c r="T23" s="25">
        <v>0</v>
      </c>
      <c r="U23" s="25"/>
      <c r="V23" s="25">
        <v>0</v>
      </c>
      <c r="W23" s="25"/>
      <c r="X23" s="25">
        <v>0</v>
      </c>
      <c r="Y23" s="25"/>
      <c r="Z23" s="25">
        <v>0</v>
      </c>
      <c r="AA23" s="25"/>
      <c r="AB23" s="25">
        <v>0</v>
      </c>
      <c r="AC23" s="25"/>
      <c r="AD23" s="25">
        <f t="shared" si="1"/>
        <v>0</v>
      </c>
      <c r="AE23" s="25"/>
      <c r="AF23" s="25">
        <v>0</v>
      </c>
      <c r="AG23" s="25"/>
      <c r="AH23" s="25">
        <f t="shared" si="2"/>
        <v>8012996</v>
      </c>
      <c r="AI23" s="25"/>
      <c r="AJ23" s="25">
        <f>'PL 8'!J41</f>
        <v>258716</v>
      </c>
      <c r="AK23" s="25"/>
      <c r="AL23" s="25">
        <f t="shared" si="3"/>
        <v>8271712</v>
      </c>
    </row>
    <row r="24" spans="1:38" ht="16.5" customHeight="1" x14ac:dyDescent="0.5">
      <c r="A24" s="23" t="s">
        <v>142</v>
      </c>
      <c r="B24" s="5"/>
      <c r="C24" s="5"/>
      <c r="D24" s="19"/>
      <c r="E24" s="71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</row>
    <row r="25" spans="1:38" ht="16.5" customHeight="1" x14ac:dyDescent="0.5">
      <c r="A25" s="36"/>
      <c r="B25" s="23" t="s">
        <v>197</v>
      </c>
      <c r="C25" s="5"/>
      <c r="D25" s="7"/>
      <c r="E25" s="71"/>
      <c r="F25" s="26">
        <v>0</v>
      </c>
      <c r="G25" s="25"/>
      <c r="H25" s="26">
        <v>0</v>
      </c>
      <c r="I25" s="25"/>
      <c r="J25" s="26">
        <v>0</v>
      </c>
      <c r="K25" s="25"/>
      <c r="L25" s="26">
        <v>0</v>
      </c>
      <c r="M25" s="25"/>
      <c r="N25" s="26">
        <v>-213197</v>
      </c>
      <c r="O25" s="32"/>
      <c r="P25" s="26">
        <v>0</v>
      </c>
      <c r="Q25" s="25"/>
      <c r="R25" s="26">
        <v>1622263</v>
      </c>
      <c r="S25" s="25"/>
      <c r="T25" s="26">
        <v>-17699</v>
      </c>
      <c r="U25" s="25"/>
      <c r="V25" s="26">
        <v>-222955</v>
      </c>
      <c r="W25" s="25"/>
      <c r="X25" s="26">
        <v>20525</v>
      </c>
      <c r="Y25" s="25"/>
      <c r="Z25" s="26">
        <v>33728</v>
      </c>
      <c r="AA25" s="25"/>
      <c r="AB25" s="26">
        <v>0</v>
      </c>
      <c r="AC25" s="25"/>
      <c r="AD25" s="26">
        <f>SUM(R25:AB25)</f>
        <v>1435862</v>
      </c>
      <c r="AE25" s="25"/>
      <c r="AF25" s="26">
        <v>0</v>
      </c>
      <c r="AG25" s="36"/>
      <c r="AH25" s="26">
        <f>SUM(AD25,F25:N25,P25,AF25)</f>
        <v>1222665</v>
      </c>
      <c r="AI25" s="25"/>
      <c r="AJ25" s="26">
        <v>19318</v>
      </c>
      <c r="AK25" s="25"/>
      <c r="AL25" s="26">
        <f>SUM(AH25:AJ25)</f>
        <v>1241983</v>
      </c>
    </row>
    <row r="26" spans="1:38" ht="16.5" customHeight="1" x14ac:dyDescent="0.5">
      <c r="A26" s="4"/>
      <c r="B26" s="4"/>
      <c r="C26" s="4"/>
      <c r="D26" s="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6"/>
      <c r="S26" s="44"/>
      <c r="T26" s="6"/>
      <c r="U26" s="44"/>
      <c r="V26" s="6"/>
      <c r="W26" s="44"/>
      <c r="X26" s="6"/>
      <c r="Y26" s="44"/>
      <c r="Z26" s="6"/>
      <c r="AA26" s="44"/>
      <c r="AB26" s="6"/>
      <c r="AC26" s="44"/>
      <c r="AD26" s="6"/>
      <c r="AE26" s="44"/>
      <c r="AF26" s="44"/>
      <c r="AG26" s="44"/>
      <c r="AH26" s="6"/>
      <c r="AI26" s="44"/>
      <c r="AJ26" s="6"/>
      <c r="AK26" s="44"/>
      <c r="AL26" s="44"/>
    </row>
    <row r="27" spans="1:38" ht="16.5" customHeight="1" x14ac:dyDescent="0.5">
      <c r="A27" s="4" t="s">
        <v>198</v>
      </c>
      <c r="B27" s="7"/>
      <c r="C27" s="7"/>
      <c r="D27" s="7"/>
      <c r="E27" s="71"/>
      <c r="F27" s="60">
        <f>SUM(F18:F25)</f>
        <v>1192954</v>
      </c>
      <c r="G27" s="25"/>
      <c r="H27" s="60">
        <f>SUM(H18:H25)</f>
        <v>19948329</v>
      </c>
      <c r="I27" s="25"/>
      <c r="J27" s="60">
        <f>SUM(J18:J25)</f>
        <v>149295</v>
      </c>
      <c r="K27" s="25"/>
      <c r="L27" s="60">
        <f>SUM(L18:L25)</f>
        <v>1519051</v>
      </c>
      <c r="M27" s="25"/>
      <c r="N27" s="60">
        <f>SUM(N18:N25)</f>
        <v>36777986</v>
      </c>
      <c r="O27" s="25"/>
      <c r="P27" s="60">
        <f>SUM(P18:P25)</f>
        <v>-1519051</v>
      </c>
      <c r="Q27" s="25"/>
      <c r="R27" s="60">
        <f>SUM(R18:R25)</f>
        <v>-1441305</v>
      </c>
      <c r="S27" s="25"/>
      <c r="T27" s="60">
        <f>SUM(T18:T25)</f>
        <v>-17736</v>
      </c>
      <c r="U27" s="25"/>
      <c r="V27" s="60">
        <f>SUM(V18:V25)</f>
        <v>61210</v>
      </c>
      <c r="W27" s="25"/>
      <c r="X27" s="60">
        <f>SUM(X18:X25)</f>
        <v>-258590</v>
      </c>
      <c r="Y27" s="25"/>
      <c r="Z27" s="60">
        <f>SUM(Z18:Z25)</f>
        <v>-63019</v>
      </c>
      <c r="AA27" s="25"/>
      <c r="AB27" s="60">
        <f>SUM(AB18:AB25)</f>
        <v>-2979738</v>
      </c>
      <c r="AC27" s="25"/>
      <c r="AD27" s="60">
        <f>SUM(AD18:AD25)</f>
        <v>-4699178</v>
      </c>
      <c r="AE27" s="25"/>
      <c r="AF27" s="60">
        <f>SUM(AF18:AF25)</f>
        <v>5949685</v>
      </c>
      <c r="AG27" s="25"/>
      <c r="AH27" s="60">
        <f>SUM(AH18:AH25)</f>
        <v>59319071</v>
      </c>
      <c r="AI27" s="25"/>
      <c r="AJ27" s="60">
        <f>SUM(AJ18:AJ25)</f>
        <v>2894325</v>
      </c>
      <c r="AK27" s="25"/>
      <c r="AL27" s="60">
        <f>SUM(AL18:AL25)</f>
        <v>62213396</v>
      </c>
    </row>
    <row r="28" spans="1:38" ht="16.5" customHeight="1" x14ac:dyDescent="0.5">
      <c r="A28" s="4"/>
      <c r="B28" s="7"/>
      <c r="C28" s="7"/>
      <c r="D28" s="7"/>
      <c r="E28" s="71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</row>
    <row r="29" spans="1:38" ht="16.5" customHeight="1" x14ac:dyDescent="0.5">
      <c r="A29" s="4"/>
      <c r="B29" s="7"/>
      <c r="C29" s="7"/>
      <c r="D29" s="7"/>
      <c r="E29" s="71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</row>
    <row r="30" spans="1:38" ht="16.5" customHeight="1" x14ac:dyDescent="0.5">
      <c r="A30" s="7" t="s">
        <v>199</v>
      </c>
      <c r="B30" s="7"/>
      <c r="C30" s="7"/>
      <c r="D30" s="7"/>
      <c r="E30" s="71"/>
      <c r="F30" s="96">
        <f>F27</f>
        <v>1192954</v>
      </c>
      <c r="G30" s="25"/>
      <c r="H30" s="96">
        <f>H27</f>
        <v>19948329</v>
      </c>
      <c r="I30" s="25"/>
      <c r="J30" s="96">
        <f>J27</f>
        <v>149295</v>
      </c>
      <c r="K30" s="25"/>
      <c r="L30" s="96">
        <f>L27</f>
        <v>1519051</v>
      </c>
      <c r="M30" s="25"/>
      <c r="N30" s="96">
        <f>N27</f>
        <v>36777986</v>
      </c>
      <c r="O30" s="25"/>
      <c r="P30" s="96">
        <f>P27</f>
        <v>-1519051</v>
      </c>
      <c r="Q30" s="25"/>
      <c r="R30" s="96">
        <f>R27</f>
        <v>-1441305</v>
      </c>
      <c r="S30" s="25"/>
      <c r="T30" s="96">
        <f>T27</f>
        <v>-17736</v>
      </c>
      <c r="U30" s="25"/>
      <c r="V30" s="96">
        <f>V27</f>
        <v>61210</v>
      </c>
      <c r="W30" s="25"/>
      <c r="X30" s="96">
        <f>X27</f>
        <v>-258590</v>
      </c>
      <c r="Y30" s="25"/>
      <c r="Z30" s="96">
        <f>Z27</f>
        <v>-63019</v>
      </c>
      <c r="AA30" s="25"/>
      <c r="AB30" s="96">
        <f>AB27</f>
        <v>-2979738</v>
      </c>
      <c r="AC30" s="25"/>
      <c r="AD30" s="96">
        <f>SUM(R30:AB30)</f>
        <v>-4699178</v>
      </c>
      <c r="AE30" s="25"/>
      <c r="AF30" s="96">
        <f>AF27</f>
        <v>5949685</v>
      </c>
      <c r="AG30" s="25"/>
      <c r="AH30" s="96">
        <f>AH27</f>
        <v>59319071</v>
      </c>
      <c r="AI30" s="25"/>
      <c r="AJ30" s="96">
        <f>AJ27</f>
        <v>2894325</v>
      </c>
      <c r="AK30" s="25"/>
      <c r="AL30" s="96">
        <f>SUM(AH30:AJ30)</f>
        <v>62213396</v>
      </c>
    </row>
    <row r="31" spans="1:38" ht="16.5" customHeight="1" x14ac:dyDescent="0.5">
      <c r="A31" s="5" t="s">
        <v>193</v>
      </c>
      <c r="B31" s="5"/>
      <c r="C31" s="5"/>
      <c r="D31" s="19"/>
      <c r="E31" s="71"/>
      <c r="F31" s="96"/>
      <c r="G31" s="25"/>
      <c r="H31" s="96"/>
      <c r="I31" s="25"/>
      <c r="J31" s="96"/>
      <c r="K31" s="25"/>
      <c r="L31" s="96"/>
      <c r="M31" s="25"/>
      <c r="N31" s="96"/>
      <c r="O31" s="25"/>
      <c r="P31" s="96"/>
      <c r="Q31" s="25"/>
      <c r="R31" s="96"/>
      <c r="S31" s="25"/>
      <c r="T31" s="96"/>
      <c r="U31" s="25"/>
      <c r="V31" s="96"/>
      <c r="W31" s="25"/>
      <c r="X31" s="96"/>
      <c r="Y31" s="25"/>
      <c r="Z31" s="96"/>
      <c r="AA31" s="25"/>
      <c r="AB31" s="96"/>
      <c r="AC31" s="25"/>
      <c r="AD31" s="96"/>
      <c r="AE31" s="25"/>
      <c r="AF31" s="96"/>
      <c r="AG31" s="25"/>
      <c r="AH31" s="96"/>
      <c r="AI31" s="25"/>
      <c r="AJ31" s="96"/>
      <c r="AK31" s="25"/>
      <c r="AL31" s="96"/>
    </row>
    <row r="32" spans="1:38" ht="16.5" customHeight="1" x14ac:dyDescent="0.5">
      <c r="A32" s="5"/>
      <c r="B32" s="5" t="s">
        <v>194</v>
      </c>
      <c r="C32" s="5"/>
      <c r="D32" s="19"/>
      <c r="E32" s="71"/>
      <c r="F32" s="96">
        <v>0</v>
      </c>
      <c r="G32" s="25"/>
      <c r="H32" s="96">
        <v>0</v>
      </c>
      <c r="I32" s="25"/>
      <c r="J32" s="96">
        <v>0</v>
      </c>
      <c r="K32" s="25"/>
      <c r="L32" s="96">
        <v>0</v>
      </c>
      <c r="M32" s="25"/>
      <c r="N32" s="96">
        <v>0</v>
      </c>
      <c r="O32" s="25"/>
      <c r="P32" s="96">
        <v>0</v>
      </c>
      <c r="Q32" s="25"/>
      <c r="R32" s="96">
        <v>0</v>
      </c>
      <c r="S32" s="25"/>
      <c r="T32" s="96">
        <v>0</v>
      </c>
      <c r="U32" s="25"/>
      <c r="V32" s="96">
        <v>0</v>
      </c>
      <c r="W32" s="25"/>
      <c r="X32" s="96">
        <v>0</v>
      </c>
      <c r="Y32" s="25"/>
      <c r="Z32" s="96">
        <v>0</v>
      </c>
      <c r="AA32" s="25"/>
      <c r="AB32" s="96">
        <v>16253430</v>
      </c>
      <c r="AC32" s="25"/>
      <c r="AD32" s="96">
        <f>SUM(R32:AB32)</f>
        <v>16253430</v>
      </c>
      <c r="AE32" s="25"/>
      <c r="AF32" s="96">
        <v>0</v>
      </c>
      <c r="AG32" s="25"/>
      <c r="AH32" s="96">
        <f>SUM(AD32,F32:N32,P32,AF32)</f>
        <v>16253430</v>
      </c>
      <c r="AI32" s="25"/>
      <c r="AJ32" s="96">
        <v>4501701</v>
      </c>
      <c r="AK32" s="25"/>
      <c r="AL32" s="96">
        <f>SUM(AH32:AJ32)</f>
        <v>20755131</v>
      </c>
    </row>
    <row r="33" spans="1:38" ht="16.5" customHeight="1" x14ac:dyDescent="0.5">
      <c r="A33" s="5" t="s">
        <v>195</v>
      </c>
      <c r="B33" s="5"/>
      <c r="C33" s="5"/>
      <c r="D33" s="19">
        <v>29</v>
      </c>
      <c r="E33" s="71"/>
      <c r="F33" s="96">
        <v>0</v>
      </c>
      <c r="G33" s="25"/>
      <c r="H33" s="96">
        <v>0</v>
      </c>
      <c r="I33" s="25"/>
      <c r="J33" s="96">
        <v>0</v>
      </c>
      <c r="K33" s="25"/>
      <c r="L33" s="96">
        <v>0</v>
      </c>
      <c r="M33" s="25"/>
      <c r="N33" s="96">
        <v>-4189619</v>
      </c>
      <c r="O33" s="25"/>
      <c r="P33" s="96">
        <v>0</v>
      </c>
      <c r="Q33" s="25"/>
      <c r="R33" s="96">
        <v>0</v>
      </c>
      <c r="S33" s="25"/>
      <c r="T33" s="96">
        <v>0</v>
      </c>
      <c r="U33" s="25"/>
      <c r="V33" s="96">
        <v>0</v>
      </c>
      <c r="W33" s="25"/>
      <c r="X33" s="96">
        <v>0</v>
      </c>
      <c r="Y33" s="25"/>
      <c r="Z33" s="96">
        <v>0</v>
      </c>
      <c r="AA33" s="25"/>
      <c r="AB33" s="96">
        <v>0</v>
      </c>
      <c r="AC33" s="25"/>
      <c r="AD33" s="96">
        <f t="shared" ref="AD33:AD35" si="4">SUM(R33:AB33)</f>
        <v>0</v>
      </c>
      <c r="AE33" s="25"/>
      <c r="AF33" s="96">
        <v>0</v>
      </c>
      <c r="AG33" s="25"/>
      <c r="AH33" s="96">
        <f t="shared" ref="AH33:AH35" si="5">SUM(AD33,F33:N33,P33,AF33)</f>
        <v>-4189619</v>
      </c>
      <c r="AI33" s="25"/>
      <c r="AJ33" s="96">
        <v>-218783</v>
      </c>
      <c r="AK33" s="25"/>
      <c r="AL33" s="96">
        <f t="shared" ref="AL33:AL35" si="6">SUM(AH33:AJ33)</f>
        <v>-4408402</v>
      </c>
    </row>
    <row r="34" spans="1:38" ht="16.5" customHeight="1" x14ac:dyDescent="0.5">
      <c r="A34" s="5" t="s">
        <v>196</v>
      </c>
      <c r="B34" s="5"/>
      <c r="C34" s="5"/>
      <c r="D34" s="19">
        <v>28</v>
      </c>
      <c r="E34" s="71"/>
      <c r="F34" s="96">
        <v>0</v>
      </c>
      <c r="G34" s="25"/>
      <c r="H34" s="96">
        <v>0</v>
      </c>
      <c r="I34" s="25"/>
      <c r="J34" s="96">
        <v>0</v>
      </c>
      <c r="K34" s="25"/>
      <c r="L34" s="96">
        <v>0</v>
      </c>
      <c r="M34" s="25"/>
      <c r="N34" s="96">
        <v>-300000</v>
      </c>
      <c r="O34" s="25"/>
      <c r="P34" s="96">
        <v>0</v>
      </c>
      <c r="Q34" s="25"/>
      <c r="R34" s="96">
        <v>0</v>
      </c>
      <c r="S34" s="25"/>
      <c r="T34" s="96">
        <v>0</v>
      </c>
      <c r="U34" s="25"/>
      <c r="V34" s="96">
        <v>0</v>
      </c>
      <c r="W34" s="25"/>
      <c r="X34" s="96">
        <v>0</v>
      </c>
      <c r="Y34" s="25"/>
      <c r="Z34" s="96">
        <v>0</v>
      </c>
      <c r="AA34" s="25"/>
      <c r="AB34" s="96">
        <v>0</v>
      </c>
      <c r="AC34" s="25"/>
      <c r="AD34" s="96">
        <f t="shared" si="4"/>
        <v>0</v>
      </c>
      <c r="AE34" s="25"/>
      <c r="AF34" s="96">
        <v>0</v>
      </c>
      <c r="AG34" s="25"/>
      <c r="AH34" s="96">
        <f t="shared" si="5"/>
        <v>-300000</v>
      </c>
      <c r="AI34" s="25"/>
      <c r="AJ34" s="96">
        <v>0</v>
      </c>
      <c r="AK34" s="25"/>
      <c r="AL34" s="96">
        <f t="shared" si="6"/>
        <v>-300000</v>
      </c>
    </row>
    <row r="35" spans="1:38" ht="16.5" customHeight="1" x14ac:dyDescent="0.5">
      <c r="A35" s="5" t="s">
        <v>114</v>
      </c>
      <c r="B35" s="5"/>
      <c r="C35" s="5"/>
      <c r="D35" s="19"/>
      <c r="E35" s="71"/>
      <c r="F35" s="96">
        <v>0</v>
      </c>
      <c r="G35" s="25"/>
      <c r="H35" s="96">
        <v>0</v>
      </c>
      <c r="I35" s="25"/>
      <c r="J35" s="96">
        <v>0</v>
      </c>
      <c r="K35" s="25"/>
      <c r="L35" s="96">
        <v>0</v>
      </c>
      <c r="M35" s="25"/>
      <c r="N35" s="96">
        <v>7138003</v>
      </c>
      <c r="O35" s="25"/>
      <c r="P35" s="96">
        <v>0</v>
      </c>
      <c r="Q35" s="25"/>
      <c r="R35" s="96">
        <v>0</v>
      </c>
      <c r="S35" s="25"/>
      <c r="T35" s="96">
        <v>0</v>
      </c>
      <c r="U35" s="25"/>
      <c r="V35" s="96">
        <v>0</v>
      </c>
      <c r="W35" s="25"/>
      <c r="X35" s="96">
        <v>0</v>
      </c>
      <c r="Y35" s="25"/>
      <c r="Z35" s="96">
        <v>0</v>
      </c>
      <c r="AA35" s="25"/>
      <c r="AB35" s="96">
        <v>0</v>
      </c>
      <c r="AC35" s="25"/>
      <c r="AD35" s="96">
        <f t="shared" si="4"/>
        <v>0</v>
      </c>
      <c r="AE35" s="25"/>
      <c r="AF35" s="96">
        <v>0</v>
      </c>
      <c r="AG35" s="25"/>
      <c r="AH35" s="96">
        <f t="shared" si="5"/>
        <v>7138003</v>
      </c>
      <c r="AI35" s="25"/>
      <c r="AJ35" s="96">
        <v>265267</v>
      </c>
      <c r="AK35" s="25"/>
      <c r="AL35" s="96">
        <f t="shared" si="6"/>
        <v>7403270</v>
      </c>
    </row>
    <row r="36" spans="1:38" ht="16.5" customHeight="1" x14ac:dyDescent="0.5">
      <c r="A36" s="23" t="s">
        <v>142</v>
      </c>
      <c r="B36" s="5"/>
      <c r="C36" s="5"/>
      <c r="D36" s="19"/>
      <c r="E36" s="71"/>
      <c r="F36" s="96"/>
      <c r="G36" s="25"/>
      <c r="H36" s="96"/>
      <c r="I36" s="25"/>
      <c r="J36" s="96"/>
      <c r="K36" s="25"/>
      <c r="L36" s="96"/>
      <c r="M36" s="25"/>
      <c r="N36" s="96"/>
      <c r="O36" s="25"/>
      <c r="P36" s="96"/>
      <c r="Q36" s="25"/>
      <c r="R36" s="96"/>
      <c r="S36" s="25"/>
      <c r="T36" s="96"/>
      <c r="U36" s="25"/>
      <c r="V36" s="96"/>
      <c r="W36" s="25"/>
      <c r="X36" s="96"/>
      <c r="Y36" s="25"/>
      <c r="Z36" s="96"/>
      <c r="AA36" s="25"/>
      <c r="AB36" s="96"/>
      <c r="AC36" s="25"/>
      <c r="AD36" s="96"/>
      <c r="AE36" s="25"/>
      <c r="AF36" s="96"/>
      <c r="AG36" s="25"/>
      <c r="AH36" s="96"/>
      <c r="AI36" s="25"/>
      <c r="AJ36" s="96"/>
      <c r="AK36" s="25"/>
      <c r="AL36" s="96"/>
    </row>
    <row r="37" spans="1:38" ht="16.5" customHeight="1" x14ac:dyDescent="0.5">
      <c r="A37" s="36"/>
      <c r="B37" s="23" t="s">
        <v>197</v>
      </c>
      <c r="C37" s="5"/>
      <c r="D37" s="7"/>
      <c r="E37" s="71"/>
      <c r="F37" s="97">
        <v>0</v>
      </c>
      <c r="G37" s="25"/>
      <c r="H37" s="97">
        <v>0</v>
      </c>
      <c r="I37" s="25"/>
      <c r="J37" s="97">
        <v>0</v>
      </c>
      <c r="K37" s="25"/>
      <c r="L37" s="97">
        <v>0</v>
      </c>
      <c r="M37" s="25"/>
      <c r="N37" s="97">
        <v>208446</v>
      </c>
      <c r="O37" s="32"/>
      <c r="P37" s="97">
        <v>0</v>
      </c>
      <c r="Q37" s="25"/>
      <c r="R37" s="97">
        <v>-346025</v>
      </c>
      <c r="S37" s="25"/>
      <c r="T37" s="97">
        <v>-248569</v>
      </c>
      <c r="U37" s="25"/>
      <c r="V37" s="97">
        <v>2792884</v>
      </c>
      <c r="W37" s="25"/>
      <c r="X37" s="97">
        <v>15888</v>
      </c>
      <c r="Y37" s="25"/>
      <c r="Z37" s="97">
        <v>-1233</v>
      </c>
      <c r="AA37" s="25"/>
      <c r="AB37" s="97">
        <v>0</v>
      </c>
      <c r="AC37" s="25"/>
      <c r="AD37" s="97">
        <f>SUM(R37:AB37)</f>
        <v>2212945</v>
      </c>
      <c r="AE37" s="25"/>
      <c r="AF37" s="97">
        <v>0</v>
      </c>
      <c r="AG37" s="36"/>
      <c r="AH37" s="97">
        <f>SUM(AD37,F37:N37,P37,AF37)</f>
        <v>2421391</v>
      </c>
      <c r="AI37" s="25"/>
      <c r="AJ37" s="97">
        <v>46637</v>
      </c>
      <c r="AK37" s="25"/>
      <c r="AL37" s="97">
        <f>SUM(AH37:AJ37)</f>
        <v>2468028</v>
      </c>
    </row>
    <row r="38" spans="1:38" ht="16.5" customHeight="1" x14ac:dyDescent="0.5">
      <c r="A38" s="4"/>
      <c r="B38" s="4"/>
      <c r="C38" s="4"/>
      <c r="D38" s="4"/>
      <c r="E38" s="44"/>
      <c r="F38" s="114"/>
      <c r="G38" s="44"/>
      <c r="H38" s="114"/>
      <c r="I38" s="44"/>
      <c r="J38" s="114"/>
      <c r="K38" s="44"/>
      <c r="L38" s="114"/>
      <c r="M38" s="44"/>
      <c r="N38" s="114"/>
      <c r="O38" s="44"/>
      <c r="P38" s="114"/>
      <c r="Q38" s="44"/>
      <c r="R38" s="115"/>
      <c r="S38" s="44"/>
      <c r="T38" s="115"/>
      <c r="U38" s="44"/>
      <c r="V38" s="115"/>
      <c r="W38" s="44"/>
      <c r="X38" s="115"/>
      <c r="Y38" s="44"/>
      <c r="Z38" s="115"/>
      <c r="AA38" s="44"/>
      <c r="AB38" s="115"/>
      <c r="AC38" s="44"/>
      <c r="AD38" s="115"/>
      <c r="AE38" s="44"/>
      <c r="AF38" s="114"/>
      <c r="AG38" s="44"/>
      <c r="AH38" s="115"/>
      <c r="AI38" s="44"/>
      <c r="AJ38" s="115"/>
      <c r="AK38" s="44"/>
      <c r="AL38" s="114"/>
    </row>
    <row r="39" spans="1:38" ht="16.5" customHeight="1" x14ac:dyDescent="0.5">
      <c r="A39" s="4" t="s">
        <v>200</v>
      </c>
      <c r="B39" s="7"/>
      <c r="C39" s="7"/>
      <c r="D39" s="7"/>
      <c r="E39" s="71"/>
      <c r="F39" s="99">
        <f>SUM(F30:F37)</f>
        <v>1192954</v>
      </c>
      <c r="G39" s="25"/>
      <c r="H39" s="99">
        <f>SUM(H30:H37)</f>
        <v>19948329</v>
      </c>
      <c r="I39" s="25"/>
      <c r="J39" s="99">
        <f>SUM(J30:J37)</f>
        <v>149295</v>
      </c>
      <c r="K39" s="25"/>
      <c r="L39" s="99">
        <f>SUM(L30:L37)</f>
        <v>1519051</v>
      </c>
      <c r="M39" s="25"/>
      <c r="N39" s="99">
        <f>SUM(N30:N37)</f>
        <v>39634816</v>
      </c>
      <c r="O39" s="25"/>
      <c r="P39" s="99">
        <f>SUM(P30:P37)</f>
        <v>-1519051</v>
      </c>
      <c r="Q39" s="25"/>
      <c r="R39" s="99">
        <f>SUM(R30:R37)</f>
        <v>-1787330</v>
      </c>
      <c r="S39" s="25"/>
      <c r="T39" s="99">
        <f>SUM(T30:T37)</f>
        <v>-266305</v>
      </c>
      <c r="U39" s="25"/>
      <c r="V39" s="99">
        <f>SUM(V30:V37)</f>
        <v>2854094</v>
      </c>
      <c r="W39" s="25"/>
      <c r="X39" s="99">
        <f>SUM(X30:X37)</f>
        <v>-242702</v>
      </c>
      <c r="Y39" s="25"/>
      <c r="Z39" s="99">
        <f>SUM(Z30:Z37)</f>
        <v>-64252</v>
      </c>
      <c r="AA39" s="25"/>
      <c r="AB39" s="99">
        <f>SUM(AB30:AB37)</f>
        <v>13273692</v>
      </c>
      <c r="AC39" s="25"/>
      <c r="AD39" s="99">
        <f>SUM(AD30:AD37)</f>
        <v>13767197</v>
      </c>
      <c r="AE39" s="25"/>
      <c r="AF39" s="99">
        <f>SUM(AF30:AF37)</f>
        <v>5949685</v>
      </c>
      <c r="AG39" s="25"/>
      <c r="AH39" s="99">
        <f>SUM(AH30:AH37)</f>
        <v>80642276</v>
      </c>
      <c r="AI39" s="25"/>
      <c r="AJ39" s="99">
        <f>SUM(AJ30:AJ37)</f>
        <v>7489147</v>
      </c>
      <c r="AK39" s="25"/>
      <c r="AL39" s="99">
        <f>SUM(AL30:AL37)</f>
        <v>88131423</v>
      </c>
    </row>
    <row r="40" spans="1:38" ht="16.5" customHeight="1" x14ac:dyDescent="0.5">
      <c r="A40" s="4"/>
      <c r="B40" s="7"/>
      <c r="C40" s="7"/>
      <c r="D40" s="7"/>
      <c r="E40" s="71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</row>
    <row r="41" spans="1:38" ht="16.5" customHeight="1" x14ac:dyDescent="0.5">
      <c r="A41" s="4"/>
      <c r="B41" s="7"/>
      <c r="C41" s="7"/>
      <c r="D41" s="7"/>
      <c r="E41" s="71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</row>
    <row r="42" spans="1:38" ht="16.5" customHeight="1" x14ac:dyDescent="0.5">
      <c r="A42" s="4"/>
      <c r="B42" s="7"/>
      <c r="C42" s="7"/>
      <c r="D42" s="7"/>
      <c r="E42" s="71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</row>
    <row r="43" spans="1:38" ht="16.5" customHeight="1" x14ac:dyDescent="0.5">
      <c r="A43" s="4"/>
      <c r="B43" s="7"/>
      <c r="C43" s="7"/>
      <c r="D43" s="7"/>
      <c r="E43" s="71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</row>
    <row r="44" spans="1:38" ht="16.5" customHeight="1" x14ac:dyDescent="0.5">
      <c r="A44" s="4"/>
      <c r="B44" s="7"/>
      <c r="C44" s="7"/>
      <c r="D44" s="7"/>
      <c r="E44" s="71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</row>
    <row r="45" spans="1:38" ht="16.5" customHeight="1" x14ac:dyDescent="0.5">
      <c r="A45" s="4"/>
      <c r="B45" s="7"/>
      <c r="C45" s="7"/>
      <c r="D45" s="7"/>
      <c r="E45" s="71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</row>
    <row r="46" spans="1:38" ht="16.5" customHeight="1" x14ac:dyDescent="0.5">
      <c r="A46" s="4"/>
      <c r="B46" s="7"/>
      <c r="C46" s="7"/>
      <c r="D46" s="7"/>
      <c r="E46" s="71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36"/>
      <c r="AI46" s="25"/>
      <c r="AJ46" s="58"/>
      <c r="AK46" s="25"/>
      <c r="AL46" s="25"/>
    </row>
    <row r="47" spans="1:38" ht="16.5" customHeight="1" x14ac:dyDescent="0.5">
      <c r="A47" s="4"/>
      <c r="B47" s="7"/>
      <c r="C47" s="7"/>
      <c r="D47" s="7"/>
      <c r="E47" s="71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36"/>
      <c r="AI47" s="25"/>
      <c r="AJ47" s="58"/>
      <c r="AK47" s="25"/>
      <c r="AL47" s="25"/>
    </row>
    <row r="48" spans="1:38" ht="16.5" customHeight="1" x14ac:dyDescent="0.5">
      <c r="A48" s="4"/>
      <c r="B48" s="7"/>
      <c r="C48" s="7"/>
      <c r="D48" s="7"/>
      <c r="E48" s="71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36"/>
      <c r="AI48" s="25"/>
      <c r="AJ48" s="58"/>
      <c r="AK48" s="25"/>
      <c r="AL48" s="25"/>
    </row>
    <row r="49" spans="1:38" ht="16.5" customHeight="1" x14ac:dyDescent="0.5">
      <c r="A49" s="4"/>
      <c r="B49" s="7"/>
      <c r="C49" s="7"/>
      <c r="D49" s="7"/>
      <c r="E49" s="71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36"/>
      <c r="AI49" s="25"/>
      <c r="AJ49" s="58"/>
      <c r="AK49" s="25"/>
      <c r="AL49" s="25"/>
    </row>
    <row r="50" spans="1:38" ht="16.5" customHeight="1" x14ac:dyDescent="0.5">
      <c r="A50" s="4"/>
      <c r="B50" s="7"/>
      <c r="C50" s="7"/>
      <c r="D50" s="7"/>
      <c r="E50" s="71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36"/>
      <c r="AI50" s="25"/>
      <c r="AJ50" s="58"/>
      <c r="AK50" s="25"/>
      <c r="AL50" s="25"/>
    </row>
    <row r="51" spans="1:38" s="124" customFormat="1" ht="16.5" customHeight="1" x14ac:dyDescent="0.5">
      <c r="A51" s="4"/>
      <c r="B51" s="7"/>
      <c r="C51" s="7"/>
      <c r="D51" s="7"/>
      <c r="E51" s="71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36"/>
      <c r="AI51" s="25"/>
      <c r="AJ51" s="58"/>
      <c r="AK51" s="25"/>
      <c r="AL51" s="25"/>
    </row>
    <row r="52" spans="1:38" ht="16.5" customHeight="1" x14ac:dyDescent="0.5">
      <c r="A52" s="4"/>
      <c r="B52" s="7"/>
      <c r="C52" s="7"/>
      <c r="D52" s="7"/>
      <c r="E52" s="71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36"/>
      <c r="AI52" s="25"/>
      <c r="AJ52" s="58"/>
      <c r="AK52" s="25"/>
      <c r="AL52" s="25"/>
    </row>
    <row r="53" spans="1:38" ht="16.5" customHeight="1" x14ac:dyDescent="0.5">
      <c r="A53" s="4"/>
      <c r="B53" s="7"/>
      <c r="C53" s="7"/>
      <c r="D53" s="7"/>
      <c r="E53" s="71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36"/>
      <c r="AI53" s="25"/>
      <c r="AJ53" s="58"/>
      <c r="AK53" s="25"/>
      <c r="AL53" s="25"/>
    </row>
    <row r="54" spans="1:38" ht="7.5" customHeight="1" x14ac:dyDescent="0.5">
      <c r="A54" s="4"/>
      <c r="B54" s="7"/>
      <c r="C54" s="7"/>
      <c r="D54" s="7"/>
      <c r="E54" s="71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36"/>
      <c r="AI54" s="25"/>
      <c r="AJ54" s="58"/>
      <c r="AK54" s="25"/>
      <c r="AL54" s="25"/>
    </row>
    <row r="55" spans="1:38" ht="21.75" customHeight="1" x14ac:dyDescent="0.5">
      <c r="A55" s="10" t="str">
        <f>'BS 5-7'!A58</f>
        <v>The accompanying notes are integral part of these consolidated and separate financial statements.</v>
      </c>
      <c r="B55" s="47"/>
      <c r="C55" s="47"/>
      <c r="D55" s="47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</row>
  </sheetData>
  <mergeCells count="4">
    <mergeCell ref="F6:AL6"/>
    <mergeCell ref="F7:AH7"/>
    <mergeCell ref="J8:N8"/>
    <mergeCell ref="R8:AD8"/>
  </mergeCells>
  <pageMargins left="0.5" right="0.5" top="0.5" bottom="0.6" header="0.49" footer="0.4"/>
  <pageSetup paperSize="9" scale="60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9"/>
  <sheetViews>
    <sheetView topLeftCell="B27" zoomScale="110" zoomScaleNormal="110" zoomScaleSheetLayoutView="100" workbookViewId="0">
      <selection activeCell="O103" sqref="O103"/>
    </sheetView>
  </sheetViews>
  <sheetFormatPr defaultColWidth="10.125" defaultRowHeight="15" customHeight="1" x14ac:dyDescent="0.5"/>
  <cols>
    <col min="1" max="2" width="1.125" customWidth="1"/>
    <col min="3" max="3" width="44.625" customWidth="1"/>
    <col min="4" max="4" width="6.625" customWidth="1"/>
    <col min="5" max="5" width="0.625" customWidth="1"/>
    <col min="6" max="6" width="13.375" customWidth="1"/>
    <col min="7" max="7" width="0.625" customWidth="1"/>
    <col min="8" max="8" width="12.5" customWidth="1"/>
    <col min="9" max="9" width="0.625" customWidth="1"/>
    <col min="10" max="10" width="13.625" customWidth="1"/>
    <col min="11" max="11" width="0.625" customWidth="1"/>
    <col min="12" max="12" width="12.625" customWidth="1"/>
    <col min="13" max="13" width="0.625" customWidth="1"/>
    <col min="14" max="14" width="15.5" customWidth="1"/>
    <col min="15" max="15" width="0.625" customWidth="1"/>
    <col min="16" max="16" width="12.5" customWidth="1"/>
    <col min="17" max="17" width="0.625" customWidth="1"/>
    <col min="18" max="18" width="15.125" customWidth="1"/>
    <col min="19" max="19" width="0.625" customWidth="1"/>
    <col min="20" max="20" width="13.625" customWidth="1"/>
    <col min="21" max="21" width="0.625" customWidth="1"/>
    <col min="22" max="22" width="13.625" customWidth="1"/>
    <col min="23" max="23" width="0.625" customWidth="1"/>
    <col min="24" max="24" width="12.625" customWidth="1"/>
    <col min="25" max="25" width="0.625" customWidth="1"/>
    <col min="26" max="26" width="14.375" customWidth="1"/>
  </cols>
  <sheetData>
    <row r="1" spans="1:26" ht="16.5" customHeight="1" x14ac:dyDescent="0.5">
      <c r="A1" s="4" t="s">
        <v>0</v>
      </c>
      <c r="B1" s="42"/>
      <c r="C1" s="42"/>
      <c r="D1" s="42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5"/>
    </row>
    <row r="2" spans="1:26" ht="16.5" customHeight="1" x14ac:dyDescent="0.5">
      <c r="A2" s="4" t="s">
        <v>147</v>
      </c>
      <c r="B2" s="4"/>
      <c r="C2" s="4"/>
      <c r="D2" s="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5"/>
    </row>
    <row r="3" spans="1:26" ht="16.5" customHeight="1" x14ac:dyDescent="0.5">
      <c r="A3" s="9" t="str">
        <f>+'PL 9'!A3</f>
        <v>For the year ended 31 December 2022</v>
      </c>
      <c r="B3" s="47"/>
      <c r="C3" s="47"/>
      <c r="D3" s="47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</row>
    <row r="4" spans="1:26" ht="16.5" customHeight="1" x14ac:dyDescent="0.5">
      <c r="A4" s="4"/>
      <c r="B4" s="4"/>
      <c r="C4" s="4"/>
      <c r="D4" s="6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26" ht="16.5" customHeight="1" x14ac:dyDescent="0.5">
      <c r="A5" s="4"/>
      <c r="B5" s="4"/>
      <c r="C5" s="4"/>
      <c r="D5" s="6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</row>
    <row r="6" spans="1:26" ht="16.5" customHeight="1" x14ac:dyDescent="0.5">
      <c r="A6" s="4"/>
      <c r="B6" s="4"/>
      <c r="C6" s="4"/>
      <c r="D6" s="65"/>
      <c r="E6" s="65"/>
      <c r="F6" s="142" t="s">
        <v>201</v>
      </c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</row>
    <row r="7" spans="1:26" ht="16.5" customHeight="1" x14ac:dyDescent="0.5">
      <c r="A7" s="5"/>
      <c r="B7" s="5"/>
      <c r="C7" s="5"/>
      <c r="D7" s="5"/>
      <c r="E7" s="18"/>
      <c r="F7" s="18"/>
      <c r="G7" s="18"/>
      <c r="H7" s="18"/>
      <c r="I7" s="18"/>
      <c r="J7" s="139" t="s">
        <v>77</v>
      </c>
      <c r="K7" s="135"/>
      <c r="L7" s="135"/>
      <c r="M7" s="135"/>
      <c r="N7" s="135"/>
      <c r="O7" s="18"/>
      <c r="P7" s="18"/>
      <c r="Q7" s="18"/>
      <c r="R7" s="140" t="s">
        <v>202</v>
      </c>
      <c r="S7" s="141"/>
      <c r="T7" s="141"/>
      <c r="U7" s="141"/>
      <c r="V7" s="141"/>
      <c r="W7" s="67"/>
      <c r="X7" s="18"/>
      <c r="Y7" s="18"/>
      <c r="Z7" s="68"/>
    </row>
    <row r="8" spans="1:26" ht="16.5" customHeight="1" x14ac:dyDescent="0.5">
      <c r="A8" s="5"/>
      <c r="B8" s="5"/>
      <c r="C8" s="5"/>
      <c r="D8" s="5"/>
      <c r="E8" s="18"/>
      <c r="F8" s="18" t="s">
        <v>154</v>
      </c>
      <c r="G8" s="18"/>
      <c r="H8" s="18" t="s">
        <v>155</v>
      </c>
      <c r="I8" s="18"/>
      <c r="J8" s="18" t="s">
        <v>156</v>
      </c>
      <c r="K8" s="18"/>
      <c r="L8" s="18" t="s">
        <v>203</v>
      </c>
      <c r="M8" s="18"/>
      <c r="N8" s="18"/>
      <c r="O8" s="18"/>
      <c r="P8" s="18"/>
      <c r="Q8" s="18"/>
      <c r="R8" s="18" t="s">
        <v>204</v>
      </c>
      <c r="S8" s="18"/>
      <c r="T8" s="5"/>
      <c r="U8" s="18"/>
      <c r="V8" s="18" t="s">
        <v>162</v>
      </c>
      <c r="W8" s="18"/>
      <c r="X8" s="18"/>
      <c r="Y8" s="18"/>
      <c r="Z8" s="5"/>
    </row>
    <row r="9" spans="1:26" ht="16.5" customHeight="1" x14ac:dyDescent="0.5">
      <c r="A9" s="5"/>
      <c r="B9" s="5"/>
      <c r="C9" s="5"/>
      <c r="D9" s="5"/>
      <c r="E9" s="18"/>
      <c r="F9" s="18" t="s">
        <v>164</v>
      </c>
      <c r="G9" s="18"/>
      <c r="H9" s="18" t="s">
        <v>165</v>
      </c>
      <c r="I9" s="18"/>
      <c r="J9" s="69" t="s">
        <v>166</v>
      </c>
      <c r="K9" s="68"/>
      <c r="L9" s="69" t="s">
        <v>205</v>
      </c>
      <c r="M9" s="18"/>
      <c r="N9" s="18"/>
      <c r="O9" s="68"/>
      <c r="P9" s="18" t="s">
        <v>168</v>
      </c>
      <c r="Q9" s="18"/>
      <c r="R9" s="69" t="s">
        <v>206</v>
      </c>
      <c r="S9" s="68"/>
      <c r="T9" s="18" t="s">
        <v>170</v>
      </c>
      <c r="U9" s="68"/>
      <c r="V9" s="69" t="s">
        <v>207</v>
      </c>
      <c r="W9" s="68"/>
      <c r="X9" s="18" t="s">
        <v>175</v>
      </c>
      <c r="Y9" s="68"/>
      <c r="Z9" s="18" t="s">
        <v>83</v>
      </c>
    </row>
    <row r="10" spans="1:26" ht="16.5" customHeight="1" x14ac:dyDescent="0.5">
      <c r="A10" s="5"/>
      <c r="B10" s="5"/>
      <c r="C10" s="5"/>
      <c r="D10" s="5"/>
      <c r="E10" s="18"/>
      <c r="F10" s="18" t="s">
        <v>178</v>
      </c>
      <c r="G10" s="18"/>
      <c r="H10" s="18" t="s">
        <v>179</v>
      </c>
      <c r="I10" s="18"/>
      <c r="J10" s="69" t="s">
        <v>180</v>
      </c>
      <c r="K10" s="68"/>
      <c r="L10" s="69" t="s">
        <v>181</v>
      </c>
      <c r="M10" s="68"/>
      <c r="N10" s="18" t="s">
        <v>80</v>
      </c>
      <c r="O10" s="68"/>
      <c r="P10" s="18" t="s">
        <v>181</v>
      </c>
      <c r="Q10" s="18"/>
      <c r="R10" s="69" t="s">
        <v>182</v>
      </c>
      <c r="S10" s="68"/>
      <c r="T10" s="18" t="s">
        <v>183</v>
      </c>
      <c r="U10" s="68"/>
      <c r="V10" s="69" t="s">
        <v>186</v>
      </c>
      <c r="W10" s="68"/>
      <c r="X10" s="18" t="s">
        <v>187</v>
      </c>
      <c r="Y10" s="68"/>
      <c r="Z10" s="18" t="s">
        <v>169</v>
      </c>
    </row>
    <row r="11" spans="1:26" ht="16.5" customHeight="1" x14ac:dyDescent="0.5">
      <c r="A11" s="5"/>
      <c r="B11" s="5"/>
      <c r="C11" s="5"/>
      <c r="D11" s="5"/>
      <c r="E11" s="18"/>
      <c r="F11" s="18" t="s">
        <v>190</v>
      </c>
      <c r="G11" s="18"/>
      <c r="H11" s="18" t="s">
        <v>190</v>
      </c>
      <c r="I11" s="18"/>
      <c r="J11" s="69" t="s">
        <v>190</v>
      </c>
      <c r="K11" s="68"/>
      <c r="L11" s="69" t="s">
        <v>190</v>
      </c>
      <c r="M11" s="68"/>
      <c r="N11" s="18" t="s">
        <v>190</v>
      </c>
      <c r="O11" s="68"/>
      <c r="P11" s="18" t="s">
        <v>190</v>
      </c>
      <c r="Q11" s="18"/>
      <c r="R11" s="69" t="s">
        <v>190</v>
      </c>
      <c r="S11" s="68"/>
      <c r="T11" s="18" t="s">
        <v>190</v>
      </c>
      <c r="U11" s="68"/>
      <c r="V11" s="18" t="s">
        <v>190</v>
      </c>
      <c r="W11" s="68"/>
      <c r="X11" s="18" t="s">
        <v>190</v>
      </c>
      <c r="Y11" s="68"/>
      <c r="Z11" s="18" t="s">
        <v>190</v>
      </c>
    </row>
    <row r="12" spans="1:26" ht="16.5" customHeight="1" x14ac:dyDescent="0.5">
      <c r="A12" s="5"/>
      <c r="B12" s="5"/>
      <c r="C12" s="5"/>
      <c r="D12" s="66" t="s">
        <v>9</v>
      </c>
      <c r="E12" s="5"/>
      <c r="F12" s="17" t="s">
        <v>191</v>
      </c>
      <c r="G12" s="5"/>
      <c r="H12" s="17" t="s">
        <v>191</v>
      </c>
      <c r="I12" s="5"/>
      <c r="J12" s="17" t="s">
        <v>191</v>
      </c>
      <c r="K12" s="5"/>
      <c r="L12" s="17" t="s">
        <v>191</v>
      </c>
      <c r="M12" s="5"/>
      <c r="N12" s="17" t="s">
        <v>191</v>
      </c>
      <c r="O12" s="5"/>
      <c r="P12" s="17" t="s">
        <v>191</v>
      </c>
      <c r="Q12" s="5"/>
      <c r="R12" s="17" t="s">
        <v>191</v>
      </c>
      <c r="S12" s="5"/>
      <c r="T12" s="17" t="s">
        <v>191</v>
      </c>
      <c r="U12" s="5"/>
      <c r="V12" s="17" t="s">
        <v>191</v>
      </c>
      <c r="W12" s="5"/>
      <c r="X12" s="17" t="s">
        <v>191</v>
      </c>
      <c r="Y12" s="5"/>
      <c r="Z12" s="17" t="s">
        <v>191</v>
      </c>
    </row>
    <row r="13" spans="1:26" ht="16.5" customHeight="1" x14ac:dyDescent="0.5">
      <c r="A13" s="5"/>
      <c r="B13" s="5"/>
      <c r="C13" s="5"/>
      <c r="D13" s="5"/>
      <c r="E13" s="6"/>
      <c r="F13" s="70"/>
      <c r="G13" s="6"/>
      <c r="H13" s="6"/>
      <c r="I13" s="6"/>
      <c r="J13" s="70"/>
      <c r="K13" s="6"/>
      <c r="L13" s="70"/>
      <c r="M13" s="6"/>
      <c r="N13" s="6"/>
      <c r="O13" s="6"/>
      <c r="P13" s="6"/>
      <c r="Q13" s="6"/>
      <c r="R13" s="6"/>
      <c r="S13" s="6"/>
      <c r="T13" s="70"/>
      <c r="U13" s="6"/>
      <c r="V13" s="6"/>
      <c r="W13" s="6"/>
      <c r="X13" s="6"/>
      <c r="Y13" s="6"/>
      <c r="Z13" s="70"/>
    </row>
    <row r="14" spans="1:26" ht="16.5" customHeight="1" x14ac:dyDescent="0.5">
      <c r="A14" s="7" t="s">
        <v>192</v>
      </c>
      <c r="B14" s="5"/>
      <c r="C14" s="5"/>
      <c r="D14" s="5"/>
      <c r="E14" s="71"/>
      <c r="F14" s="25">
        <v>1192954</v>
      </c>
      <c r="G14" s="25"/>
      <c r="H14" s="25">
        <v>19948329</v>
      </c>
      <c r="I14" s="25"/>
      <c r="J14" s="25">
        <v>149295</v>
      </c>
      <c r="K14" s="25"/>
      <c r="L14" s="25">
        <v>1519051</v>
      </c>
      <c r="M14" s="25"/>
      <c r="N14" s="25">
        <v>18522873</v>
      </c>
      <c r="O14" s="25"/>
      <c r="P14" s="25">
        <v>-1519051</v>
      </c>
      <c r="Q14" s="25"/>
      <c r="R14" s="25">
        <v>0</v>
      </c>
      <c r="S14" s="25"/>
      <c r="T14" s="25">
        <v>52227</v>
      </c>
      <c r="U14" s="25"/>
      <c r="V14" s="25">
        <f t="shared" ref="V14:V18" si="0">SUM(R14:T14)</f>
        <v>52227</v>
      </c>
      <c r="W14" s="25"/>
      <c r="X14" s="25">
        <v>5949685</v>
      </c>
      <c r="Y14" s="25"/>
      <c r="Z14" s="25">
        <f t="shared" ref="Z14:Z18" si="1">SUM(F14:N14,V14,X14,P14)</f>
        <v>45815363</v>
      </c>
    </row>
    <row r="15" spans="1:26" ht="16.5" customHeight="1" x14ac:dyDescent="0.5">
      <c r="A15" s="5" t="s">
        <v>195</v>
      </c>
      <c r="B15" s="5"/>
      <c r="C15" s="5"/>
      <c r="D15" s="19">
        <v>29</v>
      </c>
      <c r="E15" s="71"/>
      <c r="F15" s="25">
        <v>0</v>
      </c>
      <c r="G15" s="25"/>
      <c r="H15" s="25">
        <v>0</v>
      </c>
      <c r="I15" s="25"/>
      <c r="J15" s="25">
        <v>0</v>
      </c>
      <c r="K15" s="25"/>
      <c r="L15" s="25">
        <v>0</v>
      </c>
      <c r="M15" s="25"/>
      <c r="N15" s="25">
        <v>-3956863</v>
      </c>
      <c r="O15" s="25"/>
      <c r="P15" s="25">
        <v>0</v>
      </c>
      <c r="Q15" s="25"/>
      <c r="R15" s="25">
        <v>0</v>
      </c>
      <c r="S15" s="25"/>
      <c r="T15" s="25">
        <v>0</v>
      </c>
      <c r="U15" s="25"/>
      <c r="V15" s="25">
        <f t="shared" si="0"/>
        <v>0</v>
      </c>
      <c r="W15" s="25"/>
      <c r="X15" s="25">
        <v>0</v>
      </c>
      <c r="Y15" s="25"/>
      <c r="Z15" s="25">
        <f t="shared" si="1"/>
        <v>-3956863</v>
      </c>
    </row>
    <row r="16" spans="1:26" ht="16.5" customHeight="1" x14ac:dyDescent="0.5">
      <c r="A16" s="5" t="s">
        <v>196</v>
      </c>
      <c r="B16" s="5"/>
      <c r="C16" s="5"/>
      <c r="D16" s="19">
        <v>28</v>
      </c>
      <c r="E16" s="71"/>
      <c r="F16" s="25">
        <v>0</v>
      </c>
      <c r="G16" s="25"/>
      <c r="H16" s="25">
        <v>0</v>
      </c>
      <c r="I16" s="25"/>
      <c r="J16" s="25">
        <v>0</v>
      </c>
      <c r="K16" s="25"/>
      <c r="L16" s="25">
        <v>0</v>
      </c>
      <c r="M16" s="25"/>
      <c r="N16" s="25">
        <v>-300000</v>
      </c>
      <c r="O16" s="25"/>
      <c r="P16" s="25">
        <v>0</v>
      </c>
      <c r="Q16" s="25"/>
      <c r="R16" s="25">
        <v>0</v>
      </c>
      <c r="S16" s="25"/>
      <c r="T16" s="25">
        <v>0</v>
      </c>
      <c r="U16" s="25"/>
      <c r="V16" s="25">
        <f t="shared" si="0"/>
        <v>0</v>
      </c>
      <c r="W16" s="25"/>
      <c r="X16" s="25">
        <v>0</v>
      </c>
      <c r="Y16" s="25"/>
      <c r="Z16" s="25">
        <f t="shared" si="1"/>
        <v>-300000</v>
      </c>
    </row>
    <row r="17" spans="1:26" ht="16.5" customHeight="1" x14ac:dyDescent="0.5">
      <c r="A17" s="5" t="s">
        <v>114</v>
      </c>
      <c r="B17" s="5"/>
      <c r="C17" s="5"/>
      <c r="D17" s="19"/>
      <c r="E17" s="71"/>
      <c r="F17" s="25">
        <v>0</v>
      </c>
      <c r="G17" s="25"/>
      <c r="H17" s="25">
        <v>0</v>
      </c>
      <c r="I17" s="25"/>
      <c r="J17" s="25">
        <v>0</v>
      </c>
      <c r="K17" s="25"/>
      <c r="L17" s="25">
        <v>0</v>
      </c>
      <c r="M17" s="25"/>
      <c r="N17" s="25">
        <f>'PL 9'!L12</f>
        <v>5527612</v>
      </c>
      <c r="O17" s="25"/>
      <c r="P17" s="25">
        <v>0</v>
      </c>
      <c r="Q17" s="25"/>
      <c r="R17" s="25">
        <v>0</v>
      </c>
      <c r="S17" s="25"/>
      <c r="T17" s="25">
        <v>0</v>
      </c>
      <c r="U17" s="25"/>
      <c r="V17" s="25">
        <f t="shared" si="0"/>
        <v>0</v>
      </c>
      <c r="W17" s="25"/>
      <c r="X17" s="25">
        <v>0</v>
      </c>
      <c r="Y17" s="25"/>
      <c r="Z17" s="25">
        <f t="shared" si="1"/>
        <v>5527612</v>
      </c>
    </row>
    <row r="18" spans="1:26" ht="16.5" customHeight="1" x14ac:dyDescent="0.5">
      <c r="A18" s="5" t="s">
        <v>208</v>
      </c>
      <c r="B18" s="23"/>
      <c r="C18" s="5"/>
      <c r="D18" s="5"/>
      <c r="E18" s="71"/>
      <c r="F18" s="26">
        <v>0</v>
      </c>
      <c r="G18" s="25"/>
      <c r="H18" s="26">
        <v>0</v>
      </c>
      <c r="I18" s="25"/>
      <c r="J18" s="26">
        <v>0</v>
      </c>
      <c r="K18" s="25"/>
      <c r="L18" s="26">
        <v>0</v>
      </c>
      <c r="M18" s="25"/>
      <c r="N18" s="26">
        <f>'PL 9'!L18</f>
        <v>-128790</v>
      </c>
      <c r="O18" s="25"/>
      <c r="P18" s="26">
        <v>0</v>
      </c>
      <c r="Q18" s="25"/>
      <c r="R18" s="26">
        <v>-712</v>
      </c>
      <c r="S18" s="25"/>
      <c r="T18" s="26">
        <v>37285</v>
      </c>
      <c r="U18" s="25"/>
      <c r="V18" s="26">
        <f t="shared" si="0"/>
        <v>36573</v>
      </c>
      <c r="W18" s="25"/>
      <c r="X18" s="26">
        <v>0</v>
      </c>
      <c r="Y18" s="25"/>
      <c r="Z18" s="26">
        <f t="shared" si="1"/>
        <v>-92217</v>
      </c>
    </row>
    <row r="19" spans="1:26" ht="16.5" customHeight="1" x14ac:dyDescent="0.5">
      <c r="A19" s="7"/>
      <c r="B19" s="7"/>
      <c r="C19" s="7"/>
      <c r="D19" s="5"/>
      <c r="E19" s="71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</row>
    <row r="20" spans="1:26" ht="16.5" customHeight="1" x14ac:dyDescent="0.5">
      <c r="A20" s="4" t="s">
        <v>198</v>
      </c>
      <c r="B20" s="4"/>
      <c r="C20" s="4"/>
      <c r="D20" s="5"/>
      <c r="E20" s="71"/>
      <c r="F20" s="60">
        <f>SUM(F14:F18)</f>
        <v>1192954</v>
      </c>
      <c r="G20" s="25"/>
      <c r="H20" s="60">
        <f>SUM(H14:H18)</f>
        <v>19948329</v>
      </c>
      <c r="I20" s="25"/>
      <c r="J20" s="60">
        <f>SUM(J14:J18)</f>
        <v>149295</v>
      </c>
      <c r="K20" s="25"/>
      <c r="L20" s="60">
        <f>SUM(L14:L18)</f>
        <v>1519051</v>
      </c>
      <c r="M20" s="25"/>
      <c r="N20" s="60">
        <f>SUM(N14:N18)</f>
        <v>19664832</v>
      </c>
      <c r="O20" s="25"/>
      <c r="P20" s="60">
        <f>SUM(P14:P18)</f>
        <v>-1519051</v>
      </c>
      <c r="Q20" s="25"/>
      <c r="R20" s="60">
        <f>SUM(R14:R18)</f>
        <v>-712</v>
      </c>
      <c r="S20" s="25"/>
      <c r="T20" s="60">
        <f>SUM(T14:T18)</f>
        <v>89512</v>
      </c>
      <c r="U20" s="25"/>
      <c r="V20" s="60">
        <f>SUM(V14:V18)</f>
        <v>88800</v>
      </c>
      <c r="W20" s="25"/>
      <c r="X20" s="60">
        <f>SUM(X14:X18)</f>
        <v>5949685</v>
      </c>
      <c r="Y20" s="25"/>
      <c r="Z20" s="60">
        <f>SUM(Z14:Z18)</f>
        <v>46993895</v>
      </c>
    </row>
    <row r="21" spans="1:26" ht="16.5" customHeight="1" x14ac:dyDescent="0.5">
      <c r="A21" s="23"/>
      <c r="B21" s="5"/>
      <c r="C21" s="5"/>
      <c r="D21" s="5"/>
      <c r="E21" s="71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</row>
    <row r="22" spans="1:26" ht="16.5" customHeight="1" x14ac:dyDescent="0.5">
      <c r="A22" s="7" t="s">
        <v>199</v>
      </c>
      <c r="B22" s="5"/>
      <c r="C22" s="5"/>
      <c r="D22" s="5"/>
      <c r="E22" s="71"/>
      <c r="F22" s="96">
        <f>F20</f>
        <v>1192954</v>
      </c>
      <c r="G22" s="25"/>
      <c r="H22" s="96">
        <f>H20</f>
        <v>19948329</v>
      </c>
      <c r="I22" s="25"/>
      <c r="J22" s="96">
        <f>J20</f>
        <v>149295</v>
      </c>
      <c r="K22" s="25"/>
      <c r="L22" s="96">
        <f>L20</f>
        <v>1519051</v>
      </c>
      <c r="M22" s="25"/>
      <c r="N22" s="96">
        <f>N20</f>
        <v>19664832</v>
      </c>
      <c r="O22" s="25"/>
      <c r="P22" s="96">
        <f>P20</f>
        <v>-1519051</v>
      </c>
      <c r="Q22" s="25"/>
      <c r="R22" s="96">
        <f>R20</f>
        <v>-712</v>
      </c>
      <c r="S22" s="25"/>
      <c r="T22" s="96">
        <f>T20</f>
        <v>89512</v>
      </c>
      <c r="U22" s="25"/>
      <c r="V22" s="96">
        <f t="shared" ref="V22:V26" si="2">SUM(R22:T22)</f>
        <v>88800</v>
      </c>
      <c r="W22" s="25"/>
      <c r="X22" s="96">
        <f>X20</f>
        <v>5949685</v>
      </c>
      <c r="Y22" s="25"/>
      <c r="Z22" s="96">
        <f t="shared" ref="Z22:Z26" si="3">SUM(F22:N22,V22,X22,P22)</f>
        <v>46993895</v>
      </c>
    </row>
    <row r="23" spans="1:26" ht="16.5" customHeight="1" x14ac:dyDescent="0.5">
      <c r="A23" s="5" t="s">
        <v>195</v>
      </c>
      <c r="B23" s="5"/>
      <c r="C23" s="5"/>
      <c r="D23" s="19">
        <v>29</v>
      </c>
      <c r="E23" s="71"/>
      <c r="F23" s="96">
        <v>0</v>
      </c>
      <c r="G23" s="25"/>
      <c r="H23" s="96">
        <v>0</v>
      </c>
      <c r="I23" s="25"/>
      <c r="J23" s="96">
        <v>0</v>
      </c>
      <c r="K23" s="25"/>
      <c r="L23" s="96">
        <v>0</v>
      </c>
      <c r="M23" s="25"/>
      <c r="N23" s="96">
        <v>-4189619</v>
      </c>
      <c r="O23" s="25"/>
      <c r="P23" s="96">
        <v>0</v>
      </c>
      <c r="Q23" s="25"/>
      <c r="R23" s="96">
        <v>0</v>
      </c>
      <c r="S23" s="25"/>
      <c r="T23" s="96">
        <v>0</v>
      </c>
      <c r="U23" s="25"/>
      <c r="V23" s="96">
        <f t="shared" si="2"/>
        <v>0</v>
      </c>
      <c r="W23" s="25"/>
      <c r="X23" s="96">
        <v>0</v>
      </c>
      <c r="Y23" s="25"/>
      <c r="Z23" s="96">
        <f t="shared" si="3"/>
        <v>-4189619</v>
      </c>
    </row>
    <row r="24" spans="1:26" ht="16.5" customHeight="1" x14ac:dyDescent="0.5">
      <c r="A24" s="5" t="s">
        <v>196</v>
      </c>
      <c r="B24" s="5"/>
      <c r="C24" s="5"/>
      <c r="D24" s="19">
        <v>28</v>
      </c>
      <c r="E24" s="71"/>
      <c r="F24" s="96">
        <v>0</v>
      </c>
      <c r="G24" s="25"/>
      <c r="H24" s="96">
        <v>0</v>
      </c>
      <c r="I24" s="25"/>
      <c r="J24" s="96">
        <v>0</v>
      </c>
      <c r="K24" s="25"/>
      <c r="L24" s="96">
        <v>0</v>
      </c>
      <c r="M24" s="25"/>
      <c r="N24" s="96">
        <v>-300000</v>
      </c>
      <c r="O24" s="25"/>
      <c r="P24" s="96">
        <v>0</v>
      </c>
      <c r="Q24" s="25"/>
      <c r="R24" s="96">
        <v>0</v>
      </c>
      <c r="S24" s="25"/>
      <c r="T24" s="96">
        <v>0</v>
      </c>
      <c r="U24" s="25"/>
      <c r="V24" s="96">
        <f t="shared" si="2"/>
        <v>0</v>
      </c>
      <c r="W24" s="25"/>
      <c r="X24" s="96">
        <v>0</v>
      </c>
      <c r="Y24" s="25"/>
      <c r="Z24" s="96">
        <f t="shared" si="3"/>
        <v>-300000</v>
      </c>
    </row>
    <row r="25" spans="1:26" ht="16.5" customHeight="1" x14ac:dyDescent="0.5">
      <c r="A25" s="5" t="s">
        <v>114</v>
      </c>
      <c r="B25" s="5"/>
      <c r="C25" s="5"/>
      <c r="D25" s="19"/>
      <c r="E25" s="71"/>
      <c r="F25" s="96">
        <v>0</v>
      </c>
      <c r="G25" s="25"/>
      <c r="H25" s="96">
        <v>0</v>
      </c>
      <c r="I25" s="25"/>
      <c r="J25" s="96">
        <v>0</v>
      </c>
      <c r="K25" s="25"/>
      <c r="L25" s="96">
        <v>0</v>
      </c>
      <c r="M25" s="25"/>
      <c r="N25" s="96">
        <v>14103648</v>
      </c>
      <c r="O25" s="25"/>
      <c r="P25" s="96">
        <v>0</v>
      </c>
      <c r="Q25" s="25"/>
      <c r="R25" s="96">
        <v>0</v>
      </c>
      <c r="S25" s="25"/>
      <c r="T25" s="96">
        <v>0</v>
      </c>
      <c r="U25" s="25"/>
      <c r="V25" s="96">
        <f t="shared" si="2"/>
        <v>0</v>
      </c>
      <c r="W25" s="25"/>
      <c r="X25" s="96">
        <v>0</v>
      </c>
      <c r="Y25" s="25"/>
      <c r="Z25" s="96">
        <f t="shared" si="3"/>
        <v>14103648</v>
      </c>
    </row>
    <row r="26" spans="1:26" ht="16.5" customHeight="1" x14ac:dyDescent="0.5">
      <c r="A26" s="5" t="s">
        <v>208</v>
      </c>
      <c r="B26" s="23"/>
      <c r="C26" s="5"/>
      <c r="D26" s="5"/>
      <c r="E26" s="71"/>
      <c r="F26" s="97">
        <v>0</v>
      </c>
      <c r="G26" s="25"/>
      <c r="H26" s="97">
        <v>0</v>
      </c>
      <c r="I26" s="25"/>
      <c r="J26" s="97">
        <v>0</v>
      </c>
      <c r="K26" s="25"/>
      <c r="L26" s="97">
        <v>0</v>
      </c>
      <c r="M26" s="25"/>
      <c r="N26" s="97">
        <v>54394</v>
      </c>
      <c r="O26" s="25"/>
      <c r="P26" s="97">
        <v>0</v>
      </c>
      <c r="Q26" s="25"/>
      <c r="R26" s="97">
        <v>-138349</v>
      </c>
      <c r="S26" s="25"/>
      <c r="T26" s="97">
        <v>1129675</v>
      </c>
      <c r="U26" s="25"/>
      <c r="V26" s="97">
        <f t="shared" si="2"/>
        <v>991326</v>
      </c>
      <c r="W26" s="25"/>
      <c r="X26" s="97">
        <v>0</v>
      </c>
      <c r="Y26" s="25"/>
      <c r="Z26" s="97">
        <f t="shared" si="3"/>
        <v>1045720</v>
      </c>
    </row>
    <row r="27" spans="1:26" ht="16.5" customHeight="1" x14ac:dyDescent="0.5">
      <c r="A27" s="7"/>
      <c r="B27" s="7"/>
      <c r="C27" s="7"/>
      <c r="D27" s="5"/>
      <c r="E27" s="71"/>
      <c r="F27" s="96"/>
      <c r="G27" s="25"/>
      <c r="H27" s="96"/>
      <c r="I27" s="25"/>
      <c r="J27" s="96"/>
      <c r="K27" s="25"/>
      <c r="L27" s="96"/>
      <c r="M27" s="25"/>
      <c r="N27" s="96"/>
      <c r="O27" s="25"/>
      <c r="P27" s="96"/>
      <c r="Q27" s="25"/>
      <c r="R27" s="96"/>
      <c r="S27" s="25"/>
      <c r="T27" s="96"/>
      <c r="U27" s="25"/>
      <c r="V27" s="96"/>
      <c r="W27" s="25"/>
      <c r="X27" s="96"/>
      <c r="Y27" s="25"/>
      <c r="Z27" s="96"/>
    </row>
    <row r="28" spans="1:26" ht="16.5" customHeight="1" x14ac:dyDescent="0.5">
      <c r="A28" s="4" t="s">
        <v>200</v>
      </c>
      <c r="B28" s="4"/>
      <c r="C28" s="4"/>
      <c r="D28" s="5"/>
      <c r="E28" s="71"/>
      <c r="F28" s="99">
        <f>SUM(F22:F26)</f>
        <v>1192954</v>
      </c>
      <c r="G28" s="25"/>
      <c r="H28" s="99">
        <f>SUM(H22:H26)</f>
        <v>19948329</v>
      </c>
      <c r="I28" s="25"/>
      <c r="J28" s="99">
        <f>SUM(J22:J26)</f>
        <v>149295</v>
      </c>
      <c r="K28" s="25"/>
      <c r="L28" s="99">
        <f>SUM(L22:L26)</f>
        <v>1519051</v>
      </c>
      <c r="M28" s="25"/>
      <c r="N28" s="99">
        <f>SUM(N22:N26)</f>
        <v>29333255</v>
      </c>
      <c r="O28" s="25"/>
      <c r="P28" s="99">
        <f>SUM(P22:P26)</f>
        <v>-1519051</v>
      </c>
      <c r="Q28" s="25"/>
      <c r="R28" s="99">
        <f>SUM(R22:R26)</f>
        <v>-139061</v>
      </c>
      <c r="S28" s="25"/>
      <c r="T28" s="99">
        <f>SUM(T22:T26)</f>
        <v>1219187</v>
      </c>
      <c r="U28" s="25"/>
      <c r="V28" s="99">
        <f>SUM(V22:V26)</f>
        <v>1080126</v>
      </c>
      <c r="W28" s="25"/>
      <c r="X28" s="99">
        <f>SUM(X22:X26)</f>
        <v>5949685</v>
      </c>
      <c r="Y28" s="25"/>
      <c r="Z28" s="99">
        <f>SUM(Z22:Z26)</f>
        <v>57653644</v>
      </c>
    </row>
    <row r="29" spans="1:26" ht="16.5" customHeight="1" x14ac:dyDescent="0.5">
      <c r="A29" s="23"/>
      <c r="B29" s="5"/>
      <c r="C29" s="5"/>
      <c r="D29" s="5"/>
      <c r="E29" s="71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</row>
    <row r="30" spans="1:26" ht="21.75" customHeight="1" x14ac:dyDescent="0.5">
      <c r="A30" s="23"/>
      <c r="B30" s="5"/>
      <c r="C30" s="5"/>
      <c r="D30" s="5"/>
      <c r="E30" s="71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</row>
    <row r="31" spans="1:26" ht="21.75" customHeight="1" x14ac:dyDescent="0.5">
      <c r="A31" s="23"/>
      <c r="B31" s="5"/>
      <c r="C31" s="5"/>
      <c r="D31" s="5"/>
      <c r="E31" s="71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</row>
    <row r="32" spans="1:26" ht="21.75" customHeight="1" x14ac:dyDescent="0.5">
      <c r="A32" s="23"/>
      <c r="B32" s="5"/>
      <c r="C32" s="5"/>
      <c r="D32" s="5"/>
      <c r="E32" s="71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</row>
    <row r="33" spans="1:26" s="92" customFormat="1" ht="21.75" customHeight="1" x14ac:dyDescent="0.5">
      <c r="A33" s="23"/>
      <c r="B33" s="5"/>
      <c r="C33" s="5"/>
      <c r="D33" s="5"/>
      <c r="E33" s="71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s="92" customFormat="1" ht="21.75" customHeight="1" x14ac:dyDescent="0.5">
      <c r="A34" s="23"/>
      <c r="B34" s="5"/>
      <c r="C34" s="5"/>
      <c r="D34" s="5"/>
      <c r="E34" s="71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</row>
    <row r="35" spans="1:26" ht="21.75" customHeight="1" x14ac:dyDescent="0.5">
      <c r="A35" s="23"/>
      <c r="B35" s="5"/>
      <c r="C35" s="5"/>
      <c r="D35" s="5"/>
      <c r="E35" s="71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</row>
    <row r="36" spans="1:26" ht="21.75" customHeight="1" x14ac:dyDescent="0.5">
      <c r="A36" s="23"/>
      <c r="B36" s="5"/>
      <c r="C36" s="5"/>
      <c r="D36" s="5"/>
      <c r="E36" s="71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</row>
    <row r="37" spans="1:26" ht="21.75" customHeight="1" x14ac:dyDescent="0.5">
      <c r="A37" s="23"/>
      <c r="B37" s="5"/>
      <c r="C37" s="5"/>
      <c r="D37" s="5"/>
      <c r="E37" s="71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</row>
    <row r="38" spans="1:26" ht="3.75" customHeight="1" x14ac:dyDescent="0.5">
      <c r="A38" s="23"/>
      <c r="B38" s="5"/>
      <c r="C38" s="5"/>
      <c r="D38" s="5"/>
      <c r="E38" s="71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ht="21.75" customHeight="1" x14ac:dyDescent="0.5">
      <c r="A39" s="10" t="str">
        <f>'BS 5-7'!A58</f>
        <v>The accompanying notes are integral part of these consolidated and separate financial statements.</v>
      </c>
      <c r="B39" s="10"/>
      <c r="C39" s="10"/>
      <c r="D39" s="72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</row>
  </sheetData>
  <mergeCells count="3">
    <mergeCell ref="F6:Z6"/>
    <mergeCell ref="J7:N7"/>
    <mergeCell ref="R7:V7"/>
  </mergeCells>
  <pageMargins left="0.4" right="0.4" top="0.5" bottom="0.6" header="0.49" footer="0.4"/>
  <pageSetup paperSize="9" scale="80" firstPageNumber="11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039"/>
  <sheetViews>
    <sheetView tabSelected="1" zoomScale="110" zoomScaleNormal="110" zoomScaleSheetLayoutView="100" workbookViewId="0">
      <selection activeCell="T27" sqref="T27"/>
    </sheetView>
  </sheetViews>
  <sheetFormatPr defaultColWidth="10.125" defaultRowHeight="16.5" customHeight="1" x14ac:dyDescent="0.5"/>
  <cols>
    <col min="1" max="3" width="1.625" customWidth="1"/>
    <col min="4" max="4" width="59.375" customWidth="1"/>
    <col min="5" max="5" width="6.125" customWidth="1"/>
    <col min="6" max="6" width="0.625" customWidth="1"/>
    <col min="7" max="7" width="15.375" customWidth="1"/>
    <col min="8" max="8" width="0.625" customWidth="1"/>
    <col min="9" max="9" width="15.375" customWidth="1"/>
    <col min="10" max="10" width="0.625" customWidth="1"/>
    <col min="11" max="11" width="15.375" customWidth="1"/>
    <col min="12" max="12" width="0.625" customWidth="1"/>
    <col min="13" max="13" width="15.375" customWidth="1"/>
    <col min="14" max="14" width="6.125" customWidth="1"/>
    <col min="15" max="15" width="8.625" customWidth="1"/>
    <col min="16" max="16" width="11" style="63" bestFit="1" customWidth="1"/>
    <col min="17" max="17" width="6.125" style="63" customWidth="1"/>
    <col min="18" max="22" width="6.125" customWidth="1"/>
  </cols>
  <sheetData>
    <row r="1" spans="1:22" ht="16.5" customHeight="1" x14ac:dyDescent="0.5">
      <c r="A1" s="4" t="s">
        <v>0</v>
      </c>
      <c r="B1" s="42"/>
      <c r="C1" s="42"/>
      <c r="D1" s="42"/>
      <c r="E1" s="43"/>
      <c r="F1" s="44"/>
      <c r="G1" s="44"/>
      <c r="H1" s="44"/>
      <c r="I1" s="44"/>
      <c r="J1" s="44"/>
      <c r="K1" s="44"/>
      <c r="L1" s="44"/>
      <c r="M1" s="44"/>
      <c r="N1" s="36"/>
      <c r="O1" s="36"/>
      <c r="P1" s="45"/>
      <c r="Q1" s="45"/>
      <c r="R1" s="36"/>
      <c r="S1" s="36"/>
      <c r="T1" s="36"/>
      <c r="U1" s="36"/>
      <c r="V1" s="36"/>
    </row>
    <row r="2" spans="1:22" ht="16.5" customHeight="1" x14ac:dyDescent="0.5">
      <c r="A2" s="7" t="s">
        <v>209</v>
      </c>
      <c r="B2" s="7"/>
      <c r="C2" s="7"/>
      <c r="D2" s="7"/>
      <c r="E2" s="19"/>
      <c r="F2" s="5"/>
      <c r="G2" s="46"/>
      <c r="H2" s="44"/>
      <c r="I2" s="46"/>
      <c r="J2" s="44"/>
      <c r="K2" s="46"/>
      <c r="L2" s="44"/>
      <c r="M2" s="46"/>
      <c r="N2" s="36"/>
      <c r="O2" s="36"/>
      <c r="P2" s="45"/>
      <c r="Q2" s="45"/>
      <c r="R2" s="36"/>
      <c r="S2" s="36"/>
      <c r="T2" s="36"/>
      <c r="U2" s="36"/>
      <c r="V2" s="36"/>
    </row>
    <row r="3" spans="1:22" ht="16.5" customHeight="1" x14ac:dyDescent="0.5">
      <c r="A3" s="9" t="str">
        <f>+'PL 9'!A3</f>
        <v>For the year ended 31 December 2022</v>
      </c>
      <c r="B3" s="47"/>
      <c r="C3" s="47"/>
      <c r="D3" s="47"/>
      <c r="E3" s="48"/>
      <c r="F3" s="49"/>
      <c r="G3" s="49"/>
      <c r="H3" s="49"/>
      <c r="I3" s="49"/>
      <c r="J3" s="49"/>
      <c r="K3" s="49"/>
      <c r="L3" s="49"/>
      <c r="M3" s="49"/>
      <c r="N3" s="36"/>
      <c r="O3" s="36"/>
      <c r="P3" s="45"/>
      <c r="Q3" s="45"/>
      <c r="R3" s="36"/>
      <c r="S3" s="36"/>
      <c r="T3" s="36"/>
      <c r="U3" s="36"/>
      <c r="V3" s="36"/>
    </row>
    <row r="4" spans="1:22" ht="16.5" customHeight="1" x14ac:dyDescent="0.5">
      <c r="A4" s="7"/>
      <c r="B4" s="5"/>
      <c r="C4" s="5"/>
      <c r="D4" s="5"/>
      <c r="E4" s="19"/>
      <c r="F4" s="5"/>
      <c r="G4" s="46"/>
      <c r="H4" s="44"/>
      <c r="I4" s="46"/>
      <c r="J4" s="44"/>
      <c r="K4" s="46"/>
      <c r="L4" s="44"/>
      <c r="M4" s="46"/>
      <c r="N4" s="36"/>
      <c r="O4" s="36"/>
      <c r="P4" s="45"/>
      <c r="Q4" s="45"/>
      <c r="R4" s="36"/>
      <c r="S4" s="36"/>
      <c r="T4" s="36"/>
      <c r="U4" s="36"/>
      <c r="V4" s="36"/>
    </row>
    <row r="5" spans="1:22" ht="16.5" customHeight="1" x14ac:dyDescent="0.5">
      <c r="A5" s="7"/>
      <c r="B5" s="5"/>
      <c r="C5" s="5"/>
      <c r="D5" s="5"/>
      <c r="E5" s="19"/>
      <c r="F5" s="5"/>
      <c r="G5" s="46"/>
      <c r="H5" s="44"/>
      <c r="I5" s="46"/>
      <c r="J5" s="44"/>
      <c r="K5" s="46"/>
      <c r="L5" s="44"/>
      <c r="M5" s="46"/>
      <c r="N5" s="36"/>
      <c r="O5" s="36"/>
      <c r="P5" s="45"/>
      <c r="Q5" s="45"/>
      <c r="R5" s="36"/>
      <c r="S5" s="36"/>
      <c r="T5" s="36"/>
      <c r="U5" s="36"/>
      <c r="V5" s="36"/>
    </row>
    <row r="6" spans="1:22" ht="16.5" customHeight="1" x14ac:dyDescent="0.5">
      <c r="A6" s="50"/>
      <c r="B6" s="50"/>
      <c r="C6" s="50"/>
      <c r="D6" s="50"/>
      <c r="E6" s="19"/>
      <c r="F6" s="50"/>
      <c r="G6" s="131" t="s">
        <v>3</v>
      </c>
      <c r="H6" s="134"/>
      <c r="I6" s="134"/>
      <c r="J6" s="13"/>
      <c r="K6" s="131" t="s">
        <v>4</v>
      </c>
      <c r="L6" s="134"/>
      <c r="M6" s="134"/>
      <c r="N6" s="36"/>
      <c r="O6" s="36"/>
      <c r="P6" s="45"/>
      <c r="Q6" s="45"/>
      <c r="R6" s="36"/>
      <c r="S6" s="36"/>
      <c r="T6" s="36"/>
      <c r="U6" s="36"/>
      <c r="V6" s="36"/>
    </row>
    <row r="7" spans="1:22" ht="16.5" customHeight="1" x14ac:dyDescent="0.5">
      <c r="A7" s="50"/>
      <c r="B7" s="50"/>
      <c r="C7" s="50"/>
      <c r="D7" s="50"/>
      <c r="E7" s="19"/>
      <c r="F7" s="50"/>
      <c r="G7" s="128" t="s">
        <v>5</v>
      </c>
      <c r="H7" s="135"/>
      <c r="I7" s="135"/>
      <c r="J7" s="13"/>
      <c r="K7" s="128" t="s">
        <v>5</v>
      </c>
      <c r="L7" s="135"/>
      <c r="M7" s="135"/>
      <c r="N7" s="36"/>
      <c r="O7" s="36"/>
      <c r="P7" s="45"/>
      <c r="Q7" s="45"/>
      <c r="R7" s="36"/>
      <c r="S7" s="36"/>
      <c r="T7" s="36"/>
      <c r="U7" s="36"/>
      <c r="V7" s="36"/>
    </row>
    <row r="8" spans="1:22" ht="16.5" customHeight="1" x14ac:dyDescent="0.5">
      <c r="A8" s="50"/>
      <c r="B8" s="50"/>
      <c r="C8" s="50"/>
      <c r="D8" s="50"/>
      <c r="E8" s="19"/>
      <c r="F8" s="50"/>
      <c r="G8" s="14" t="s">
        <v>6</v>
      </c>
      <c r="H8" s="13"/>
      <c r="I8" s="14" t="s">
        <v>6</v>
      </c>
      <c r="J8" s="13"/>
      <c r="K8" s="14" t="s">
        <v>6</v>
      </c>
      <c r="L8" s="13"/>
      <c r="M8" s="14" t="s">
        <v>6</v>
      </c>
      <c r="N8" s="36"/>
      <c r="O8" s="36"/>
      <c r="P8" s="45"/>
      <c r="Q8" s="45"/>
      <c r="R8" s="36"/>
      <c r="S8" s="36"/>
      <c r="T8" s="36"/>
      <c r="U8" s="36"/>
      <c r="V8" s="36"/>
    </row>
    <row r="9" spans="1:22" ht="16.5" customHeight="1" x14ac:dyDescent="0.5">
      <c r="A9" s="50"/>
      <c r="B9" s="50"/>
      <c r="C9" s="50"/>
      <c r="D9" s="50"/>
      <c r="E9" s="19"/>
      <c r="F9" s="50"/>
      <c r="G9" s="14" t="s">
        <v>7</v>
      </c>
      <c r="H9" s="13"/>
      <c r="I9" s="14" t="s">
        <v>8</v>
      </c>
      <c r="J9" s="13"/>
      <c r="K9" s="14" t="s">
        <v>7</v>
      </c>
      <c r="L9" s="13"/>
      <c r="M9" s="14" t="s">
        <v>8</v>
      </c>
      <c r="N9" s="36"/>
      <c r="O9" s="36"/>
      <c r="P9" s="45"/>
      <c r="Q9" s="45"/>
      <c r="R9" s="36"/>
      <c r="S9" s="36"/>
      <c r="T9" s="36"/>
      <c r="U9" s="36"/>
      <c r="V9" s="36"/>
    </row>
    <row r="10" spans="1:22" ht="16.5" customHeight="1" x14ac:dyDescent="0.5">
      <c r="A10" s="50"/>
      <c r="B10" s="50"/>
      <c r="C10" s="50"/>
      <c r="D10" s="50"/>
      <c r="E10" s="15" t="s">
        <v>9</v>
      </c>
      <c r="F10" s="51"/>
      <c r="G10" s="17" t="s">
        <v>10</v>
      </c>
      <c r="H10" s="18"/>
      <c r="I10" s="17" t="s">
        <v>10</v>
      </c>
      <c r="J10" s="18"/>
      <c r="K10" s="17" t="s">
        <v>10</v>
      </c>
      <c r="L10" s="18"/>
      <c r="M10" s="17" t="s">
        <v>10</v>
      </c>
      <c r="N10" s="36"/>
      <c r="O10" s="36"/>
      <c r="P10" s="45"/>
      <c r="Q10" s="45"/>
      <c r="R10" s="36"/>
      <c r="S10" s="36"/>
      <c r="T10" s="36"/>
      <c r="U10" s="36"/>
      <c r="V10" s="36"/>
    </row>
    <row r="11" spans="1:22" ht="16.5" customHeight="1" x14ac:dyDescent="0.5">
      <c r="A11" s="50"/>
      <c r="B11" s="50"/>
      <c r="C11" s="50"/>
      <c r="D11" s="50"/>
      <c r="E11" s="52"/>
      <c r="F11" s="51"/>
      <c r="G11" s="116"/>
      <c r="H11" s="18"/>
      <c r="I11" s="18"/>
      <c r="J11" s="18"/>
      <c r="K11" s="118"/>
      <c r="L11" s="18"/>
      <c r="M11" s="18"/>
      <c r="N11" s="36"/>
      <c r="O11" s="36"/>
      <c r="P11" s="45"/>
      <c r="Q11" s="45"/>
      <c r="R11" s="36"/>
      <c r="S11" s="36"/>
      <c r="T11" s="36"/>
      <c r="U11" s="36"/>
      <c r="V11" s="36"/>
    </row>
    <row r="12" spans="1:22" ht="16.5" customHeight="1" x14ac:dyDescent="0.5">
      <c r="A12" s="7" t="s">
        <v>210</v>
      </c>
      <c r="B12" s="4"/>
      <c r="C12" s="23"/>
      <c r="D12" s="23"/>
      <c r="E12" s="19">
        <v>40</v>
      </c>
      <c r="F12" s="50"/>
      <c r="G12" s="97">
        <v>5870754</v>
      </c>
      <c r="H12" s="25"/>
      <c r="I12" s="26">
        <v>6292028</v>
      </c>
      <c r="J12" s="25"/>
      <c r="K12" s="97">
        <v>1744669</v>
      </c>
      <c r="L12" s="25"/>
      <c r="M12" s="26">
        <v>1223826</v>
      </c>
      <c r="N12" s="36"/>
      <c r="O12" s="36"/>
      <c r="P12" s="45"/>
      <c r="Q12" s="45"/>
      <c r="R12" s="36"/>
      <c r="S12" s="36"/>
      <c r="T12" s="36"/>
      <c r="U12" s="36"/>
      <c r="V12" s="36"/>
    </row>
    <row r="13" spans="1:22" ht="16.5" customHeight="1" x14ac:dyDescent="0.5">
      <c r="A13" s="50"/>
      <c r="B13" s="50"/>
      <c r="C13" s="50"/>
      <c r="D13" s="50"/>
      <c r="E13" s="52"/>
      <c r="F13" s="51"/>
      <c r="G13" s="116"/>
      <c r="H13" s="18"/>
      <c r="I13" s="18"/>
      <c r="J13" s="18"/>
      <c r="K13" s="118"/>
      <c r="L13" s="18"/>
      <c r="M13" s="18"/>
      <c r="N13" s="36"/>
      <c r="O13" s="36"/>
      <c r="P13" s="45"/>
      <c r="Q13" s="45"/>
      <c r="R13" s="36"/>
      <c r="S13" s="36"/>
      <c r="T13" s="36"/>
      <c r="U13" s="36"/>
      <c r="V13" s="36"/>
    </row>
    <row r="14" spans="1:22" ht="16.5" customHeight="1" x14ac:dyDescent="0.5">
      <c r="A14" s="7" t="s">
        <v>211</v>
      </c>
      <c r="B14" s="5"/>
      <c r="C14" s="5"/>
      <c r="D14" s="5"/>
      <c r="E14" s="19"/>
      <c r="F14" s="5"/>
      <c r="G14" s="96"/>
      <c r="H14" s="25"/>
      <c r="I14" s="25"/>
      <c r="J14" s="25"/>
      <c r="K14" s="117"/>
      <c r="L14" s="25"/>
      <c r="M14" s="25"/>
      <c r="N14" s="36"/>
      <c r="O14" s="36"/>
      <c r="P14" s="45"/>
      <c r="Q14" s="45"/>
      <c r="R14" s="36"/>
      <c r="S14" s="36"/>
      <c r="T14" s="36"/>
      <c r="U14" s="36"/>
      <c r="V14" s="36"/>
    </row>
    <row r="15" spans="1:22" ht="16.5" customHeight="1" x14ac:dyDescent="0.5">
      <c r="B15" s="5"/>
      <c r="C15" s="5"/>
      <c r="D15" s="5"/>
      <c r="E15" s="19"/>
      <c r="F15" s="5"/>
      <c r="G15" s="96"/>
      <c r="H15" s="25"/>
      <c r="I15" s="25"/>
      <c r="J15" s="25"/>
      <c r="K15" s="117"/>
      <c r="L15" s="25"/>
      <c r="M15" s="25"/>
      <c r="N15" s="36"/>
      <c r="O15" s="36"/>
      <c r="P15" s="45"/>
      <c r="Q15" s="45"/>
      <c r="R15" s="36"/>
      <c r="S15" s="36"/>
      <c r="T15" s="36"/>
      <c r="U15" s="36"/>
      <c r="V15" s="36"/>
    </row>
    <row r="16" spans="1:22" ht="16.5" customHeight="1" x14ac:dyDescent="0.5">
      <c r="A16" s="5" t="s">
        <v>212</v>
      </c>
      <c r="B16" s="5"/>
      <c r="C16" s="5"/>
      <c r="D16" s="5"/>
      <c r="E16" s="19"/>
      <c r="F16" s="5"/>
      <c r="G16" s="96">
        <v>-87628</v>
      </c>
      <c r="H16" s="25"/>
      <c r="I16" s="25">
        <v>-700000</v>
      </c>
      <c r="J16" s="25"/>
      <c r="K16" s="117">
        <v>500000</v>
      </c>
      <c r="L16" s="25"/>
      <c r="M16" s="25">
        <v>-500000</v>
      </c>
      <c r="N16" s="36"/>
      <c r="O16" s="36"/>
      <c r="P16" s="45"/>
      <c r="Q16" s="45"/>
      <c r="R16" s="36"/>
      <c r="S16" s="36"/>
      <c r="T16" s="36"/>
      <c r="U16" s="36"/>
      <c r="V16" s="36"/>
    </row>
    <row r="17" spans="1:22" ht="16.350000000000001" customHeight="1" x14ac:dyDescent="0.5">
      <c r="A17" s="5" t="s">
        <v>213</v>
      </c>
      <c r="B17" s="5"/>
      <c r="C17" s="5"/>
      <c r="D17" s="5"/>
      <c r="E17" s="19"/>
      <c r="F17" s="5"/>
      <c r="G17" s="96">
        <v>-13</v>
      </c>
      <c r="H17" s="25"/>
      <c r="I17" s="25">
        <v>-114</v>
      </c>
      <c r="J17" s="25"/>
      <c r="K17" s="117">
        <v>0</v>
      </c>
      <c r="L17" s="25"/>
      <c r="M17" s="25">
        <v>0</v>
      </c>
      <c r="N17" s="36"/>
      <c r="O17" s="36"/>
      <c r="P17" s="45"/>
      <c r="Q17" s="45"/>
      <c r="R17" s="36"/>
      <c r="S17" s="36"/>
      <c r="T17" s="36"/>
      <c r="U17" s="36"/>
      <c r="V17" s="36"/>
    </row>
    <row r="18" spans="1:22" ht="16.5" customHeight="1" x14ac:dyDescent="0.5">
      <c r="A18" s="5" t="s">
        <v>214</v>
      </c>
      <c r="B18" s="5"/>
      <c r="C18" s="5"/>
      <c r="D18" s="5"/>
      <c r="E18" s="19"/>
      <c r="F18" s="5"/>
      <c r="G18" s="105">
        <v>-5340118</v>
      </c>
      <c r="H18" s="25"/>
      <c r="I18" s="46">
        <v>-4173687</v>
      </c>
      <c r="J18" s="25"/>
      <c r="K18" s="119">
        <v>-296226</v>
      </c>
      <c r="L18" s="25"/>
      <c r="M18" s="46">
        <v>-294378</v>
      </c>
      <c r="N18" s="36"/>
      <c r="O18" s="36"/>
      <c r="P18" s="45"/>
      <c r="Q18" s="45"/>
      <c r="R18" s="36"/>
      <c r="S18" s="36"/>
      <c r="T18" s="36"/>
      <c r="U18" s="36"/>
      <c r="V18" s="36"/>
    </row>
    <row r="19" spans="1:22" ht="16.5" customHeight="1" x14ac:dyDescent="0.5">
      <c r="A19" s="5" t="s">
        <v>215</v>
      </c>
      <c r="B19" s="5"/>
      <c r="C19" s="5"/>
      <c r="D19" s="5"/>
      <c r="E19" s="19"/>
      <c r="F19" s="5"/>
      <c r="G19" s="117">
        <v>0</v>
      </c>
      <c r="H19" s="25"/>
      <c r="I19" s="25">
        <v>-90588</v>
      </c>
      <c r="J19" s="25"/>
      <c r="K19" s="117">
        <v>0</v>
      </c>
      <c r="L19" s="25"/>
      <c r="M19" s="25">
        <v>0</v>
      </c>
      <c r="N19" s="36"/>
      <c r="O19" s="36"/>
      <c r="P19" s="45"/>
      <c r="Q19" s="45"/>
      <c r="R19" s="36"/>
      <c r="S19" s="36"/>
      <c r="T19" s="36"/>
      <c r="U19" s="36"/>
      <c r="V19" s="36"/>
    </row>
    <row r="20" spans="1:22" ht="16.5" customHeight="1" x14ac:dyDescent="0.5">
      <c r="A20" s="5" t="s">
        <v>216</v>
      </c>
      <c r="B20" s="5"/>
      <c r="C20" s="5"/>
      <c r="D20" s="5"/>
      <c r="E20" s="19"/>
      <c r="F20" s="5"/>
      <c r="G20" s="105"/>
      <c r="H20" s="25"/>
      <c r="I20" s="46"/>
      <c r="J20" s="25"/>
      <c r="K20" s="119"/>
      <c r="L20" s="25"/>
      <c r="M20" s="46"/>
      <c r="N20" s="36"/>
      <c r="O20" s="36"/>
      <c r="P20" s="45"/>
      <c r="Q20" s="45"/>
      <c r="R20" s="36"/>
      <c r="S20" s="36"/>
      <c r="T20" s="36"/>
      <c r="U20" s="36"/>
      <c r="V20" s="36"/>
    </row>
    <row r="21" spans="1:22" ht="16.5" customHeight="1" x14ac:dyDescent="0.5">
      <c r="A21" s="94"/>
      <c r="B21" s="94" t="s">
        <v>217</v>
      </c>
      <c r="C21" s="94"/>
      <c r="D21" s="94"/>
      <c r="E21" s="19"/>
      <c r="F21" s="5"/>
      <c r="G21" s="105">
        <v>301277</v>
      </c>
      <c r="H21" s="25"/>
      <c r="I21" s="46">
        <v>443394</v>
      </c>
      <c r="J21" s="25"/>
      <c r="K21" s="119">
        <v>7930</v>
      </c>
      <c r="L21" s="25"/>
      <c r="M21" s="46">
        <v>7743</v>
      </c>
      <c r="N21" s="36"/>
      <c r="O21" s="36"/>
      <c r="P21" s="45"/>
      <c r="Q21" s="45"/>
      <c r="R21" s="36"/>
      <c r="S21" s="36"/>
      <c r="T21" s="36"/>
      <c r="U21" s="36"/>
      <c r="V21" s="36"/>
    </row>
    <row r="22" spans="1:22" ht="16.350000000000001" customHeight="1" x14ac:dyDescent="0.5">
      <c r="A22" s="94" t="s">
        <v>218</v>
      </c>
      <c r="B22" s="94"/>
      <c r="C22" s="94"/>
      <c r="D22" s="94"/>
      <c r="E22" s="19"/>
      <c r="F22" s="5"/>
      <c r="G22" s="117">
        <v>0</v>
      </c>
      <c r="H22" s="25"/>
      <c r="I22" s="25">
        <v>85413</v>
      </c>
      <c r="J22" s="25"/>
      <c r="K22" s="117">
        <v>0</v>
      </c>
      <c r="L22" s="25"/>
      <c r="M22" s="25">
        <v>0</v>
      </c>
      <c r="N22" s="36"/>
      <c r="O22" s="36"/>
      <c r="P22" s="45"/>
      <c r="Q22" s="45"/>
      <c r="R22" s="36"/>
      <c r="S22" s="36"/>
      <c r="T22" s="36"/>
      <c r="U22" s="36"/>
      <c r="V22" s="36"/>
    </row>
    <row r="23" spans="1:22" ht="16.5" customHeight="1" x14ac:dyDescent="0.5">
      <c r="A23" s="94" t="s">
        <v>266</v>
      </c>
      <c r="B23" s="94"/>
      <c r="C23" s="94"/>
      <c r="D23" s="94"/>
      <c r="E23" s="19"/>
      <c r="F23" s="5"/>
      <c r="G23" s="117"/>
      <c r="H23" s="25"/>
      <c r="I23" s="25"/>
      <c r="J23" s="25"/>
      <c r="K23" s="117"/>
      <c r="L23" s="25"/>
      <c r="M23" s="25"/>
      <c r="N23" s="36"/>
      <c r="O23" s="36"/>
      <c r="P23" s="45"/>
      <c r="Q23" s="45"/>
      <c r="R23" s="36"/>
      <c r="S23" s="36"/>
      <c r="T23" s="36"/>
      <c r="U23" s="36"/>
      <c r="V23" s="36"/>
    </row>
    <row r="24" spans="1:22" s="90" customFormat="1" ht="16.5" customHeight="1" x14ac:dyDescent="0.5">
      <c r="A24" s="94"/>
      <c r="B24" s="94" t="s">
        <v>267</v>
      </c>
      <c r="C24" s="94"/>
      <c r="D24" s="94"/>
      <c r="E24" s="91"/>
      <c r="F24" s="5"/>
      <c r="G24" s="117">
        <v>208</v>
      </c>
      <c r="H24" s="25"/>
      <c r="I24" s="25">
        <v>0</v>
      </c>
      <c r="J24" s="25"/>
      <c r="K24" s="117">
        <v>1885361</v>
      </c>
      <c r="L24" s="25"/>
      <c r="M24" s="25">
        <v>254457</v>
      </c>
      <c r="N24" s="36"/>
      <c r="O24" s="36"/>
      <c r="P24" s="45"/>
      <c r="Q24" s="45"/>
      <c r="R24" s="36"/>
      <c r="S24" s="36"/>
      <c r="T24" s="36"/>
      <c r="U24" s="36"/>
      <c r="V24" s="36"/>
    </row>
    <row r="25" spans="1:22" ht="16.5" customHeight="1" x14ac:dyDescent="0.5">
      <c r="A25" s="94" t="s">
        <v>219</v>
      </c>
      <c r="B25" s="94"/>
      <c r="C25" s="94"/>
      <c r="D25" s="94"/>
      <c r="E25" s="19">
        <v>14</v>
      </c>
      <c r="F25" s="5"/>
      <c r="G25" s="117">
        <v>0</v>
      </c>
      <c r="H25" s="25"/>
      <c r="I25" s="25">
        <v>-107418</v>
      </c>
      <c r="J25" s="25"/>
      <c r="K25" s="117">
        <v>0</v>
      </c>
      <c r="L25" s="25"/>
      <c r="M25" s="25">
        <v>-150583</v>
      </c>
      <c r="N25" s="36"/>
      <c r="O25" s="36"/>
      <c r="P25" s="45"/>
      <c r="Q25" s="45"/>
      <c r="R25" s="36"/>
      <c r="S25" s="36"/>
      <c r="T25" s="36"/>
      <c r="U25" s="36"/>
      <c r="V25" s="36"/>
    </row>
    <row r="26" spans="1:22" ht="16.5" customHeight="1" x14ac:dyDescent="0.5">
      <c r="A26" s="94" t="s">
        <v>220</v>
      </c>
      <c r="B26" s="94"/>
      <c r="C26" s="94"/>
      <c r="D26" s="94"/>
      <c r="E26" s="19">
        <v>14</v>
      </c>
      <c r="F26" s="5"/>
      <c r="G26" s="117">
        <v>0</v>
      </c>
      <c r="H26" s="25"/>
      <c r="I26" s="25">
        <v>0</v>
      </c>
      <c r="J26" s="25"/>
      <c r="K26" s="117">
        <v>-6643828</v>
      </c>
      <c r="L26" s="25"/>
      <c r="M26" s="25">
        <v>-221400</v>
      </c>
      <c r="N26" s="36"/>
      <c r="O26" s="36"/>
      <c r="P26" s="45"/>
      <c r="Q26" s="45"/>
      <c r="R26" s="36"/>
      <c r="S26" s="36"/>
      <c r="T26" s="36"/>
      <c r="U26" s="36"/>
      <c r="V26" s="36"/>
    </row>
    <row r="27" spans="1:22" ht="16.5" customHeight="1" x14ac:dyDescent="0.5">
      <c r="A27" s="94" t="s">
        <v>221</v>
      </c>
      <c r="B27" s="94"/>
      <c r="C27" s="94"/>
      <c r="D27" s="94"/>
      <c r="E27" s="19">
        <v>14</v>
      </c>
      <c r="F27" s="5"/>
      <c r="G27" s="105">
        <v>-276293</v>
      </c>
      <c r="H27" s="25"/>
      <c r="I27" s="25">
        <v>-3045248</v>
      </c>
      <c r="J27" s="25"/>
      <c r="K27" s="117">
        <v>0</v>
      </c>
      <c r="L27" s="25"/>
      <c r="M27" s="25">
        <v>-3000550</v>
      </c>
      <c r="N27" s="36"/>
      <c r="O27" s="36"/>
      <c r="P27" s="45"/>
      <c r="Q27" s="45"/>
      <c r="R27" s="36"/>
      <c r="S27" s="36"/>
      <c r="T27" s="36"/>
      <c r="U27" s="36"/>
      <c r="V27" s="36"/>
    </row>
    <row r="28" spans="1:22" ht="16.5" customHeight="1" x14ac:dyDescent="0.5">
      <c r="A28" s="94" t="s">
        <v>222</v>
      </c>
      <c r="B28" s="94"/>
      <c r="C28" s="94"/>
      <c r="D28" s="94"/>
      <c r="E28" s="19">
        <v>14</v>
      </c>
      <c r="F28" s="5"/>
      <c r="G28" s="105">
        <v>-152467</v>
      </c>
      <c r="H28" s="25"/>
      <c r="I28" s="25">
        <v>-53900</v>
      </c>
      <c r="J28" s="25"/>
      <c r="K28" s="117">
        <v>-40842</v>
      </c>
      <c r="L28" s="25"/>
      <c r="M28" s="25">
        <v>0</v>
      </c>
      <c r="N28" s="36"/>
      <c r="O28" s="36"/>
      <c r="P28" s="45"/>
      <c r="Q28" s="45"/>
      <c r="R28" s="36"/>
      <c r="S28" s="36"/>
      <c r="T28" s="36"/>
      <c r="U28" s="36"/>
      <c r="V28" s="36"/>
    </row>
    <row r="29" spans="1:22" ht="16.5" customHeight="1" x14ac:dyDescent="0.5">
      <c r="A29" s="94" t="s">
        <v>223</v>
      </c>
      <c r="B29" s="94"/>
      <c r="C29" s="94"/>
      <c r="D29" s="94"/>
      <c r="E29" s="19"/>
      <c r="F29" s="5"/>
      <c r="G29" s="105">
        <v>-77914</v>
      </c>
      <c r="H29" s="25"/>
      <c r="I29" s="25">
        <v>-702532</v>
      </c>
      <c r="J29" s="25"/>
      <c r="K29" s="117">
        <v>0</v>
      </c>
      <c r="L29" s="25"/>
      <c r="M29" s="25">
        <v>-456285</v>
      </c>
      <c r="N29" s="36"/>
      <c r="O29" s="36"/>
      <c r="P29" s="45"/>
      <c r="Q29" s="45"/>
      <c r="R29" s="36"/>
      <c r="S29" s="36"/>
      <c r="T29" s="36"/>
      <c r="U29" s="36"/>
      <c r="V29" s="36"/>
    </row>
    <row r="30" spans="1:22" ht="16.5" customHeight="1" x14ac:dyDescent="0.5">
      <c r="A30" s="94" t="s">
        <v>224</v>
      </c>
      <c r="B30" s="94"/>
      <c r="C30" s="94"/>
      <c r="D30" s="94"/>
      <c r="E30" s="19"/>
      <c r="F30" s="5"/>
      <c r="G30" s="105">
        <v>-10323</v>
      </c>
      <c r="H30" s="25"/>
      <c r="I30" s="25">
        <v>-8144</v>
      </c>
      <c r="J30" s="25"/>
      <c r="K30" s="117">
        <v>0</v>
      </c>
      <c r="L30" s="25"/>
      <c r="M30" s="25">
        <v>0</v>
      </c>
      <c r="N30" s="36"/>
      <c r="O30" s="36"/>
      <c r="P30" s="45"/>
      <c r="Q30" s="45"/>
      <c r="R30" s="36"/>
      <c r="S30" s="36"/>
      <c r="T30" s="36"/>
      <c r="U30" s="36"/>
      <c r="V30" s="36"/>
    </row>
    <row r="31" spans="1:22" ht="16.5" customHeight="1" x14ac:dyDescent="0.5">
      <c r="A31" s="5" t="s">
        <v>225</v>
      </c>
      <c r="B31" s="5"/>
      <c r="C31" s="5"/>
      <c r="D31" s="5"/>
      <c r="E31" s="19"/>
      <c r="F31" s="5"/>
      <c r="G31" s="105"/>
      <c r="H31" s="25"/>
      <c r="I31" s="46"/>
      <c r="J31" s="25"/>
      <c r="K31" s="119"/>
      <c r="L31" s="25"/>
      <c r="M31" s="46"/>
      <c r="N31" s="36"/>
      <c r="O31" s="36"/>
      <c r="P31" s="45"/>
      <c r="Q31" s="45"/>
      <c r="R31" s="36"/>
      <c r="S31" s="36"/>
      <c r="T31" s="36"/>
      <c r="U31" s="36"/>
      <c r="V31" s="36"/>
    </row>
    <row r="32" spans="1:22" ht="16.5" customHeight="1" x14ac:dyDescent="0.5">
      <c r="A32" s="5"/>
      <c r="B32" s="5" t="s">
        <v>226</v>
      </c>
      <c r="C32" s="5"/>
      <c r="D32" s="5"/>
      <c r="E32" s="19"/>
      <c r="F32" s="5"/>
      <c r="G32" s="105">
        <v>-65984</v>
      </c>
      <c r="H32" s="25"/>
      <c r="I32" s="46">
        <v>-4130</v>
      </c>
      <c r="J32" s="25"/>
      <c r="K32" s="119">
        <v>-1533005</v>
      </c>
      <c r="L32" s="25"/>
      <c r="M32" s="46">
        <v>-9331257</v>
      </c>
      <c r="N32" s="36"/>
      <c r="O32" s="53"/>
      <c r="P32" s="45"/>
      <c r="Q32" s="45"/>
      <c r="R32" s="36"/>
      <c r="S32" s="36"/>
      <c r="T32" s="36"/>
      <c r="U32" s="36"/>
      <c r="V32" s="36"/>
    </row>
    <row r="33" spans="1:22" ht="16.5" customHeight="1" x14ac:dyDescent="0.5">
      <c r="A33" s="5" t="s">
        <v>227</v>
      </c>
      <c r="B33" s="5"/>
      <c r="C33" s="5"/>
      <c r="D33" s="5"/>
      <c r="E33" s="19">
        <v>39</v>
      </c>
      <c r="F33" s="5"/>
      <c r="G33" s="117">
        <v>0</v>
      </c>
      <c r="H33" s="25"/>
      <c r="I33" s="25">
        <v>0</v>
      </c>
      <c r="J33" s="25"/>
      <c r="K33" s="117">
        <v>497870</v>
      </c>
      <c r="L33" s="25"/>
      <c r="M33" s="25">
        <v>965470</v>
      </c>
      <c r="N33" s="36"/>
      <c r="O33" s="36"/>
      <c r="P33" s="45"/>
      <c r="Q33" s="45"/>
      <c r="R33" s="36"/>
      <c r="S33" s="36"/>
      <c r="T33" s="36"/>
      <c r="U33" s="36"/>
      <c r="V33" s="36"/>
    </row>
    <row r="34" spans="1:22" ht="16.5" customHeight="1" x14ac:dyDescent="0.5">
      <c r="A34" s="5" t="s">
        <v>228</v>
      </c>
      <c r="B34" s="5"/>
      <c r="C34" s="5"/>
      <c r="D34" s="5"/>
      <c r="E34" s="19"/>
      <c r="F34" s="5"/>
      <c r="G34" s="117">
        <v>0</v>
      </c>
      <c r="H34" s="25"/>
      <c r="I34" s="25">
        <v>0</v>
      </c>
      <c r="J34" s="25"/>
      <c r="K34" s="117">
        <v>-249700</v>
      </c>
      <c r="L34" s="25"/>
      <c r="M34" s="25">
        <v>-2843090</v>
      </c>
      <c r="N34" s="36"/>
      <c r="O34" s="36"/>
      <c r="P34" s="45"/>
      <c r="Q34" s="45"/>
      <c r="R34" s="36"/>
      <c r="S34" s="36"/>
      <c r="T34" s="36"/>
      <c r="U34" s="36"/>
      <c r="V34" s="36"/>
    </row>
    <row r="35" spans="1:22" ht="16.5" customHeight="1" x14ac:dyDescent="0.5">
      <c r="A35" s="5" t="s">
        <v>229</v>
      </c>
      <c r="B35" s="5"/>
      <c r="C35" s="5"/>
      <c r="D35" s="5"/>
      <c r="E35" s="19"/>
      <c r="F35" s="5"/>
      <c r="G35" s="105">
        <v>60793</v>
      </c>
      <c r="H35" s="25"/>
      <c r="I35" s="25">
        <v>45514</v>
      </c>
      <c r="J35" s="25"/>
      <c r="K35" s="117">
        <v>1964748</v>
      </c>
      <c r="L35" s="25"/>
      <c r="M35" s="25">
        <v>1221829</v>
      </c>
      <c r="N35" s="36"/>
      <c r="O35" s="36"/>
      <c r="P35" s="45"/>
      <c r="Q35" s="45"/>
      <c r="R35" s="36"/>
      <c r="S35" s="36"/>
      <c r="T35" s="36"/>
      <c r="U35" s="36"/>
      <c r="V35" s="36"/>
    </row>
    <row r="36" spans="1:22" ht="16.5" customHeight="1" x14ac:dyDescent="0.5">
      <c r="A36" s="5" t="s">
        <v>230</v>
      </c>
      <c r="B36" s="5"/>
      <c r="C36" s="5"/>
      <c r="D36" s="5"/>
      <c r="E36" s="19"/>
      <c r="F36" s="5"/>
      <c r="G36" s="97">
        <v>233776</v>
      </c>
      <c r="H36" s="25"/>
      <c r="I36" s="26">
        <v>207752</v>
      </c>
      <c r="J36" s="25"/>
      <c r="K36" s="97">
        <v>10997731</v>
      </c>
      <c r="L36" s="25"/>
      <c r="M36" s="26">
        <v>4358973</v>
      </c>
      <c r="N36" s="36"/>
      <c r="O36" s="36"/>
      <c r="P36" s="45"/>
      <c r="Q36" s="45"/>
      <c r="R36" s="36"/>
      <c r="S36" s="36"/>
      <c r="T36" s="36"/>
      <c r="U36" s="36"/>
      <c r="V36" s="36"/>
    </row>
    <row r="37" spans="1:22" ht="16.5" customHeight="1" x14ac:dyDescent="0.5">
      <c r="A37" s="5"/>
      <c r="B37" s="5"/>
      <c r="C37" s="5"/>
      <c r="D37" s="32"/>
      <c r="E37" s="19"/>
      <c r="F37" s="5"/>
      <c r="G37" s="96"/>
      <c r="H37" s="25"/>
      <c r="I37" s="25"/>
      <c r="J37" s="25"/>
      <c r="K37" s="117"/>
      <c r="L37" s="25"/>
      <c r="M37" s="25"/>
      <c r="N37" s="36"/>
      <c r="O37" s="36"/>
      <c r="P37" s="45"/>
      <c r="Q37" s="45"/>
      <c r="R37" s="36"/>
      <c r="S37" s="36"/>
      <c r="T37" s="36"/>
      <c r="U37" s="36"/>
      <c r="V37" s="36"/>
    </row>
    <row r="38" spans="1:22" ht="16.5" customHeight="1" x14ac:dyDescent="0.5">
      <c r="A38" s="7" t="s">
        <v>231</v>
      </c>
      <c r="B38" s="7"/>
      <c r="C38" s="5"/>
      <c r="D38" s="5"/>
      <c r="E38" s="19"/>
      <c r="F38" s="5"/>
      <c r="G38" s="97">
        <f>SUM(G15:G36)</f>
        <v>-5414686</v>
      </c>
      <c r="H38" s="25"/>
      <c r="I38" s="26">
        <f>SUM(I15:I36)</f>
        <v>-8103688</v>
      </c>
      <c r="J38" s="25"/>
      <c r="K38" s="97">
        <f>SUM(K15:K36)</f>
        <v>7090039</v>
      </c>
      <c r="L38" s="25"/>
      <c r="M38" s="26">
        <f>SUM(M15:M36)</f>
        <v>-9989071</v>
      </c>
      <c r="N38" s="36"/>
      <c r="O38" s="36"/>
      <c r="P38" s="45"/>
      <c r="Q38" s="45"/>
      <c r="R38" s="36"/>
      <c r="S38" s="36"/>
      <c r="T38" s="36"/>
      <c r="U38" s="36"/>
      <c r="V38" s="36"/>
    </row>
    <row r="39" spans="1:22" ht="16.5" customHeight="1" x14ac:dyDescent="0.5">
      <c r="A39" s="7"/>
      <c r="B39" s="7"/>
      <c r="C39" s="5"/>
      <c r="D39" s="5"/>
      <c r="E39" s="19"/>
      <c r="F39" s="5"/>
      <c r="G39" s="27"/>
      <c r="H39" s="25"/>
      <c r="I39" s="25"/>
      <c r="J39" s="25"/>
      <c r="K39" s="25"/>
      <c r="L39" s="25"/>
      <c r="M39" s="25"/>
      <c r="N39" s="36"/>
      <c r="O39" s="36"/>
      <c r="P39" s="45"/>
      <c r="Q39" s="45"/>
      <c r="R39" s="36"/>
      <c r="S39" s="36"/>
      <c r="T39" s="36"/>
      <c r="U39" s="36"/>
      <c r="V39" s="36"/>
    </row>
    <row r="40" spans="1:22" ht="16.5" customHeight="1" x14ac:dyDescent="0.5">
      <c r="A40" s="7"/>
      <c r="B40" s="7"/>
      <c r="C40" s="5"/>
      <c r="D40" s="5"/>
      <c r="E40" s="19"/>
      <c r="F40" s="5"/>
      <c r="G40" s="27"/>
      <c r="H40" s="25"/>
      <c r="I40" s="25"/>
      <c r="J40" s="25"/>
      <c r="K40" s="25"/>
      <c r="L40" s="25"/>
      <c r="M40" s="25"/>
      <c r="N40" s="36"/>
      <c r="O40" s="36"/>
      <c r="P40" s="45"/>
      <c r="Q40" s="45"/>
      <c r="R40" s="36"/>
      <c r="S40" s="36"/>
      <c r="T40" s="36"/>
      <c r="U40" s="36"/>
      <c r="V40" s="36"/>
    </row>
    <row r="41" spans="1:22" ht="16.5" customHeight="1" x14ac:dyDescent="0.5">
      <c r="A41" s="7"/>
      <c r="B41" s="7"/>
      <c r="C41" s="5"/>
      <c r="D41" s="5"/>
      <c r="E41" s="19"/>
      <c r="F41" s="5"/>
      <c r="G41" s="27"/>
      <c r="H41" s="25"/>
      <c r="I41" s="25"/>
      <c r="J41" s="25"/>
      <c r="K41" s="25"/>
      <c r="L41" s="25"/>
      <c r="M41" s="25"/>
      <c r="N41" s="36"/>
      <c r="O41" s="36"/>
      <c r="P41" s="45"/>
      <c r="Q41" s="45"/>
      <c r="R41" s="36"/>
      <c r="S41" s="36"/>
      <c r="T41" s="36"/>
      <c r="U41" s="36"/>
      <c r="V41" s="36"/>
    </row>
    <row r="42" spans="1:22" ht="16.5" customHeight="1" x14ac:dyDescent="0.5">
      <c r="A42" s="7"/>
      <c r="B42" s="7"/>
      <c r="C42" s="5"/>
      <c r="D42" s="5"/>
      <c r="E42" s="19"/>
      <c r="F42" s="5"/>
      <c r="G42" s="27"/>
      <c r="H42" s="25"/>
      <c r="I42" s="25"/>
      <c r="J42" s="25"/>
      <c r="K42" s="25"/>
      <c r="L42" s="25"/>
      <c r="M42" s="25"/>
      <c r="N42" s="36"/>
      <c r="O42" s="36"/>
      <c r="P42" s="45"/>
      <c r="Q42" s="45"/>
      <c r="R42" s="36"/>
      <c r="S42" s="36"/>
      <c r="T42" s="36"/>
      <c r="U42" s="36"/>
      <c r="V42" s="36"/>
    </row>
    <row r="43" spans="1:22" ht="16.5" customHeight="1" x14ac:dyDescent="0.5">
      <c r="A43" s="7"/>
      <c r="B43" s="7"/>
      <c r="C43" s="5"/>
      <c r="D43" s="5"/>
      <c r="E43" s="19"/>
      <c r="F43" s="5"/>
      <c r="G43" s="27"/>
      <c r="H43" s="25"/>
      <c r="I43" s="25"/>
      <c r="J43" s="25"/>
      <c r="K43" s="25"/>
      <c r="L43" s="25"/>
      <c r="M43" s="25"/>
      <c r="N43" s="36"/>
      <c r="O43" s="36"/>
      <c r="P43" s="45"/>
      <c r="Q43" s="45"/>
      <c r="R43" s="36"/>
      <c r="S43" s="36"/>
      <c r="T43" s="36"/>
      <c r="U43" s="36"/>
      <c r="V43" s="36"/>
    </row>
    <row r="44" spans="1:22" ht="16.5" customHeight="1" x14ac:dyDescent="0.5">
      <c r="A44" s="7"/>
      <c r="B44" s="7"/>
      <c r="C44" s="5"/>
      <c r="D44" s="5"/>
      <c r="E44" s="19"/>
      <c r="F44" s="5"/>
      <c r="G44" s="27"/>
      <c r="H44" s="25"/>
      <c r="I44" s="25"/>
      <c r="J44" s="25"/>
      <c r="K44" s="25"/>
      <c r="L44" s="25"/>
      <c r="M44" s="25"/>
      <c r="N44" s="36"/>
      <c r="O44" s="36"/>
      <c r="P44" s="45"/>
      <c r="Q44" s="45"/>
      <c r="R44" s="36"/>
      <c r="S44" s="36"/>
      <c r="T44" s="36"/>
      <c r="U44" s="36"/>
      <c r="V44" s="36"/>
    </row>
    <row r="45" spans="1:22" ht="16.5" customHeight="1" x14ac:dyDescent="0.5">
      <c r="A45" s="7"/>
      <c r="B45" s="7"/>
      <c r="C45" s="5"/>
      <c r="D45" s="5"/>
      <c r="E45" s="19"/>
      <c r="F45" s="5"/>
      <c r="G45" s="27"/>
      <c r="H45" s="25"/>
      <c r="I45" s="25"/>
      <c r="J45" s="25"/>
      <c r="K45" s="25"/>
      <c r="L45" s="25"/>
      <c r="M45" s="25"/>
      <c r="N45" s="36"/>
      <c r="O45" s="36"/>
      <c r="P45" s="45"/>
      <c r="Q45" s="45"/>
      <c r="R45" s="36"/>
      <c r="S45" s="36"/>
      <c r="T45" s="36"/>
      <c r="U45" s="36"/>
      <c r="V45" s="36"/>
    </row>
    <row r="46" spans="1:22" ht="16.5" customHeight="1" x14ac:dyDescent="0.5">
      <c r="A46" s="7"/>
      <c r="B46" s="7"/>
      <c r="C46" s="5"/>
      <c r="D46" s="5"/>
      <c r="E46" s="19"/>
      <c r="F46" s="5"/>
      <c r="G46" s="27"/>
      <c r="H46" s="25"/>
      <c r="I46" s="25"/>
      <c r="J46" s="25"/>
      <c r="K46" s="25"/>
      <c r="L46" s="25"/>
      <c r="M46" s="25"/>
      <c r="N46" s="36"/>
      <c r="O46" s="36"/>
      <c r="P46" s="45"/>
      <c r="Q46" s="45"/>
      <c r="R46" s="36"/>
      <c r="S46" s="36"/>
      <c r="T46" s="36"/>
      <c r="U46" s="36"/>
      <c r="V46" s="36"/>
    </row>
    <row r="47" spans="1:22" ht="16.5" customHeight="1" x14ac:dyDescent="0.5">
      <c r="A47" s="7"/>
      <c r="B47" s="7"/>
      <c r="C47" s="5"/>
      <c r="D47" s="5"/>
      <c r="E47" s="19"/>
      <c r="F47" s="5"/>
      <c r="G47" s="27"/>
      <c r="H47" s="25"/>
      <c r="I47" s="25"/>
      <c r="J47" s="25"/>
      <c r="K47" s="25"/>
      <c r="L47" s="25"/>
      <c r="M47" s="25"/>
      <c r="N47" s="36"/>
      <c r="O47" s="36"/>
      <c r="P47" s="45"/>
      <c r="Q47" s="45"/>
      <c r="R47" s="36"/>
      <c r="S47" s="36"/>
      <c r="T47" s="36"/>
      <c r="U47" s="36"/>
      <c r="V47" s="36"/>
    </row>
    <row r="48" spans="1:22" ht="16.5" customHeight="1" x14ac:dyDescent="0.5">
      <c r="A48" s="7"/>
      <c r="B48" s="7"/>
      <c r="C48" s="5"/>
      <c r="D48" s="5"/>
      <c r="E48" s="19"/>
      <c r="F48" s="5"/>
      <c r="G48" s="27"/>
      <c r="H48" s="25"/>
      <c r="I48" s="25"/>
      <c r="J48" s="25"/>
      <c r="K48" s="25"/>
      <c r="L48" s="25"/>
      <c r="M48" s="25"/>
      <c r="N48" s="36"/>
      <c r="O48" s="36"/>
      <c r="P48" s="45"/>
      <c r="Q48" s="45"/>
      <c r="R48" s="36"/>
      <c r="S48" s="36"/>
      <c r="T48" s="36"/>
      <c r="U48" s="36"/>
      <c r="V48" s="36"/>
    </row>
    <row r="49" spans="1:22" ht="16.5" customHeight="1" x14ac:dyDescent="0.5">
      <c r="A49" s="7"/>
      <c r="B49" s="7"/>
      <c r="C49" s="5"/>
      <c r="D49" s="5"/>
      <c r="E49" s="19"/>
      <c r="F49" s="5"/>
      <c r="G49" s="27"/>
      <c r="H49" s="25"/>
      <c r="I49" s="25"/>
      <c r="J49" s="25"/>
      <c r="K49" s="25"/>
      <c r="L49" s="25"/>
      <c r="M49" s="25"/>
      <c r="N49" s="36"/>
      <c r="O49" s="36"/>
      <c r="P49" s="45"/>
      <c r="Q49" s="45"/>
      <c r="R49" s="36"/>
      <c r="S49" s="36"/>
      <c r="T49" s="36"/>
      <c r="U49" s="36"/>
      <c r="V49" s="36"/>
    </row>
    <row r="50" spans="1:22" ht="16.5" customHeight="1" x14ac:dyDescent="0.5">
      <c r="A50" s="7"/>
      <c r="B50" s="7"/>
      <c r="C50" s="5"/>
      <c r="D50" s="5"/>
      <c r="E50" s="19"/>
      <c r="F50" s="5"/>
      <c r="G50" s="27"/>
      <c r="H50" s="25"/>
      <c r="I50" s="25"/>
      <c r="J50" s="25"/>
      <c r="K50" s="25"/>
      <c r="L50" s="25"/>
      <c r="M50" s="25"/>
      <c r="N50" s="36"/>
      <c r="O50" s="36"/>
      <c r="P50" s="45"/>
      <c r="Q50" s="45"/>
      <c r="R50" s="36"/>
      <c r="S50" s="36"/>
      <c r="T50" s="36"/>
      <c r="U50" s="36"/>
      <c r="V50" s="36"/>
    </row>
    <row r="51" spans="1:22" s="92" customFormat="1" ht="16.5" customHeight="1" x14ac:dyDescent="0.5">
      <c r="A51" s="7"/>
      <c r="B51" s="7"/>
      <c r="C51" s="5"/>
      <c r="D51" s="5"/>
      <c r="E51" s="93"/>
      <c r="F51" s="5"/>
      <c r="G51" s="27"/>
      <c r="H51" s="25"/>
      <c r="I51" s="25"/>
      <c r="J51" s="25"/>
      <c r="K51" s="25"/>
      <c r="L51" s="25"/>
      <c r="M51" s="25"/>
      <c r="N51" s="36"/>
      <c r="O51" s="36"/>
      <c r="P51" s="45"/>
      <c r="Q51" s="45"/>
      <c r="R51" s="36"/>
      <c r="S51" s="36"/>
      <c r="T51" s="36"/>
      <c r="U51" s="36"/>
      <c r="V51" s="36"/>
    </row>
    <row r="52" spans="1:22" s="92" customFormat="1" ht="16.5" customHeight="1" x14ac:dyDescent="0.5">
      <c r="A52" s="7"/>
      <c r="B52" s="7"/>
      <c r="C52" s="5"/>
      <c r="D52" s="5"/>
      <c r="E52" s="93"/>
      <c r="F52" s="5"/>
      <c r="G52" s="27"/>
      <c r="H52" s="25"/>
      <c r="I52" s="25"/>
      <c r="J52" s="25"/>
      <c r="K52" s="25"/>
      <c r="L52" s="25"/>
      <c r="M52" s="25"/>
      <c r="N52" s="36"/>
      <c r="O52" s="36"/>
      <c r="P52" s="45"/>
      <c r="Q52" s="45"/>
      <c r="R52" s="36"/>
      <c r="S52" s="36"/>
      <c r="T52" s="36"/>
      <c r="U52" s="36"/>
      <c r="V52" s="36"/>
    </row>
    <row r="53" spans="1:22" s="92" customFormat="1" ht="16.5" customHeight="1" x14ac:dyDescent="0.5">
      <c r="A53" s="7"/>
      <c r="B53" s="7"/>
      <c r="C53" s="5"/>
      <c r="D53" s="5"/>
      <c r="E53" s="93"/>
      <c r="F53" s="5"/>
      <c r="G53" s="27"/>
      <c r="H53" s="25"/>
      <c r="I53" s="25"/>
      <c r="J53" s="25"/>
      <c r="K53" s="25"/>
      <c r="L53" s="25"/>
      <c r="M53" s="25"/>
      <c r="N53" s="36"/>
      <c r="O53" s="36"/>
      <c r="P53" s="45"/>
      <c r="Q53" s="45"/>
      <c r="R53" s="36"/>
      <c r="S53" s="36"/>
      <c r="T53" s="36"/>
      <c r="U53" s="36"/>
      <c r="V53" s="36"/>
    </row>
    <row r="54" spans="1:22" s="92" customFormat="1" ht="16.5" customHeight="1" x14ac:dyDescent="0.5">
      <c r="A54" s="7"/>
      <c r="B54" s="7"/>
      <c r="C54" s="5"/>
      <c r="D54" s="5"/>
      <c r="E54" s="93"/>
      <c r="F54" s="5"/>
      <c r="G54" s="27"/>
      <c r="H54" s="25"/>
      <c r="I54" s="25"/>
      <c r="J54" s="25"/>
      <c r="K54" s="25"/>
      <c r="L54" s="25"/>
      <c r="M54" s="25"/>
      <c r="N54" s="36"/>
      <c r="O54" s="36"/>
      <c r="P54" s="45"/>
      <c r="Q54" s="45"/>
      <c r="R54" s="36"/>
      <c r="S54" s="36"/>
      <c r="T54" s="36"/>
      <c r="U54" s="36"/>
      <c r="V54" s="36"/>
    </row>
    <row r="55" spans="1:22" s="92" customFormat="1" ht="16.5" customHeight="1" x14ac:dyDescent="0.5">
      <c r="A55" s="7"/>
      <c r="B55" s="7"/>
      <c r="C55" s="5"/>
      <c r="D55" s="5"/>
      <c r="E55" s="93"/>
      <c r="F55" s="5"/>
      <c r="G55" s="27"/>
      <c r="H55" s="25"/>
      <c r="I55" s="25"/>
      <c r="J55" s="25"/>
      <c r="K55" s="25"/>
      <c r="L55" s="25"/>
      <c r="M55" s="25"/>
      <c r="N55" s="36"/>
      <c r="O55" s="36"/>
      <c r="P55" s="45"/>
      <c r="Q55" s="45"/>
      <c r="R55" s="36"/>
      <c r="S55" s="36"/>
      <c r="T55" s="36"/>
      <c r="U55" s="36"/>
      <c r="V55" s="36"/>
    </row>
    <row r="56" spans="1:22" s="92" customFormat="1" ht="16.5" customHeight="1" x14ac:dyDescent="0.5">
      <c r="A56" s="7"/>
      <c r="B56" s="7"/>
      <c r="C56" s="5"/>
      <c r="D56" s="5"/>
      <c r="E56" s="93"/>
      <c r="F56" s="5"/>
      <c r="G56" s="27"/>
      <c r="H56" s="25"/>
      <c r="I56" s="25"/>
      <c r="J56" s="25"/>
      <c r="K56" s="25"/>
      <c r="L56" s="25"/>
      <c r="M56" s="25"/>
      <c r="N56" s="36"/>
      <c r="O56" s="36"/>
      <c r="P56" s="45"/>
      <c r="Q56" s="45"/>
      <c r="R56" s="36"/>
      <c r="S56" s="36"/>
      <c r="T56" s="36"/>
      <c r="U56" s="36"/>
      <c r="V56" s="36"/>
    </row>
    <row r="57" spans="1:22" s="92" customFormat="1" ht="16.5" customHeight="1" x14ac:dyDescent="0.5">
      <c r="A57" s="7"/>
      <c r="B57" s="7"/>
      <c r="C57" s="5"/>
      <c r="D57" s="5"/>
      <c r="E57" s="93"/>
      <c r="F57" s="5"/>
      <c r="G57" s="27"/>
      <c r="H57" s="25"/>
      <c r="I57" s="25"/>
      <c r="J57" s="25"/>
      <c r="K57" s="25"/>
      <c r="L57" s="25"/>
      <c r="M57" s="25"/>
      <c r="N57" s="36"/>
      <c r="O57" s="36"/>
      <c r="P57" s="45"/>
      <c r="Q57" s="45"/>
      <c r="R57" s="36"/>
      <c r="S57" s="36"/>
      <c r="T57" s="36"/>
      <c r="U57" s="36"/>
      <c r="V57" s="36"/>
    </row>
    <row r="58" spans="1:22" ht="16.5" customHeight="1" x14ac:dyDescent="0.5">
      <c r="A58" s="7"/>
      <c r="B58" s="7"/>
      <c r="C58" s="5"/>
      <c r="D58" s="5"/>
      <c r="E58" s="19"/>
      <c r="F58" s="5"/>
      <c r="G58" s="27"/>
      <c r="H58" s="25"/>
      <c r="I58" s="25"/>
      <c r="J58" s="25"/>
      <c r="K58" s="25"/>
      <c r="L58" s="25"/>
      <c r="M58" s="25"/>
      <c r="N58" s="36"/>
      <c r="O58" s="36"/>
      <c r="P58" s="45"/>
      <c r="Q58" s="45"/>
      <c r="R58" s="36"/>
      <c r="S58" s="36"/>
      <c r="T58" s="36"/>
      <c r="U58" s="36"/>
      <c r="V58" s="36"/>
    </row>
    <row r="59" spans="1:22" ht="16.5" customHeight="1" x14ac:dyDescent="0.5">
      <c r="A59" s="7"/>
      <c r="B59" s="7"/>
      <c r="C59" s="5"/>
      <c r="D59" s="5"/>
      <c r="E59" s="19"/>
      <c r="F59" s="5"/>
      <c r="G59" s="27"/>
      <c r="H59" s="25"/>
      <c r="I59" s="25"/>
      <c r="J59" s="25"/>
      <c r="K59" s="25"/>
      <c r="L59" s="25"/>
      <c r="M59" s="25"/>
      <c r="N59" s="36"/>
      <c r="O59" s="36"/>
      <c r="P59" s="45"/>
      <c r="Q59" s="45"/>
      <c r="R59" s="36"/>
      <c r="S59" s="36"/>
      <c r="T59" s="36"/>
      <c r="U59" s="36"/>
      <c r="V59" s="36"/>
    </row>
    <row r="60" spans="1:22" ht="3" customHeight="1" x14ac:dyDescent="0.5">
      <c r="A60" s="7"/>
      <c r="B60" s="7"/>
      <c r="C60" s="5"/>
      <c r="D60" s="5"/>
      <c r="E60" s="19"/>
      <c r="F60" s="5"/>
      <c r="G60" s="27"/>
      <c r="H60" s="25"/>
      <c r="I60" s="25"/>
      <c r="J60" s="25"/>
      <c r="K60" s="25"/>
      <c r="L60" s="25"/>
      <c r="M60" s="25"/>
      <c r="N60" s="36"/>
      <c r="O60" s="36"/>
      <c r="P60" s="45"/>
      <c r="Q60" s="45"/>
      <c r="R60" s="36"/>
      <c r="S60" s="36"/>
      <c r="T60" s="36"/>
      <c r="U60" s="36"/>
      <c r="V60" s="36"/>
    </row>
    <row r="61" spans="1:22" ht="22.35" customHeight="1" x14ac:dyDescent="0.5">
      <c r="A61" s="54" t="str">
        <f>+'EQ 11'!A39</f>
        <v>The accompanying notes are integral part of these consolidated and separate financial statements.</v>
      </c>
      <c r="B61" s="55"/>
      <c r="C61" s="54"/>
      <c r="D61" s="54"/>
      <c r="E61" s="56"/>
      <c r="F61" s="54"/>
      <c r="G61" s="57"/>
      <c r="H61" s="57"/>
      <c r="I61" s="57"/>
      <c r="J61" s="57"/>
      <c r="K61" s="57"/>
      <c r="L61" s="57"/>
      <c r="M61" s="57"/>
      <c r="N61" s="36"/>
      <c r="O61" s="36"/>
      <c r="P61" s="45"/>
      <c r="Q61" s="45"/>
      <c r="R61" s="36"/>
      <c r="S61" s="36"/>
      <c r="T61" s="36"/>
      <c r="U61" s="36"/>
      <c r="V61" s="36"/>
    </row>
    <row r="62" spans="1:22" ht="16.5" customHeight="1" x14ac:dyDescent="0.5">
      <c r="A62" s="4" t="s">
        <v>0</v>
      </c>
      <c r="B62" s="42"/>
      <c r="C62" s="42"/>
      <c r="D62" s="42"/>
      <c r="E62" s="43"/>
      <c r="F62" s="44"/>
      <c r="G62" s="44"/>
      <c r="H62" s="44"/>
      <c r="I62" s="44"/>
      <c r="J62" s="44"/>
      <c r="K62" s="44"/>
      <c r="L62" s="44"/>
      <c r="M62" s="44"/>
      <c r="N62" s="36"/>
      <c r="O62" s="36"/>
      <c r="P62" s="45"/>
      <c r="Q62" s="45"/>
      <c r="R62" s="36"/>
      <c r="S62" s="36"/>
      <c r="T62" s="36"/>
      <c r="U62" s="36"/>
      <c r="V62" s="36"/>
    </row>
    <row r="63" spans="1:22" ht="16.5" customHeight="1" x14ac:dyDescent="0.5">
      <c r="A63" s="7" t="s">
        <v>209</v>
      </c>
      <c r="B63" s="7"/>
      <c r="C63" s="7"/>
      <c r="D63" s="7"/>
      <c r="E63" s="19"/>
      <c r="F63" s="5"/>
      <c r="G63" s="46"/>
      <c r="H63" s="44"/>
      <c r="I63" s="46"/>
      <c r="J63" s="44"/>
      <c r="K63" s="46"/>
      <c r="L63" s="44"/>
      <c r="M63" s="46"/>
      <c r="N63" s="36"/>
      <c r="O63" s="36"/>
      <c r="P63" s="45"/>
      <c r="Q63" s="45"/>
      <c r="R63" s="36"/>
      <c r="S63" s="36"/>
      <c r="T63" s="36"/>
      <c r="U63" s="36"/>
      <c r="V63" s="36"/>
    </row>
    <row r="64" spans="1:22" ht="16.5" customHeight="1" x14ac:dyDescent="0.5">
      <c r="A64" s="9" t="str">
        <f>+A3</f>
        <v>For the year ended 31 December 2022</v>
      </c>
      <c r="B64" s="47"/>
      <c r="C64" s="47"/>
      <c r="D64" s="47"/>
      <c r="E64" s="48"/>
      <c r="F64" s="49"/>
      <c r="G64" s="49"/>
      <c r="H64" s="49"/>
      <c r="I64" s="49"/>
      <c r="J64" s="49"/>
      <c r="K64" s="49"/>
      <c r="L64" s="49"/>
      <c r="M64" s="49"/>
      <c r="N64" s="36"/>
      <c r="O64" s="36"/>
      <c r="P64" s="45"/>
      <c r="Q64" s="45"/>
      <c r="R64" s="36"/>
      <c r="S64" s="36"/>
      <c r="T64" s="36"/>
      <c r="U64" s="36"/>
      <c r="V64" s="36"/>
    </row>
    <row r="65" spans="1:22" ht="16.350000000000001" customHeight="1" x14ac:dyDescent="0.5">
      <c r="A65" s="7"/>
      <c r="B65" s="5"/>
      <c r="C65" s="5"/>
      <c r="D65" s="5"/>
      <c r="E65" s="19"/>
      <c r="F65" s="5"/>
      <c r="G65" s="46"/>
      <c r="H65" s="44"/>
      <c r="I65" s="46"/>
      <c r="J65" s="44"/>
      <c r="K65" s="46"/>
      <c r="L65" s="44"/>
      <c r="M65" s="46"/>
      <c r="N65" s="36"/>
      <c r="O65" s="36"/>
      <c r="P65" s="45"/>
      <c r="Q65" s="45"/>
      <c r="R65" s="36"/>
      <c r="S65" s="36"/>
      <c r="T65" s="36"/>
      <c r="U65" s="36"/>
      <c r="V65" s="36"/>
    </row>
    <row r="66" spans="1:22" ht="16.350000000000001" customHeight="1" x14ac:dyDescent="0.5">
      <c r="A66" s="7"/>
      <c r="B66" s="5"/>
      <c r="C66" s="5"/>
      <c r="D66" s="5"/>
      <c r="E66" s="19"/>
      <c r="F66" s="5"/>
      <c r="G66" s="46"/>
      <c r="H66" s="44"/>
      <c r="I66" s="46"/>
      <c r="J66" s="44"/>
      <c r="K66" s="46"/>
      <c r="L66" s="44"/>
      <c r="M66" s="46"/>
      <c r="N66" s="36"/>
      <c r="O66" s="36"/>
      <c r="P66" s="45"/>
      <c r="Q66" s="45"/>
      <c r="R66" s="36"/>
      <c r="S66" s="36"/>
      <c r="T66" s="36"/>
      <c r="U66" s="36"/>
      <c r="V66" s="36"/>
    </row>
    <row r="67" spans="1:22" ht="16.350000000000001" customHeight="1" x14ac:dyDescent="0.5">
      <c r="A67" s="50"/>
      <c r="B67" s="50"/>
      <c r="C67" s="50"/>
      <c r="D67" s="50"/>
      <c r="E67" s="19"/>
      <c r="F67" s="50"/>
      <c r="G67" s="131" t="s">
        <v>3</v>
      </c>
      <c r="H67" s="134"/>
      <c r="I67" s="134"/>
      <c r="J67" s="13"/>
      <c r="K67" s="131" t="s">
        <v>4</v>
      </c>
      <c r="L67" s="134"/>
      <c r="M67" s="134"/>
      <c r="N67" s="36"/>
      <c r="O67" s="36"/>
      <c r="P67" s="45"/>
      <c r="Q67" s="45"/>
      <c r="R67" s="36"/>
      <c r="S67" s="36"/>
      <c r="T67" s="36"/>
      <c r="U67" s="36"/>
      <c r="V67" s="36"/>
    </row>
    <row r="68" spans="1:22" ht="16.350000000000001" customHeight="1" x14ac:dyDescent="0.5">
      <c r="A68" s="50"/>
      <c r="B68" s="50"/>
      <c r="C68" s="50"/>
      <c r="D68" s="50"/>
      <c r="E68" s="19"/>
      <c r="F68" s="50"/>
      <c r="G68" s="128" t="s">
        <v>5</v>
      </c>
      <c r="H68" s="135"/>
      <c r="I68" s="135"/>
      <c r="J68" s="13"/>
      <c r="K68" s="128" t="s">
        <v>5</v>
      </c>
      <c r="L68" s="135"/>
      <c r="M68" s="135"/>
      <c r="N68" s="36"/>
      <c r="O68" s="36"/>
      <c r="P68" s="45"/>
      <c r="Q68" s="45"/>
      <c r="R68" s="36"/>
      <c r="S68" s="36"/>
      <c r="T68" s="36"/>
      <c r="U68" s="36"/>
      <c r="V68" s="36"/>
    </row>
    <row r="69" spans="1:22" ht="16.350000000000001" customHeight="1" x14ac:dyDescent="0.5">
      <c r="A69" s="50"/>
      <c r="B69" s="50"/>
      <c r="C69" s="50"/>
      <c r="D69" s="50"/>
      <c r="E69" s="19"/>
      <c r="F69" s="50"/>
      <c r="G69" s="14" t="s">
        <v>6</v>
      </c>
      <c r="H69" s="13"/>
      <c r="I69" s="14" t="s">
        <v>6</v>
      </c>
      <c r="J69" s="13"/>
      <c r="K69" s="14" t="s">
        <v>6</v>
      </c>
      <c r="L69" s="13"/>
      <c r="M69" s="14" t="s">
        <v>6</v>
      </c>
      <c r="N69" s="36"/>
      <c r="O69" s="36"/>
      <c r="P69" s="45"/>
      <c r="Q69" s="45"/>
      <c r="R69" s="36"/>
      <c r="S69" s="36"/>
      <c r="T69" s="36"/>
      <c r="U69" s="36"/>
      <c r="V69" s="36"/>
    </row>
    <row r="70" spans="1:22" ht="16.350000000000001" customHeight="1" x14ac:dyDescent="0.5">
      <c r="A70" s="50"/>
      <c r="B70" s="50"/>
      <c r="C70" s="50"/>
      <c r="D70" s="50"/>
      <c r="E70" s="19"/>
      <c r="F70" s="50"/>
      <c r="G70" s="14" t="s">
        <v>7</v>
      </c>
      <c r="H70" s="13"/>
      <c r="I70" s="14" t="s">
        <v>8</v>
      </c>
      <c r="J70" s="13"/>
      <c r="K70" s="14" t="s">
        <v>7</v>
      </c>
      <c r="L70" s="13"/>
      <c r="M70" s="14" t="s">
        <v>8</v>
      </c>
      <c r="N70" s="36"/>
      <c r="O70" s="36"/>
      <c r="P70" s="45"/>
      <c r="Q70" s="45"/>
      <c r="R70" s="36"/>
      <c r="S70" s="36"/>
      <c r="T70" s="36"/>
      <c r="U70" s="36"/>
      <c r="V70" s="36"/>
    </row>
    <row r="71" spans="1:22" ht="16.350000000000001" customHeight="1" x14ac:dyDescent="0.5">
      <c r="A71" s="50"/>
      <c r="B71" s="50"/>
      <c r="C71" s="50"/>
      <c r="D71" s="50"/>
      <c r="E71" s="15" t="s">
        <v>9</v>
      </c>
      <c r="F71" s="51"/>
      <c r="G71" s="17" t="s">
        <v>10</v>
      </c>
      <c r="H71" s="18"/>
      <c r="I71" s="17" t="s">
        <v>10</v>
      </c>
      <c r="J71" s="18"/>
      <c r="K71" s="17" t="s">
        <v>10</v>
      </c>
      <c r="L71" s="18"/>
      <c r="M71" s="17" t="s">
        <v>10</v>
      </c>
      <c r="N71" s="36"/>
      <c r="O71" s="36"/>
      <c r="P71" s="45"/>
      <c r="Q71" s="45"/>
      <c r="R71" s="36"/>
      <c r="S71" s="36"/>
      <c r="T71" s="36"/>
      <c r="U71" s="36"/>
      <c r="V71" s="36"/>
    </row>
    <row r="72" spans="1:22" ht="16.350000000000001" customHeight="1" x14ac:dyDescent="0.5">
      <c r="A72" s="7" t="s">
        <v>232</v>
      </c>
      <c r="B72" s="5"/>
      <c r="C72" s="5"/>
      <c r="D72" s="5"/>
      <c r="E72" s="19"/>
      <c r="F72" s="5"/>
      <c r="G72" s="105"/>
      <c r="H72" s="44"/>
      <c r="I72" s="46"/>
      <c r="J72" s="44"/>
      <c r="K72" s="119"/>
      <c r="L72" s="44"/>
      <c r="M72" s="46"/>
      <c r="N72" s="36"/>
      <c r="O72" s="36"/>
      <c r="P72" s="45"/>
      <c r="Q72" s="45"/>
      <c r="R72" s="36"/>
      <c r="S72" s="36"/>
      <c r="T72" s="36"/>
      <c r="U72" s="36"/>
      <c r="V72" s="36"/>
    </row>
    <row r="73" spans="1:22" ht="16.350000000000001" customHeight="1" x14ac:dyDescent="0.5">
      <c r="A73" s="5" t="s">
        <v>225</v>
      </c>
      <c r="B73" s="5"/>
      <c r="C73" s="5"/>
      <c r="D73" s="5"/>
      <c r="E73" s="19"/>
      <c r="F73" s="5"/>
      <c r="G73" s="96"/>
      <c r="H73" s="25"/>
      <c r="I73" s="25"/>
      <c r="J73" s="25"/>
      <c r="K73" s="117"/>
      <c r="L73" s="25"/>
      <c r="M73" s="25"/>
      <c r="N73" s="36"/>
      <c r="O73" s="36"/>
      <c r="P73" s="45"/>
      <c r="Q73" s="45"/>
      <c r="R73" s="36"/>
      <c r="S73" s="36"/>
      <c r="T73" s="36"/>
      <c r="U73" s="36"/>
      <c r="V73" s="36"/>
    </row>
    <row r="74" spans="1:22" ht="16.350000000000001" customHeight="1" x14ac:dyDescent="0.5">
      <c r="A74" s="5"/>
      <c r="B74" s="5" t="s">
        <v>233</v>
      </c>
      <c r="C74" s="5"/>
      <c r="D74" s="5"/>
      <c r="E74" s="19"/>
      <c r="F74" s="5"/>
      <c r="G74" s="96">
        <v>56929</v>
      </c>
      <c r="H74" s="25"/>
      <c r="I74" s="25">
        <v>-3859688</v>
      </c>
      <c r="J74" s="25"/>
      <c r="K74" s="120">
        <v>797639</v>
      </c>
      <c r="L74" s="25"/>
      <c r="M74" s="25">
        <v>1198086</v>
      </c>
      <c r="N74" s="36"/>
      <c r="O74" s="36"/>
      <c r="P74" s="45"/>
      <c r="Q74" s="45"/>
      <c r="R74" s="36"/>
      <c r="S74" s="36"/>
      <c r="T74" s="36"/>
      <c r="U74" s="36"/>
      <c r="V74" s="36"/>
    </row>
    <row r="75" spans="1:22" ht="16.350000000000001" customHeight="1" x14ac:dyDescent="0.5">
      <c r="A75" s="5" t="s">
        <v>225</v>
      </c>
      <c r="B75" s="5"/>
      <c r="C75" s="5"/>
      <c r="D75" s="5"/>
      <c r="E75" s="19"/>
      <c r="F75" s="5"/>
      <c r="G75" s="96"/>
      <c r="H75" s="25"/>
      <c r="I75" s="25"/>
      <c r="J75" s="25"/>
      <c r="K75" s="117"/>
      <c r="L75" s="25"/>
      <c r="M75" s="25"/>
      <c r="N75" s="36"/>
      <c r="O75" s="36"/>
      <c r="P75" s="45"/>
      <c r="Q75" s="45"/>
      <c r="R75" s="36"/>
      <c r="S75" s="36"/>
      <c r="T75" s="36"/>
      <c r="U75" s="36"/>
      <c r="V75" s="36"/>
    </row>
    <row r="76" spans="1:22" ht="16.350000000000001" customHeight="1" x14ac:dyDescent="0.5">
      <c r="A76" s="5"/>
      <c r="B76" s="5" t="s">
        <v>234</v>
      </c>
      <c r="C76" s="5"/>
      <c r="D76" s="5"/>
      <c r="E76" s="19"/>
      <c r="F76" s="5"/>
      <c r="G76" s="117">
        <v>-6050</v>
      </c>
      <c r="H76" s="25"/>
      <c r="I76" s="25">
        <v>45949</v>
      </c>
      <c r="J76" s="25"/>
      <c r="K76" s="117">
        <v>-674881</v>
      </c>
      <c r="L76" s="25"/>
      <c r="M76" s="25">
        <v>917718</v>
      </c>
      <c r="N76" s="36"/>
      <c r="O76" s="36"/>
      <c r="P76" s="12"/>
      <c r="Q76" s="45"/>
      <c r="R76" s="36"/>
      <c r="S76" s="36"/>
      <c r="T76" s="36"/>
      <c r="U76" s="36"/>
      <c r="V76" s="36"/>
    </row>
    <row r="77" spans="1:22" ht="16.350000000000001" customHeight="1" x14ac:dyDescent="0.5">
      <c r="A77" s="5" t="s">
        <v>235</v>
      </c>
      <c r="B77" s="5"/>
      <c r="C77" s="5"/>
      <c r="D77" s="5"/>
      <c r="E77" s="19">
        <v>24</v>
      </c>
      <c r="F77" s="5"/>
      <c r="G77" s="96">
        <v>4177250</v>
      </c>
      <c r="H77" s="25"/>
      <c r="I77" s="25">
        <v>12306800</v>
      </c>
      <c r="J77" s="25"/>
      <c r="K77" s="117">
        <v>4145750</v>
      </c>
      <c r="L77" s="25"/>
      <c r="M77" s="25">
        <v>12124300</v>
      </c>
      <c r="N77" s="36"/>
      <c r="O77" s="36"/>
      <c r="P77" s="45"/>
      <c r="Q77" s="45"/>
      <c r="R77" s="36"/>
      <c r="S77" s="36"/>
      <c r="T77" s="36"/>
      <c r="U77" s="36"/>
      <c r="V77" s="36"/>
    </row>
    <row r="78" spans="1:22" ht="16.350000000000001" customHeight="1" x14ac:dyDescent="0.5">
      <c r="A78" s="5" t="s">
        <v>236</v>
      </c>
      <c r="B78" s="5"/>
      <c r="C78" s="5"/>
      <c r="D78" s="5"/>
      <c r="E78" s="19"/>
      <c r="F78" s="5"/>
      <c r="G78" s="117">
        <v>0</v>
      </c>
      <c r="H78" s="5"/>
      <c r="I78" s="25">
        <v>11000000</v>
      </c>
      <c r="J78" s="5"/>
      <c r="K78" s="117">
        <v>0</v>
      </c>
      <c r="L78" s="5"/>
      <c r="M78" s="25">
        <v>11000000</v>
      </c>
      <c r="N78" s="36"/>
      <c r="O78" s="36"/>
      <c r="P78" s="45"/>
      <c r="Q78" s="45"/>
      <c r="R78" s="36"/>
      <c r="S78" s="36"/>
      <c r="T78" s="36"/>
      <c r="U78" s="36"/>
      <c r="V78" s="36"/>
    </row>
    <row r="79" spans="1:22" ht="16.350000000000001" customHeight="1" x14ac:dyDescent="0.5">
      <c r="A79" s="5" t="s">
        <v>237</v>
      </c>
      <c r="B79" s="5"/>
      <c r="C79" s="5"/>
      <c r="D79" s="5"/>
      <c r="E79" s="19">
        <v>24</v>
      </c>
      <c r="F79" s="5"/>
      <c r="G79" s="96">
        <v>-12832637</v>
      </c>
      <c r="H79" s="25"/>
      <c r="I79" s="25">
        <v>-1900129</v>
      </c>
      <c r="J79" s="25"/>
      <c r="K79" s="117">
        <v>-12500000</v>
      </c>
      <c r="L79" s="25"/>
      <c r="M79" s="25">
        <v>-1769000</v>
      </c>
      <c r="N79" s="36"/>
      <c r="O79" s="36"/>
      <c r="P79" s="45"/>
      <c r="Q79" s="45"/>
      <c r="R79" s="36"/>
      <c r="S79" s="36"/>
      <c r="T79" s="36"/>
      <c r="U79" s="36"/>
      <c r="V79" s="36"/>
    </row>
    <row r="80" spans="1:22" ht="16.350000000000001" customHeight="1" x14ac:dyDescent="0.5">
      <c r="A80" s="5" t="s">
        <v>238</v>
      </c>
      <c r="B80" s="5"/>
      <c r="C80" s="5"/>
      <c r="D80" s="5"/>
      <c r="E80" s="19">
        <v>25</v>
      </c>
      <c r="F80" s="5"/>
      <c r="G80" s="96">
        <v>-2000000</v>
      </c>
      <c r="H80" s="5"/>
      <c r="I80" s="25">
        <v>-6050000</v>
      </c>
      <c r="J80" s="5"/>
      <c r="K80" s="117">
        <v>-2000000</v>
      </c>
      <c r="L80" s="5"/>
      <c r="M80" s="25">
        <v>-6050000</v>
      </c>
      <c r="N80" s="36"/>
      <c r="O80" s="36"/>
      <c r="P80" s="45"/>
      <c r="Q80" s="45"/>
      <c r="R80" s="36"/>
      <c r="S80" s="36"/>
      <c r="T80" s="36"/>
      <c r="U80" s="36"/>
      <c r="V80" s="36"/>
    </row>
    <row r="81" spans="1:22" ht="16.350000000000001" customHeight="1" x14ac:dyDescent="0.5">
      <c r="A81" s="5" t="s">
        <v>239</v>
      </c>
      <c r="B81" s="5"/>
      <c r="C81" s="5"/>
      <c r="D81" s="5"/>
      <c r="E81" s="19">
        <v>24</v>
      </c>
      <c r="F81" s="5"/>
      <c r="G81" s="117">
        <v>-45460</v>
      </c>
      <c r="H81" s="5"/>
      <c r="I81" s="25">
        <v>-110167</v>
      </c>
      <c r="J81" s="5"/>
      <c r="K81" s="117">
        <v>-45460</v>
      </c>
      <c r="L81" s="5"/>
      <c r="M81" s="25">
        <v>-110167</v>
      </c>
      <c r="N81" s="36"/>
      <c r="O81" s="36"/>
      <c r="P81" s="12"/>
      <c r="Q81" s="45"/>
      <c r="R81" s="36"/>
      <c r="S81" s="36"/>
      <c r="T81" s="36"/>
      <c r="U81" s="36"/>
      <c r="V81" s="36"/>
    </row>
    <row r="82" spans="1:22" ht="16.350000000000001" customHeight="1" x14ac:dyDescent="0.5">
      <c r="A82" s="5" t="s">
        <v>240</v>
      </c>
      <c r="B82" s="5"/>
      <c r="C82" s="5"/>
      <c r="D82" s="5"/>
      <c r="E82" s="19"/>
      <c r="F82" s="5"/>
      <c r="G82" s="117">
        <v>0</v>
      </c>
      <c r="H82" s="5"/>
      <c r="I82" s="25">
        <v>-27277</v>
      </c>
      <c r="J82" s="5"/>
      <c r="K82" s="117">
        <v>0</v>
      </c>
      <c r="L82" s="5"/>
      <c r="M82" s="25">
        <v>-27277</v>
      </c>
      <c r="N82" s="36"/>
      <c r="O82" s="36"/>
      <c r="P82" s="45"/>
      <c r="Q82" s="45"/>
      <c r="R82" s="36"/>
      <c r="S82" s="36"/>
      <c r="T82" s="36"/>
      <c r="U82" s="36"/>
      <c r="V82" s="36"/>
    </row>
    <row r="83" spans="1:22" ht="16.350000000000001" customHeight="1" x14ac:dyDescent="0.5">
      <c r="A83" s="5" t="s">
        <v>241</v>
      </c>
      <c r="B83" s="5"/>
      <c r="C83" s="5"/>
      <c r="D83" s="5"/>
      <c r="E83" s="19"/>
      <c r="F83" s="5"/>
      <c r="G83" s="96">
        <v>-1999056</v>
      </c>
      <c r="H83" s="25"/>
      <c r="I83" s="25">
        <v>-1594329</v>
      </c>
      <c r="J83" s="25"/>
      <c r="K83" s="117">
        <v>-1738703</v>
      </c>
      <c r="L83" s="25"/>
      <c r="M83" s="25">
        <v>-1422672</v>
      </c>
      <c r="N83" s="36"/>
      <c r="O83" s="36"/>
      <c r="P83" s="45"/>
      <c r="Q83" s="45"/>
      <c r="R83" s="36"/>
      <c r="S83" s="36"/>
      <c r="T83" s="36"/>
      <c r="U83" s="36"/>
      <c r="V83" s="36"/>
    </row>
    <row r="84" spans="1:22" ht="16.350000000000001" customHeight="1" x14ac:dyDescent="0.5">
      <c r="A84" s="5" t="s">
        <v>242</v>
      </c>
      <c r="B84" s="5"/>
      <c r="C84" s="5"/>
      <c r="D84" s="5"/>
      <c r="E84" s="19">
        <v>17</v>
      </c>
      <c r="F84" s="5"/>
      <c r="G84" s="96">
        <v>-664795</v>
      </c>
      <c r="H84" s="25"/>
      <c r="I84" s="25">
        <v>-513553</v>
      </c>
      <c r="J84" s="25"/>
      <c r="K84" s="117">
        <v>-110278</v>
      </c>
      <c r="L84" s="25"/>
      <c r="M84" s="25">
        <v>-127719</v>
      </c>
      <c r="N84" s="36"/>
      <c r="O84" s="36"/>
      <c r="P84" s="45"/>
      <c r="Q84" s="45"/>
      <c r="R84" s="36"/>
      <c r="S84" s="36"/>
      <c r="T84" s="36"/>
      <c r="U84" s="36"/>
      <c r="V84" s="36"/>
    </row>
    <row r="85" spans="1:22" ht="16.350000000000001" customHeight="1" x14ac:dyDescent="0.5">
      <c r="A85" s="94" t="s">
        <v>243</v>
      </c>
      <c r="B85" s="94"/>
      <c r="C85" s="94"/>
      <c r="D85" s="94"/>
      <c r="E85" s="19">
        <v>28</v>
      </c>
      <c r="F85" s="5"/>
      <c r="G85" s="117">
        <v>-300000</v>
      </c>
      <c r="H85" s="25"/>
      <c r="I85" s="25">
        <v>-300000</v>
      </c>
      <c r="J85" s="25"/>
      <c r="K85" s="117">
        <v>-300000</v>
      </c>
      <c r="L85" s="25"/>
      <c r="M85" s="25">
        <v>-300000</v>
      </c>
      <c r="N85" s="36"/>
      <c r="O85" s="36"/>
      <c r="P85" s="45"/>
      <c r="Q85" s="45"/>
      <c r="R85" s="36"/>
      <c r="S85" s="36"/>
      <c r="T85" s="36"/>
      <c r="U85" s="36"/>
      <c r="V85" s="36"/>
    </row>
    <row r="86" spans="1:22" ht="16.350000000000001" customHeight="1" x14ac:dyDescent="0.5">
      <c r="A86" s="94" t="s">
        <v>244</v>
      </c>
      <c r="B86" s="94"/>
      <c r="C86" s="94"/>
      <c r="D86" s="94"/>
      <c r="E86" s="19"/>
      <c r="F86" s="5"/>
      <c r="G86" s="96"/>
      <c r="H86" s="25"/>
      <c r="I86" s="25"/>
      <c r="J86" s="25"/>
      <c r="K86" s="117"/>
      <c r="L86" s="25"/>
      <c r="M86" s="25"/>
      <c r="N86" s="36"/>
      <c r="O86" s="36"/>
      <c r="P86" s="45"/>
      <c r="Q86" s="45"/>
      <c r="R86" s="36"/>
      <c r="S86" s="36"/>
      <c r="T86" s="36"/>
      <c r="U86" s="36"/>
      <c r="V86" s="36"/>
    </row>
    <row r="87" spans="1:22" ht="16.350000000000001" customHeight="1" x14ac:dyDescent="0.5">
      <c r="A87" s="94"/>
      <c r="B87" s="94" t="s">
        <v>265</v>
      </c>
      <c r="C87" s="94"/>
      <c r="D87" s="94"/>
      <c r="E87" s="19"/>
      <c r="F87" s="5"/>
      <c r="G87" s="96">
        <v>18869789</v>
      </c>
      <c r="H87" s="25"/>
      <c r="I87" s="25">
        <f>32970+1215000</f>
        <v>1247970</v>
      </c>
      <c r="J87" s="25"/>
      <c r="K87" s="117">
        <v>0</v>
      </c>
      <c r="L87" s="25"/>
      <c r="M87" s="25">
        <v>0</v>
      </c>
      <c r="N87" s="36"/>
      <c r="O87" s="36"/>
      <c r="P87" s="45"/>
      <c r="Q87" s="45"/>
      <c r="R87" s="36"/>
      <c r="S87" s="36"/>
      <c r="T87" s="36"/>
      <c r="U87" s="36"/>
      <c r="V87" s="36"/>
    </row>
    <row r="88" spans="1:22" ht="16.350000000000001" customHeight="1" x14ac:dyDescent="0.5">
      <c r="A88" s="94" t="s">
        <v>245</v>
      </c>
      <c r="B88" s="94"/>
      <c r="C88" s="94"/>
      <c r="D88" s="94"/>
      <c r="E88" s="19"/>
      <c r="F88" s="5"/>
      <c r="G88" s="96"/>
      <c r="H88" s="25"/>
      <c r="I88" s="25"/>
      <c r="J88" s="25"/>
      <c r="K88" s="117"/>
      <c r="L88" s="25"/>
      <c r="M88" s="25"/>
      <c r="N88" s="36"/>
      <c r="O88" s="58"/>
      <c r="P88" s="45"/>
      <c r="Q88" s="45"/>
      <c r="R88" s="36"/>
      <c r="S88" s="36"/>
      <c r="T88" s="36"/>
      <c r="U88" s="36"/>
      <c r="V88" s="36"/>
    </row>
    <row r="89" spans="1:22" ht="16.350000000000001" customHeight="1" x14ac:dyDescent="0.5">
      <c r="A89" s="94"/>
      <c r="B89" s="94" t="s">
        <v>246</v>
      </c>
      <c r="C89" s="94"/>
      <c r="D89" s="94"/>
      <c r="E89" s="19"/>
      <c r="F89" s="5"/>
      <c r="G89" s="96">
        <v>0</v>
      </c>
      <c r="H89" s="25"/>
      <c r="I89" s="25">
        <f>-1703104</f>
        <v>-1703104</v>
      </c>
      <c r="J89" s="25"/>
      <c r="K89" s="117">
        <v>0</v>
      </c>
      <c r="L89" s="25"/>
      <c r="M89" s="25">
        <v>0</v>
      </c>
      <c r="N89" s="36"/>
      <c r="O89" s="58"/>
      <c r="P89" s="45"/>
      <c r="Q89" s="45"/>
      <c r="R89" s="36"/>
      <c r="S89" s="36"/>
      <c r="T89" s="36"/>
      <c r="U89" s="36"/>
      <c r="V89" s="36"/>
    </row>
    <row r="90" spans="1:22" ht="16.350000000000001" customHeight="1" x14ac:dyDescent="0.5">
      <c r="A90" s="94" t="s">
        <v>247</v>
      </c>
      <c r="B90" s="94"/>
      <c r="C90" s="94"/>
      <c r="D90" s="94"/>
      <c r="E90" s="19"/>
      <c r="F90" s="5"/>
      <c r="G90" s="96"/>
      <c r="H90" s="25"/>
      <c r="I90" s="25"/>
      <c r="J90" s="25"/>
      <c r="K90" s="117"/>
      <c r="L90" s="25"/>
      <c r="M90" s="25"/>
      <c r="N90" s="36"/>
      <c r="O90" s="36"/>
      <c r="P90" s="45"/>
      <c r="Q90" s="45"/>
      <c r="R90" s="36"/>
      <c r="S90" s="36"/>
      <c r="T90" s="36"/>
      <c r="U90" s="36"/>
      <c r="V90" s="36"/>
    </row>
    <row r="91" spans="1:22" ht="16.350000000000001" customHeight="1" x14ac:dyDescent="0.5">
      <c r="A91" s="94"/>
      <c r="B91" s="94" t="s">
        <v>271</v>
      </c>
      <c r="C91" s="94"/>
      <c r="D91" s="94"/>
      <c r="E91" s="19"/>
      <c r="F91" s="5"/>
      <c r="G91" s="96">
        <v>1885361</v>
      </c>
      <c r="H91" s="25"/>
      <c r="I91" s="25">
        <v>254457</v>
      </c>
      <c r="J91" s="25"/>
      <c r="K91" s="117">
        <v>0</v>
      </c>
      <c r="L91" s="25"/>
      <c r="M91" s="25">
        <v>0</v>
      </c>
      <c r="N91" s="36"/>
      <c r="O91" s="36"/>
      <c r="P91" s="45"/>
      <c r="Q91" s="45"/>
      <c r="R91" s="36"/>
      <c r="S91" s="36"/>
      <c r="T91" s="36"/>
      <c r="U91" s="36"/>
      <c r="V91" s="36"/>
    </row>
    <row r="92" spans="1:22" ht="16.350000000000001" customHeight="1" x14ac:dyDescent="0.5">
      <c r="A92" s="94" t="s">
        <v>248</v>
      </c>
      <c r="B92" s="94"/>
      <c r="C92" s="94"/>
      <c r="D92" s="94"/>
      <c r="E92" s="19"/>
      <c r="F92" s="5"/>
      <c r="G92" s="96">
        <v>-4190161</v>
      </c>
      <c r="H92" s="25"/>
      <c r="I92" s="25">
        <v>-3946888</v>
      </c>
      <c r="J92" s="25"/>
      <c r="K92" s="117">
        <v>-4190161</v>
      </c>
      <c r="L92" s="25"/>
      <c r="M92" s="25">
        <v>-3946890</v>
      </c>
      <c r="N92" s="36"/>
      <c r="O92" s="36"/>
      <c r="P92" s="45"/>
      <c r="Q92" s="45"/>
      <c r="R92" s="36"/>
      <c r="S92" s="36"/>
      <c r="T92" s="36"/>
      <c r="U92" s="36"/>
      <c r="V92" s="36"/>
    </row>
    <row r="93" spans="1:22" ht="16.350000000000001" customHeight="1" x14ac:dyDescent="0.5">
      <c r="A93" s="94" t="s">
        <v>249</v>
      </c>
      <c r="B93" s="94"/>
      <c r="C93" s="94"/>
      <c r="D93" s="94"/>
      <c r="E93" s="19"/>
      <c r="F93" s="5"/>
      <c r="G93" s="103">
        <v>-209217</v>
      </c>
      <c r="H93" s="25"/>
      <c r="I93" s="57">
        <v>-267127</v>
      </c>
      <c r="J93" s="25"/>
      <c r="K93" s="103">
        <v>0</v>
      </c>
      <c r="L93" s="25"/>
      <c r="M93" s="57">
        <v>0</v>
      </c>
      <c r="N93" s="36"/>
      <c r="O93" s="36"/>
      <c r="P93" s="45"/>
      <c r="Q93" s="45"/>
      <c r="R93" s="36"/>
      <c r="S93" s="36"/>
      <c r="T93" s="36"/>
      <c r="U93" s="36"/>
      <c r="V93" s="36"/>
    </row>
    <row r="94" spans="1:22" ht="16.350000000000001" customHeight="1" x14ac:dyDescent="0.5">
      <c r="A94" s="123"/>
      <c r="B94" s="94"/>
      <c r="C94" s="94"/>
      <c r="D94" s="94"/>
      <c r="E94" s="19"/>
      <c r="F94" s="5"/>
      <c r="G94" s="105"/>
      <c r="H94" s="44"/>
      <c r="I94" s="46"/>
      <c r="J94" s="44"/>
      <c r="K94" s="119"/>
      <c r="L94" s="44"/>
      <c r="M94" s="46"/>
      <c r="N94" s="36"/>
      <c r="O94" s="36"/>
      <c r="P94" s="45"/>
      <c r="Q94" s="45"/>
      <c r="R94" s="36"/>
      <c r="S94" s="36"/>
      <c r="T94" s="36"/>
      <c r="U94" s="36"/>
      <c r="V94" s="36"/>
    </row>
    <row r="95" spans="1:22" ht="16.350000000000001" customHeight="1" x14ac:dyDescent="0.5">
      <c r="A95" s="7" t="s">
        <v>250</v>
      </c>
      <c r="B95" s="7"/>
      <c r="C95" s="7"/>
      <c r="D95" s="5"/>
      <c r="E95" s="19"/>
      <c r="F95" s="5"/>
      <c r="G95" s="97">
        <f>SUM(G73:G93)</f>
        <v>2741953</v>
      </c>
      <c r="H95" s="25"/>
      <c r="I95" s="26">
        <f>SUM(I73:I93)</f>
        <v>4582914</v>
      </c>
      <c r="J95" s="25"/>
      <c r="K95" s="97">
        <f>SUM(K73:L93)</f>
        <v>-16616094</v>
      </c>
      <c r="L95" s="25"/>
      <c r="M95" s="26">
        <f>SUM(M73:N93)</f>
        <v>11486379</v>
      </c>
      <c r="N95" s="36"/>
      <c r="O95" s="36"/>
      <c r="P95" s="45"/>
      <c r="Q95" s="45"/>
      <c r="R95" s="36"/>
      <c r="S95" s="36"/>
      <c r="T95" s="36"/>
      <c r="U95" s="36"/>
      <c r="V95" s="36"/>
    </row>
    <row r="96" spans="1:22" ht="16.350000000000001" customHeight="1" x14ac:dyDescent="0.5">
      <c r="A96" s="7"/>
      <c r="B96" s="7"/>
      <c r="C96" s="7"/>
      <c r="D96" s="5"/>
      <c r="E96" s="19"/>
      <c r="F96" s="5"/>
      <c r="G96" s="96"/>
      <c r="H96" s="25"/>
      <c r="I96" s="25"/>
      <c r="J96" s="25"/>
      <c r="K96" s="117"/>
      <c r="L96" s="25"/>
      <c r="M96" s="25"/>
      <c r="N96" s="36"/>
      <c r="O96" s="36"/>
      <c r="P96" s="45"/>
      <c r="Q96" s="45"/>
      <c r="R96" s="36"/>
      <c r="S96" s="36"/>
      <c r="T96" s="36"/>
      <c r="U96" s="36"/>
      <c r="V96" s="36"/>
    </row>
    <row r="97" spans="1:22" ht="16.350000000000001" customHeight="1" x14ac:dyDescent="0.5">
      <c r="A97" s="7" t="s">
        <v>251</v>
      </c>
      <c r="B97" s="7"/>
      <c r="C97" s="5"/>
      <c r="D97" s="5"/>
      <c r="E97" s="52"/>
      <c r="F97" s="5"/>
      <c r="G97" s="96">
        <f>SUM(G12,G38,G95)</f>
        <v>3198021</v>
      </c>
      <c r="H97" s="25"/>
      <c r="I97" s="25">
        <f>SUM(I12,I38,I95)</f>
        <v>2771254</v>
      </c>
      <c r="J97" s="25"/>
      <c r="K97" s="117">
        <f>SUM(K12,K38,K95)</f>
        <v>-7781386</v>
      </c>
      <c r="L97" s="25"/>
      <c r="M97" s="25">
        <f>SUM(M12,M38,M95)</f>
        <v>2721134</v>
      </c>
      <c r="N97" s="36"/>
      <c r="O97" s="36"/>
      <c r="P97" s="45"/>
      <c r="Q97" s="45"/>
      <c r="R97" s="36"/>
      <c r="S97" s="36"/>
      <c r="T97" s="36"/>
      <c r="U97" s="36"/>
      <c r="V97" s="36"/>
    </row>
    <row r="98" spans="1:22" ht="16.350000000000001" customHeight="1" x14ac:dyDescent="0.5">
      <c r="A98" s="5" t="s">
        <v>252</v>
      </c>
      <c r="B98" s="5"/>
      <c r="C98" s="5"/>
      <c r="D98" s="5"/>
      <c r="E98" s="19">
        <v>9</v>
      </c>
      <c r="F98" s="5"/>
      <c r="G98" s="105">
        <v>8828316</v>
      </c>
      <c r="H98" s="46"/>
      <c r="I98" s="46">
        <v>6019247</v>
      </c>
      <c r="J98" s="46"/>
      <c r="K98" s="119">
        <v>7887120</v>
      </c>
      <c r="L98" s="46"/>
      <c r="M98" s="46">
        <v>5160207</v>
      </c>
      <c r="N98" s="36"/>
      <c r="O98" s="36"/>
      <c r="P98" s="45"/>
      <c r="Q98" s="45"/>
      <c r="R98" s="36"/>
      <c r="S98" s="36"/>
      <c r="T98" s="36"/>
      <c r="U98" s="36"/>
      <c r="V98" s="36"/>
    </row>
    <row r="99" spans="1:22" ht="16.350000000000001" customHeight="1" x14ac:dyDescent="0.5">
      <c r="A99" s="5" t="s">
        <v>253</v>
      </c>
      <c r="B99" s="5"/>
      <c r="C99" s="5"/>
      <c r="D99" s="5"/>
      <c r="E99" s="19"/>
      <c r="F99" s="5"/>
      <c r="G99" s="97">
        <v>-4140</v>
      </c>
      <c r="H99" s="46"/>
      <c r="I99" s="26">
        <v>37815</v>
      </c>
      <c r="J99" s="46"/>
      <c r="K99" s="97">
        <v>-170</v>
      </c>
      <c r="L99" s="46"/>
      <c r="M99" s="26">
        <v>5779</v>
      </c>
      <c r="N99" s="36"/>
      <c r="O99" s="36"/>
      <c r="P99" s="45"/>
      <c r="Q99" s="45"/>
      <c r="R99" s="36"/>
      <c r="S99" s="36"/>
      <c r="T99" s="36"/>
      <c r="U99" s="36"/>
      <c r="V99" s="36"/>
    </row>
    <row r="100" spans="1:22" ht="16.350000000000001" customHeight="1" x14ac:dyDescent="0.5">
      <c r="A100" s="23"/>
      <c r="B100" s="23"/>
      <c r="C100" s="23"/>
      <c r="D100" s="23"/>
      <c r="E100" s="19"/>
      <c r="F100" s="50"/>
      <c r="G100" s="96"/>
      <c r="H100" s="25"/>
      <c r="I100" s="25"/>
      <c r="J100" s="25"/>
      <c r="K100" s="121"/>
      <c r="L100" s="25"/>
      <c r="M100" s="25"/>
      <c r="N100" s="36"/>
      <c r="O100" s="36"/>
      <c r="P100" s="45"/>
      <c r="Q100" s="45"/>
      <c r="R100" s="36"/>
      <c r="S100" s="36"/>
      <c r="T100" s="36"/>
      <c r="U100" s="36"/>
      <c r="V100" s="36"/>
    </row>
    <row r="101" spans="1:22" ht="16.350000000000001" customHeight="1" x14ac:dyDescent="0.5">
      <c r="A101" s="7" t="s">
        <v>254</v>
      </c>
      <c r="B101" s="59"/>
      <c r="C101" s="5"/>
      <c r="D101" s="5"/>
      <c r="E101" s="19">
        <v>9</v>
      </c>
      <c r="F101" s="5"/>
      <c r="G101" s="99">
        <f>SUM(G97:G99)</f>
        <v>12022197</v>
      </c>
      <c r="H101" s="25"/>
      <c r="I101" s="60">
        <f>SUM(I97:I99)</f>
        <v>8828316</v>
      </c>
      <c r="J101" s="25"/>
      <c r="K101" s="99">
        <f>SUM(K97:K99)</f>
        <v>105564</v>
      </c>
      <c r="L101" s="25"/>
      <c r="M101" s="60">
        <f>SUM(M97:M99)</f>
        <v>7887120</v>
      </c>
      <c r="N101" s="36"/>
      <c r="O101" s="36"/>
      <c r="P101" s="45"/>
      <c r="Q101" s="45"/>
      <c r="R101" s="58"/>
      <c r="S101" s="36"/>
      <c r="T101" s="36"/>
      <c r="U101" s="36"/>
      <c r="V101" s="36"/>
    </row>
    <row r="102" spans="1:22" ht="16.350000000000001" customHeight="1" x14ac:dyDescent="0.5">
      <c r="A102" s="23"/>
      <c r="B102" s="23"/>
      <c r="C102" s="23"/>
      <c r="D102" s="23"/>
      <c r="E102" s="19"/>
      <c r="F102" s="50"/>
      <c r="G102" s="113"/>
      <c r="H102" s="25"/>
      <c r="I102" s="41"/>
      <c r="J102" s="25"/>
      <c r="K102" s="122"/>
      <c r="L102" s="25"/>
      <c r="M102" s="41"/>
      <c r="N102" s="36"/>
      <c r="O102" s="36"/>
      <c r="P102" s="45"/>
      <c r="Q102" s="45"/>
      <c r="R102" s="36"/>
      <c r="S102" s="36"/>
      <c r="T102" s="36"/>
      <c r="U102" s="36"/>
      <c r="V102" s="36"/>
    </row>
    <row r="103" spans="1:22" ht="16.350000000000001" customHeight="1" x14ac:dyDescent="0.5">
      <c r="A103" s="7" t="s">
        <v>255</v>
      </c>
      <c r="B103" s="5"/>
      <c r="C103" s="5"/>
      <c r="D103" s="5"/>
      <c r="E103" s="19"/>
      <c r="F103" s="5"/>
      <c r="G103" s="96"/>
      <c r="H103" s="25"/>
      <c r="I103" s="25"/>
      <c r="J103" s="25"/>
      <c r="K103" s="117"/>
      <c r="L103" s="25"/>
      <c r="M103" s="25"/>
      <c r="N103" s="36"/>
      <c r="O103" s="36"/>
      <c r="P103" s="45"/>
      <c r="Q103" s="45"/>
      <c r="R103" s="36"/>
      <c r="S103" s="36"/>
      <c r="T103" s="36"/>
      <c r="U103" s="36"/>
      <c r="V103" s="36"/>
    </row>
    <row r="104" spans="1:22" ht="16.350000000000001" customHeight="1" x14ac:dyDescent="0.5">
      <c r="A104" s="7"/>
      <c r="B104" s="5"/>
      <c r="C104" s="5"/>
      <c r="D104" s="5"/>
      <c r="E104" s="19"/>
      <c r="F104" s="5"/>
      <c r="G104" s="96"/>
      <c r="H104" s="25"/>
      <c r="I104" s="25"/>
      <c r="J104" s="25"/>
      <c r="K104" s="117"/>
      <c r="L104" s="25"/>
      <c r="M104" s="25"/>
      <c r="N104" s="36"/>
      <c r="O104" s="36"/>
      <c r="P104" s="45"/>
      <c r="Q104" s="45"/>
      <c r="R104" s="36"/>
      <c r="S104" s="36"/>
      <c r="T104" s="36"/>
      <c r="U104" s="36"/>
      <c r="V104" s="36"/>
    </row>
    <row r="105" spans="1:22" ht="16.350000000000001" customHeight="1" x14ac:dyDescent="0.5">
      <c r="A105" s="5" t="s">
        <v>256</v>
      </c>
      <c r="B105" s="5"/>
      <c r="C105" s="5"/>
      <c r="D105" s="5"/>
      <c r="E105" s="19"/>
      <c r="F105" s="5"/>
      <c r="G105" s="96"/>
      <c r="H105" s="25"/>
      <c r="I105" s="25"/>
      <c r="J105" s="25"/>
      <c r="K105" s="117"/>
      <c r="L105" s="25"/>
      <c r="M105" s="25"/>
      <c r="N105" s="36"/>
      <c r="O105" s="36"/>
      <c r="P105" s="45"/>
      <c r="Q105" s="45"/>
      <c r="R105" s="36"/>
      <c r="S105" s="36"/>
      <c r="T105" s="36"/>
      <c r="U105" s="36"/>
      <c r="V105" s="36"/>
    </row>
    <row r="106" spans="1:22" ht="16.350000000000001" customHeight="1" x14ac:dyDescent="0.5">
      <c r="A106" s="5"/>
      <c r="B106" s="5" t="s">
        <v>217</v>
      </c>
      <c r="C106" s="5"/>
      <c r="D106" s="5"/>
      <c r="E106" s="19">
        <v>23</v>
      </c>
      <c r="F106" s="5"/>
      <c r="G106" s="96">
        <v>567488</v>
      </c>
      <c r="H106" s="25"/>
      <c r="I106" s="25">
        <v>464007</v>
      </c>
      <c r="J106" s="25"/>
      <c r="K106" s="117">
        <v>32277</v>
      </c>
      <c r="L106" s="25"/>
      <c r="M106" s="25">
        <v>35112</v>
      </c>
      <c r="N106" s="36"/>
      <c r="O106" s="36"/>
      <c r="P106" s="45"/>
      <c r="Q106" s="45"/>
      <c r="R106" s="36"/>
      <c r="S106" s="36"/>
      <c r="T106" s="36"/>
      <c r="U106" s="36"/>
      <c r="V106" s="36"/>
    </row>
    <row r="107" spans="1:22" ht="16.350000000000001" customHeight="1" x14ac:dyDescent="0.5">
      <c r="A107" s="5" t="s">
        <v>257</v>
      </c>
      <c r="B107" s="5"/>
      <c r="C107" s="5"/>
      <c r="D107" s="5"/>
      <c r="E107" s="19">
        <v>17</v>
      </c>
      <c r="F107" s="5"/>
      <c r="G107" s="117">
        <v>760333</v>
      </c>
      <c r="H107" s="25"/>
      <c r="I107" s="25">
        <v>457519</v>
      </c>
      <c r="J107" s="25"/>
      <c r="K107" s="117">
        <v>15260</v>
      </c>
      <c r="L107" s="25"/>
      <c r="M107" s="25">
        <v>63112</v>
      </c>
      <c r="N107" s="36"/>
      <c r="O107" s="36"/>
      <c r="P107" s="45"/>
      <c r="Q107" s="45"/>
      <c r="R107" s="36"/>
      <c r="S107" s="36"/>
      <c r="T107" s="36"/>
      <c r="U107" s="36"/>
      <c r="V107" s="36"/>
    </row>
    <row r="108" spans="1:22" ht="16.350000000000001" customHeight="1" x14ac:dyDescent="0.5">
      <c r="A108" s="5" t="s">
        <v>258</v>
      </c>
      <c r="B108" s="5"/>
      <c r="C108" s="5"/>
      <c r="D108" s="5"/>
      <c r="G108" s="121"/>
      <c r="K108" s="121"/>
      <c r="N108" s="36"/>
      <c r="O108" s="36"/>
      <c r="P108" s="45"/>
      <c r="Q108" s="45"/>
      <c r="R108" s="36"/>
      <c r="S108" s="36"/>
      <c r="T108" s="36"/>
      <c r="U108" s="36"/>
      <c r="V108" s="36"/>
    </row>
    <row r="109" spans="1:22" ht="16.350000000000001" customHeight="1" x14ac:dyDescent="0.5">
      <c r="A109" s="5"/>
      <c r="B109" s="5" t="s">
        <v>259</v>
      </c>
      <c r="C109" s="5"/>
      <c r="D109" s="5"/>
      <c r="E109" s="19" t="s">
        <v>263</v>
      </c>
      <c r="F109" s="5"/>
      <c r="G109" s="117">
        <v>0</v>
      </c>
      <c r="H109" s="25"/>
      <c r="I109" s="25">
        <v>0</v>
      </c>
      <c r="J109" s="25"/>
      <c r="K109" s="117">
        <v>730662</v>
      </c>
      <c r="L109" s="25"/>
      <c r="M109" s="25">
        <v>2772361</v>
      </c>
      <c r="N109" s="36"/>
      <c r="O109" s="36"/>
      <c r="P109" s="45"/>
      <c r="Q109" s="45"/>
      <c r="R109" s="36"/>
      <c r="S109" s="36"/>
      <c r="T109" s="36"/>
      <c r="U109" s="36"/>
      <c r="V109" s="36"/>
    </row>
    <row r="110" spans="1:22" ht="16.350000000000001" customHeight="1" x14ac:dyDescent="0.5">
      <c r="A110" s="5" t="s">
        <v>260</v>
      </c>
      <c r="B110" s="5"/>
      <c r="C110" s="5"/>
      <c r="D110" s="5"/>
      <c r="G110" s="121"/>
      <c r="K110" s="121"/>
      <c r="N110" s="36"/>
      <c r="O110" s="36"/>
      <c r="P110" s="45"/>
      <c r="Q110" s="45"/>
      <c r="R110" s="36"/>
      <c r="S110" s="36"/>
      <c r="T110" s="36"/>
      <c r="U110" s="36"/>
      <c r="V110" s="36"/>
    </row>
    <row r="111" spans="1:22" ht="16.350000000000001" customHeight="1" x14ac:dyDescent="0.5">
      <c r="A111" s="5"/>
      <c r="B111" s="5" t="s">
        <v>264</v>
      </c>
      <c r="C111" s="5"/>
      <c r="D111" s="5"/>
      <c r="E111" s="19">
        <v>14</v>
      </c>
      <c r="F111" s="5"/>
      <c r="G111" s="117">
        <v>0</v>
      </c>
      <c r="H111" s="25"/>
      <c r="I111" s="25">
        <f>1666927+86721</f>
        <v>1753648</v>
      </c>
      <c r="J111" s="25"/>
      <c r="K111" s="117">
        <v>0</v>
      </c>
      <c r="L111" s="25"/>
      <c r="M111" s="25">
        <v>0</v>
      </c>
      <c r="N111" s="36"/>
      <c r="O111" s="36"/>
      <c r="P111" s="45"/>
      <c r="Q111" s="45"/>
      <c r="R111" s="36"/>
      <c r="S111" s="36"/>
      <c r="T111" s="36"/>
      <c r="U111" s="36"/>
      <c r="V111" s="36"/>
    </row>
    <row r="112" spans="1:22" ht="16.350000000000001" customHeight="1" x14ac:dyDescent="0.5">
      <c r="A112" s="5" t="s">
        <v>261</v>
      </c>
      <c r="B112" s="5"/>
      <c r="C112" s="5"/>
      <c r="D112" s="5"/>
      <c r="E112" s="19"/>
      <c r="F112" s="5"/>
      <c r="G112" s="121"/>
      <c r="K112" s="121"/>
      <c r="N112" s="36"/>
      <c r="O112" s="36"/>
      <c r="P112" s="45"/>
      <c r="Q112" s="45"/>
      <c r="R112" s="36"/>
      <c r="S112" s="36"/>
      <c r="T112" s="36"/>
      <c r="U112" s="36"/>
      <c r="V112" s="36"/>
    </row>
    <row r="113" spans="1:22" ht="16.350000000000001" customHeight="1" x14ac:dyDescent="0.5">
      <c r="A113" s="5"/>
      <c r="B113" s="5" t="s">
        <v>262</v>
      </c>
      <c r="C113" s="5"/>
      <c r="D113" s="5"/>
      <c r="E113" s="19">
        <v>39</v>
      </c>
      <c r="F113" s="5"/>
      <c r="G113" s="117">
        <v>0</v>
      </c>
      <c r="H113" s="25"/>
      <c r="I113" s="25">
        <v>0</v>
      </c>
      <c r="J113" s="25"/>
      <c r="K113" s="117">
        <v>170516</v>
      </c>
      <c r="L113" s="25"/>
      <c r="M113" s="25">
        <v>154445</v>
      </c>
      <c r="N113" s="36"/>
      <c r="O113" s="36"/>
      <c r="P113" s="45"/>
      <c r="Q113" s="45"/>
      <c r="R113" s="36"/>
      <c r="S113" s="36"/>
      <c r="T113" s="36"/>
      <c r="U113" s="36"/>
      <c r="V113" s="36"/>
    </row>
    <row r="114" spans="1:22" ht="16.350000000000001" customHeight="1" x14ac:dyDescent="0.5">
      <c r="A114" s="5"/>
      <c r="B114" s="5"/>
      <c r="C114" s="5"/>
      <c r="D114" s="5"/>
      <c r="E114" s="19"/>
      <c r="F114" s="5"/>
      <c r="G114" s="61"/>
      <c r="H114" s="25"/>
      <c r="I114" s="61"/>
      <c r="J114" s="25"/>
      <c r="K114" s="61"/>
      <c r="L114" s="25"/>
      <c r="M114" s="61"/>
      <c r="N114" s="36"/>
      <c r="O114" s="36"/>
      <c r="P114" s="45"/>
      <c r="Q114" s="45"/>
      <c r="R114" s="36"/>
      <c r="S114" s="36"/>
      <c r="T114" s="36"/>
      <c r="U114" s="36"/>
      <c r="V114" s="36"/>
    </row>
    <row r="115" spans="1:22" s="92" customFormat="1" ht="16.350000000000001" customHeight="1" x14ac:dyDescent="0.5">
      <c r="A115" s="5"/>
      <c r="B115" s="5"/>
      <c r="C115" s="5"/>
      <c r="D115" s="5"/>
      <c r="E115" s="93"/>
      <c r="F115" s="5"/>
      <c r="G115" s="61"/>
      <c r="H115" s="25"/>
      <c r="I115" s="61"/>
      <c r="J115" s="25"/>
      <c r="K115" s="61"/>
      <c r="L115" s="25"/>
      <c r="M115" s="61"/>
      <c r="N115" s="36"/>
      <c r="O115" s="36"/>
      <c r="P115" s="45"/>
      <c r="Q115" s="45"/>
      <c r="R115" s="36"/>
      <c r="S115" s="36"/>
      <c r="T115" s="36"/>
      <c r="U115" s="36"/>
      <c r="V115" s="36"/>
    </row>
    <row r="116" spans="1:22" s="92" customFormat="1" ht="16.350000000000001" customHeight="1" x14ac:dyDescent="0.5">
      <c r="A116" s="5"/>
      <c r="B116" s="5"/>
      <c r="C116" s="5"/>
      <c r="D116" s="5"/>
      <c r="E116" s="93"/>
      <c r="F116" s="5"/>
      <c r="G116" s="61"/>
      <c r="H116" s="25"/>
      <c r="I116" s="61"/>
      <c r="J116" s="25"/>
      <c r="K116" s="61"/>
      <c r="L116" s="25"/>
      <c r="M116" s="61"/>
      <c r="N116" s="36"/>
      <c r="O116" s="36"/>
      <c r="P116" s="45"/>
      <c r="Q116" s="45"/>
      <c r="R116" s="36"/>
      <c r="S116" s="36"/>
      <c r="T116" s="36"/>
      <c r="U116" s="36"/>
      <c r="V116" s="36"/>
    </row>
    <row r="117" spans="1:22" s="92" customFormat="1" ht="16.350000000000001" customHeight="1" x14ac:dyDescent="0.5">
      <c r="A117" s="5"/>
      <c r="B117" s="5"/>
      <c r="C117" s="5"/>
      <c r="D117" s="5"/>
      <c r="E117" s="93"/>
      <c r="F117" s="5"/>
      <c r="G117" s="61"/>
      <c r="H117" s="25"/>
      <c r="I117" s="61"/>
      <c r="J117" s="25"/>
      <c r="K117" s="61"/>
      <c r="L117" s="25"/>
      <c r="M117" s="61"/>
      <c r="N117" s="36"/>
      <c r="O117" s="36"/>
      <c r="P117" s="45"/>
      <c r="Q117" s="45"/>
      <c r="R117" s="36"/>
      <c r="S117" s="36"/>
      <c r="T117" s="36"/>
      <c r="U117" s="36"/>
      <c r="V117" s="36"/>
    </row>
    <row r="118" spans="1:22" s="92" customFormat="1" ht="16.350000000000001" customHeight="1" x14ac:dyDescent="0.5">
      <c r="A118" s="5"/>
      <c r="B118" s="5"/>
      <c r="C118" s="5"/>
      <c r="D118" s="5"/>
      <c r="E118" s="93"/>
      <c r="F118" s="5"/>
      <c r="G118" s="61"/>
      <c r="H118" s="25"/>
      <c r="I118" s="61"/>
      <c r="J118" s="25"/>
      <c r="K118" s="61"/>
      <c r="L118" s="25"/>
      <c r="M118" s="61"/>
      <c r="N118" s="36"/>
      <c r="O118" s="36"/>
      <c r="P118" s="45"/>
      <c r="Q118" s="45"/>
      <c r="R118" s="36"/>
      <c r="S118" s="36"/>
      <c r="T118" s="36"/>
      <c r="U118" s="36"/>
      <c r="V118" s="36"/>
    </row>
    <row r="119" spans="1:22" s="92" customFormat="1" ht="16.350000000000001" customHeight="1" x14ac:dyDescent="0.5">
      <c r="A119" s="5"/>
      <c r="B119" s="5"/>
      <c r="C119" s="5"/>
      <c r="D119" s="5"/>
      <c r="E119" s="93"/>
      <c r="F119" s="5"/>
      <c r="G119" s="61"/>
      <c r="H119" s="25"/>
      <c r="I119" s="61"/>
      <c r="J119" s="25"/>
      <c r="K119" s="61"/>
      <c r="L119" s="25"/>
      <c r="M119" s="61"/>
      <c r="N119" s="36"/>
      <c r="O119" s="36"/>
      <c r="P119" s="45"/>
      <c r="Q119" s="45"/>
      <c r="R119" s="36"/>
      <c r="S119" s="36"/>
      <c r="T119" s="36"/>
      <c r="U119" s="36"/>
      <c r="V119" s="36"/>
    </row>
    <row r="120" spans="1:22" s="92" customFormat="1" ht="16.5" customHeight="1" x14ac:dyDescent="0.5">
      <c r="A120" s="5"/>
      <c r="B120" s="5"/>
      <c r="C120" s="5"/>
      <c r="D120" s="5"/>
      <c r="E120" s="93"/>
      <c r="F120" s="5"/>
      <c r="G120" s="61"/>
      <c r="H120" s="25"/>
      <c r="I120" s="61"/>
      <c r="J120" s="25"/>
      <c r="K120" s="61"/>
      <c r="L120" s="25"/>
      <c r="M120" s="61"/>
      <c r="N120" s="36"/>
      <c r="O120" s="36"/>
      <c r="P120" s="45"/>
      <c r="Q120" s="45"/>
      <c r="R120" s="36"/>
      <c r="S120" s="36"/>
      <c r="T120" s="36"/>
      <c r="U120" s="36"/>
      <c r="V120" s="36"/>
    </row>
    <row r="121" spans="1:22" s="92" customFormat="1" ht="13.5" customHeight="1" x14ac:dyDescent="0.5">
      <c r="A121" s="5"/>
      <c r="B121" s="5"/>
      <c r="C121" s="5"/>
      <c r="D121" s="5"/>
      <c r="E121" s="93"/>
      <c r="F121" s="5"/>
      <c r="G121" s="61"/>
      <c r="H121" s="25"/>
      <c r="I121" s="61"/>
      <c r="J121" s="25"/>
      <c r="K121" s="61"/>
      <c r="L121" s="25"/>
      <c r="M121" s="61"/>
      <c r="N121" s="36"/>
      <c r="O121" s="36"/>
      <c r="P121" s="45"/>
      <c r="Q121" s="45"/>
      <c r="R121" s="36"/>
      <c r="S121" s="36"/>
      <c r="T121" s="36"/>
      <c r="U121" s="36"/>
      <c r="V121" s="36"/>
    </row>
    <row r="122" spans="1:22" ht="22.35" customHeight="1" x14ac:dyDescent="0.5">
      <c r="A122" s="10" t="str">
        <f>'EQ 11'!A39</f>
        <v>The accompanying notes are integral part of these consolidated and separate financial statements.</v>
      </c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36"/>
      <c r="O122" s="36"/>
      <c r="P122" s="45"/>
      <c r="Q122" s="45"/>
      <c r="R122" s="36"/>
      <c r="S122" s="36"/>
      <c r="T122" s="36"/>
      <c r="U122" s="36"/>
      <c r="V122" s="36"/>
    </row>
    <row r="123" spans="1:22" ht="16.5" customHeight="1" x14ac:dyDescent="0.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45"/>
      <c r="Q123" s="45"/>
      <c r="R123" s="36"/>
      <c r="S123" s="36"/>
      <c r="T123" s="36"/>
      <c r="U123" s="36"/>
      <c r="V123" s="36"/>
    </row>
    <row r="124" spans="1:22" ht="16.5" customHeight="1" x14ac:dyDescent="0.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45"/>
      <c r="Q124" s="45"/>
      <c r="R124" s="36"/>
      <c r="S124" s="36"/>
      <c r="T124" s="36"/>
      <c r="U124" s="36"/>
      <c r="V124" s="36"/>
    </row>
    <row r="125" spans="1:22" ht="16.5" customHeight="1" x14ac:dyDescent="0.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45"/>
      <c r="Q125" s="45"/>
      <c r="R125" s="36"/>
      <c r="S125" s="36"/>
      <c r="T125" s="36"/>
      <c r="U125" s="36"/>
      <c r="V125" s="36"/>
    </row>
    <row r="126" spans="1:22" ht="16.5" customHeight="1" x14ac:dyDescent="0.5">
      <c r="A126" s="36"/>
      <c r="B126" s="36"/>
      <c r="C126" s="36"/>
      <c r="D126" s="36"/>
      <c r="E126" s="36"/>
      <c r="F126" s="36"/>
      <c r="G126" s="62"/>
      <c r="H126" s="36"/>
      <c r="I126" s="62"/>
      <c r="J126" s="36"/>
      <c r="K126" s="62"/>
      <c r="L126" s="36"/>
      <c r="M126" s="62"/>
      <c r="N126" s="36"/>
      <c r="O126" s="36"/>
      <c r="P126" s="45"/>
      <c r="Q126" s="45"/>
      <c r="R126" s="36"/>
      <c r="S126" s="36"/>
      <c r="T126" s="36"/>
      <c r="U126" s="36"/>
      <c r="V126" s="36"/>
    </row>
    <row r="127" spans="1:22" ht="16.5" customHeight="1" x14ac:dyDescent="0.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45"/>
      <c r="Q127" s="45"/>
      <c r="R127" s="36"/>
      <c r="S127" s="36"/>
      <c r="T127" s="36"/>
      <c r="U127" s="36"/>
      <c r="V127" s="36"/>
    </row>
    <row r="128" spans="1:22" ht="16.5" customHeight="1" x14ac:dyDescent="0.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45"/>
      <c r="Q128" s="45"/>
      <c r="R128" s="36"/>
      <c r="S128" s="36"/>
      <c r="T128" s="36"/>
      <c r="U128" s="36"/>
      <c r="V128" s="36"/>
    </row>
    <row r="129" spans="1:22" ht="16.5" customHeight="1" x14ac:dyDescent="0.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45"/>
      <c r="Q129" s="45"/>
      <c r="R129" s="36"/>
      <c r="S129" s="36"/>
      <c r="T129" s="36"/>
      <c r="U129" s="36"/>
      <c r="V129" s="36"/>
    </row>
    <row r="130" spans="1:22" ht="16.5" customHeight="1" x14ac:dyDescent="0.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45"/>
      <c r="Q130" s="45"/>
      <c r="R130" s="36"/>
      <c r="S130" s="36"/>
      <c r="T130" s="36"/>
      <c r="U130" s="36"/>
      <c r="V130" s="36"/>
    </row>
    <row r="131" spans="1:22" ht="16.5" customHeight="1" x14ac:dyDescent="0.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45"/>
      <c r="Q131" s="45"/>
      <c r="R131" s="36"/>
      <c r="S131" s="36"/>
      <c r="T131" s="36"/>
      <c r="U131" s="36"/>
      <c r="V131" s="36"/>
    </row>
    <row r="132" spans="1:22" ht="16.5" customHeight="1" x14ac:dyDescent="0.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45"/>
      <c r="Q132" s="45"/>
      <c r="R132" s="36"/>
      <c r="S132" s="36"/>
      <c r="T132" s="36"/>
      <c r="U132" s="36"/>
      <c r="V132" s="36"/>
    </row>
    <row r="133" spans="1:22" ht="16.5" customHeight="1" x14ac:dyDescent="0.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45"/>
      <c r="Q133" s="45"/>
      <c r="R133" s="36"/>
      <c r="S133" s="36"/>
      <c r="T133" s="36"/>
      <c r="U133" s="36"/>
      <c r="V133" s="36"/>
    </row>
    <row r="134" spans="1:22" ht="16.5" customHeight="1" x14ac:dyDescent="0.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45"/>
      <c r="Q134" s="45"/>
      <c r="R134" s="36"/>
      <c r="S134" s="36"/>
      <c r="T134" s="36"/>
      <c r="U134" s="36"/>
      <c r="V134" s="36"/>
    </row>
    <row r="135" spans="1:22" ht="16.5" customHeight="1" x14ac:dyDescent="0.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45"/>
      <c r="Q135" s="45"/>
      <c r="R135" s="36"/>
      <c r="S135" s="36"/>
      <c r="T135" s="36"/>
      <c r="U135" s="36"/>
      <c r="V135" s="36"/>
    </row>
    <row r="136" spans="1:22" ht="16.5" customHeight="1" x14ac:dyDescent="0.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45"/>
      <c r="Q136" s="45"/>
      <c r="R136" s="36"/>
      <c r="S136" s="36"/>
      <c r="T136" s="36"/>
      <c r="U136" s="36"/>
      <c r="V136" s="36"/>
    </row>
    <row r="137" spans="1:22" ht="16.5" customHeight="1" x14ac:dyDescent="0.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45"/>
      <c r="Q137" s="45"/>
      <c r="R137" s="36"/>
      <c r="S137" s="36"/>
      <c r="T137" s="36"/>
      <c r="U137" s="36"/>
      <c r="V137" s="36"/>
    </row>
    <row r="138" spans="1:22" ht="16.5" customHeight="1" x14ac:dyDescent="0.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45"/>
      <c r="Q138" s="45"/>
      <c r="R138" s="36"/>
      <c r="S138" s="36"/>
      <c r="T138" s="36"/>
      <c r="U138" s="36"/>
      <c r="V138" s="36"/>
    </row>
    <row r="139" spans="1:22" ht="16.5" customHeight="1" x14ac:dyDescent="0.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45"/>
      <c r="Q139" s="45"/>
      <c r="R139" s="36"/>
      <c r="S139" s="36"/>
      <c r="T139" s="36"/>
      <c r="U139" s="36"/>
      <c r="V139" s="36"/>
    </row>
    <row r="140" spans="1:22" ht="16.5" customHeight="1" x14ac:dyDescent="0.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45"/>
      <c r="Q140" s="45"/>
      <c r="R140" s="36"/>
      <c r="S140" s="36"/>
      <c r="T140" s="36"/>
      <c r="U140" s="36"/>
      <c r="V140" s="36"/>
    </row>
    <row r="141" spans="1:22" ht="16.5" customHeight="1" x14ac:dyDescent="0.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45"/>
      <c r="Q141" s="45"/>
      <c r="R141" s="36"/>
      <c r="S141" s="36"/>
      <c r="T141" s="36"/>
      <c r="U141" s="36"/>
      <c r="V141" s="36"/>
    </row>
    <row r="142" spans="1:22" ht="16.5" customHeight="1" x14ac:dyDescent="0.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45"/>
      <c r="Q142" s="45"/>
      <c r="R142" s="36"/>
      <c r="S142" s="36"/>
      <c r="T142" s="36"/>
      <c r="U142" s="36"/>
      <c r="V142" s="36"/>
    </row>
    <row r="143" spans="1:22" ht="16.5" customHeight="1" x14ac:dyDescent="0.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45"/>
      <c r="Q143" s="45"/>
      <c r="R143" s="36"/>
      <c r="S143" s="36"/>
      <c r="T143" s="36"/>
      <c r="U143" s="36"/>
      <c r="V143" s="36"/>
    </row>
    <row r="144" spans="1:22" ht="16.5" customHeight="1" x14ac:dyDescent="0.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45"/>
      <c r="Q144" s="45"/>
      <c r="R144" s="36"/>
      <c r="S144" s="36"/>
      <c r="T144" s="36"/>
      <c r="U144" s="36"/>
      <c r="V144" s="36"/>
    </row>
    <row r="145" spans="1:22" ht="16.5" customHeight="1" x14ac:dyDescent="0.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45"/>
      <c r="Q145" s="45"/>
      <c r="R145" s="36"/>
      <c r="S145" s="36"/>
      <c r="T145" s="36"/>
      <c r="U145" s="36"/>
      <c r="V145" s="36"/>
    </row>
    <row r="146" spans="1:22" ht="16.5" customHeight="1" x14ac:dyDescent="0.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45"/>
      <c r="Q146" s="45"/>
      <c r="R146" s="36"/>
      <c r="S146" s="36"/>
      <c r="T146" s="36"/>
      <c r="U146" s="36"/>
      <c r="V146" s="36"/>
    </row>
    <row r="147" spans="1:22" ht="16.5" customHeight="1" x14ac:dyDescent="0.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45"/>
      <c r="Q147" s="45"/>
      <c r="R147" s="36"/>
      <c r="S147" s="36"/>
      <c r="T147" s="36"/>
      <c r="U147" s="36"/>
      <c r="V147" s="36"/>
    </row>
    <row r="148" spans="1:22" ht="16.5" customHeight="1" x14ac:dyDescent="0.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45"/>
      <c r="Q148" s="45"/>
      <c r="R148" s="36"/>
      <c r="S148" s="36"/>
      <c r="T148" s="36"/>
      <c r="U148" s="36"/>
      <c r="V148" s="36"/>
    </row>
    <row r="149" spans="1:22" ht="16.5" customHeight="1" x14ac:dyDescent="0.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45"/>
      <c r="Q149" s="45"/>
      <c r="R149" s="36"/>
      <c r="S149" s="36"/>
      <c r="T149" s="36"/>
      <c r="U149" s="36"/>
      <c r="V149" s="36"/>
    </row>
    <row r="150" spans="1:22" ht="16.5" customHeight="1" x14ac:dyDescent="0.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45"/>
      <c r="Q150" s="45"/>
      <c r="R150" s="36"/>
      <c r="S150" s="36"/>
      <c r="T150" s="36"/>
      <c r="U150" s="36"/>
      <c r="V150" s="36"/>
    </row>
    <row r="151" spans="1:22" ht="16.5" customHeight="1" x14ac:dyDescent="0.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45"/>
      <c r="Q151" s="45"/>
      <c r="R151" s="36"/>
      <c r="S151" s="36"/>
      <c r="T151" s="36"/>
      <c r="U151" s="36"/>
      <c r="V151" s="36"/>
    </row>
    <row r="152" spans="1:22" ht="16.5" customHeight="1" x14ac:dyDescent="0.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45"/>
      <c r="Q152" s="45"/>
      <c r="R152" s="36"/>
      <c r="S152" s="36"/>
      <c r="T152" s="36"/>
      <c r="U152" s="36"/>
      <c r="V152" s="36"/>
    </row>
    <row r="153" spans="1:22" ht="16.5" customHeight="1" x14ac:dyDescent="0.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45"/>
      <c r="Q153" s="45"/>
      <c r="R153" s="36"/>
      <c r="S153" s="36"/>
      <c r="T153" s="36"/>
      <c r="U153" s="36"/>
      <c r="V153" s="36"/>
    </row>
    <row r="154" spans="1:22" ht="16.5" customHeight="1" x14ac:dyDescent="0.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45"/>
      <c r="Q154" s="45"/>
      <c r="R154" s="36"/>
      <c r="S154" s="36"/>
      <c r="T154" s="36"/>
      <c r="U154" s="36"/>
      <c r="V154" s="36"/>
    </row>
    <row r="155" spans="1:22" ht="16.5" customHeight="1" x14ac:dyDescent="0.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45"/>
      <c r="Q155" s="45"/>
      <c r="R155" s="36"/>
      <c r="S155" s="36"/>
      <c r="T155" s="36"/>
      <c r="U155" s="36"/>
      <c r="V155" s="36"/>
    </row>
    <row r="156" spans="1:22" ht="16.5" customHeight="1" x14ac:dyDescent="0.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45"/>
      <c r="Q156" s="45"/>
      <c r="R156" s="36"/>
      <c r="S156" s="36"/>
      <c r="T156" s="36"/>
      <c r="U156" s="36"/>
      <c r="V156" s="36"/>
    </row>
    <row r="157" spans="1:22" ht="16.5" customHeight="1" x14ac:dyDescent="0.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45"/>
      <c r="Q157" s="45"/>
      <c r="R157" s="36"/>
      <c r="S157" s="36"/>
      <c r="T157" s="36"/>
      <c r="U157" s="36"/>
      <c r="V157" s="36"/>
    </row>
    <row r="158" spans="1:22" ht="16.5" customHeight="1" x14ac:dyDescent="0.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45"/>
      <c r="Q158" s="45"/>
      <c r="R158" s="36"/>
      <c r="S158" s="36"/>
      <c r="T158" s="36"/>
      <c r="U158" s="36"/>
      <c r="V158" s="36"/>
    </row>
    <row r="159" spans="1:22" ht="16.5" customHeight="1" x14ac:dyDescent="0.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45"/>
      <c r="Q159" s="45"/>
      <c r="R159" s="36"/>
      <c r="S159" s="36"/>
      <c r="T159" s="36"/>
      <c r="U159" s="36"/>
      <c r="V159" s="36"/>
    </row>
    <row r="160" spans="1:22" ht="16.5" customHeight="1" x14ac:dyDescent="0.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45"/>
      <c r="Q160" s="45"/>
      <c r="R160" s="36"/>
      <c r="S160" s="36"/>
      <c r="T160" s="36"/>
      <c r="U160" s="36"/>
      <c r="V160" s="36"/>
    </row>
    <row r="161" spans="1:22" ht="16.5" customHeight="1" x14ac:dyDescent="0.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45"/>
      <c r="Q161" s="45"/>
      <c r="R161" s="36"/>
      <c r="S161" s="36"/>
      <c r="T161" s="36"/>
      <c r="U161" s="36"/>
      <c r="V161" s="36"/>
    </row>
    <row r="162" spans="1:22" ht="16.5" customHeight="1" x14ac:dyDescent="0.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45"/>
      <c r="Q162" s="45"/>
      <c r="R162" s="36"/>
      <c r="S162" s="36"/>
      <c r="T162" s="36"/>
      <c r="U162" s="36"/>
      <c r="V162" s="36"/>
    </row>
    <row r="163" spans="1:22" ht="16.5" customHeight="1" x14ac:dyDescent="0.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45"/>
      <c r="Q163" s="45"/>
      <c r="R163" s="36"/>
      <c r="S163" s="36"/>
      <c r="T163" s="36"/>
      <c r="U163" s="36"/>
      <c r="V163" s="36"/>
    </row>
    <row r="164" spans="1:22" ht="16.5" customHeight="1" x14ac:dyDescent="0.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45"/>
      <c r="Q164" s="45"/>
      <c r="R164" s="36"/>
      <c r="S164" s="36"/>
      <c r="T164" s="36"/>
      <c r="U164" s="36"/>
      <c r="V164" s="36"/>
    </row>
    <row r="165" spans="1:22" ht="16.5" customHeight="1" x14ac:dyDescent="0.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45"/>
      <c r="Q165" s="45"/>
      <c r="R165" s="36"/>
      <c r="S165" s="36"/>
      <c r="T165" s="36"/>
      <c r="U165" s="36"/>
      <c r="V165" s="36"/>
    </row>
    <row r="166" spans="1:22" ht="16.5" customHeight="1" x14ac:dyDescent="0.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45"/>
      <c r="Q166" s="45"/>
      <c r="R166" s="36"/>
      <c r="S166" s="36"/>
      <c r="T166" s="36"/>
      <c r="U166" s="36"/>
      <c r="V166" s="36"/>
    </row>
    <row r="167" spans="1:22" ht="16.5" customHeight="1" x14ac:dyDescent="0.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45"/>
      <c r="Q167" s="45"/>
      <c r="R167" s="36"/>
      <c r="S167" s="36"/>
      <c r="T167" s="36"/>
      <c r="U167" s="36"/>
      <c r="V167" s="36"/>
    </row>
    <row r="168" spans="1:22" ht="16.5" customHeight="1" x14ac:dyDescent="0.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45"/>
      <c r="Q168" s="45"/>
      <c r="R168" s="36"/>
      <c r="S168" s="36"/>
      <c r="T168" s="36"/>
      <c r="U168" s="36"/>
      <c r="V168" s="36"/>
    </row>
    <row r="169" spans="1:22" ht="16.5" customHeight="1" x14ac:dyDescent="0.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45"/>
      <c r="Q169" s="45"/>
      <c r="R169" s="36"/>
      <c r="S169" s="36"/>
      <c r="T169" s="36"/>
      <c r="U169" s="36"/>
      <c r="V169" s="36"/>
    </row>
    <row r="170" spans="1:22" ht="16.5" customHeight="1" x14ac:dyDescent="0.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45"/>
      <c r="Q170" s="45"/>
      <c r="R170" s="36"/>
      <c r="S170" s="36"/>
      <c r="T170" s="36"/>
      <c r="U170" s="36"/>
      <c r="V170" s="36"/>
    </row>
    <row r="171" spans="1:22" ht="16.5" customHeight="1" x14ac:dyDescent="0.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45"/>
      <c r="Q171" s="45"/>
      <c r="R171" s="36"/>
      <c r="S171" s="36"/>
      <c r="T171" s="36"/>
      <c r="U171" s="36"/>
      <c r="V171" s="36"/>
    </row>
    <row r="172" spans="1:22" ht="16.5" customHeight="1" x14ac:dyDescent="0.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45"/>
      <c r="Q172" s="45"/>
      <c r="R172" s="36"/>
      <c r="S172" s="36"/>
      <c r="T172" s="36"/>
      <c r="U172" s="36"/>
      <c r="V172" s="36"/>
    </row>
    <row r="173" spans="1:22" ht="16.5" customHeight="1" x14ac:dyDescent="0.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45"/>
      <c r="Q173" s="45"/>
      <c r="R173" s="36"/>
      <c r="S173" s="36"/>
      <c r="T173" s="36"/>
      <c r="U173" s="36"/>
      <c r="V173" s="36"/>
    </row>
    <row r="174" spans="1:22" ht="16.5" customHeight="1" x14ac:dyDescent="0.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45"/>
      <c r="Q174" s="45"/>
      <c r="R174" s="36"/>
      <c r="S174" s="36"/>
      <c r="T174" s="36"/>
      <c r="U174" s="36"/>
      <c r="V174" s="36"/>
    </row>
    <row r="175" spans="1:22" ht="16.5" customHeight="1" x14ac:dyDescent="0.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45"/>
      <c r="Q175" s="45"/>
      <c r="R175" s="36"/>
      <c r="S175" s="36"/>
      <c r="T175" s="36"/>
      <c r="U175" s="36"/>
      <c r="V175" s="36"/>
    </row>
    <row r="176" spans="1:22" ht="16.5" customHeight="1" x14ac:dyDescent="0.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45"/>
      <c r="Q176" s="45"/>
      <c r="R176" s="36"/>
      <c r="S176" s="36"/>
      <c r="T176" s="36"/>
      <c r="U176" s="36"/>
      <c r="V176" s="36"/>
    </row>
    <row r="177" spans="1:22" ht="16.5" customHeight="1" x14ac:dyDescent="0.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45"/>
      <c r="Q177" s="45"/>
      <c r="R177" s="36"/>
      <c r="S177" s="36"/>
      <c r="T177" s="36"/>
      <c r="U177" s="36"/>
      <c r="V177" s="36"/>
    </row>
    <row r="178" spans="1:22" ht="16.5" customHeight="1" x14ac:dyDescent="0.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45"/>
      <c r="Q178" s="45"/>
      <c r="R178" s="36"/>
      <c r="S178" s="36"/>
      <c r="T178" s="36"/>
      <c r="U178" s="36"/>
      <c r="V178" s="36"/>
    </row>
    <row r="179" spans="1:22" ht="16.5" customHeight="1" x14ac:dyDescent="0.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45"/>
      <c r="Q179" s="45"/>
      <c r="R179" s="36"/>
      <c r="S179" s="36"/>
      <c r="T179" s="36"/>
      <c r="U179" s="36"/>
      <c r="V179" s="36"/>
    </row>
    <row r="180" spans="1:22" ht="16.5" customHeight="1" x14ac:dyDescent="0.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45"/>
      <c r="Q180" s="45"/>
      <c r="R180" s="36"/>
      <c r="S180" s="36"/>
      <c r="T180" s="36"/>
      <c r="U180" s="36"/>
      <c r="V180" s="36"/>
    </row>
    <row r="181" spans="1:22" ht="16.5" customHeight="1" x14ac:dyDescent="0.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45"/>
      <c r="Q181" s="45"/>
      <c r="R181" s="36"/>
      <c r="S181" s="36"/>
      <c r="T181" s="36"/>
      <c r="U181" s="36"/>
      <c r="V181" s="36"/>
    </row>
    <row r="182" spans="1:22" ht="16.5" customHeight="1" x14ac:dyDescent="0.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45"/>
      <c r="Q182" s="45"/>
      <c r="R182" s="36"/>
      <c r="S182" s="36"/>
      <c r="T182" s="36"/>
      <c r="U182" s="36"/>
      <c r="V182" s="36"/>
    </row>
    <row r="183" spans="1:22" ht="16.5" customHeight="1" x14ac:dyDescent="0.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45"/>
      <c r="Q183" s="45"/>
      <c r="R183" s="36"/>
      <c r="S183" s="36"/>
      <c r="T183" s="36"/>
      <c r="U183" s="36"/>
      <c r="V183" s="36"/>
    </row>
    <row r="184" spans="1:22" ht="16.5" customHeight="1" x14ac:dyDescent="0.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45"/>
      <c r="Q184" s="45"/>
      <c r="R184" s="36"/>
      <c r="S184" s="36"/>
      <c r="T184" s="36"/>
      <c r="U184" s="36"/>
      <c r="V184" s="36"/>
    </row>
    <row r="185" spans="1:22" ht="16.5" customHeight="1" x14ac:dyDescent="0.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45"/>
      <c r="Q185" s="45"/>
      <c r="R185" s="36"/>
      <c r="S185" s="36"/>
      <c r="T185" s="36"/>
      <c r="U185" s="36"/>
      <c r="V185" s="36"/>
    </row>
    <row r="186" spans="1:22" ht="16.5" customHeight="1" x14ac:dyDescent="0.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45"/>
      <c r="Q186" s="45"/>
      <c r="R186" s="36"/>
      <c r="S186" s="36"/>
      <c r="T186" s="36"/>
      <c r="U186" s="36"/>
      <c r="V186" s="36"/>
    </row>
    <row r="187" spans="1:22" ht="16.5" customHeight="1" x14ac:dyDescent="0.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45"/>
      <c r="Q187" s="45"/>
      <c r="R187" s="36"/>
      <c r="S187" s="36"/>
      <c r="T187" s="36"/>
      <c r="U187" s="36"/>
      <c r="V187" s="36"/>
    </row>
    <row r="188" spans="1:22" ht="16.5" customHeight="1" x14ac:dyDescent="0.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45"/>
      <c r="Q188" s="45"/>
      <c r="R188" s="36"/>
      <c r="S188" s="36"/>
      <c r="T188" s="36"/>
      <c r="U188" s="36"/>
      <c r="V188" s="36"/>
    </row>
    <row r="189" spans="1:22" ht="16.5" customHeight="1" x14ac:dyDescent="0.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45"/>
      <c r="Q189" s="45"/>
      <c r="R189" s="36"/>
      <c r="S189" s="36"/>
      <c r="T189" s="36"/>
      <c r="U189" s="36"/>
      <c r="V189" s="36"/>
    </row>
    <row r="190" spans="1:22" ht="16.5" customHeight="1" x14ac:dyDescent="0.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45"/>
      <c r="Q190" s="45"/>
      <c r="R190" s="36"/>
      <c r="S190" s="36"/>
      <c r="T190" s="36"/>
      <c r="U190" s="36"/>
      <c r="V190" s="36"/>
    </row>
    <row r="191" spans="1:22" ht="16.5" customHeight="1" x14ac:dyDescent="0.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45"/>
      <c r="Q191" s="45"/>
      <c r="R191" s="36"/>
      <c r="S191" s="36"/>
      <c r="T191" s="36"/>
      <c r="U191" s="36"/>
      <c r="V191" s="36"/>
    </row>
    <row r="192" spans="1:22" ht="16.5" customHeight="1" x14ac:dyDescent="0.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45"/>
      <c r="Q192" s="45"/>
      <c r="R192" s="36"/>
      <c r="S192" s="36"/>
      <c r="T192" s="36"/>
      <c r="U192" s="36"/>
      <c r="V192" s="36"/>
    </row>
    <row r="193" spans="1:22" ht="16.5" customHeight="1" x14ac:dyDescent="0.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45"/>
      <c r="Q193" s="45"/>
      <c r="R193" s="36"/>
      <c r="S193" s="36"/>
      <c r="T193" s="36"/>
      <c r="U193" s="36"/>
      <c r="V193" s="36"/>
    </row>
    <row r="194" spans="1:22" ht="16.5" customHeight="1" x14ac:dyDescent="0.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45"/>
      <c r="Q194" s="45"/>
      <c r="R194" s="36"/>
      <c r="S194" s="36"/>
      <c r="T194" s="36"/>
      <c r="U194" s="36"/>
      <c r="V194" s="36"/>
    </row>
    <row r="195" spans="1:22" ht="16.5" customHeight="1" x14ac:dyDescent="0.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45"/>
      <c r="Q195" s="45"/>
      <c r="R195" s="36"/>
      <c r="S195" s="36"/>
      <c r="T195" s="36"/>
      <c r="U195" s="36"/>
      <c r="V195" s="36"/>
    </row>
    <row r="196" spans="1:22" ht="16.5" customHeight="1" x14ac:dyDescent="0.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45"/>
      <c r="Q196" s="45"/>
      <c r="R196" s="36"/>
      <c r="S196" s="36"/>
      <c r="T196" s="36"/>
      <c r="U196" s="36"/>
      <c r="V196" s="36"/>
    </row>
    <row r="197" spans="1:22" ht="16.5" customHeight="1" x14ac:dyDescent="0.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45"/>
      <c r="Q197" s="45"/>
      <c r="R197" s="36"/>
      <c r="S197" s="36"/>
      <c r="T197" s="36"/>
      <c r="U197" s="36"/>
      <c r="V197" s="36"/>
    </row>
    <row r="198" spans="1:22" ht="16.5" customHeight="1" x14ac:dyDescent="0.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45"/>
      <c r="Q198" s="45"/>
      <c r="R198" s="36"/>
      <c r="S198" s="36"/>
      <c r="T198" s="36"/>
      <c r="U198" s="36"/>
      <c r="V198" s="36"/>
    </row>
    <row r="199" spans="1:22" ht="16.5" customHeight="1" x14ac:dyDescent="0.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45"/>
      <c r="Q199" s="45"/>
      <c r="R199" s="36"/>
      <c r="S199" s="36"/>
      <c r="T199" s="36"/>
      <c r="U199" s="36"/>
      <c r="V199" s="36"/>
    </row>
    <row r="200" spans="1:22" ht="16.5" customHeight="1" x14ac:dyDescent="0.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45"/>
      <c r="Q200" s="45"/>
      <c r="R200" s="36"/>
      <c r="S200" s="36"/>
      <c r="T200" s="36"/>
      <c r="U200" s="36"/>
      <c r="V200" s="36"/>
    </row>
    <row r="201" spans="1:22" ht="16.5" customHeight="1" x14ac:dyDescent="0.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45"/>
      <c r="Q201" s="45"/>
      <c r="R201" s="36"/>
      <c r="S201" s="36"/>
      <c r="T201" s="36"/>
      <c r="U201" s="36"/>
      <c r="V201" s="36"/>
    </row>
    <row r="202" spans="1:22" ht="16.5" customHeight="1" x14ac:dyDescent="0.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45"/>
      <c r="Q202" s="45"/>
      <c r="R202" s="36"/>
      <c r="S202" s="36"/>
      <c r="T202" s="36"/>
      <c r="U202" s="36"/>
      <c r="V202" s="36"/>
    </row>
    <row r="203" spans="1:22" ht="16.5" customHeight="1" x14ac:dyDescent="0.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45"/>
      <c r="Q203" s="45"/>
      <c r="R203" s="36"/>
      <c r="S203" s="36"/>
      <c r="T203" s="36"/>
      <c r="U203" s="36"/>
      <c r="V203" s="36"/>
    </row>
    <row r="204" spans="1:22" ht="16.5" customHeight="1" x14ac:dyDescent="0.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45"/>
      <c r="Q204" s="45"/>
      <c r="R204" s="36"/>
      <c r="S204" s="36"/>
      <c r="T204" s="36"/>
      <c r="U204" s="36"/>
      <c r="V204" s="36"/>
    </row>
    <row r="205" spans="1:22" ht="16.5" customHeight="1" x14ac:dyDescent="0.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45"/>
      <c r="Q205" s="45"/>
      <c r="R205" s="36"/>
      <c r="S205" s="36"/>
      <c r="T205" s="36"/>
      <c r="U205" s="36"/>
      <c r="V205" s="36"/>
    </row>
    <row r="206" spans="1:22" ht="16.5" customHeight="1" x14ac:dyDescent="0.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45"/>
      <c r="Q206" s="45"/>
      <c r="R206" s="36"/>
      <c r="S206" s="36"/>
      <c r="T206" s="36"/>
      <c r="U206" s="36"/>
      <c r="V206" s="36"/>
    </row>
    <row r="207" spans="1:22" ht="16.5" customHeight="1" x14ac:dyDescent="0.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45"/>
      <c r="Q207" s="45"/>
      <c r="R207" s="36"/>
      <c r="S207" s="36"/>
      <c r="T207" s="36"/>
      <c r="U207" s="36"/>
      <c r="V207" s="36"/>
    </row>
    <row r="208" spans="1:22" ht="16.5" customHeight="1" x14ac:dyDescent="0.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45"/>
      <c r="Q208" s="45"/>
      <c r="R208" s="36"/>
      <c r="S208" s="36"/>
      <c r="T208" s="36"/>
      <c r="U208" s="36"/>
      <c r="V208" s="36"/>
    </row>
    <row r="209" spans="1:22" ht="16.5" customHeight="1" x14ac:dyDescent="0.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45"/>
      <c r="Q209" s="45"/>
      <c r="R209" s="36"/>
      <c r="S209" s="36"/>
      <c r="T209" s="36"/>
      <c r="U209" s="36"/>
      <c r="V209" s="36"/>
    </row>
    <row r="210" spans="1:22" ht="16.5" customHeight="1" x14ac:dyDescent="0.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45"/>
      <c r="Q210" s="45"/>
      <c r="R210" s="36"/>
      <c r="S210" s="36"/>
      <c r="T210" s="36"/>
      <c r="U210" s="36"/>
      <c r="V210" s="36"/>
    </row>
    <row r="211" spans="1:22" ht="16.5" customHeight="1" x14ac:dyDescent="0.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45"/>
      <c r="Q211" s="45"/>
      <c r="R211" s="36"/>
      <c r="S211" s="36"/>
      <c r="T211" s="36"/>
      <c r="U211" s="36"/>
      <c r="V211" s="36"/>
    </row>
    <row r="212" spans="1:22" ht="16.5" customHeight="1" x14ac:dyDescent="0.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45"/>
      <c r="Q212" s="45"/>
      <c r="R212" s="36"/>
      <c r="S212" s="36"/>
      <c r="T212" s="36"/>
      <c r="U212" s="36"/>
      <c r="V212" s="36"/>
    </row>
    <row r="213" spans="1:22" ht="16.5" customHeight="1" x14ac:dyDescent="0.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45"/>
      <c r="Q213" s="45"/>
      <c r="R213" s="36"/>
      <c r="S213" s="36"/>
      <c r="T213" s="36"/>
      <c r="U213" s="36"/>
      <c r="V213" s="36"/>
    </row>
    <row r="214" spans="1:22" ht="16.5" customHeight="1" x14ac:dyDescent="0.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45"/>
      <c r="Q214" s="45"/>
      <c r="R214" s="36"/>
      <c r="S214" s="36"/>
      <c r="T214" s="36"/>
      <c r="U214" s="36"/>
      <c r="V214" s="36"/>
    </row>
    <row r="215" spans="1:22" ht="16.5" customHeight="1" x14ac:dyDescent="0.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45"/>
      <c r="Q215" s="45"/>
      <c r="R215" s="36"/>
      <c r="S215" s="36"/>
      <c r="T215" s="36"/>
      <c r="U215" s="36"/>
      <c r="V215" s="36"/>
    </row>
    <row r="216" spans="1:22" ht="16.5" customHeight="1" x14ac:dyDescent="0.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45"/>
      <c r="Q216" s="45"/>
      <c r="R216" s="36"/>
      <c r="S216" s="36"/>
      <c r="T216" s="36"/>
      <c r="U216" s="36"/>
      <c r="V216" s="36"/>
    </row>
    <row r="217" spans="1:22" ht="16.5" customHeight="1" x14ac:dyDescent="0.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45"/>
      <c r="Q217" s="45"/>
      <c r="R217" s="36"/>
      <c r="S217" s="36"/>
      <c r="T217" s="36"/>
      <c r="U217" s="36"/>
      <c r="V217" s="36"/>
    </row>
    <row r="218" spans="1:22" ht="16.5" customHeight="1" x14ac:dyDescent="0.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45"/>
      <c r="Q218" s="45"/>
      <c r="R218" s="36"/>
      <c r="S218" s="36"/>
      <c r="T218" s="36"/>
      <c r="U218" s="36"/>
      <c r="V218" s="36"/>
    </row>
    <row r="219" spans="1:22" ht="16.5" customHeight="1" x14ac:dyDescent="0.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45"/>
      <c r="Q219" s="45"/>
      <c r="R219" s="36"/>
      <c r="S219" s="36"/>
      <c r="T219" s="36"/>
      <c r="U219" s="36"/>
      <c r="V219" s="36"/>
    </row>
    <row r="220" spans="1:22" ht="16.5" customHeight="1" x14ac:dyDescent="0.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45"/>
      <c r="Q220" s="45"/>
      <c r="R220" s="36"/>
      <c r="S220" s="36"/>
      <c r="T220" s="36"/>
      <c r="U220" s="36"/>
      <c r="V220" s="36"/>
    </row>
    <row r="221" spans="1:22" ht="16.5" customHeight="1" x14ac:dyDescent="0.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45"/>
      <c r="Q221" s="45"/>
      <c r="R221" s="36"/>
      <c r="S221" s="36"/>
      <c r="T221" s="36"/>
      <c r="U221" s="36"/>
      <c r="V221" s="36"/>
    </row>
    <row r="222" spans="1:22" ht="16.5" customHeight="1" x14ac:dyDescent="0.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45"/>
      <c r="Q222" s="45"/>
      <c r="R222" s="36"/>
      <c r="S222" s="36"/>
      <c r="T222" s="36"/>
      <c r="U222" s="36"/>
      <c r="V222" s="36"/>
    </row>
    <row r="223" spans="1:22" ht="16.5" customHeight="1" x14ac:dyDescent="0.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45"/>
      <c r="Q223" s="45"/>
      <c r="R223" s="36"/>
      <c r="S223" s="36"/>
      <c r="T223" s="36"/>
      <c r="U223" s="36"/>
      <c r="V223" s="36"/>
    </row>
    <row r="224" spans="1:22" ht="16.5" customHeight="1" x14ac:dyDescent="0.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45"/>
      <c r="Q224" s="45"/>
      <c r="R224" s="36"/>
      <c r="S224" s="36"/>
      <c r="T224" s="36"/>
      <c r="U224" s="36"/>
      <c r="V224" s="36"/>
    </row>
    <row r="225" spans="1:22" ht="16.5" customHeight="1" x14ac:dyDescent="0.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45"/>
      <c r="Q225" s="45"/>
      <c r="R225" s="36"/>
      <c r="S225" s="36"/>
      <c r="T225" s="36"/>
      <c r="U225" s="36"/>
      <c r="V225" s="36"/>
    </row>
    <row r="226" spans="1:22" ht="16.5" customHeight="1" x14ac:dyDescent="0.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45"/>
      <c r="Q226" s="45"/>
      <c r="R226" s="36"/>
      <c r="S226" s="36"/>
      <c r="T226" s="36"/>
      <c r="U226" s="36"/>
      <c r="V226" s="36"/>
    </row>
    <row r="227" spans="1:22" ht="16.5" customHeight="1" x14ac:dyDescent="0.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45"/>
      <c r="Q227" s="45"/>
      <c r="R227" s="36"/>
      <c r="S227" s="36"/>
      <c r="T227" s="36"/>
      <c r="U227" s="36"/>
      <c r="V227" s="36"/>
    </row>
    <row r="228" spans="1:22" ht="16.5" customHeight="1" x14ac:dyDescent="0.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45"/>
      <c r="Q228" s="45"/>
      <c r="R228" s="36"/>
      <c r="S228" s="36"/>
      <c r="T228" s="36"/>
      <c r="U228" s="36"/>
      <c r="V228" s="36"/>
    </row>
    <row r="229" spans="1:22" ht="16.5" customHeight="1" x14ac:dyDescent="0.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45"/>
      <c r="Q229" s="45"/>
      <c r="R229" s="36"/>
      <c r="S229" s="36"/>
      <c r="T229" s="36"/>
      <c r="U229" s="36"/>
      <c r="V229" s="36"/>
    </row>
    <row r="230" spans="1:22" ht="16.5" customHeight="1" x14ac:dyDescent="0.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45"/>
      <c r="Q230" s="45"/>
      <c r="R230" s="36"/>
      <c r="S230" s="36"/>
      <c r="T230" s="36"/>
      <c r="U230" s="36"/>
      <c r="V230" s="36"/>
    </row>
    <row r="231" spans="1:22" ht="16.5" customHeight="1" x14ac:dyDescent="0.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45"/>
      <c r="Q231" s="45"/>
      <c r="R231" s="36"/>
      <c r="S231" s="36"/>
      <c r="T231" s="36"/>
      <c r="U231" s="36"/>
      <c r="V231" s="36"/>
    </row>
    <row r="232" spans="1:22" ht="16.5" customHeight="1" x14ac:dyDescent="0.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45"/>
      <c r="Q232" s="45"/>
      <c r="R232" s="36"/>
      <c r="S232" s="36"/>
      <c r="T232" s="36"/>
      <c r="U232" s="36"/>
      <c r="V232" s="36"/>
    </row>
    <row r="233" spans="1:22" ht="16.5" customHeight="1" x14ac:dyDescent="0.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45"/>
      <c r="Q233" s="45"/>
      <c r="R233" s="36"/>
      <c r="S233" s="36"/>
      <c r="T233" s="36"/>
      <c r="U233" s="36"/>
      <c r="V233" s="36"/>
    </row>
    <row r="234" spans="1:22" ht="16.5" customHeight="1" x14ac:dyDescent="0.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45"/>
      <c r="Q234" s="45"/>
      <c r="R234" s="36"/>
      <c r="S234" s="36"/>
      <c r="T234" s="36"/>
      <c r="U234" s="36"/>
      <c r="V234" s="36"/>
    </row>
    <row r="235" spans="1:22" ht="16.5" customHeight="1" x14ac:dyDescent="0.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45"/>
      <c r="Q235" s="45"/>
      <c r="R235" s="36"/>
      <c r="S235" s="36"/>
      <c r="T235" s="36"/>
      <c r="U235" s="36"/>
      <c r="V235" s="36"/>
    </row>
    <row r="236" spans="1:22" ht="16.5" customHeight="1" x14ac:dyDescent="0.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45"/>
      <c r="Q236" s="45"/>
      <c r="R236" s="36"/>
      <c r="S236" s="36"/>
      <c r="T236" s="36"/>
      <c r="U236" s="36"/>
      <c r="V236" s="36"/>
    </row>
    <row r="237" spans="1:22" ht="16.5" customHeight="1" x14ac:dyDescent="0.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45"/>
      <c r="Q237" s="45"/>
      <c r="R237" s="36"/>
      <c r="S237" s="36"/>
      <c r="T237" s="36"/>
      <c r="U237" s="36"/>
      <c r="V237" s="36"/>
    </row>
    <row r="238" spans="1:22" ht="16.5" customHeight="1" x14ac:dyDescent="0.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45"/>
      <c r="Q238" s="45"/>
      <c r="R238" s="36"/>
      <c r="S238" s="36"/>
      <c r="T238" s="36"/>
      <c r="U238" s="36"/>
      <c r="V238" s="36"/>
    </row>
    <row r="239" spans="1:22" ht="16.5" customHeight="1" x14ac:dyDescent="0.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45"/>
      <c r="Q239" s="45"/>
      <c r="R239" s="36"/>
      <c r="S239" s="36"/>
      <c r="T239" s="36"/>
      <c r="U239" s="36"/>
      <c r="V239" s="36"/>
    </row>
    <row r="240" spans="1:22" ht="16.5" customHeight="1" x14ac:dyDescent="0.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45"/>
      <c r="Q240" s="45"/>
      <c r="R240" s="36"/>
      <c r="S240" s="36"/>
      <c r="T240" s="36"/>
      <c r="U240" s="36"/>
      <c r="V240" s="36"/>
    </row>
    <row r="241" spans="1:22" ht="16.5" customHeight="1" x14ac:dyDescent="0.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45"/>
      <c r="Q241" s="45"/>
      <c r="R241" s="36"/>
      <c r="S241" s="36"/>
      <c r="T241" s="36"/>
      <c r="U241" s="36"/>
      <c r="V241" s="36"/>
    </row>
    <row r="242" spans="1:22" ht="16.5" customHeight="1" x14ac:dyDescent="0.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45"/>
      <c r="Q242" s="45"/>
      <c r="R242" s="36"/>
      <c r="S242" s="36"/>
      <c r="T242" s="36"/>
      <c r="U242" s="36"/>
      <c r="V242" s="36"/>
    </row>
    <row r="243" spans="1:22" ht="16.5" customHeight="1" x14ac:dyDescent="0.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45"/>
      <c r="Q243" s="45"/>
      <c r="R243" s="36"/>
      <c r="S243" s="36"/>
      <c r="T243" s="36"/>
      <c r="U243" s="36"/>
      <c r="V243" s="36"/>
    </row>
    <row r="244" spans="1:22" ht="16.5" customHeight="1" x14ac:dyDescent="0.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45"/>
      <c r="Q244" s="45"/>
      <c r="R244" s="36"/>
      <c r="S244" s="36"/>
      <c r="T244" s="36"/>
      <c r="U244" s="36"/>
      <c r="V244" s="36"/>
    </row>
    <row r="245" spans="1:22" ht="16.5" customHeight="1" x14ac:dyDescent="0.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45"/>
      <c r="Q245" s="45"/>
      <c r="R245" s="36"/>
      <c r="S245" s="36"/>
      <c r="T245" s="36"/>
      <c r="U245" s="36"/>
      <c r="V245" s="36"/>
    </row>
    <row r="246" spans="1:22" ht="16.5" customHeight="1" x14ac:dyDescent="0.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45"/>
      <c r="Q246" s="45"/>
      <c r="R246" s="36"/>
      <c r="S246" s="36"/>
      <c r="T246" s="36"/>
      <c r="U246" s="36"/>
      <c r="V246" s="36"/>
    </row>
    <row r="247" spans="1:22" ht="16.5" customHeight="1" x14ac:dyDescent="0.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45"/>
      <c r="Q247" s="45"/>
      <c r="R247" s="36"/>
      <c r="S247" s="36"/>
      <c r="T247" s="36"/>
      <c r="U247" s="36"/>
      <c r="V247" s="36"/>
    </row>
    <row r="248" spans="1:22" ht="16.5" customHeight="1" x14ac:dyDescent="0.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45"/>
      <c r="Q248" s="45"/>
      <c r="R248" s="36"/>
      <c r="S248" s="36"/>
      <c r="T248" s="36"/>
      <c r="U248" s="36"/>
      <c r="V248" s="36"/>
    </row>
    <row r="249" spans="1:22" ht="16.5" customHeight="1" x14ac:dyDescent="0.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45"/>
      <c r="Q249" s="45"/>
      <c r="R249" s="36"/>
      <c r="S249" s="36"/>
      <c r="T249" s="36"/>
      <c r="U249" s="36"/>
      <c r="V249" s="36"/>
    </row>
    <row r="250" spans="1:22" ht="16.5" customHeight="1" x14ac:dyDescent="0.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45"/>
      <c r="Q250" s="45"/>
      <c r="R250" s="36"/>
      <c r="S250" s="36"/>
      <c r="T250" s="36"/>
      <c r="U250" s="36"/>
      <c r="V250" s="36"/>
    </row>
    <row r="251" spans="1:22" ht="16.5" customHeight="1" x14ac:dyDescent="0.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45"/>
      <c r="Q251" s="45"/>
      <c r="R251" s="36"/>
      <c r="S251" s="36"/>
      <c r="T251" s="36"/>
      <c r="U251" s="36"/>
      <c r="V251" s="36"/>
    </row>
    <row r="252" spans="1:22" ht="16.5" customHeight="1" x14ac:dyDescent="0.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45"/>
      <c r="Q252" s="45"/>
      <c r="R252" s="36"/>
      <c r="S252" s="36"/>
      <c r="T252" s="36"/>
      <c r="U252" s="36"/>
      <c r="V252" s="36"/>
    </row>
    <row r="253" spans="1:22" ht="16.5" customHeight="1" x14ac:dyDescent="0.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45"/>
      <c r="Q253" s="45"/>
      <c r="R253" s="36"/>
      <c r="S253" s="36"/>
      <c r="T253" s="36"/>
      <c r="U253" s="36"/>
      <c r="V253" s="36"/>
    </row>
    <row r="254" spans="1:22" ht="16.5" customHeight="1" x14ac:dyDescent="0.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45"/>
      <c r="Q254" s="45"/>
      <c r="R254" s="36"/>
      <c r="S254" s="36"/>
      <c r="T254" s="36"/>
      <c r="U254" s="36"/>
      <c r="V254" s="36"/>
    </row>
    <row r="255" spans="1:22" ht="16.5" customHeight="1" x14ac:dyDescent="0.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45"/>
      <c r="Q255" s="45"/>
      <c r="R255" s="36"/>
      <c r="S255" s="36"/>
      <c r="T255" s="36"/>
      <c r="U255" s="36"/>
      <c r="V255" s="36"/>
    </row>
    <row r="256" spans="1:22" ht="16.5" customHeight="1" x14ac:dyDescent="0.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45"/>
      <c r="Q256" s="45"/>
      <c r="R256" s="36"/>
      <c r="S256" s="36"/>
      <c r="T256" s="36"/>
      <c r="U256" s="36"/>
      <c r="V256" s="36"/>
    </row>
    <row r="257" spans="1:22" ht="16.5" customHeight="1" x14ac:dyDescent="0.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45"/>
      <c r="Q257" s="45"/>
      <c r="R257" s="36"/>
      <c r="S257" s="36"/>
      <c r="T257" s="36"/>
      <c r="U257" s="36"/>
      <c r="V257" s="36"/>
    </row>
    <row r="258" spans="1:22" ht="16.5" customHeight="1" x14ac:dyDescent="0.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45"/>
      <c r="Q258" s="45"/>
      <c r="R258" s="36"/>
      <c r="S258" s="36"/>
      <c r="T258" s="36"/>
      <c r="U258" s="36"/>
      <c r="V258" s="36"/>
    </row>
    <row r="259" spans="1:22" ht="16.5" customHeight="1" x14ac:dyDescent="0.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45"/>
      <c r="Q259" s="45"/>
      <c r="R259" s="36"/>
      <c r="S259" s="36"/>
      <c r="T259" s="36"/>
      <c r="U259" s="36"/>
      <c r="V259" s="36"/>
    </row>
    <row r="260" spans="1:22" ht="16.5" customHeight="1" x14ac:dyDescent="0.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45"/>
      <c r="Q260" s="45"/>
      <c r="R260" s="36"/>
      <c r="S260" s="36"/>
      <c r="T260" s="36"/>
      <c r="U260" s="36"/>
      <c r="V260" s="36"/>
    </row>
    <row r="261" spans="1:22" ht="16.5" customHeight="1" x14ac:dyDescent="0.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45"/>
      <c r="Q261" s="45"/>
      <c r="R261" s="36"/>
      <c r="S261" s="36"/>
      <c r="T261" s="36"/>
      <c r="U261" s="36"/>
      <c r="V261" s="36"/>
    </row>
    <row r="262" spans="1:22" ht="16.5" customHeight="1" x14ac:dyDescent="0.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45"/>
      <c r="Q262" s="45"/>
      <c r="R262" s="36"/>
      <c r="S262" s="36"/>
      <c r="T262" s="36"/>
      <c r="U262" s="36"/>
      <c r="V262" s="36"/>
    </row>
    <row r="263" spans="1:22" ht="16.5" customHeight="1" x14ac:dyDescent="0.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45"/>
      <c r="Q263" s="45"/>
      <c r="R263" s="36"/>
      <c r="S263" s="36"/>
      <c r="T263" s="36"/>
      <c r="U263" s="36"/>
      <c r="V263" s="36"/>
    </row>
    <row r="264" spans="1:22" ht="16.5" customHeight="1" x14ac:dyDescent="0.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45"/>
      <c r="Q264" s="45"/>
      <c r="R264" s="36"/>
      <c r="S264" s="36"/>
      <c r="T264" s="36"/>
      <c r="U264" s="36"/>
      <c r="V264" s="36"/>
    </row>
    <row r="265" spans="1:22" ht="16.5" customHeight="1" x14ac:dyDescent="0.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45"/>
      <c r="Q265" s="45"/>
      <c r="R265" s="36"/>
      <c r="S265" s="36"/>
      <c r="T265" s="36"/>
      <c r="U265" s="36"/>
      <c r="V265" s="36"/>
    </row>
    <row r="266" spans="1:22" ht="16.5" customHeight="1" x14ac:dyDescent="0.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45"/>
      <c r="Q266" s="45"/>
      <c r="R266" s="36"/>
      <c r="S266" s="36"/>
      <c r="T266" s="36"/>
      <c r="U266" s="36"/>
      <c r="V266" s="36"/>
    </row>
    <row r="267" spans="1:22" ht="16.5" customHeight="1" x14ac:dyDescent="0.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45"/>
      <c r="Q267" s="45"/>
      <c r="R267" s="36"/>
      <c r="S267" s="36"/>
      <c r="T267" s="36"/>
      <c r="U267" s="36"/>
      <c r="V267" s="36"/>
    </row>
    <row r="268" spans="1:22" ht="16.5" customHeight="1" x14ac:dyDescent="0.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45"/>
      <c r="Q268" s="45"/>
      <c r="R268" s="36"/>
      <c r="S268" s="36"/>
      <c r="T268" s="36"/>
      <c r="U268" s="36"/>
      <c r="V268" s="36"/>
    </row>
    <row r="269" spans="1:22" ht="16.5" customHeight="1" x14ac:dyDescent="0.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45"/>
      <c r="Q269" s="45"/>
      <c r="R269" s="36"/>
      <c r="S269" s="36"/>
      <c r="T269" s="36"/>
      <c r="U269" s="36"/>
      <c r="V269" s="36"/>
    </row>
    <row r="270" spans="1:22" ht="16.5" customHeight="1" x14ac:dyDescent="0.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45"/>
      <c r="Q270" s="45"/>
      <c r="R270" s="36"/>
      <c r="S270" s="36"/>
      <c r="T270" s="36"/>
      <c r="U270" s="36"/>
      <c r="V270" s="36"/>
    </row>
    <row r="271" spans="1:22" ht="16.5" customHeight="1" x14ac:dyDescent="0.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45"/>
      <c r="Q271" s="45"/>
      <c r="R271" s="36"/>
      <c r="S271" s="36"/>
      <c r="T271" s="36"/>
      <c r="U271" s="36"/>
      <c r="V271" s="36"/>
    </row>
    <row r="272" spans="1:22" ht="16.5" customHeight="1" x14ac:dyDescent="0.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45"/>
      <c r="Q272" s="45"/>
      <c r="R272" s="36"/>
      <c r="S272" s="36"/>
      <c r="T272" s="36"/>
      <c r="U272" s="36"/>
      <c r="V272" s="36"/>
    </row>
    <row r="273" spans="1:22" ht="16.5" customHeight="1" x14ac:dyDescent="0.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45"/>
      <c r="Q273" s="45"/>
      <c r="R273" s="36"/>
      <c r="S273" s="36"/>
      <c r="T273" s="36"/>
      <c r="U273" s="36"/>
      <c r="V273" s="36"/>
    </row>
    <row r="274" spans="1:22" ht="16.5" customHeight="1" x14ac:dyDescent="0.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45"/>
      <c r="Q274" s="45"/>
      <c r="R274" s="36"/>
      <c r="S274" s="36"/>
      <c r="T274" s="36"/>
      <c r="U274" s="36"/>
      <c r="V274" s="36"/>
    </row>
    <row r="275" spans="1:22" ht="16.5" customHeight="1" x14ac:dyDescent="0.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45"/>
      <c r="Q275" s="45"/>
      <c r="R275" s="36"/>
      <c r="S275" s="36"/>
      <c r="T275" s="36"/>
      <c r="U275" s="36"/>
      <c r="V275" s="36"/>
    </row>
    <row r="276" spans="1:22" ht="16.5" customHeight="1" x14ac:dyDescent="0.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45"/>
      <c r="Q276" s="45"/>
      <c r="R276" s="36"/>
      <c r="S276" s="36"/>
      <c r="T276" s="36"/>
      <c r="U276" s="36"/>
      <c r="V276" s="36"/>
    </row>
    <row r="277" spans="1:22" ht="16.5" customHeight="1" x14ac:dyDescent="0.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45"/>
      <c r="Q277" s="45"/>
      <c r="R277" s="36"/>
      <c r="S277" s="36"/>
      <c r="T277" s="36"/>
      <c r="U277" s="36"/>
      <c r="V277" s="36"/>
    </row>
    <row r="278" spans="1:22" ht="16.5" customHeight="1" x14ac:dyDescent="0.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45"/>
      <c r="Q278" s="45"/>
      <c r="R278" s="36"/>
      <c r="S278" s="36"/>
      <c r="T278" s="36"/>
      <c r="U278" s="36"/>
      <c r="V278" s="36"/>
    </row>
    <row r="279" spans="1:22" ht="16.5" customHeight="1" x14ac:dyDescent="0.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45"/>
      <c r="Q279" s="45"/>
      <c r="R279" s="36"/>
      <c r="S279" s="36"/>
      <c r="T279" s="36"/>
      <c r="U279" s="36"/>
      <c r="V279" s="36"/>
    </row>
    <row r="280" spans="1:22" ht="16.5" customHeight="1" x14ac:dyDescent="0.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45"/>
      <c r="Q280" s="45"/>
      <c r="R280" s="36"/>
      <c r="S280" s="36"/>
      <c r="T280" s="36"/>
      <c r="U280" s="36"/>
      <c r="V280" s="36"/>
    </row>
    <row r="281" spans="1:22" ht="16.5" customHeight="1" x14ac:dyDescent="0.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45"/>
      <c r="Q281" s="45"/>
      <c r="R281" s="36"/>
      <c r="S281" s="36"/>
      <c r="T281" s="36"/>
      <c r="U281" s="36"/>
      <c r="V281" s="36"/>
    </row>
    <row r="282" spans="1:22" ht="16.5" customHeight="1" x14ac:dyDescent="0.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45"/>
      <c r="Q282" s="45"/>
      <c r="R282" s="36"/>
      <c r="S282" s="36"/>
      <c r="T282" s="36"/>
      <c r="U282" s="36"/>
      <c r="V282" s="36"/>
    </row>
    <row r="283" spans="1:22" ht="16.5" customHeight="1" x14ac:dyDescent="0.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45"/>
      <c r="Q283" s="45"/>
      <c r="R283" s="36"/>
      <c r="S283" s="36"/>
      <c r="T283" s="36"/>
      <c r="U283" s="36"/>
      <c r="V283" s="36"/>
    </row>
    <row r="284" spans="1:22" ht="16.5" customHeight="1" x14ac:dyDescent="0.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45"/>
      <c r="Q284" s="45"/>
      <c r="R284" s="36"/>
      <c r="S284" s="36"/>
      <c r="T284" s="36"/>
      <c r="U284" s="36"/>
      <c r="V284" s="36"/>
    </row>
    <row r="285" spans="1:22" ht="16.5" customHeight="1" x14ac:dyDescent="0.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45"/>
      <c r="Q285" s="45"/>
      <c r="R285" s="36"/>
      <c r="S285" s="36"/>
      <c r="T285" s="36"/>
      <c r="U285" s="36"/>
      <c r="V285" s="36"/>
    </row>
    <row r="286" spans="1:22" ht="16.5" customHeight="1" x14ac:dyDescent="0.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45"/>
      <c r="Q286" s="45"/>
      <c r="R286" s="36"/>
      <c r="S286" s="36"/>
      <c r="T286" s="36"/>
      <c r="U286" s="36"/>
      <c r="V286" s="36"/>
    </row>
    <row r="287" spans="1:22" ht="16.5" customHeight="1" x14ac:dyDescent="0.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45"/>
      <c r="Q287" s="45"/>
      <c r="R287" s="36"/>
      <c r="S287" s="36"/>
      <c r="T287" s="36"/>
      <c r="U287" s="36"/>
      <c r="V287" s="36"/>
    </row>
    <row r="288" spans="1:22" ht="16.5" customHeight="1" x14ac:dyDescent="0.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45"/>
      <c r="Q288" s="45"/>
      <c r="R288" s="36"/>
      <c r="S288" s="36"/>
      <c r="T288" s="36"/>
      <c r="U288" s="36"/>
      <c r="V288" s="36"/>
    </row>
    <row r="289" spans="1:22" ht="16.5" customHeight="1" x14ac:dyDescent="0.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45"/>
      <c r="Q289" s="45"/>
      <c r="R289" s="36"/>
      <c r="S289" s="36"/>
      <c r="T289" s="36"/>
      <c r="U289" s="36"/>
      <c r="V289" s="36"/>
    </row>
    <row r="290" spans="1:22" ht="16.5" customHeight="1" x14ac:dyDescent="0.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45"/>
      <c r="Q290" s="45"/>
      <c r="R290" s="36"/>
      <c r="S290" s="36"/>
      <c r="T290" s="36"/>
      <c r="U290" s="36"/>
      <c r="V290" s="36"/>
    </row>
    <row r="291" spans="1:22" ht="16.5" customHeight="1" x14ac:dyDescent="0.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45"/>
      <c r="Q291" s="45"/>
      <c r="R291" s="36"/>
      <c r="S291" s="36"/>
      <c r="T291" s="36"/>
      <c r="U291" s="36"/>
      <c r="V291" s="36"/>
    </row>
    <row r="292" spans="1:22" ht="16.5" customHeight="1" x14ac:dyDescent="0.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45"/>
      <c r="Q292" s="45"/>
      <c r="R292" s="36"/>
      <c r="S292" s="36"/>
      <c r="T292" s="36"/>
      <c r="U292" s="36"/>
      <c r="V292" s="36"/>
    </row>
    <row r="293" spans="1:22" ht="16.5" customHeight="1" x14ac:dyDescent="0.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45"/>
      <c r="Q293" s="45"/>
      <c r="R293" s="36"/>
      <c r="S293" s="36"/>
      <c r="T293" s="36"/>
      <c r="U293" s="36"/>
      <c r="V293" s="36"/>
    </row>
    <row r="294" spans="1:22" ht="16.5" customHeight="1" x14ac:dyDescent="0.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45"/>
      <c r="Q294" s="45"/>
      <c r="R294" s="36"/>
      <c r="S294" s="36"/>
      <c r="T294" s="36"/>
      <c r="U294" s="36"/>
      <c r="V294" s="36"/>
    </row>
    <row r="295" spans="1:22" ht="16.5" customHeight="1" x14ac:dyDescent="0.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45"/>
      <c r="Q295" s="45"/>
      <c r="R295" s="36"/>
      <c r="S295" s="36"/>
      <c r="T295" s="36"/>
      <c r="U295" s="36"/>
      <c r="V295" s="36"/>
    </row>
    <row r="296" spans="1:22" ht="16.5" customHeight="1" x14ac:dyDescent="0.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45"/>
      <c r="Q296" s="45"/>
      <c r="R296" s="36"/>
      <c r="S296" s="36"/>
      <c r="T296" s="36"/>
      <c r="U296" s="36"/>
      <c r="V296" s="36"/>
    </row>
    <row r="297" spans="1:22" ht="16.5" customHeight="1" x14ac:dyDescent="0.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45"/>
      <c r="Q297" s="45"/>
      <c r="R297" s="36"/>
      <c r="S297" s="36"/>
      <c r="T297" s="36"/>
      <c r="U297" s="36"/>
      <c r="V297" s="36"/>
    </row>
    <row r="298" spans="1:22" ht="16.5" customHeight="1" x14ac:dyDescent="0.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45"/>
      <c r="Q298" s="45"/>
      <c r="R298" s="36"/>
      <c r="S298" s="36"/>
      <c r="T298" s="36"/>
      <c r="U298" s="36"/>
      <c r="V298" s="36"/>
    </row>
    <row r="299" spans="1:22" ht="16.5" customHeight="1" x14ac:dyDescent="0.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45"/>
      <c r="Q299" s="45"/>
      <c r="R299" s="36"/>
      <c r="S299" s="36"/>
      <c r="T299" s="36"/>
      <c r="U299" s="36"/>
      <c r="V299" s="36"/>
    </row>
    <row r="300" spans="1:22" ht="16.5" customHeight="1" x14ac:dyDescent="0.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45"/>
      <c r="Q300" s="45"/>
      <c r="R300" s="36"/>
      <c r="S300" s="36"/>
      <c r="T300" s="36"/>
      <c r="U300" s="36"/>
      <c r="V300" s="36"/>
    </row>
    <row r="301" spans="1:22" ht="16.5" customHeight="1" x14ac:dyDescent="0.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45"/>
      <c r="Q301" s="45"/>
      <c r="R301" s="36"/>
      <c r="S301" s="36"/>
      <c r="T301" s="36"/>
      <c r="U301" s="36"/>
      <c r="V301" s="36"/>
    </row>
    <row r="302" spans="1:22" ht="16.5" customHeight="1" x14ac:dyDescent="0.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45"/>
      <c r="Q302" s="45"/>
      <c r="R302" s="36"/>
      <c r="S302" s="36"/>
      <c r="T302" s="36"/>
      <c r="U302" s="36"/>
      <c r="V302" s="36"/>
    </row>
    <row r="303" spans="1:22" ht="16.5" customHeight="1" x14ac:dyDescent="0.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45"/>
      <c r="Q303" s="45"/>
      <c r="R303" s="36"/>
      <c r="S303" s="36"/>
      <c r="T303" s="36"/>
      <c r="U303" s="36"/>
      <c r="V303" s="36"/>
    </row>
    <row r="304" spans="1:22" ht="16.5" customHeight="1" x14ac:dyDescent="0.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45"/>
      <c r="Q304" s="45"/>
      <c r="R304" s="36"/>
      <c r="S304" s="36"/>
      <c r="T304" s="36"/>
      <c r="U304" s="36"/>
      <c r="V304" s="36"/>
    </row>
    <row r="305" spans="1:22" ht="16.5" customHeight="1" x14ac:dyDescent="0.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45"/>
      <c r="Q305" s="45"/>
      <c r="R305" s="36"/>
      <c r="S305" s="36"/>
      <c r="T305" s="36"/>
      <c r="U305" s="36"/>
      <c r="V305" s="36"/>
    </row>
    <row r="306" spans="1:22" ht="16.5" customHeight="1" x14ac:dyDescent="0.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45"/>
      <c r="Q306" s="45"/>
      <c r="R306" s="36"/>
      <c r="S306" s="36"/>
      <c r="T306" s="36"/>
      <c r="U306" s="36"/>
      <c r="V306" s="36"/>
    </row>
    <row r="307" spans="1:22" ht="16.5" customHeight="1" x14ac:dyDescent="0.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45"/>
      <c r="Q307" s="45"/>
      <c r="R307" s="36"/>
      <c r="S307" s="36"/>
      <c r="T307" s="36"/>
      <c r="U307" s="36"/>
      <c r="V307" s="36"/>
    </row>
    <row r="308" spans="1:22" ht="16.5" customHeight="1" x14ac:dyDescent="0.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45"/>
      <c r="Q308" s="45"/>
      <c r="R308" s="36"/>
      <c r="S308" s="36"/>
      <c r="T308" s="36"/>
      <c r="U308" s="36"/>
      <c r="V308" s="36"/>
    </row>
    <row r="309" spans="1:22" ht="16.5" customHeight="1" x14ac:dyDescent="0.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45"/>
      <c r="Q309" s="45"/>
      <c r="R309" s="36"/>
      <c r="S309" s="36"/>
      <c r="T309" s="36"/>
      <c r="U309" s="36"/>
      <c r="V309" s="36"/>
    </row>
    <row r="310" spans="1:22" ht="16.5" customHeight="1" x14ac:dyDescent="0.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45"/>
      <c r="Q310" s="45"/>
      <c r="R310" s="36"/>
      <c r="S310" s="36"/>
      <c r="T310" s="36"/>
      <c r="U310" s="36"/>
      <c r="V310" s="36"/>
    </row>
    <row r="311" spans="1:22" ht="16.5" customHeight="1" x14ac:dyDescent="0.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45"/>
      <c r="Q311" s="45"/>
      <c r="R311" s="36"/>
      <c r="S311" s="36"/>
      <c r="T311" s="36"/>
      <c r="U311" s="36"/>
      <c r="V311" s="36"/>
    </row>
    <row r="312" spans="1:22" ht="16.5" customHeight="1" x14ac:dyDescent="0.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45"/>
      <c r="Q312" s="45"/>
      <c r="R312" s="36"/>
      <c r="S312" s="36"/>
      <c r="T312" s="36"/>
      <c r="U312" s="36"/>
      <c r="V312" s="36"/>
    </row>
    <row r="313" spans="1:22" ht="16.5" customHeight="1" x14ac:dyDescent="0.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45"/>
      <c r="Q313" s="45"/>
      <c r="R313" s="36"/>
      <c r="S313" s="36"/>
      <c r="T313" s="36"/>
      <c r="U313" s="36"/>
      <c r="V313" s="36"/>
    </row>
    <row r="314" spans="1:22" ht="16.5" customHeight="1" x14ac:dyDescent="0.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45"/>
      <c r="Q314" s="45"/>
      <c r="R314" s="36"/>
      <c r="S314" s="36"/>
      <c r="T314" s="36"/>
      <c r="U314" s="36"/>
      <c r="V314" s="36"/>
    </row>
    <row r="315" spans="1:22" ht="16.5" customHeight="1" x14ac:dyDescent="0.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45"/>
      <c r="Q315" s="45"/>
      <c r="R315" s="36"/>
      <c r="S315" s="36"/>
      <c r="T315" s="36"/>
      <c r="U315" s="36"/>
      <c r="V315" s="36"/>
    </row>
    <row r="316" spans="1:22" ht="16.5" customHeight="1" x14ac:dyDescent="0.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45"/>
      <c r="Q316" s="45"/>
      <c r="R316" s="36"/>
      <c r="S316" s="36"/>
      <c r="T316" s="36"/>
      <c r="U316" s="36"/>
      <c r="V316" s="36"/>
    </row>
    <row r="317" spans="1:22" ht="16.5" customHeight="1" x14ac:dyDescent="0.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45"/>
      <c r="Q317" s="45"/>
      <c r="R317" s="36"/>
      <c r="S317" s="36"/>
      <c r="T317" s="36"/>
      <c r="U317" s="36"/>
      <c r="V317" s="36"/>
    </row>
    <row r="318" spans="1:22" ht="16.5" customHeight="1" x14ac:dyDescent="0.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45"/>
      <c r="Q318" s="45"/>
      <c r="R318" s="36"/>
      <c r="S318" s="36"/>
      <c r="T318" s="36"/>
      <c r="U318" s="36"/>
      <c r="V318" s="36"/>
    </row>
    <row r="319" spans="1:22" ht="16.5" customHeight="1" x14ac:dyDescent="0.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45"/>
      <c r="Q319" s="45"/>
      <c r="R319" s="36"/>
      <c r="S319" s="36"/>
      <c r="T319" s="36"/>
      <c r="U319" s="36"/>
      <c r="V319" s="36"/>
    </row>
    <row r="320" spans="1:22" ht="16.5" customHeight="1" x14ac:dyDescent="0.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45"/>
      <c r="Q320" s="45"/>
      <c r="R320" s="36"/>
      <c r="S320" s="36"/>
      <c r="T320" s="36"/>
      <c r="U320" s="36"/>
      <c r="V320" s="36"/>
    </row>
    <row r="321" spans="1:22" ht="16.5" customHeight="1" x14ac:dyDescent="0.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45"/>
      <c r="Q321" s="45"/>
      <c r="R321" s="36"/>
      <c r="S321" s="36"/>
      <c r="T321" s="36"/>
      <c r="U321" s="36"/>
      <c r="V321" s="36"/>
    </row>
    <row r="322" spans="1:22" ht="16.5" customHeight="1" x14ac:dyDescent="0.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45"/>
      <c r="Q322" s="45"/>
      <c r="R322" s="36"/>
      <c r="S322" s="36"/>
      <c r="T322" s="36"/>
      <c r="U322" s="36"/>
      <c r="V322" s="36"/>
    </row>
    <row r="323" spans="1:22" ht="16.5" customHeight="1" x14ac:dyDescent="0.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45"/>
      <c r="Q323" s="45"/>
      <c r="R323" s="36"/>
      <c r="S323" s="36"/>
      <c r="T323" s="36"/>
      <c r="U323" s="36"/>
      <c r="V323" s="36"/>
    </row>
    <row r="324" spans="1:22" ht="16.5" customHeight="1" x14ac:dyDescent="0.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45"/>
      <c r="Q324" s="45"/>
      <c r="R324" s="36"/>
      <c r="S324" s="36"/>
      <c r="T324" s="36"/>
      <c r="U324" s="36"/>
      <c r="V324" s="36"/>
    </row>
    <row r="325" spans="1:22" ht="16.5" customHeight="1" x14ac:dyDescent="0.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45"/>
      <c r="Q325" s="45"/>
      <c r="R325" s="36"/>
      <c r="S325" s="36"/>
      <c r="T325" s="36"/>
      <c r="U325" s="36"/>
      <c r="V325" s="36"/>
    </row>
    <row r="326" spans="1:22" ht="16.5" customHeight="1" x14ac:dyDescent="0.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45"/>
      <c r="Q326" s="45"/>
      <c r="R326" s="36"/>
      <c r="S326" s="36"/>
      <c r="T326" s="36"/>
      <c r="U326" s="36"/>
      <c r="V326" s="36"/>
    </row>
    <row r="327" spans="1:22" ht="16.5" customHeight="1" x14ac:dyDescent="0.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45"/>
      <c r="Q327" s="45"/>
      <c r="R327" s="36"/>
      <c r="S327" s="36"/>
      <c r="T327" s="36"/>
      <c r="U327" s="36"/>
      <c r="V327" s="36"/>
    </row>
    <row r="328" spans="1:22" ht="16.5" customHeight="1" x14ac:dyDescent="0.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45"/>
      <c r="Q328" s="45"/>
      <c r="R328" s="36"/>
      <c r="S328" s="36"/>
      <c r="T328" s="36"/>
      <c r="U328" s="36"/>
      <c r="V328" s="36"/>
    </row>
    <row r="329" spans="1:22" ht="16.5" customHeight="1" x14ac:dyDescent="0.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45"/>
      <c r="Q329" s="45"/>
      <c r="R329" s="36"/>
      <c r="S329" s="36"/>
      <c r="T329" s="36"/>
      <c r="U329" s="36"/>
      <c r="V329" s="36"/>
    </row>
    <row r="330" spans="1:22" ht="16.5" customHeight="1" x14ac:dyDescent="0.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45"/>
      <c r="Q330" s="45"/>
      <c r="R330" s="36"/>
      <c r="S330" s="36"/>
      <c r="T330" s="36"/>
      <c r="U330" s="36"/>
      <c r="V330" s="36"/>
    </row>
    <row r="331" spans="1:22" ht="16.5" customHeight="1" x14ac:dyDescent="0.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45"/>
      <c r="Q331" s="45"/>
      <c r="R331" s="36"/>
      <c r="S331" s="36"/>
      <c r="T331" s="36"/>
      <c r="U331" s="36"/>
      <c r="V331" s="36"/>
    </row>
    <row r="332" spans="1:22" ht="16.5" customHeight="1" x14ac:dyDescent="0.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45"/>
      <c r="Q332" s="45"/>
      <c r="R332" s="36"/>
      <c r="S332" s="36"/>
      <c r="T332" s="36"/>
      <c r="U332" s="36"/>
      <c r="V332" s="36"/>
    </row>
    <row r="333" spans="1:22" ht="16.5" customHeight="1" x14ac:dyDescent="0.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45"/>
      <c r="Q333" s="45"/>
      <c r="R333" s="36"/>
      <c r="S333" s="36"/>
      <c r="T333" s="36"/>
      <c r="U333" s="36"/>
      <c r="V333" s="36"/>
    </row>
    <row r="334" spans="1:22" ht="16.5" customHeight="1" x14ac:dyDescent="0.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45"/>
      <c r="Q334" s="45"/>
      <c r="R334" s="36"/>
      <c r="S334" s="36"/>
      <c r="T334" s="36"/>
      <c r="U334" s="36"/>
      <c r="V334" s="36"/>
    </row>
    <row r="335" spans="1:22" ht="16.5" customHeight="1" x14ac:dyDescent="0.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45"/>
      <c r="Q335" s="45"/>
      <c r="R335" s="36"/>
      <c r="S335" s="36"/>
      <c r="T335" s="36"/>
      <c r="U335" s="36"/>
      <c r="V335" s="36"/>
    </row>
    <row r="336" spans="1:22" ht="16.5" customHeight="1" x14ac:dyDescent="0.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45"/>
      <c r="Q336" s="45"/>
      <c r="R336" s="36"/>
      <c r="S336" s="36"/>
      <c r="T336" s="36"/>
      <c r="U336" s="36"/>
      <c r="V336" s="36"/>
    </row>
    <row r="337" spans="1:22" ht="16.5" customHeight="1" x14ac:dyDescent="0.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45"/>
      <c r="Q337" s="45"/>
      <c r="R337" s="36"/>
      <c r="S337" s="36"/>
      <c r="T337" s="36"/>
      <c r="U337" s="36"/>
      <c r="V337" s="36"/>
    </row>
    <row r="338" spans="1:22" ht="16.5" customHeight="1" x14ac:dyDescent="0.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45"/>
      <c r="Q338" s="45"/>
      <c r="R338" s="36"/>
      <c r="S338" s="36"/>
      <c r="T338" s="36"/>
      <c r="U338" s="36"/>
      <c r="V338" s="36"/>
    </row>
    <row r="339" spans="1:22" ht="16.5" customHeight="1" x14ac:dyDescent="0.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45"/>
      <c r="Q339" s="45"/>
      <c r="R339" s="36"/>
      <c r="S339" s="36"/>
      <c r="T339" s="36"/>
      <c r="U339" s="36"/>
      <c r="V339" s="36"/>
    </row>
    <row r="340" spans="1:22" ht="16.5" customHeight="1" x14ac:dyDescent="0.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45"/>
      <c r="Q340" s="45"/>
      <c r="R340" s="36"/>
      <c r="S340" s="36"/>
      <c r="T340" s="36"/>
      <c r="U340" s="36"/>
      <c r="V340" s="36"/>
    </row>
    <row r="341" spans="1:22" ht="16.5" customHeight="1" x14ac:dyDescent="0.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45"/>
      <c r="Q341" s="45"/>
      <c r="R341" s="36"/>
      <c r="S341" s="36"/>
      <c r="T341" s="36"/>
      <c r="U341" s="36"/>
      <c r="V341" s="36"/>
    </row>
    <row r="342" spans="1:22" ht="16.5" customHeight="1" x14ac:dyDescent="0.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45"/>
      <c r="Q342" s="45"/>
      <c r="R342" s="36"/>
      <c r="S342" s="36"/>
      <c r="T342" s="36"/>
      <c r="U342" s="36"/>
      <c r="V342" s="36"/>
    </row>
    <row r="343" spans="1:22" ht="16.5" customHeight="1" x14ac:dyDescent="0.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45"/>
      <c r="Q343" s="45"/>
      <c r="R343" s="36"/>
      <c r="S343" s="36"/>
      <c r="T343" s="36"/>
      <c r="U343" s="36"/>
      <c r="V343" s="36"/>
    </row>
    <row r="344" spans="1:22" ht="16.5" customHeight="1" x14ac:dyDescent="0.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45"/>
      <c r="Q344" s="45"/>
      <c r="R344" s="36"/>
      <c r="S344" s="36"/>
      <c r="T344" s="36"/>
      <c r="U344" s="36"/>
      <c r="V344" s="36"/>
    </row>
    <row r="345" spans="1:22" ht="16.5" customHeight="1" x14ac:dyDescent="0.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45"/>
      <c r="Q345" s="45"/>
      <c r="R345" s="36"/>
      <c r="S345" s="36"/>
      <c r="T345" s="36"/>
      <c r="U345" s="36"/>
      <c r="V345" s="36"/>
    </row>
    <row r="346" spans="1:22" ht="16.5" customHeight="1" x14ac:dyDescent="0.5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45"/>
      <c r="Q346" s="45"/>
      <c r="R346" s="36"/>
      <c r="S346" s="36"/>
      <c r="T346" s="36"/>
      <c r="U346" s="36"/>
      <c r="V346" s="36"/>
    </row>
    <row r="347" spans="1:22" ht="16.5" customHeight="1" x14ac:dyDescent="0.5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45"/>
      <c r="Q347" s="45"/>
      <c r="R347" s="36"/>
      <c r="S347" s="36"/>
      <c r="T347" s="36"/>
      <c r="U347" s="36"/>
      <c r="V347" s="36"/>
    </row>
    <row r="348" spans="1:22" ht="16.5" customHeight="1" x14ac:dyDescent="0.5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45"/>
      <c r="Q348" s="45"/>
      <c r="R348" s="36"/>
      <c r="S348" s="36"/>
      <c r="T348" s="36"/>
      <c r="U348" s="36"/>
      <c r="V348" s="36"/>
    </row>
    <row r="349" spans="1:22" ht="16.5" customHeight="1" x14ac:dyDescent="0.5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45"/>
      <c r="Q349" s="45"/>
      <c r="R349" s="36"/>
      <c r="S349" s="36"/>
      <c r="T349" s="36"/>
      <c r="U349" s="36"/>
      <c r="V349" s="36"/>
    </row>
    <row r="350" spans="1:22" ht="16.5" customHeight="1" x14ac:dyDescent="0.5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45"/>
      <c r="Q350" s="45"/>
      <c r="R350" s="36"/>
      <c r="S350" s="36"/>
      <c r="T350" s="36"/>
      <c r="U350" s="36"/>
      <c r="V350" s="36"/>
    </row>
    <row r="351" spans="1:22" ht="16.5" customHeight="1" x14ac:dyDescent="0.5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45"/>
      <c r="Q351" s="45"/>
      <c r="R351" s="36"/>
      <c r="S351" s="36"/>
      <c r="T351" s="36"/>
      <c r="U351" s="36"/>
      <c r="V351" s="36"/>
    </row>
    <row r="352" spans="1:22" ht="16.5" customHeight="1" x14ac:dyDescent="0.5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45"/>
      <c r="Q352" s="45"/>
      <c r="R352" s="36"/>
      <c r="S352" s="36"/>
      <c r="T352" s="36"/>
      <c r="U352" s="36"/>
      <c r="V352" s="36"/>
    </row>
    <row r="353" spans="1:22" ht="16.5" customHeight="1" x14ac:dyDescent="0.5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45"/>
      <c r="Q353" s="45"/>
      <c r="R353" s="36"/>
      <c r="S353" s="36"/>
      <c r="T353" s="36"/>
      <c r="U353" s="36"/>
      <c r="V353" s="36"/>
    </row>
    <row r="354" spans="1:22" ht="16.5" customHeight="1" x14ac:dyDescent="0.5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45"/>
      <c r="Q354" s="45"/>
      <c r="R354" s="36"/>
      <c r="S354" s="36"/>
      <c r="T354" s="36"/>
      <c r="U354" s="36"/>
      <c r="V354" s="36"/>
    </row>
    <row r="355" spans="1:22" ht="16.5" customHeight="1" x14ac:dyDescent="0.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45"/>
      <c r="Q355" s="45"/>
      <c r="R355" s="36"/>
      <c r="S355" s="36"/>
      <c r="T355" s="36"/>
      <c r="U355" s="36"/>
      <c r="V355" s="36"/>
    </row>
    <row r="356" spans="1:22" ht="16.5" customHeight="1" x14ac:dyDescent="0.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45"/>
      <c r="Q356" s="45"/>
      <c r="R356" s="36"/>
      <c r="S356" s="36"/>
      <c r="T356" s="36"/>
      <c r="U356" s="36"/>
      <c r="V356" s="36"/>
    </row>
    <row r="357" spans="1:22" ht="16.5" customHeight="1" x14ac:dyDescent="0.5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45"/>
      <c r="Q357" s="45"/>
      <c r="R357" s="36"/>
      <c r="S357" s="36"/>
      <c r="T357" s="36"/>
      <c r="U357" s="36"/>
      <c r="V357" s="36"/>
    </row>
    <row r="358" spans="1:22" ht="16.5" customHeight="1" x14ac:dyDescent="0.5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45"/>
      <c r="Q358" s="45"/>
      <c r="R358" s="36"/>
      <c r="S358" s="36"/>
      <c r="T358" s="36"/>
      <c r="U358" s="36"/>
      <c r="V358" s="36"/>
    </row>
    <row r="359" spans="1:22" ht="16.5" customHeight="1" x14ac:dyDescent="0.5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45"/>
      <c r="Q359" s="45"/>
      <c r="R359" s="36"/>
      <c r="S359" s="36"/>
      <c r="T359" s="36"/>
      <c r="U359" s="36"/>
      <c r="V359" s="36"/>
    </row>
    <row r="360" spans="1:22" ht="16.5" customHeight="1" x14ac:dyDescent="0.5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45"/>
      <c r="Q360" s="45"/>
      <c r="R360" s="36"/>
      <c r="S360" s="36"/>
      <c r="T360" s="36"/>
      <c r="U360" s="36"/>
      <c r="V360" s="36"/>
    </row>
    <row r="361" spans="1:22" ht="16.5" customHeight="1" x14ac:dyDescent="0.5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45"/>
      <c r="Q361" s="45"/>
      <c r="R361" s="36"/>
      <c r="S361" s="36"/>
      <c r="T361" s="36"/>
      <c r="U361" s="36"/>
      <c r="V361" s="36"/>
    </row>
    <row r="362" spans="1:22" ht="16.5" customHeight="1" x14ac:dyDescent="0.5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45"/>
      <c r="Q362" s="45"/>
      <c r="R362" s="36"/>
      <c r="S362" s="36"/>
      <c r="T362" s="36"/>
      <c r="U362" s="36"/>
      <c r="V362" s="36"/>
    </row>
    <row r="363" spans="1:22" ht="16.5" customHeight="1" x14ac:dyDescent="0.5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45"/>
      <c r="Q363" s="45"/>
      <c r="R363" s="36"/>
      <c r="S363" s="36"/>
      <c r="T363" s="36"/>
      <c r="U363" s="36"/>
      <c r="V363" s="36"/>
    </row>
    <row r="364" spans="1:22" ht="16.5" customHeight="1" x14ac:dyDescent="0.5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45"/>
      <c r="Q364" s="45"/>
      <c r="R364" s="36"/>
      <c r="S364" s="36"/>
      <c r="T364" s="36"/>
      <c r="U364" s="36"/>
      <c r="V364" s="36"/>
    </row>
    <row r="365" spans="1:22" ht="16.5" customHeight="1" x14ac:dyDescent="0.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45"/>
      <c r="Q365" s="45"/>
      <c r="R365" s="36"/>
      <c r="S365" s="36"/>
      <c r="T365" s="36"/>
      <c r="U365" s="36"/>
      <c r="V365" s="36"/>
    </row>
    <row r="366" spans="1:22" ht="16.5" customHeight="1" x14ac:dyDescent="0.5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45"/>
      <c r="Q366" s="45"/>
      <c r="R366" s="36"/>
      <c r="S366" s="36"/>
      <c r="T366" s="36"/>
      <c r="U366" s="36"/>
      <c r="V366" s="36"/>
    </row>
    <row r="367" spans="1:22" ht="16.5" customHeight="1" x14ac:dyDescent="0.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45"/>
      <c r="Q367" s="45"/>
      <c r="R367" s="36"/>
      <c r="S367" s="36"/>
      <c r="T367" s="36"/>
      <c r="U367" s="36"/>
      <c r="V367" s="36"/>
    </row>
    <row r="368" spans="1:22" ht="16.5" customHeight="1" x14ac:dyDescent="0.5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45"/>
      <c r="Q368" s="45"/>
      <c r="R368" s="36"/>
      <c r="S368" s="36"/>
      <c r="T368" s="36"/>
      <c r="U368" s="36"/>
      <c r="V368" s="36"/>
    </row>
    <row r="369" spans="1:22" ht="16.5" customHeight="1" x14ac:dyDescent="0.5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45"/>
      <c r="Q369" s="45"/>
      <c r="R369" s="36"/>
      <c r="S369" s="36"/>
      <c r="T369" s="36"/>
      <c r="U369" s="36"/>
      <c r="V369" s="36"/>
    </row>
    <row r="370" spans="1:22" ht="16.5" customHeight="1" x14ac:dyDescent="0.5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45"/>
      <c r="Q370" s="45"/>
      <c r="R370" s="36"/>
      <c r="S370" s="36"/>
      <c r="T370" s="36"/>
      <c r="U370" s="36"/>
      <c r="V370" s="36"/>
    </row>
    <row r="371" spans="1:22" ht="16.5" customHeight="1" x14ac:dyDescent="0.5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45"/>
      <c r="Q371" s="45"/>
      <c r="R371" s="36"/>
      <c r="S371" s="36"/>
      <c r="T371" s="36"/>
      <c r="U371" s="36"/>
      <c r="V371" s="36"/>
    </row>
    <row r="372" spans="1:22" ht="16.5" customHeight="1" x14ac:dyDescent="0.5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45"/>
      <c r="Q372" s="45"/>
      <c r="R372" s="36"/>
      <c r="S372" s="36"/>
      <c r="T372" s="36"/>
      <c r="U372" s="36"/>
      <c r="V372" s="36"/>
    </row>
    <row r="373" spans="1:22" ht="16.5" customHeight="1" x14ac:dyDescent="0.5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45"/>
      <c r="Q373" s="45"/>
      <c r="R373" s="36"/>
      <c r="S373" s="36"/>
      <c r="T373" s="36"/>
      <c r="U373" s="36"/>
      <c r="V373" s="36"/>
    </row>
    <row r="374" spans="1:22" ht="16.5" customHeight="1" x14ac:dyDescent="0.5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45"/>
      <c r="Q374" s="45"/>
      <c r="R374" s="36"/>
      <c r="S374" s="36"/>
      <c r="T374" s="36"/>
      <c r="U374" s="36"/>
      <c r="V374" s="36"/>
    </row>
    <row r="375" spans="1:22" ht="16.5" customHeight="1" x14ac:dyDescent="0.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45"/>
      <c r="Q375" s="45"/>
      <c r="R375" s="36"/>
      <c r="S375" s="36"/>
      <c r="T375" s="36"/>
      <c r="U375" s="36"/>
      <c r="V375" s="36"/>
    </row>
    <row r="376" spans="1:22" ht="16.5" customHeight="1" x14ac:dyDescent="0.5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45"/>
      <c r="Q376" s="45"/>
      <c r="R376" s="36"/>
      <c r="S376" s="36"/>
      <c r="T376" s="36"/>
      <c r="U376" s="36"/>
      <c r="V376" s="36"/>
    </row>
    <row r="377" spans="1:22" ht="16.5" customHeight="1" x14ac:dyDescent="0.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45"/>
      <c r="Q377" s="45"/>
      <c r="R377" s="36"/>
      <c r="S377" s="36"/>
      <c r="T377" s="36"/>
      <c r="U377" s="36"/>
      <c r="V377" s="36"/>
    </row>
    <row r="378" spans="1:22" ht="16.5" customHeight="1" x14ac:dyDescent="0.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45"/>
      <c r="Q378" s="45"/>
      <c r="R378" s="36"/>
      <c r="S378" s="36"/>
      <c r="T378" s="36"/>
      <c r="U378" s="36"/>
      <c r="V378" s="36"/>
    </row>
    <row r="379" spans="1:22" ht="16.5" customHeight="1" x14ac:dyDescent="0.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45"/>
      <c r="Q379" s="45"/>
      <c r="R379" s="36"/>
      <c r="S379" s="36"/>
      <c r="T379" s="36"/>
      <c r="U379" s="36"/>
      <c r="V379" s="36"/>
    </row>
    <row r="380" spans="1:22" ht="16.5" customHeight="1" x14ac:dyDescent="0.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45"/>
      <c r="Q380" s="45"/>
      <c r="R380" s="36"/>
      <c r="S380" s="36"/>
      <c r="T380" s="36"/>
      <c r="U380" s="36"/>
      <c r="V380" s="36"/>
    </row>
    <row r="381" spans="1:22" ht="16.5" customHeight="1" x14ac:dyDescent="0.5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45"/>
      <c r="Q381" s="45"/>
      <c r="R381" s="36"/>
      <c r="S381" s="36"/>
      <c r="T381" s="36"/>
      <c r="U381" s="36"/>
      <c r="V381" s="36"/>
    </row>
    <row r="382" spans="1:22" ht="16.5" customHeight="1" x14ac:dyDescent="0.5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45"/>
      <c r="Q382" s="45"/>
      <c r="R382" s="36"/>
      <c r="S382" s="36"/>
      <c r="T382" s="36"/>
      <c r="U382" s="36"/>
      <c r="V382" s="36"/>
    </row>
    <row r="383" spans="1:22" ht="16.5" customHeight="1" x14ac:dyDescent="0.5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45"/>
      <c r="Q383" s="45"/>
      <c r="R383" s="36"/>
      <c r="S383" s="36"/>
      <c r="T383" s="36"/>
      <c r="U383" s="36"/>
      <c r="V383" s="36"/>
    </row>
    <row r="384" spans="1:22" ht="16.5" customHeight="1" x14ac:dyDescent="0.5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45"/>
      <c r="Q384" s="45"/>
      <c r="R384" s="36"/>
      <c r="S384" s="36"/>
      <c r="T384" s="36"/>
      <c r="U384" s="36"/>
      <c r="V384" s="36"/>
    </row>
    <row r="385" spans="1:22" ht="16.5" customHeight="1" x14ac:dyDescent="0.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45"/>
      <c r="Q385" s="45"/>
      <c r="R385" s="36"/>
      <c r="S385" s="36"/>
      <c r="T385" s="36"/>
      <c r="U385" s="36"/>
      <c r="V385" s="36"/>
    </row>
    <row r="386" spans="1:22" ht="16.5" customHeight="1" x14ac:dyDescent="0.5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45"/>
      <c r="Q386" s="45"/>
      <c r="R386" s="36"/>
      <c r="S386" s="36"/>
      <c r="T386" s="36"/>
      <c r="U386" s="36"/>
      <c r="V386" s="36"/>
    </row>
    <row r="387" spans="1:22" ht="16.5" customHeight="1" x14ac:dyDescent="0.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45"/>
      <c r="Q387" s="45"/>
      <c r="R387" s="36"/>
      <c r="S387" s="36"/>
      <c r="T387" s="36"/>
      <c r="U387" s="36"/>
      <c r="V387" s="36"/>
    </row>
    <row r="388" spans="1:22" ht="16.5" customHeight="1" x14ac:dyDescent="0.5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45"/>
      <c r="Q388" s="45"/>
      <c r="R388" s="36"/>
      <c r="S388" s="36"/>
      <c r="T388" s="36"/>
      <c r="U388" s="36"/>
      <c r="V388" s="36"/>
    </row>
    <row r="389" spans="1:22" ht="16.5" customHeight="1" x14ac:dyDescent="0.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45"/>
      <c r="Q389" s="45"/>
      <c r="R389" s="36"/>
      <c r="S389" s="36"/>
      <c r="T389" s="36"/>
      <c r="U389" s="36"/>
      <c r="V389" s="36"/>
    </row>
    <row r="390" spans="1:22" ht="16.5" customHeight="1" x14ac:dyDescent="0.5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45"/>
      <c r="Q390" s="45"/>
      <c r="R390" s="36"/>
      <c r="S390" s="36"/>
      <c r="T390" s="36"/>
      <c r="U390" s="36"/>
      <c r="V390" s="36"/>
    </row>
    <row r="391" spans="1:22" ht="16.5" customHeight="1" x14ac:dyDescent="0.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45"/>
      <c r="Q391" s="45"/>
      <c r="R391" s="36"/>
      <c r="S391" s="36"/>
      <c r="T391" s="36"/>
      <c r="U391" s="36"/>
      <c r="V391" s="36"/>
    </row>
    <row r="392" spans="1:22" ht="16.5" customHeight="1" x14ac:dyDescent="0.5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45"/>
      <c r="Q392" s="45"/>
      <c r="R392" s="36"/>
      <c r="S392" s="36"/>
      <c r="T392" s="36"/>
      <c r="U392" s="36"/>
      <c r="V392" s="36"/>
    </row>
    <row r="393" spans="1:22" ht="16.5" customHeight="1" x14ac:dyDescent="0.5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45"/>
      <c r="Q393" s="45"/>
      <c r="R393" s="36"/>
      <c r="S393" s="36"/>
      <c r="T393" s="36"/>
      <c r="U393" s="36"/>
      <c r="V393" s="36"/>
    </row>
    <row r="394" spans="1:22" ht="16.5" customHeight="1" x14ac:dyDescent="0.5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45"/>
      <c r="Q394" s="45"/>
      <c r="R394" s="36"/>
      <c r="S394" s="36"/>
      <c r="T394" s="36"/>
      <c r="U394" s="36"/>
      <c r="V394" s="36"/>
    </row>
    <row r="395" spans="1:22" ht="16.5" customHeight="1" x14ac:dyDescent="0.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45"/>
      <c r="Q395" s="45"/>
      <c r="R395" s="36"/>
      <c r="S395" s="36"/>
      <c r="T395" s="36"/>
      <c r="U395" s="36"/>
      <c r="V395" s="36"/>
    </row>
    <row r="396" spans="1:22" ht="16.5" customHeight="1" x14ac:dyDescent="0.5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45"/>
      <c r="Q396" s="45"/>
      <c r="R396" s="36"/>
      <c r="S396" s="36"/>
      <c r="T396" s="36"/>
      <c r="U396" s="36"/>
      <c r="V396" s="36"/>
    </row>
    <row r="397" spans="1:22" ht="16.5" customHeight="1" x14ac:dyDescent="0.5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45"/>
      <c r="Q397" s="45"/>
      <c r="R397" s="36"/>
      <c r="S397" s="36"/>
      <c r="T397" s="36"/>
      <c r="U397" s="36"/>
      <c r="V397" s="36"/>
    </row>
    <row r="398" spans="1:22" ht="16.5" customHeight="1" x14ac:dyDescent="0.5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45"/>
      <c r="Q398" s="45"/>
      <c r="R398" s="36"/>
      <c r="S398" s="36"/>
      <c r="T398" s="36"/>
      <c r="U398" s="36"/>
      <c r="V398" s="36"/>
    </row>
    <row r="399" spans="1:22" ht="16.5" customHeight="1" x14ac:dyDescent="0.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45"/>
      <c r="Q399" s="45"/>
      <c r="R399" s="36"/>
      <c r="S399" s="36"/>
      <c r="T399" s="36"/>
      <c r="U399" s="36"/>
      <c r="V399" s="36"/>
    </row>
    <row r="400" spans="1:22" ht="16.5" customHeight="1" x14ac:dyDescent="0.5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45"/>
      <c r="Q400" s="45"/>
      <c r="R400" s="36"/>
      <c r="S400" s="36"/>
      <c r="T400" s="36"/>
      <c r="U400" s="36"/>
      <c r="V400" s="36"/>
    </row>
    <row r="401" spans="1:22" ht="16.5" customHeight="1" x14ac:dyDescent="0.5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45"/>
      <c r="Q401" s="45"/>
      <c r="R401" s="36"/>
      <c r="S401" s="36"/>
      <c r="T401" s="36"/>
      <c r="U401" s="36"/>
      <c r="V401" s="36"/>
    </row>
    <row r="402" spans="1:22" ht="16.5" customHeight="1" x14ac:dyDescent="0.5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45"/>
      <c r="Q402" s="45"/>
      <c r="R402" s="36"/>
      <c r="S402" s="36"/>
      <c r="T402" s="36"/>
      <c r="U402" s="36"/>
      <c r="V402" s="36"/>
    </row>
    <row r="403" spans="1:22" ht="16.5" customHeight="1" x14ac:dyDescent="0.5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45"/>
      <c r="Q403" s="45"/>
      <c r="R403" s="36"/>
      <c r="S403" s="36"/>
      <c r="T403" s="36"/>
      <c r="U403" s="36"/>
      <c r="V403" s="36"/>
    </row>
    <row r="404" spans="1:22" ht="16.5" customHeight="1" x14ac:dyDescent="0.5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45"/>
      <c r="Q404" s="45"/>
      <c r="R404" s="36"/>
      <c r="S404" s="36"/>
      <c r="T404" s="36"/>
      <c r="U404" s="36"/>
      <c r="V404" s="36"/>
    </row>
    <row r="405" spans="1:22" ht="16.5" customHeight="1" x14ac:dyDescent="0.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45"/>
      <c r="Q405" s="45"/>
      <c r="R405" s="36"/>
      <c r="S405" s="36"/>
      <c r="T405" s="36"/>
      <c r="U405" s="36"/>
      <c r="V405" s="36"/>
    </row>
    <row r="406" spans="1:22" ht="16.5" customHeight="1" x14ac:dyDescent="0.5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45"/>
      <c r="Q406" s="45"/>
      <c r="R406" s="36"/>
      <c r="S406" s="36"/>
      <c r="T406" s="36"/>
      <c r="U406" s="36"/>
      <c r="V406" s="36"/>
    </row>
    <row r="407" spans="1:22" ht="16.5" customHeight="1" x14ac:dyDescent="0.5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45"/>
      <c r="Q407" s="45"/>
      <c r="R407" s="36"/>
      <c r="S407" s="36"/>
      <c r="T407" s="36"/>
      <c r="U407" s="36"/>
      <c r="V407" s="36"/>
    </row>
    <row r="408" spans="1:22" ht="16.5" customHeight="1" x14ac:dyDescent="0.5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45"/>
      <c r="Q408" s="45"/>
      <c r="R408" s="36"/>
      <c r="S408" s="36"/>
      <c r="T408" s="36"/>
      <c r="U408" s="36"/>
      <c r="V408" s="36"/>
    </row>
    <row r="409" spans="1:22" ht="16.5" customHeight="1" x14ac:dyDescent="0.5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45"/>
      <c r="Q409" s="45"/>
      <c r="R409" s="36"/>
      <c r="S409" s="36"/>
      <c r="T409" s="36"/>
      <c r="U409" s="36"/>
      <c r="V409" s="36"/>
    </row>
    <row r="410" spans="1:22" ht="16.5" customHeight="1" x14ac:dyDescent="0.5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45"/>
      <c r="Q410" s="45"/>
      <c r="R410" s="36"/>
      <c r="S410" s="36"/>
      <c r="T410" s="36"/>
      <c r="U410" s="36"/>
      <c r="V410" s="36"/>
    </row>
    <row r="411" spans="1:22" ht="16.5" customHeight="1" x14ac:dyDescent="0.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45"/>
      <c r="Q411" s="45"/>
      <c r="R411" s="36"/>
      <c r="S411" s="36"/>
      <c r="T411" s="36"/>
      <c r="U411" s="36"/>
      <c r="V411" s="36"/>
    </row>
    <row r="412" spans="1:22" ht="16.5" customHeight="1" x14ac:dyDescent="0.5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45"/>
      <c r="Q412" s="45"/>
      <c r="R412" s="36"/>
      <c r="S412" s="36"/>
      <c r="T412" s="36"/>
      <c r="U412" s="36"/>
      <c r="V412" s="36"/>
    </row>
    <row r="413" spans="1:22" ht="16.5" customHeight="1" x14ac:dyDescent="0.5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45"/>
      <c r="Q413" s="45"/>
      <c r="R413" s="36"/>
      <c r="S413" s="36"/>
      <c r="T413" s="36"/>
      <c r="U413" s="36"/>
      <c r="V413" s="36"/>
    </row>
    <row r="414" spans="1:22" ht="16.5" customHeight="1" x14ac:dyDescent="0.5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45"/>
      <c r="Q414" s="45"/>
      <c r="R414" s="36"/>
      <c r="S414" s="36"/>
      <c r="T414" s="36"/>
      <c r="U414" s="36"/>
      <c r="V414" s="36"/>
    </row>
    <row r="415" spans="1:22" ht="16.5" customHeight="1" x14ac:dyDescent="0.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45"/>
      <c r="Q415" s="45"/>
      <c r="R415" s="36"/>
      <c r="S415" s="36"/>
      <c r="T415" s="36"/>
      <c r="U415" s="36"/>
      <c r="V415" s="36"/>
    </row>
    <row r="416" spans="1:22" ht="16.5" customHeight="1" x14ac:dyDescent="0.5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45"/>
      <c r="Q416" s="45"/>
      <c r="R416" s="36"/>
      <c r="S416" s="36"/>
      <c r="T416" s="36"/>
      <c r="U416" s="36"/>
      <c r="V416" s="36"/>
    </row>
    <row r="417" spans="1:22" ht="16.5" customHeight="1" x14ac:dyDescent="0.5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45"/>
      <c r="Q417" s="45"/>
      <c r="R417" s="36"/>
      <c r="S417" s="36"/>
      <c r="T417" s="36"/>
      <c r="U417" s="36"/>
      <c r="V417" s="36"/>
    </row>
    <row r="418" spans="1:22" ht="16.5" customHeight="1" x14ac:dyDescent="0.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45"/>
      <c r="Q418" s="45"/>
      <c r="R418" s="36"/>
      <c r="S418" s="36"/>
      <c r="T418" s="36"/>
      <c r="U418" s="36"/>
      <c r="V418" s="36"/>
    </row>
    <row r="419" spans="1:22" ht="16.5" customHeight="1" x14ac:dyDescent="0.5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45"/>
      <c r="Q419" s="45"/>
      <c r="R419" s="36"/>
      <c r="S419" s="36"/>
      <c r="T419" s="36"/>
      <c r="U419" s="36"/>
      <c r="V419" s="36"/>
    </row>
    <row r="420" spans="1:22" ht="16.5" customHeight="1" x14ac:dyDescent="0.5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45"/>
      <c r="Q420" s="45"/>
      <c r="R420" s="36"/>
      <c r="S420" s="36"/>
      <c r="T420" s="36"/>
      <c r="U420" s="36"/>
      <c r="V420" s="36"/>
    </row>
    <row r="421" spans="1:22" ht="16.5" customHeight="1" x14ac:dyDescent="0.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45"/>
      <c r="Q421" s="45"/>
      <c r="R421" s="36"/>
      <c r="S421" s="36"/>
      <c r="T421" s="36"/>
      <c r="U421" s="36"/>
      <c r="V421" s="36"/>
    </row>
    <row r="422" spans="1:22" ht="16.5" customHeight="1" x14ac:dyDescent="0.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45"/>
      <c r="Q422" s="45"/>
      <c r="R422" s="36"/>
      <c r="S422" s="36"/>
      <c r="T422" s="36"/>
      <c r="U422" s="36"/>
      <c r="V422" s="36"/>
    </row>
    <row r="423" spans="1:22" ht="16.5" customHeight="1" x14ac:dyDescent="0.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45"/>
      <c r="Q423" s="45"/>
      <c r="R423" s="36"/>
      <c r="S423" s="36"/>
      <c r="T423" s="36"/>
      <c r="U423" s="36"/>
      <c r="V423" s="36"/>
    </row>
    <row r="424" spans="1:22" ht="16.5" customHeight="1" x14ac:dyDescent="0.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45"/>
      <c r="Q424" s="45"/>
      <c r="R424" s="36"/>
      <c r="S424" s="36"/>
      <c r="T424" s="36"/>
      <c r="U424" s="36"/>
      <c r="V424" s="36"/>
    </row>
    <row r="425" spans="1:22" ht="16.5" customHeight="1" x14ac:dyDescent="0.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45"/>
      <c r="Q425" s="45"/>
      <c r="R425" s="36"/>
      <c r="S425" s="36"/>
      <c r="T425" s="36"/>
      <c r="U425" s="36"/>
      <c r="V425" s="36"/>
    </row>
    <row r="426" spans="1:22" ht="16.5" customHeight="1" x14ac:dyDescent="0.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45"/>
      <c r="Q426" s="45"/>
      <c r="R426" s="36"/>
      <c r="S426" s="36"/>
      <c r="T426" s="36"/>
      <c r="U426" s="36"/>
      <c r="V426" s="36"/>
    </row>
    <row r="427" spans="1:22" ht="16.5" customHeight="1" x14ac:dyDescent="0.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45"/>
      <c r="Q427" s="45"/>
      <c r="R427" s="36"/>
      <c r="S427" s="36"/>
      <c r="T427" s="36"/>
      <c r="U427" s="36"/>
      <c r="V427" s="36"/>
    </row>
    <row r="428" spans="1:22" ht="16.5" customHeight="1" x14ac:dyDescent="0.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45"/>
      <c r="Q428" s="45"/>
      <c r="R428" s="36"/>
      <c r="S428" s="36"/>
      <c r="T428" s="36"/>
      <c r="U428" s="36"/>
      <c r="V428" s="36"/>
    </row>
    <row r="429" spans="1:22" ht="16.5" customHeight="1" x14ac:dyDescent="0.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45"/>
      <c r="Q429" s="45"/>
      <c r="R429" s="36"/>
      <c r="S429" s="36"/>
      <c r="T429" s="36"/>
      <c r="U429" s="36"/>
      <c r="V429" s="36"/>
    </row>
    <row r="430" spans="1:22" ht="16.5" customHeight="1" x14ac:dyDescent="0.5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45"/>
      <c r="Q430" s="45"/>
      <c r="R430" s="36"/>
      <c r="S430" s="36"/>
      <c r="T430" s="36"/>
      <c r="U430" s="36"/>
      <c r="V430" s="36"/>
    </row>
    <row r="431" spans="1:22" ht="16.5" customHeight="1" x14ac:dyDescent="0.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45"/>
      <c r="Q431" s="45"/>
      <c r="R431" s="36"/>
      <c r="S431" s="36"/>
      <c r="T431" s="36"/>
      <c r="U431" s="36"/>
      <c r="V431" s="36"/>
    </row>
    <row r="432" spans="1:22" ht="16.5" customHeight="1" x14ac:dyDescent="0.5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45"/>
      <c r="Q432" s="45"/>
      <c r="R432" s="36"/>
      <c r="S432" s="36"/>
      <c r="T432" s="36"/>
      <c r="U432" s="36"/>
      <c r="V432" s="36"/>
    </row>
    <row r="433" spans="1:22" ht="16.5" customHeight="1" x14ac:dyDescent="0.5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45"/>
      <c r="Q433" s="45"/>
      <c r="R433" s="36"/>
      <c r="S433" s="36"/>
      <c r="T433" s="36"/>
      <c r="U433" s="36"/>
      <c r="V433" s="36"/>
    </row>
    <row r="434" spans="1:22" ht="16.5" customHeight="1" x14ac:dyDescent="0.5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45"/>
      <c r="Q434" s="45"/>
      <c r="R434" s="36"/>
      <c r="S434" s="36"/>
      <c r="T434" s="36"/>
      <c r="U434" s="36"/>
      <c r="V434" s="36"/>
    </row>
    <row r="435" spans="1:22" ht="16.5" customHeight="1" x14ac:dyDescent="0.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45"/>
      <c r="Q435" s="45"/>
      <c r="R435" s="36"/>
      <c r="S435" s="36"/>
      <c r="T435" s="36"/>
      <c r="U435" s="36"/>
      <c r="V435" s="36"/>
    </row>
    <row r="436" spans="1:22" ht="16.5" customHeight="1" x14ac:dyDescent="0.5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45"/>
      <c r="Q436" s="45"/>
      <c r="R436" s="36"/>
      <c r="S436" s="36"/>
      <c r="T436" s="36"/>
      <c r="U436" s="36"/>
      <c r="V436" s="36"/>
    </row>
    <row r="437" spans="1:22" ht="16.5" customHeight="1" x14ac:dyDescent="0.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45"/>
      <c r="Q437" s="45"/>
      <c r="R437" s="36"/>
      <c r="S437" s="36"/>
      <c r="T437" s="36"/>
      <c r="U437" s="36"/>
      <c r="V437" s="36"/>
    </row>
    <row r="438" spans="1:22" ht="16.5" customHeight="1" x14ac:dyDescent="0.5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45"/>
      <c r="Q438" s="45"/>
      <c r="R438" s="36"/>
      <c r="S438" s="36"/>
      <c r="T438" s="36"/>
      <c r="U438" s="36"/>
      <c r="V438" s="36"/>
    </row>
    <row r="439" spans="1:22" ht="16.5" customHeight="1" x14ac:dyDescent="0.5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45"/>
      <c r="Q439" s="45"/>
      <c r="R439" s="36"/>
      <c r="S439" s="36"/>
      <c r="T439" s="36"/>
      <c r="U439" s="36"/>
      <c r="V439" s="36"/>
    </row>
    <row r="440" spans="1:22" ht="16.5" customHeight="1" x14ac:dyDescent="0.5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45"/>
      <c r="Q440" s="45"/>
      <c r="R440" s="36"/>
      <c r="S440" s="36"/>
      <c r="T440" s="36"/>
      <c r="U440" s="36"/>
      <c r="V440" s="36"/>
    </row>
    <row r="441" spans="1:22" ht="16.5" customHeight="1" x14ac:dyDescent="0.5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45"/>
      <c r="Q441" s="45"/>
      <c r="R441" s="36"/>
      <c r="S441" s="36"/>
      <c r="T441" s="36"/>
      <c r="U441" s="36"/>
      <c r="V441" s="36"/>
    </row>
    <row r="442" spans="1:22" ht="16.5" customHeight="1" x14ac:dyDescent="0.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45"/>
      <c r="Q442" s="45"/>
      <c r="R442" s="36"/>
      <c r="S442" s="36"/>
      <c r="T442" s="36"/>
      <c r="U442" s="36"/>
      <c r="V442" s="36"/>
    </row>
    <row r="443" spans="1:22" ht="16.5" customHeight="1" x14ac:dyDescent="0.5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45"/>
      <c r="Q443" s="45"/>
      <c r="R443" s="36"/>
      <c r="S443" s="36"/>
      <c r="T443" s="36"/>
      <c r="U443" s="36"/>
      <c r="V443" s="36"/>
    </row>
    <row r="444" spans="1:22" ht="16.5" customHeight="1" x14ac:dyDescent="0.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45"/>
      <c r="Q444" s="45"/>
      <c r="R444" s="36"/>
      <c r="S444" s="36"/>
      <c r="T444" s="36"/>
      <c r="U444" s="36"/>
      <c r="V444" s="36"/>
    </row>
    <row r="445" spans="1:22" ht="16.5" customHeight="1" x14ac:dyDescent="0.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45"/>
      <c r="Q445" s="45"/>
      <c r="R445" s="36"/>
      <c r="S445" s="36"/>
      <c r="T445" s="36"/>
      <c r="U445" s="36"/>
      <c r="V445" s="36"/>
    </row>
    <row r="446" spans="1:22" ht="16.5" customHeight="1" x14ac:dyDescent="0.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45"/>
      <c r="Q446" s="45"/>
      <c r="R446" s="36"/>
      <c r="S446" s="36"/>
      <c r="T446" s="36"/>
      <c r="U446" s="36"/>
      <c r="V446" s="36"/>
    </row>
    <row r="447" spans="1:22" ht="16.5" customHeight="1" x14ac:dyDescent="0.5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45"/>
      <c r="Q447" s="45"/>
      <c r="R447" s="36"/>
      <c r="S447" s="36"/>
      <c r="T447" s="36"/>
      <c r="U447" s="36"/>
      <c r="V447" s="36"/>
    </row>
    <row r="448" spans="1:22" ht="16.5" customHeight="1" x14ac:dyDescent="0.5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45"/>
      <c r="Q448" s="45"/>
      <c r="R448" s="36"/>
      <c r="S448" s="36"/>
      <c r="T448" s="36"/>
      <c r="U448" s="36"/>
      <c r="V448" s="36"/>
    </row>
    <row r="449" spans="1:22" ht="16.5" customHeight="1" x14ac:dyDescent="0.5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45"/>
      <c r="Q449" s="45"/>
      <c r="R449" s="36"/>
      <c r="S449" s="36"/>
      <c r="T449" s="36"/>
      <c r="U449" s="36"/>
      <c r="V449" s="36"/>
    </row>
    <row r="450" spans="1:22" ht="16.5" customHeight="1" x14ac:dyDescent="0.5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45"/>
      <c r="Q450" s="45"/>
      <c r="R450" s="36"/>
      <c r="S450" s="36"/>
      <c r="T450" s="36"/>
      <c r="U450" s="36"/>
      <c r="V450" s="36"/>
    </row>
    <row r="451" spans="1:22" ht="16.5" customHeight="1" x14ac:dyDescent="0.5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45"/>
      <c r="Q451" s="45"/>
      <c r="R451" s="36"/>
      <c r="S451" s="36"/>
      <c r="T451" s="36"/>
      <c r="U451" s="36"/>
      <c r="V451" s="36"/>
    </row>
    <row r="452" spans="1:22" ht="16.5" customHeight="1" x14ac:dyDescent="0.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45"/>
      <c r="Q452" s="45"/>
      <c r="R452" s="36"/>
      <c r="S452" s="36"/>
      <c r="T452" s="36"/>
      <c r="U452" s="36"/>
      <c r="V452" s="36"/>
    </row>
    <row r="453" spans="1:22" ht="16.5" customHeight="1" x14ac:dyDescent="0.5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45"/>
      <c r="Q453" s="45"/>
      <c r="R453" s="36"/>
      <c r="S453" s="36"/>
      <c r="T453" s="36"/>
      <c r="U453" s="36"/>
      <c r="V453" s="36"/>
    </row>
    <row r="454" spans="1:22" ht="16.5" customHeight="1" x14ac:dyDescent="0.5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45"/>
      <c r="Q454" s="45"/>
      <c r="R454" s="36"/>
      <c r="S454" s="36"/>
      <c r="T454" s="36"/>
      <c r="U454" s="36"/>
      <c r="V454" s="36"/>
    </row>
    <row r="455" spans="1:22" ht="16.5" customHeight="1" x14ac:dyDescent="0.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45"/>
      <c r="Q455" s="45"/>
      <c r="R455" s="36"/>
      <c r="S455" s="36"/>
      <c r="T455" s="36"/>
      <c r="U455" s="36"/>
      <c r="V455" s="36"/>
    </row>
    <row r="456" spans="1:22" ht="16.5" customHeight="1" x14ac:dyDescent="0.5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45"/>
      <c r="Q456" s="45"/>
      <c r="R456" s="36"/>
      <c r="S456" s="36"/>
      <c r="T456" s="36"/>
      <c r="U456" s="36"/>
      <c r="V456" s="36"/>
    </row>
    <row r="457" spans="1:22" ht="16.5" customHeight="1" x14ac:dyDescent="0.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45"/>
      <c r="Q457" s="45"/>
      <c r="R457" s="36"/>
      <c r="S457" s="36"/>
      <c r="T457" s="36"/>
      <c r="U457" s="36"/>
      <c r="V457" s="36"/>
    </row>
    <row r="458" spans="1:22" ht="16.5" customHeight="1" x14ac:dyDescent="0.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45"/>
      <c r="Q458" s="45"/>
      <c r="R458" s="36"/>
      <c r="S458" s="36"/>
      <c r="T458" s="36"/>
      <c r="U458" s="36"/>
      <c r="V458" s="36"/>
    </row>
    <row r="459" spans="1:22" ht="16.5" customHeight="1" x14ac:dyDescent="0.5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45"/>
      <c r="Q459" s="45"/>
      <c r="R459" s="36"/>
      <c r="S459" s="36"/>
      <c r="T459" s="36"/>
      <c r="U459" s="36"/>
      <c r="V459" s="36"/>
    </row>
    <row r="460" spans="1:22" ht="16.5" customHeight="1" x14ac:dyDescent="0.5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45"/>
      <c r="Q460" s="45"/>
      <c r="R460" s="36"/>
      <c r="S460" s="36"/>
      <c r="T460" s="36"/>
      <c r="U460" s="36"/>
      <c r="V460" s="36"/>
    </row>
    <row r="461" spans="1:22" ht="16.5" customHeight="1" x14ac:dyDescent="0.5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45"/>
      <c r="Q461" s="45"/>
      <c r="R461" s="36"/>
      <c r="S461" s="36"/>
      <c r="T461" s="36"/>
      <c r="U461" s="36"/>
      <c r="V461" s="36"/>
    </row>
    <row r="462" spans="1:22" ht="16.5" customHeight="1" x14ac:dyDescent="0.5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45"/>
      <c r="Q462" s="45"/>
      <c r="R462" s="36"/>
      <c r="S462" s="36"/>
      <c r="T462" s="36"/>
      <c r="U462" s="36"/>
      <c r="V462" s="36"/>
    </row>
    <row r="463" spans="1:22" ht="16.5" customHeight="1" x14ac:dyDescent="0.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45"/>
      <c r="Q463" s="45"/>
      <c r="R463" s="36"/>
      <c r="S463" s="36"/>
      <c r="T463" s="36"/>
      <c r="U463" s="36"/>
      <c r="V463" s="36"/>
    </row>
    <row r="464" spans="1:22" ht="16.5" customHeight="1" x14ac:dyDescent="0.5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45"/>
      <c r="Q464" s="45"/>
      <c r="R464" s="36"/>
      <c r="S464" s="36"/>
      <c r="T464" s="36"/>
      <c r="U464" s="36"/>
      <c r="V464" s="36"/>
    </row>
    <row r="465" spans="1:22" ht="16.5" customHeight="1" x14ac:dyDescent="0.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45"/>
      <c r="Q465" s="45"/>
      <c r="R465" s="36"/>
      <c r="S465" s="36"/>
      <c r="T465" s="36"/>
      <c r="U465" s="36"/>
      <c r="V465" s="36"/>
    </row>
    <row r="466" spans="1:22" ht="16.5" customHeight="1" x14ac:dyDescent="0.5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45"/>
      <c r="Q466" s="45"/>
      <c r="R466" s="36"/>
      <c r="S466" s="36"/>
      <c r="T466" s="36"/>
      <c r="U466" s="36"/>
      <c r="V466" s="36"/>
    </row>
    <row r="467" spans="1:22" ht="16.5" customHeight="1" x14ac:dyDescent="0.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45"/>
      <c r="Q467" s="45"/>
      <c r="R467" s="36"/>
      <c r="S467" s="36"/>
      <c r="T467" s="36"/>
      <c r="U467" s="36"/>
      <c r="V467" s="36"/>
    </row>
    <row r="468" spans="1:22" ht="16.5" customHeight="1" x14ac:dyDescent="0.5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45"/>
      <c r="Q468" s="45"/>
      <c r="R468" s="36"/>
      <c r="S468" s="36"/>
      <c r="T468" s="36"/>
      <c r="U468" s="36"/>
      <c r="V468" s="36"/>
    </row>
    <row r="469" spans="1:22" ht="16.5" customHeight="1" x14ac:dyDescent="0.5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45"/>
      <c r="Q469" s="45"/>
      <c r="R469" s="36"/>
      <c r="S469" s="36"/>
      <c r="T469" s="36"/>
      <c r="U469" s="36"/>
      <c r="V469" s="36"/>
    </row>
    <row r="470" spans="1:22" ht="16.5" customHeight="1" x14ac:dyDescent="0.5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45"/>
      <c r="Q470" s="45"/>
      <c r="R470" s="36"/>
      <c r="S470" s="36"/>
      <c r="T470" s="36"/>
      <c r="U470" s="36"/>
      <c r="V470" s="36"/>
    </row>
    <row r="471" spans="1:22" ht="16.5" customHeight="1" x14ac:dyDescent="0.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45"/>
      <c r="Q471" s="45"/>
      <c r="R471" s="36"/>
      <c r="S471" s="36"/>
      <c r="T471" s="36"/>
      <c r="U471" s="36"/>
      <c r="V471" s="36"/>
    </row>
    <row r="472" spans="1:22" ht="16.5" customHeight="1" x14ac:dyDescent="0.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45"/>
      <c r="Q472" s="45"/>
      <c r="R472" s="36"/>
      <c r="S472" s="36"/>
      <c r="T472" s="36"/>
      <c r="U472" s="36"/>
      <c r="V472" s="36"/>
    </row>
    <row r="473" spans="1:22" ht="16.5" customHeight="1" x14ac:dyDescent="0.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45"/>
      <c r="Q473" s="45"/>
      <c r="R473" s="36"/>
      <c r="S473" s="36"/>
      <c r="T473" s="36"/>
      <c r="U473" s="36"/>
      <c r="V473" s="36"/>
    </row>
    <row r="474" spans="1:22" ht="16.5" customHeight="1" x14ac:dyDescent="0.5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45"/>
      <c r="Q474" s="45"/>
      <c r="R474" s="36"/>
      <c r="S474" s="36"/>
      <c r="T474" s="36"/>
      <c r="U474" s="36"/>
      <c r="V474" s="36"/>
    </row>
    <row r="475" spans="1:22" ht="16.5" customHeight="1" x14ac:dyDescent="0.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45"/>
      <c r="Q475" s="45"/>
      <c r="R475" s="36"/>
      <c r="S475" s="36"/>
      <c r="T475" s="36"/>
      <c r="U475" s="36"/>
      <c r="V475" s="36"/>
    </row>
    <row r="476" spans="1:22" ht="16.5" customHeight="1" x14ac:dyDescent="0.5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45"/>
      <c r="Q476" s="45"/>
      <c r="R476" s="36"/>
      <c r="S476" s="36"/>
      <c r="T476" s="36"/>
      <c r="U476" s="36"/>
      <c r="V476" s="36"/>
    </row>
    <row r="477" spans="1:22" ht="16.5" customHeight="1" x14ac:dyDescent="0.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45"/>
      <c r="Q477" s="45"/>
      <c r="R477" s="36"/>
      <c r="S477" s="36"/>
      <c r="T477" s="36"/>
      <c r="U477" s="36"/>
      <c r="V477" s="36"/>
    </row>
    <row r="478" spans="1:22" ht="16.5" customHeight="1" x14ac:dyDescent="0.5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45"/>
      <c r="Q478" s="45"/>
      <c r="R478" s="36"/>
      <c r="S478" s="36"/>
      <c r="T478" s="36"/>
      <c r="U478" s="36"/>
      <c r="V478" s="36"/>
    </row>
    <row r="479" spans="1:22" ht="16.5" customHeight="1" x14ac:dyDescent="0.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45"/>
      <c r="Q479" s="45"/>
      <c r="R479" s="36"/>
      <c r="S479" s="36"/>
      <c r="T479" s="36"/>
      <c r="U479" s="36"/>
      <c r="V479" s="36"/>
    </row>
    <row r="480" spans="1:22" ht="16.5" customHeight="1" x14ac:dyDescent="0.5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45"/>
      <c r="Q480" s="45"/>
      <c r="R480" s="36"/>
      <c r="S480" s="36"/>
      <c r="T480" s="36"/>
      <c r="U480" s="36"/>
      <c r="V480" s="36"/>
    </row>
    <row r="481" spans="1:22" ht="16.5" customHeight="1" x14ac:dyDescent="0.5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45"/>
      <c r="Q481" s="45"/>
      <c r="R481" s="36"/>
      <c r="S481" s="36"/>
      <c r="T481" s="36"/>
      <c r="U481" s="36"/>
      <c r="V481" s="36"/>
    </row>
    <row r="482" spans="1:22" ht="16.5" customHeight="1" x14ac:dyDescent="0.5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45"/>
      <c r="Q482" s="45"/>
      <c r="R482" s="36"/>
      <c r="S482" s="36"/>
      <c r="T482" s="36"/>
      <c r="U482" s="36"/>
      <c r="V482" s="36"/>
    </row>
    <row r="483" spans="1:22" ht="16.5" customHeight="1" x14ac:dyDescent="0.5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45"/>
      <c r="Q483" s="45"/>
      <c r="R483" s="36"/>
      <c r="S483" s="36"/>
      <c r="T483" s="36"/>
      <c r="U483" s="36"/>
      <c r="V483" s="36"/>
    </row>
    <row r="484" spans="1:22" ht="16.5" customHeight="1" x14ac:dyDescent="0.5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45"/>
      <c r="Q484" s="45"/>
      <c r="R484" s="36"/>
      <c r="S484" s="36"/>
      <c r="T484" s="36"/>
      <c r="U484" s="36"/>
      <c r="V484" s="36"/>
    </row>
    <row r="485" spans="1:22" ht="16.5" customHeight="1" x14ac:dyDescent="0.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45"/>
      <c r="Q485" s="45"/>
      <c r="R485" s="36"/>
      <c r="S485" s="36"/>
      <c r="T485" s="36"/>
      <c r="U485" s="36"/>
      <c r="V485" s="36"/>
    </row>
    <row r="486" spans="1:22" ht="16.5" customHeight="1" x14ac:dyDescent="0.5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45"/>
      <c r="Q486" s="45"/>
      <c r="R486" s="36"/>
      <c r="S486" s="36"/>
      <c r="T486" s="36"/>
      <c r="U486" s="36"/>
      <c r="V486" s="36"/>
    </row>
    <row r="487" spans="1:22" ht="16.5" customHeight="1" x14ac:dyDescent="0.5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45"/>
      <c r="Q487" s="45"/>
      <c r="R487" s="36"/>
      <c r="S487" s="36"/>
      <c r="T487" s="36"/>
      <c r="U487" s="36"/>
      <c r="V487" s="36"/>
    </row>
    <row r="488" spans="1:22" ht="16.5" customHeight="1" x14ac:dyDescent="0.5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45"/>
      <c r="Q488" s="45"/>
      <c r="R488" s="36"/>
      <c r="S488" s="36"/>
      <c r="T488" s="36"/>
      <c r="U488" s="36"/>
      <c r="V488" s="36"/>
    </row>
    <row r="489" spans="1:22" ht="16.5" customHeight="1" x14ac:dyDescent="0.5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45"/>
      <c r="Q489" s="45"/>
      <c r="R489" s="36"/>
      <c r="S489" s="36"/>
      <c r="T489" s="36"/>
      <c r="U489" s="36"/>
      <c r="V489" s="36"/>
    </row>
    <row r="490" spans="1:22" ht="16.5" customHeight="1" x14ac:dyDescent="0.5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45"/>
      <c r="Q490" s="45"/>
      <c r="R490" s="36"/>
      <c r="S490" s="36"/>
      <c r="T490" s="36"/>
      <c r="U490" s="36"/>
      <c r="V490" s="36"/>
    </row>
    <row r="491" spans="1:22" ht="16.5" customHeight="1" x14ac:dyDescent="0.5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45"/>
      <c r="Q491" s="45"/>
      <c r="R491" s="36"/>
      <c r="S491" s="36"/>
      <c r="T491" s="36"/>
      <c r="U491" s="36"/>
      <c r="V491" s="36"/>
    </row>
    <row r="492" spans="1:22" ht="16.5" customHeight="1" x14ac:dyDescent="0.5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45"/>
      <c r="Q492" s="45"/>
      <c r="R492" s="36"/>
      <c r="S492" s="36"/>
      <c r="T492" s="36"/>
      <c r="U492" s="36"/>
      <c r="V492" s="36"/>
    </row>
    <row r="493" spans="1:22" ht="16.5" customHeight="1" x14ac:dyDescent="0.5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45"/>
      <c r="Q493" s="45"/>
      <c r="R493" s="36"/>
      <c r="S493" s="36"/>
      <c r="T493" s="36"/>
      <c r="U493" s="36"/>
      <c r="V493" s="36"/>
    </row>
    <row r="494" spans="1:22" ht="16.5" customHeight="1" x14ac:dyDescent="0.5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45"/>
      <c r="Q494" s="45"/>
      <c r="R494" s="36"/>
      <c r="S494" s="36"/>
      <c r="T494" s="36"/>
      <c r="U494" s="36"/>
      <c r="V494" s="36"/>
    </row>
    <row r="495" spans="1:22" ht="16.5" customHeight="1" x14ac:dyDescent="0.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45"/>
      <c r="Q495" s="45"/>
      <c r="R495" s="36"/>
      <c r="S495" s="36"/>
      <c r="T495" s="36"/>
      <c r="U495" s="36"/>
      <c r="V495" s="36"/>
    </row>
    <row r="496" spans="1:22" ht="16.5" customHeight="1" x14ac:dyDescent="0.5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45"/>
      <c r="Q496" s="45"/>
      <c r="R496" s="36"/>
      <c r="S496" s="36"/>
      <c r="T496" s="36"/>
      <c r="U496" s="36"/>
      <c r="V496" s="36"/>
    </row>
    <row r="497" spans="1:22" ht="16.5" customHeight="1" x14ac:dyDescent="0.5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45"/>
      <c r="Q497" s="45"/>
      <c r="R497" s="36"/>
      <c r="S497" s="36"/>
      <c r="T497" s="36"/>
      <c r="U497" s="36"/>
      <c r="V497" s="36"/>
    </row>
    <row r="498" spans="1:22" ht="16.5" customHeight="1" x14ac:dyDescent="0.5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45"/>
      <c r="Q498" s="45"/>
      <c r="R498" s="36"/>
      <c r="S498" s="36"/>
      <c r="T498" s="36"/>
      <c r="U498" s="36"/>
      <c r="V498" s="36"/>
    </row>
    <row r="499" spans="1:22" ht="16.5" customHeight="1" x14ac:dyDescent="0.5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45"/>
      <c r="Q499" s="45"/>
      <c r="R499" s="36"/>
      <c r="S499" s="36"/>
      <c r="T499" s="36"/>
      <c r="U499" s="36"/>
      <c r="V499" s="36"/>
    </row>
    <row r="500" spans="1:22" ht="16.5" customHeight="1" x14ac:dyDescent="0.5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45"/>
      <c r="Q500" s="45"/>
      <c r="R500" s="36"/>
      <c r="S500" s="36"/>
      <c r="T500" s="36"/>
      <c r="U500" s="36"/>
      <c r="V500" s="36"/>
    </row>
    <row r="501" spans="1:22" ht="16.5" customHeight="1" x14ac:dyDescent="0.5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45"/>
      <c r="Q501" s="45"/>
      <c r="R501" s="36"/>
      <c r="S501" s="36"/>
      <c r="T501" s="36"/>
      <c r="U501" s="36"/>
      <c r="V501" s="36"/>
    </row>
    <row r="502" spans="1:22" ht="16.5" customHeight="1" x14ac:dyDescent="0.5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45"/>
      <c r="Q502" s="45"/>
      <c r="R502" s="36"/>
      <c r="S502" s="36"/>
      <c r="T502" s="36"/>
      <c r="U502" s="36"/>
      <c r="V502" s="36"/>
    </row>
    <row r="503" spans="1:22" ht="16.5" customHeight="1" x14ac:dyDescent="0.5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45"/>
      <c r="Q503" s="45"/>
      <c r="R503" s="36"/>
      <c r="S503" s="36"/>
      <c r="T503" s="36"/>
      <c r="U503" s="36"/>
      <c r="V503" s="36"/>
    </row>
    <row r="504" spans="1:22" ht="16.5" customHeight="1" x14ac:dyDescent="0.5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45"/>
      <c r="Q504" s="45"/>
      <c r="R504" s="36"/>
      <c r="S504" s="36"/>
      <c r="T504" s="36"/>
      <c r="U504" s="36"/>
      <c r="V504" s="36"/>
    </row>
    <row r="505" spans="1:22" ht="16.5" customHeight="1" x14ac:dyDescent="0.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45"/>
      <c r="Q505" s="45"/>
      <c r="R505" s="36"/>
      <c r="S505" s="36"/>
      <c r="T505" s="36"/>
      <c r="U505" s="36"/>
      <c r="V505" s="36"/>
    </row>
    <row r="506" spans="1:22" ht="16.5" customHeight="1" x14ac:dyDescent="0.5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45"/>
      <c r="Q506" s="45"/>
      <c r="R506" s="36"/>
      <c r="S506" s="36"/>
      <c r="T506" s="36"/>
      <c r="U506" s="36"/>
      <c r="V506" s="36"/>
    </row>
    <row r="507" spans="1:22" ht="16.5" customHeight="1" x14ac:dyDescent="0.5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45"/>
      <c r="Q507" s="45"/>
      <c r="R507" s="36"/>
      <c r="S507" s="36"/>
      <c r="T507" s="36"/>
      <c r="U507" s="36"/>
      <c r="V507" s="36"/>
    </row>
    <row r="508" spans="1:22" ht="16.5" customHeight="1" x14ac:dyDescent="0.5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45"/>
      <c r="Q508" s="45"/>
      <c r="R508" s="36"/>
      <c r="S508" s="36"/>
      <c r="T508" s="36"/>
      <c r="U508" s="36"/>
      <c r="V508" s="36"/>
    </row>
    <row r="509" spans="1:22" ht="16.5" customHeight="1" x14ac:dyDescent="0.5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45"/>
      <c r="Q509" s="45"/>
      <c r="R509" s="36"/>
      <c r="S509" s="36"/>
      <c r="T509" s="36"/>
      <c r="U509" s="36"/>
      <c r="V509" s="36"/>
    </row>
    <row r="510" spans="1:22" ht="16.5" customHeight="1" x14ac:dyDescent="0.5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45"/>
      <c r="Q510" s="45"/>
      <c r="R510" s="36"/>
      <c r="S510" s="36"/>
      <c r="T510" s="36"/>
      <c r="U510" s="36"/>
      <c r="V510" s="36"/>
    </row>
    <row r="511" spans="1:22" ht="16.5" customHeight="1" x14ac:dyDescent="0.5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45"/>
      <c r="Q511" s="45"/>
      <c r="R511" s="36"/>
      <c r="S511" s="36"/>
      <c r="T511" s="36"/>
      <c r="U511" s="36"/>
      <c r="V511" s="36"/>
    </row>
    <row r="512" spans="1:22" ht="16.5" customHeight="1" x14ac:dyDescent="0.5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45"/>
      <c r="Q512" s="45"/>
      <c r="R512" s="36"/>
      <c r="S512" s="36"/>
      <c r="T512" s="36"/>
      <c r="U512" s="36"/>
      <c r="V512" s="36"/>
    </row>
    <row r="513" spans="1:22" ht="16.5" customHeight="1" x14ac:dyDescent="0.5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45"/>
      <c r="Q513" s="45"/>
      <c r="R513" s="36"/>
      <c r="S513" s="36"/>
      <c r="T513" s="36"/>
      <c r="U513" s="36"/>
      <c r="V513" s="36"/>
    </row>
    <row r="514" spans="1:22" ht="16.5" customHeight="1" x14ac:dyDescent="0.5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45"/>
      <c r="Q514" s="45"/>
      <c r="R514" s="36"/>
      <c r="S514" s="36"/>
      <c r="T514" s="36"/>
      <c r="U514" s="36"/>
      <c r="V514" s="36"/>
    </row>
    <row r="515" spans="1:22" ht="16.5" customHeight="1" x14ac:dyDescent="0.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45"/>
      <c r="Q515" s="45"/>
      <c r="R515" s="36"/>
      <c r="S515" s="36"/>
      <c r="T515" s="36"/>
      <c r="U515" s="36"/>
      <c r="V515" s="36"/>
    </row>
    <row r="516" spans="1:22" ht="16.5" customHeight="1" x14ac:dyDescent="0.5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45"/>
      <c r="Q516" s="45"/>
      <c r="R516" s="36"/>
      <c r="S516" s="36"/>
      <c r="T516" s="36"/>
      <c r="U516" s="36"/>
      <c r="V516" s="36"/>
    </row>
    <row r="517" spans="1:22" ht="16.5" customHeight="1" x14ac:dyDescent="0.5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45"/>
      <c r="Q517" s="45"/>
      <c r="R517" s="36"/>
      <c r="S517" s="36"/>
      <c r="T517" s="36"/>
      <c r="U517" s="36"/>
      <c r="V517" s="36"/>
    </row>
    <row r="518" spans="1:22" ht="16.5" customHeight="1" x14ac:dyDescent="0.5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45"/>
      <c r="Q518" s="45"/>
      <c r="R518" s="36"/>
      <c r="S518" s="36"/>
      <c r="T518" s="36"/>
      <c r="U518" s="36"/>
      <c r="V518" s="36"/>
    </row>
    <row r="519" spans="1:22" ht="16.5" customHeight="1" x14ac:dyDescent="0.5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45"/>
      <c r="Q519" s="45"/>
      <c r="R519" s="36"/>
      <c r="S519" s="36"/>
      <c r="T519" s="36"/>
      <c r="U519" s="36"/>
      <c r="V519" s="36"/>
    </row>
    <row r="520" spans="1:22" ht="16.5" customHeight="1" x14ac:dyDescent="0.5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45"/>
      <c r="Q520" s="45"/>
      <c r="R520" s="36"/>
      <c r="S520" s="36"/>
      <c r="T520" s="36"/>
      <c r="U520" s="36"/>
      <c r="V520" s="36"/>
    </row>
    <row r="521" spans="1:22" ht="16.5" customHeight="1" x14ac:dyDescent="0.5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45"/>
      <c r="Q521" s="45"/>
      <c r="R521" s="36"/>
      <c r="S521" s="36"/>
      <c r="T521" s="36"/>
      <c r="U521" s="36"/>
      <c r="V521" s="36"/>
    </row>
    <row r="522" spans="1:22" ht="16.5" customHeight="1" x14ac:dyDescent="0.5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45"/>
      <c r="Q522" s="45"/>
      <c r="R522" s="36"/>
      <c r="S522" s="36"/>
      <c r="T522" s="36"/>
      <c r="U522" s="36"/>
      <c r="V522" s="36"/>
    </row>
    <row r="523" spans="1:22" ht="16.5" customHeight="1" x14ac:dyDescent="0.5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45"/>
      <c r="Q523" s="45"/>
      <c r="R523" s="36"/>
      <c r="S523" s="36"/>
      <c r="T523" s="36"/>
      <c r="U523" s="36"/>
      <c r="V523" s="36"/>
    </row>
    <row r="524" spans="1:22" ht="16.5" customHeight="1" x14ac:dyDescent="0.5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45"/>
      <c r="Q524" s="45"/>
      <c r="R524" s="36"/>
      <c r="S524" s="36"/>
      <c r="T524" s="36"/>
      <c r="U524" s="36"/>
      <c r="V524" s="36"/>
    </row>
    <row r="525" spans="1:22" ht="16.5" customHeight="1" x14ac:dyDescent="0.5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45"/>
      <c r="Q525" s="45"/>
      <c r="R525" s="36"/>
      <c r="S525" s="36"/>
      <c r="T525" s="36"/>
      <c r="U525" s="36"/>
      <c r="V525" s="36"/>
    </row>
    <row r="526" spans="1:22" ht="16.5" customHeight="1" x14ac:dyDescent="0.5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45"/>
      <c r="Q526" s="45"/>
      <c r="R526" s="36"/>
      <c r="S526" s="36"/>
      <c r="T526" s="36"/>
      <c r="U526" s="36"/>
      <c r="V526" s="36"/>
    </row>
    <row r="527" spans="1:22" ht="16.5" customHeight="1" x14ac:dyDescent="0.5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45"/>
      <c r="Q527" s="45"/>
      <c r="R527" s="36"/>
      <c r="S527" s="36"/>
      <c r="T527" s="36"/>
      <c r="U527" s="36"/>
      <c r="V527" s="36"/>
    </row>
    <row r="528" spans="1:22" ht="16.5" customHeight="1" x14ac:dyDescent="0.5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45"/>
      <c r="Q528" s="45"/>
      <c r="R528" s="36"/>
      <c r="S528" s="36"/>
      <c r="T528" s="36"/>
      <c r="U528" s="36"/>
      <c r="V528" s="36"/>
    </row>
    <row r="529" spans="1:22" ht="16.5" customHeight="1" x14ac:dyDescent="0.5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45"/>
      <c r="Q529" s="45"/>
      <c r="R529" s="36"/>
      <c r="S529" s="36"/>
      <c r="T529" s="36"/>
      <c r="U529" s="36"/>
      <c r="V529" s="36"/>
    </row>
    <row r="530" spans="1:22" ht="16.5" customHeight="1" x14ac:dyDescent="0.5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45"/>
      <c r="Q530" s="45"/>
      <c r="R530" s="36"/>
      <c r="S530" s="36"/>
      <c r="T530" s="36"/>
      <c r="U530" s="36"/>
      <c r="V530" s="36"/>
    </row>
    <row r="531" spans="1:22" ht="16.5" customHeight="1" x14ac:dyDescent="0.5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45"/>
      <c r="Q531" s="45"/>
      <c r="R531" s="36"/>
      <c r="S531" s="36"/>
      <c r="T531" s="36"/>
      <c r="U531" s="36"/>
      <c r="V531" s="36"/>
    </row>
    <row r="532" spans="1:22" ht="16.5" customHeight="1" x14ac:dyDescent="0.5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45"/>
      <c r="Q532" s="45"/>
      <c r="R532" s="36"/>
      <c r="S532" s="36"/>
      <c r="T532" s="36"/>
      <c r="U532" s="36"/>
      <c r="V532" s="36"/>
    </row>
    <row r="533" spans="1:22" ht="16.5" customHeight="1" x14ac:dyDescent="0.5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45"/>
      <c r="Q533" s="45"/>
      <c r="R533" s="36"/>
      <c r="S533" s="36"/>
      <c r="T533" s="36"/>
      <c r="U533" s="36"/>
      <c r="V533" s="36"/>
    </row>
    <row r="534" spans="1:22" ht="16.5" customHeight="1" x14ac:dyDescent="0.5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45"/>
      <c r="Q534" s="45"/>
      <c r="R534" s="36"/>
      <c r="S534" s="36"/>
      <c r="T534" s="36"/>
      <c r="U534" s="36"/>
      <c r="V534" s="36"/>
    </row>
    <row r="535" spans="1:22" ht="16.5" customHeight="1" x14ac:dyDescent="0.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45"/>
      <c r="Q535" s="45"/>
      <c r="R535" s="36"/>
      <c r="S535" s="36"/>
      <c r="T535" s="36"/>
      <c r="U535" s="36"/>
      <c r="V535" s="36"/>
    </row>
    <row r="536" spans="1:22" ht="16.5" customHeight="1" x14ac:dyDescent="0.5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45"/>
      <c r="Q536" s="45"/>
      <c r="R536" s="36"/>
      <c r="S536" s="36"/>
      <c r="T536" s="36"/>
      <c r="U536" s="36"/>
      <c r="V536" s="36"/>
    </row>
    <row r="537" spans="1:22" ht="16.5" customHeight="1" x14ac:dyDescent="0.5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45"/>
      <c r="Q537" s="45"/>
      <c r="R537" s="36"/>
      <c r="S537" s="36"/>
      <c r="T537" s="36"/>
      <c r="U537" s="36"/>
      <c r="V537" s="36"/>
    </row>
    <row r="538" spans="1:22" ht="16.5" customHeight="1" x14ac:dyDescent="0.5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45"/>
      <c r="Q538" s="45"/>
      <c r="R538" s="36"/>
      <c r="S538" s="36"/>
      <c r="T538" s="36"/>
      <c r="U538" s="36"/>
      <c r="V538" s="36"/>
    </row>
    <row r="539" spans="1:22" ht="16.5" customHeight="1" x14ac:dyDescent="0.5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45"/>
      <c r="Q539" s="45"/>
      <c r="R539" s="36"/>
      <c r="S539" s="36"/>
      <c r="T539" s="36"/>
      <c r="U539" s="36"/>
      <c r="V539" s="36"/>
    </row>
    <row r="540" spans="1:22" ht="16.5" customHeight="1" x14ac:dyDescent="0.5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45"/>
      <c r="Q540" s="45"/>
      <c r="R540" s="36"/>
      <c r="S540" s="36"/>
      <c r="T540" s="36"/>
      <c r="U540" s="36"/>
      <c r="V540" s="36"/>
    </row>
    <row r="541" spans="1:22" ht="16.5" customHeight="1" x14ac:dyDescent="0.5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45"/>
      <c r="Q541" s="45"/>
      <c r="R541" s="36"/>
      <c r="S541" s="36"/>
      <c r="T541" s="36"/>
      <c r="U541" s="36"/>
      <c r="V541" s="36"/>
    </row>
    <row r="542" spans="1:22" ht="16.5" customHeight="1" x14ac:dyDescent="0.5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45"/>
      <c r="Q542" s="45"/>
      <c r="R542" s="36"/>
      <c r="S542" s="36"/>
      <c r="T542" s="36"/>
      <c r="U542" s="36"/>
      <c r="V542" s="36"/>
    </row>
    <row r="543" spans="1:22" ht="16.5" customHeight="1" x14ac:dyDescent="0.5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45"/>
      <c r="Q543" s="45"/>
      <c r="R543" s="36"/>
      <c r="S543" s="36"/>
      <c r="T543" s="36"/>
      <c r="U543" s="36"/>
      <c r="V543" s="36"/>
    </row>
    <row r="544" spans="1:22" ht="16.5" customHeight="1" x14ac:dyDescent="0.5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45"/>
      <c r="Q544" s="45"/>
      <c r="R544" s="36"/>
      <c r="S544" s="36"/>
      <c r="T544" s="36"/>
      <c r="U544" s="36"/>
      <c r="V544" s="36"/>
    </row>
    <row r="545" spans="1:22" ht="16.5" customHeight="1" x14ac:dyDescent="0.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45"/>
      <c r="Q545" s="45"/>
      <c r="R545" s="36"/>
      <c r="S545" s="36"/>
      <c r="T545" s="36"/>
      <c r="U545" s="36"/>
      <c r="V545" s="36"/>
    </row>
    <row r="546" spans="1:22" ht="16.5" customHeight="1" x14ac:dyDescent="0.5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45"/>
      <c r="Q546" s="45"/>
      <c r="R546" s="36"/>
      <c r="S546" s="36"/>
      <c r="T546" s="36"/>
      <c r="U546" s="36"/>
      <c r="V546" s="36"/>
    </row>
    <row r="547" spans="1:22" ht="16.5" customHeight="1" x14ac:dyDescent="0.5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45"/>
      <c r="Q547" s="45"/>
      <c r="R547" s="36"/>
      <c r="S547" s="36"/>
      <c r="T547" s="36"/>
      <c r="U547" s="36"/>
      <c r="V547" s="36"/>
    </row>
    <row r="548" spans="1:22" ht="16.5" customHeight="1" x14ac:dyDescent="0.5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45"/>
      <c r="Q548" s="45"/>
      <c r="R548" s="36"/>
      <c r="S548" s="36"/>
      <c r="T548" s="36"/>
      <c r="U548" s="36"/>
      <c r="V548" s="36"/>
    </row>
    <row r="549" spans="1:22" ht="16.5" customHeight="1" x14ac:dyDescent="0.5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45"/>
      <c r="Q549" s="45"/>
      <c r="R549" s="36"/>
      <c r="S549" s="36"/>
      <c r="T549" s="36"/>
      <c r="U549" s="36"/>
      <c r="V549" s="36"/>
    </row>
    <row r="550" spans="1:22" ht="16.5" customHeight="1" x14ac:dyDescent="0.5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45"/>
      <c r="Q550" s="45"/>
      <c r="R550" s="36"/>
      <c r="S550" s="36"/>
      <c r="T550" s="36"/>
      <c r="U550" s="36"/>
      <c r="V550" s="36"/>
    </row>
    <row r="551" spans="1:22" ht="16.5" customHeight="1" x14ac:dyDescent="0.5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45"/>
      <c r="Q551" s="45"/>
      <c r="R551" s="36"/>
      <c r="S551" s="36"/>
      <c r="T551" s="36"/>
      <c r="U551" s="36"/>
      <c r="V551" s="36"/>
    </row>
    <row r="552" spans="1:22" ht="16.5" customHeight="1" x14ac:dyDescent="0.5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45"/>
      <c r="Q552" s="45"/>
      <c r="R552" s="36"/>
      <c r="S552" s="36"/>
      <c r="T552" s="36"/>
      <c r="U552" s="36"/>
      <c r="V552" s="36"/>
    </row>
    <row r="553" spans="1:22" ht="16.5" customHeight="1" x14ac:dyDescent="0.5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45"/>
      <c r="Q553" s="45"/>
      <c r="R553" s="36"/>
      <c r="S553" s="36"/>
      <c r="T553" s="36"/>
      <c r="U553" s="36"/>
      <c r="V553" s="36"/>
    </row>
    <row r="554" spans="1:22" ht="16.5" customHeight="1" x14ac:dyDescent="0.5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45"/>
      <c r="Q554" s="45"/>
      <c r="R554" s="36"/>
      <c r="S554" s="36"/>
      <c r="T554" s="36"/>
      <c r="U554" s="36"/>
      <c r="V554" s="36"/>
    </row>
    <row r="555" spans="1:22" ht="16.5" customHeight="1" x14ac:dyDescent="0.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45"/>
      <c r="Q555" s="45"/>
      <c r="R555" s="36"/>
      <c r="S555" s="36"/>
      <c r="T555" s="36"/>
      <c r="U555" s="36"/>
      <c r="V555" s="36"/>
    </row>
    <row r="556" spans="1:22" ht="16.5" customHeight="1" x14ac:dyDescent="0.5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45"/>
      <c r="Q556" s="45"/>
      <c r="R556" s="36"/>
      <c r="S556" s="36"/>
      <c r="T556" s="36"/>
      <c r="U556" s="36"/>
      <c r="V556" s="36"/>
    </row>
    <row r="557" spans="1:22" ht="16.5" customHeight="1" x14ac:dyDescent="0.5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45"/>
      <c r="Q557" s="45"/>
      <c r="R557" s="36"/>
      <c r="S557" s="36"/>
      <c r="T557" s="36"/>
      <c r="U557" s="36"/>
      <c r="V557" s="36"/>
    </row>
    <row r="558" spans="1:22" ht="16.5" customHeight="1" x14ac:dyDescent="0.5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45"/>
      <c r="Q558" s="45"/>
      <c r="R558" s="36"/>
      <c r="S558" s="36"/>
      <c r="T558" s="36"/>
      <c r="U558" s="36"/>
      <c r="V558" s="36"/>
    </row>
    <row r="559" spans="1:22" ht="16.5" customHeight="1" x14ac:dyDescent="0.5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45"/>
      <c r="Q559" s="45"/>
      <c r="R559" s="36"/>
      <c r="S559" s="36"/>
      <c r="T559" s="36"/>
      <c r="U559" s="36"/>
      <c r="V559" s="36"/>
    </row>
    <row r="560" spans="1:22" ht="16.5" customHeight="1" x14ac:dyDescent="0.5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45"/>
      <c r="Q560" s="45"/>
      <c r="R560" s="36"/>
      <c r="S560" s="36"/>
      <c r="T560" s="36"/>
      <c r="U560" s="36"/>
      <c r="V560" s="36"/>
    </row>
    <row r="561" spans="1:22" ht="16.5" customHeight="1" x14ac:dyDescent="0.5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45"/>
      <c r="Q561" s="45"/>
      <c r="R561" s="36"/>
      <c r="S561" s="36"/>
      <c r="T561" s="36"/>
      <c r="U561" s="36"/>
      <c r="V561" s="36"/>
    </row>
    <row r="562" spans="1:22" ht="16.5" customHeight="1" x14ac:dyDescent="0.5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45"/>
      <c r="Q562" s="45"/>
      <c r="R562" s="36"/>
      <c r="S562" s="36"/>
      <c r="T562" s="36"/>
      <c r="U562" s="36"/>
      <c r="V562" s="36"/>
    </row>
    <row r="563" spans="1:22" ht="16.5" customHeight="1" x14ac:dyDescent="0.5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45"/>
      <c r="Q563" s="45"/>
      <c r="R563" s="36"/>
      <c r="S563" s="36"/>
      <c r="T563" s="36"/>
      <c r="U563" s="36"/>
      <c r="V563" s="36"/>
    </row>
    <row r="564" spans="1:22" ht="16.5" customHeight="1" x14ac:dyDescent="0.5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45"/>
      <c r="Q564" s="45"/>
      <c r="R564" s="36"/>
      <c r="S564" s="36"/>
      <c r="T564" s="36"/>
      <c r="U564" s="36"/>
      <c r="V564" s="36"/>
    </row>
    <row r="565" spans="1:22" ht="16.5" customHeight="1" x14ac:dyDescent="0.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45"/>
      <c r="Q565" s="45"/>
      <c r="R565" s="36"/>
      <c r="S565" s="36"/>
      <c r="T565" s="36"/>
      <c r="U565" s="36"/>
      <c r="V565" s="36"/>
    </row>
    <row r="566" spans="1:22" ht="16.5" customHeight="1" x14ac:dyDescent="0.5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45"/>
      <c r="Q566" s="45"/>
      <c r="R566" s="36"/>
      <c r="S566" s="36"/>
      <c r="T566" s="36"/>
      <c r="U566" s="36"/>
      <c r="V566" s="36"/>
    </row>
    <row r="567" spans="1:22" ht="16.5" customHeight="1" x14ac:dyDescent="0.5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45"/>
      <c r="Q567" s="45"/>
      <c r="R567" s="36"/>
      <c r="S567" s="36"/>
      <c r="T567" s="36"/>
      <c r="U567" s="36"/>
      <c r="V567" s="36"/>
    </row>
    <row r="568" spans="1:22" ht="16.5" customHeight="1" x14ac:dyDescent="0.5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45"/>
      <c r="Q568" s="45"/>
      <c r="R568" s="36"/>
      <c r="S568" s="36"/>
      <c r="T568" s="36"/>
      <c r="U568" s="36"/>
      <c r="V568" s="36"/>
    </row>
    <row r="569" spans="1:22" ht="16.5" customHeight="1" x14ac:dyDescent="0.5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45"/>
      <c r="Q569" s="45"/>
      <c r="R569" s="36"/>
      <c r="S569" s="36"/>
      <c r="T569" s="36"/>
      <c r="U569" s="36"/>
      <c r="V569" s="36"/>
    </row>
    <row r="570" spans="1:22" ht="16.5" customHeight="1" x14ac:dyDescent="0.5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45"/>
      <c r="Q570" s="45"/>
      <c r="R570" s="36"/>
      <c r="S570" s="36"/>
      <c r="T570" s="36"/>
      <c r="U570" s="36"/>
      <c r="V570" s="36"/>
    </row>
    <row r="571" spans="1:22" ht="16.5" customHeight="1" x14ac:dyDescent="0.5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45"/>
      <c r="Q571" s="45"/>
      <c r="R571" s="36"/>
      <c r="S571" s="36"/>
      <c r="T571" s="36"/>
      <c r="U571" s="36"/>
      <c r="V571" s="36"/>
    </row>
    <row r="572" spans="1:22" ht="16.5" customHeight="1" x14ac:dyDescent="0.5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45"/>
      <c r="Q572" s="45"/>
      <c r="R572" s="36"/>
      <c r="S572" s="36"/>
      <c r="T572" s="36"/>
      <c r="U572" s="36"/>
      <c r="V572" s="36"/>
    </row>
    <row r="573" spans="1:22" ht="16.5" customHeight="1" x14ac:dyDescent="0.5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45"/>
      <c r="Q573" s="45"/>
      <c r="R573" s="36"/>
      <c r="S573" s="36"/>
      <c r="T573" s="36"/>
      <c r="U573" s="36"/>
      <c r="V573" s="36"/>
    </row>
    <row r="574" spans="1:22" ht="16.5" customHeight="1" x14ac:dyDescent="0.5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45"/>
      <c r="Q574" s="45"/>
      <c r="R574" s="36"/>
      <c r="S574" s="36"/>
      <c r="T574" s="36"/>
      <c r="U574" s="36"/>
      <c r="V574" s="36"/>
    </row>
    <row r="575" spans="1:22" ht="16.5" customHeight="1" x14ac:dyDescent="0.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45"/>
      <c r="Q575" s="45"/>
      <c r="R575" s="36"/>
      <c r="S575" s="36"/>
      <c r="T575" s="36"/>
      <c r="U575" s="36"/>
      <c r="V575" s="36"/>
    </row>
    <row r="576" spans="1:22" ht="16.5" customHeight="1" x14ac:dyDescent="0.5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45"/>
      <c r="Q576" s="45"/>
      <c r="R576" s="36"/>
      <c r="S576" s="36"/>
      <c r="T576" s="36"/>
      <c r="U576" s="36"/>
      <c r="V576" s="36"/>
    </row>
    <row r="577" spans="1:22" ht="16.5" customHeight="1" x14ac:dyDescent="0.5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45"/>
      <c r="Q577" s="45"/>
      <c r="R577" s="36"/>
      <c r="S577" s="36"/>
      <c r="T577" s="36"/>
      <c r="U577" s="36"/>
      <c r="V577" s="36"/>
    </row>
    <row r="578" spans="1:22" ht="16.5" customHeight="1" x14ac:dyDescent="0.5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45"/>
      <c r="Q578" s="45"/>
      <c r="R578" s="36"/>
      <c r="S578" s="36"/>
      <c r="T578" s="36"/>
      <c r="U578" s="36"/>
      <c r="V578" s="36"/>
    </row>
    <row r="579" spans="1:22" ht="16.5" customHeight="1" x14ac:dyDescent="0.5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45"/>
      <c r="Q579" s="45"/>
      <c r="R579" s="36"/>
      <c r="S579" s="36"/>
      <c r="T579" s="36"/>
      <c r="U579" s="36"/>
      <c r="V579" s="36"/>
    </row>
    <row r="580" spans="1:22" ht="16.5" customHeight="1" x14ac:dyDescent="0.5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45"/>
      <c r="Q580" s="45"/>
      <c r="R580" s="36"/>
      <c r="S580" s="36"/>
      <c r="T580" s="36"/>
      <c r="U580" s="36"/>
      <c r="V580" s="36"/>
    </row>
    <row r="581" spans="1:22" ht="16.5" customHeight="1" x14ac:dyDescent="0.5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45"/>
      <c r="Q581" s="45"/>
      <c r="R581" s="36"/>
      <c r="S581" s="36"/>
      <c r="T581" s="36"/>
      <c r="U581" s="36"/>
      <c r="V581" s="36"/>
    </row>
    <row r="582" spans="1:22" ht="16.5" customHeight="1" x14ac:dyDescent="0.5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45"/>
      <c r="Q582" s="45"/>
      <c r="R582" s="36"/>
      <c r="S582" s="36"/>
      <c r="T582" s="36"/>
      <c r="U582" s="36"/>
      <c r="V582" s="36"/>
    </row>
    <row r="583" spans="1:22" ht="16.5" customHeight="1" x14ac:dyDescent="0.5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45"/>
      <c r="Q583" s="45"/>
      <c r="R583" s="36"/>
      <c r="S583" s="36"/>
      <c r="T583" s="36"/>
      <c r="U583" s="36"/>
      <c r="V583" s="36"/>
    </row>
    <row r="584" spans="1:22" ht="16.5" customHeight="1" x14ac:dyDescent="0.5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45"/>
      <c r="Q584" s="45"/>
      <c r="R584" s="36"/>
      <c r="S584" s="36"/>
      <c r="T584" s="36"/>
      <c r="U584" s="36"/>
      <c r="V584" s="36"/>
    </row>
    <row r="585" spans="1:22" ht="16.5" customHeight="1" x14ac:dyDescent="0.5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45"/>
      <c r="Q585" s="45"/>
      <c r="R585" s="36"/>
      <c r="S585" s="36"/>
      <c r="T585" s="36"/>
      <c r="U585" s="36"/>
      <c r="V585" s="36"/>
    </row>
    <row r="586" spans="1:22" ht="16.5" customHeight="1" x14ac:dyDescent="0.5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45"/>
      <c r="Q586" s="45"/>
      <c r="R586" s="36"/>
      <c r="S586" s="36"/>
      <c r="T586" s="36"/>
      <c r="U586" s="36"/>
      <c r="V586" s="36"/>
    </row>
    <row r="587" spans="1:22" ht="16.5" customHeight="1" x14ac:dyDescent="0.5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45"/>
      <c r="Q587" s="45"/>
      <c r="R587" s="36"/>
      <c r="S587" s="36"/>
      <c r="T587" s="36"/>
      <c r="U587" s="36"/>
      <c r="V587" s="36"/>
    </row>
    <row r="588" spans="1:22" ht="16.5" customHeight="1" x14ac:dyDescent="0.5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45"/>
      <c r="Q588" s="45"/>
      <c r="R588" s="36"/>
      <c r="S588" s="36"/>
      <c r="T588" s="36"/>
      <c r="U588" s="36"/>
      <c r="V588" s="36"/>
    </row>
    <row r="589" spans="1:22" ht="16.5" customHeight="1" x14ac:dyDescent="0.5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45"/>
      <c r="Q589" s="45"/>
      <c r="R589" s="36"/>
      <c r="S589" s="36"/>
      <c r="T589" s="36"/>
      <c r="U589" s="36"/>
      <c r="V589" s="36"/>
    </row>
    <row r="590" spans="1:22" ht="16.5" customHeight="1" x14ac:dyDescent="0.5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45"/>
      <c r="Q590" s="45"/>
      <c r="R590" s="36"/>
      <c r="S590" s="36"/>
      <c r="T590" s="36"/>
      <c r="U590" s="36"/>
      <c r="V590" s="36"/>
    </row>
    <row r="591" spans="1:22" ht="16.5" customHeight="1" x14ac:dyDescent="0.5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45"/>
      <c r="Q591" s="45"/>
      <c r="R591" s="36"/>
      <c r="S591" s="36"/>
      <c r="T591" s="36"/>
      <c r="U591" s="36"/>
      <c r="V591" s="36"/>
    </row>
    <row r="592" spans="1:22" ht="16.5" customHeight="1" x14ac:dyDescent="0.5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45"/>
      <c r="Q592" s="45"/>
      <c r="R592" s="36"/>
      <c r="S592" s="36"/>
      <c r="T592" s="36"/>
      <c r="U592" s="36"/>
      <c r="V592" s="36"/>
    </row>
    <row r="593" spans="1:22" ht="16.5" customHeight="1" x14ac:dyDescent="0.5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45"/>
      <c r="Q593" s="45"/>
      <c r="R593" s="36"/>
      <c r="S593" s="36"/>
      <c r="T593" s="36"/>
      <c r="U593" s="36"/>
      <c r="V593" s="36"/>
    </row>
    <row r="594" spans="1:22" ht="16.5" customHeight="1" x14ac:dyDescent="0.5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45"/>
      <c r="Q594" s="45"/>
      <c r="R594" s="36"/>
      <c r="S594" s="36"/>
      <c r="T594" s="36"/>
      <c r="U594" s="36"/>
      <c r="V594" s="36"/>
    </row>
    <row r="595" spans="1:22" ht="16.5" customHeight="1" x14ac:dyDescent="0.5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45"/>
      <c r="Q595" s="45"/>
      <c r="R595" s="36"/>
      <c r="S595" s="36"/>
      <c r="T595" s="36"/>
      <c r="U595" s="36"/>
      <c r="V595" s="36"/>
    </row>
    <row r="596" spans="1:22" ht="16.5" customHeight="1" x14ac:dyDescent="0.5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45"/>
      <c r="Q596" s="45"/>
      <c r="R596" s="36"/>
      <c r="S596" s="36"/>
      <c r="T596" s="36"/>
      <c r="U596" s="36"/>
      <c r="V596" s="36"/>
    </row>
    <row r="597" spans="1:22" ht="16.5" customHeight="1" x14ac:dyDescent="0.5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45"/>
      <c r="Q597" s="45"/>
      <c r="R597" s="36"/>
      <c r="S597" s="36"/>
      <c r="T597" s="36"/>
      <c r="U597" s="36"/>
      <c r="V597" s="36"/>
    </row>
    <row r="598" spans="1:22" ht="16.5" customHeight="1" x14ac:dyDescent="0.5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45"/>
      <c r="Q598" s="45"/>
      <c r="R598" s="36"/>
      <c r="S598" s="36"/>
      <c r="T598" s="36"/>
      <c r="U598" s="36"/>
      <c r="V598" s="36"/>
    </row>
    <row r="599" spans="1:22" ht="16.5" customHeight="1" x14ac:dyDescent="0.5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45"/>
      <c r="Q599" s="45"/>
      <c r="R599" s="36"/>
      <c r="S599" s="36"/>
      <c r="T599" s="36"/>
      <c r="U599" s="36"/>
      <c r="V599" s="36"/>
    </row>
    <row r="600" spans="1:22" ht="16.5" customHeight="1" x14ac:dyDescent="0.5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45"/>
      <c r="Q600" s="45"/>
      <c r="R600" s="36"/>
      <c r="S600" s="36"/>
      <c r="T600" s="36"/>
      <c r="U600" s="36"/>
      <c r="V600" s="36"/>
    </row>
    <row r="601" spans="1:22" ht="16.5" customHeight="1" x14ac:dyDescent="0.5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45"/>
      <c r="Q601" s="45"/>
      <c r="R601" s="36"/>
      <c r="S601" s="36"/>
      <c r="T601" s="36"/>
      <c r="U601" s="36"/>
      <c r="V601" s="36"/>
    </row>
    <row r="602" spans="1:22" ht="16.5" customHeight="1" x14ac:dyDescent="0.5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45"/>
      <c r="Q602" s="45"/>
      <c r="R602" s="36"/>
      <c r="S602" s="36"/>
      <c r="T602" s="36"/>
      <c r="U602" s="36"/>
      <c r="V602" s="36"/>
    </row>
    <row r="603" spans="1:22" ht="16.5" customHeight="1" x14ac:dyDescent="0.5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45"/>
      <c r="Q603" s="45"/>
      <c r="R603" s="36"/>
      <c r="S603" s="36"/>
      <c r="T603" s="36"/>
      <c r="U603" s="36"/>
      <c r="V603" s="36"/>
    </row>
    <row r="604" spans="1:22" ht="16.5" customHeight="1" x14ac:dyDescent="0.5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45"/>
      <c r="Q604" s="45"/>
      <c r="R604" s="36"/>
      <c r="S604" s="36"/>
      <c r="T604" s="36"/>
      <c r="U604" s="36"/>
      <c r="V604" s="36"/>
    </row>
    <row r="605" spans="1:22" ht="16.5" customHeight="1" x14ac:dyDescent="0.5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45"/>
      <c r="Q605" s="45"/>
      <c r="R605" s="36"/>
      <c r="S605" s="36"/>
      <c r="T605" s="36"/>
      <c r="U605" s="36"/>
      <c r="V605" s="36"/>
    </row>
    <row r="606" spans="1:22" ht="16.5" customHeight="1" x14ac:dyDescent="0.5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45"/>
      <c r="Q606" s="45"/>
      <c r="R606" s="36"/>
      <c r="S606" s="36"/>
      <c r="T606" s="36"/>
      <c r="U606" s="36"/>
      <c r="V606" s="36"/>
    </row>
    <row r="607" spans="1:22" ht="16.5" customHeight="1" x14ac:dyDescent="0.5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45"/>
      <c r="Q607" s="45"/>
      <c r="R607" s="36"/>
      <c r="S607" s="36"/>
      <c r="T607" s="36"/>
      <c r="U607" s="36"/>
      <c r="V607" s="36"/>
    </row>
    <row r="608" spans="1:22" ht="16.5" customHeight="1" x14ac:dyDescent="0.5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45"/>
      <c r="Q608" s="45"/>
      <c r="R608" s="36"/>
      <c r="S608" s="36"/>
      <c r="T608" s="36"/>
      <c r="U608" s="36"/>
      <c r="V608" s="36"/>
    </row>
    <row r="609" spans="1:22" ht="16.5" customHeight="1" x14ac:dyDescent="0.5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45"/>
      <c r="Q609" s="45"/>
      <c r="R609" s="36"/>
      <c r="S609" s="36"/>
      <c r="T609" s="36"/>
      <c r="U609" s="36"/>
      <c r="V609" s="36"/>
    </row>
    <row r="610" spans="1:22" ht="16.5" customHeight="1" x14ac:dyDescent="0.5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45"/>
      <c r="Q610" s="45"/>
      <c r="R610" s="36"/>
      <c r="S610" s="36"/>
      <c r="T610" s="36"/>
      <c r="U610" s="36"/>
      <c r="V610" s="36"/>
    </row>
    <row r="611" spans="1:22" ht="16.5" customHeight="1" x14ac:dyDescent="0.5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45"/>
      <c r="Q611" s="45"/>
      <c r="R611" s="36"/>
      <c r="S611" s="36"/>
      <c r="T611" s="36"/>
      <c r="U611" s="36"/>
      <c r="V611" s="36"/>
    </row>
    <row r="612" spans="1:22" ht="16.5" customHeight="1" x14ac:dyDescent="0.5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45"/>
      <c r="Q612" s="45"/>
      <c r="R612" s="36"/>
      <c r="S612" s="36"/>
      <c r="T612" s="36"/>
      <c r="U612" s="36"/>
      <c r="V612" s="36"/>
    </row>
    <row r="613" spans="1:22" ht="16.5" customHeight="1" x14ac:dyDescent="0.5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45"/>
      <c r="Q613" s="45"/>
      <c r="R613" s="36"/>
      <c r="S613" s="36"/>
      <c r="T613" s="36"/>
      <c r="U613" s="36"/>
      <c r="V613" s="36"/>
    </row>
    <row r="614" spans="1:22" ht="16.5" customHeight="1" x14ac:dyDescent="0.5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45"/>
      <c r="Q614" s="45"/>
      <c r="R614" s="36"/>
      <c r="S614" s="36"/>
      <c r="T614" s="36"/>
      <c r="U614" s="36"/>
      <c r="V614" s="36"/>
    </row>
    <row r="615" spans="1:22" ht="16.5" customHeight="1" x14ac:dyDescent="0.5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45"/>
      <c r="Q615" s="45"/>
      <c r="R615" s="36"/>
      <c r="S615" s="36"/>
      <c r="T615" s="36"/>
      <c r="U615" s="36"/>
      <c r="V615" s="36"/>
    </row>
    <row r="616" spans="1:22" ht="16.5" customHeight="1" x14ac:dyDescent="0.5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45"/>
      <c r="Q616" s="45"/>
      <c r="R616" s="36"/>
      <c r="S616" s="36"/>
      <c r="T616" s="36"/>
      <c r="U616" s="36"/>
      <c r="V616" s="36"/>
    </row>
    <row r="617" spans="1:22" ht="16.5" customHeight="1" x14ac:dyDescent="0.5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45"/>
      <c r="Q617" s="45"/>
      <c r="R617" s="36"/>
      <c r="S617" s="36"/>
      <c r="T617" s="36"/>
      <c r="U617" s="36"/>
      <c r="V617" s="36"/>
    </row>
    <row r="618" spans="1:22" ht="16.5" customHeight="1" x14ac:dyDescent="0.5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45"/>
      <c r="Q618" s="45"/>
      <c r="R618" s="36"/>
      <c r="S618" s="36"/>
      <c r="T618" s="36"/>
      <c r="U618" s="36"/>
      <c r="V618" s="36"/>
    </row>
    <row r="619" spans="1:22" ht="16.5" customHeight="1" x14ac:dyDescent="0.5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45"/>
      <c r="Q619" s="45"/>
      <c r="R619" s="36"/>
      <c r="S619" s="36"/>
      <c r="T619" s="36"/>
      <c r="U619" s="36"/>
      <c r="V619" s="36"/>
    </row>
    <row r="620" spans="1:22" ht="16.5" customHeight="1" x14ac:dyDescent="0.5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45"/>
      <c r="Q620" s="45"/>
      <c r="R620" s="36"/>
      <c r="S620" s="36"/>
      <c r="T620" s="36"/>
      <c r="U620" s="36"/>
      <c r="V620" s="36"/>
    </row>
    <row r="621" spans="1:22" ht="16.5" customHeight="1" x14ac:dyDescent="0.5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45"/>
      <c r="Q621" s="45"/>
      <c r="R621" s="36"/>
      <c r="S621" s="36"/>
      <c r="T621" s="36"/>
      <c r="U621" s="36"/>
      <c r="V621" s="36"/>
    </row>
    <row r="622" spans="1:22" ht="16.5" customHeight="1" x14ac:dyDescent="0.5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45"/>
      <c r="Q622" s="45"/>
      <c r="R622" s="36"/>
      <c r="S622" s="36"/>
      <c r="T622" s="36"/>
      <c r="U622" s="36"/>
      <c r="V622" s="36"/>
    </row>
    <row r="623" spans="1:22" ht="16.5" customHeight="1" x14ac:dyDescent="0.5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45"/>
      <c r="Q623" s="45"/>
      <c r="R623" s="36"/>
      <c r="S623" s="36"/>
      <c r="T623" s="36"/>
      <c r="U623" s="36"/>
      <c r="V623" s="36"/>
    </row>
    <row r="624" spans="1:22" ht="16.5" customHeight="1" x14ac:dyDescent="0.5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45"/>
      <c r="Q624" s="45"/>
      <c r="R624" s="36"/>
      <c r="S624" s="36"/>
      <c r="T624" s="36"/>
      <c r="U624" s="36"/>
      <c r="V624" s="36"/>
    </row>
    <row r="625" spans="1:22" ht="16.5" customHeight="1" x14ac:dyDescent="0.5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45"/>
      <c r="Q625" s="45"/>
      <c r="R625" s="36"/>
      <c r="S625" s="36"/>
      <c r="T625" s="36"/>
      <c r="U625" s="36"/>
      <c r="V625" s="36"/>
    </row>
    <row r="626" spans="1:22" ht="16.5" customHeight="1" x14ac:dyDescent="0.5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45"/>
      <c r="Q626" s="45"/>
      <c r="R626" s="36"/>
      <c r="S626" s="36"/>
      <c r="T626" s="36"/>
      <c r="U626" s="36"/>
      <c r="V626" s="36"/>
    </row>
    <row r="627" spans="1:22" ht="16.5" customHeight="1" x14ac:dyDescent="0.5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45"/>
      <c r="Q627" s="45"/>
      <c r="R627" s="36"/>
      <c r="S627" s="36"/>
      <c r="T627" s="36"/>
      <c r="U627" s="36"/>
      <c r="V627" s="36"/>
    </row>
    <row r="628" spans="1:22" ht="16.5" customHeight="1" x14ac:dyDescent="0.5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45"/>
      <c r="Q628" s="45"/>
      <c r="R628" s="36"/>
      <c r="S628" s="36"/>
      <c r="T628" s="36"/>
      <c r="U628" s="36"/>
      <c r="V628" s="36"/>
    </row>
    <row r="629" spans="1:22" ht="16.5" customHeight="1" x14ac:dyDescent="0.5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45"/>
      <c r="Q629" s="45"/>
      <c r="R629" s="36"/>
      <c r="S629" s="36"/>
      <c r="T629" s="36"/>
      <c r="U629" s="36"/>
      <c r="V629" s="36"/>
    </row>
    <row r="630" spans="1:22" ht="16.5" customHeight="1" x14ac:dyDescent="0.5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45"/>
      <c r="Q630" s="45"/>
      <c r="R630" s="36"/>
      <c r="S630" s="36"/>
      <c r="T630" s="36"/>
      <c r="U630" s="36"/>
      <c r="V630" s="36"/>
    </row>
    <row r="631" spans="1:22" ht="16.5" customHeight="1" x14ac:dyDescent="0.5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45"/>
      <c r="Q631" s="45"/>
      <c r="R631" s="36"/>
      <c r="S631" s="36"/>
      <c r="T631" s="36"/>
      <c r="U631" s="36"/>
      <c r="V631" s="36"/>
    </row>
    <row r="632" spans="1:22" ht="16.5" customHeight="1" x14ac:dyDescent="0.5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45"/>
      <c r="Q632" s="45"/>
      <c r="R632" s="36"/>
      <c r="S632" s="36"/>
      <c r="T632" s="36"/>
      <c r="U632" s="36"/>
      <c r="V632" s="36"/>
    </row>
    <row r="633" spans="1:22" ht="16.5" customHeight="1" x14ac:dyDescent="0.5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45"/>
      <c r="Q633" s="45"/>
      <c r="R633" s="36"/>
      <c r="S633" s="36"/>
      <c r="T633" s="36"/>
      <c r="U633" s="36"/>
      <c r="V633" s="36"/>
    </row>
    <row r="634" spans="1:22" ht="16.5" customHeight="1" x14ac:dyDescent="0.5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45"/>
      <c r="Q634" s="45"/>
      <c r="R634" s="36"/>
      <c r="S634" s="36"/>
      <c r="T634" s="36"/>
      <c r="U634" s="36"/>
      <c r="V634" s="36"/>
    </row>
    <row r="635" spans="1:22" ht="16.5" customHeight="1" x14ac:dyDescent="0.5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45"/>
      <c r="Q635" s="45"/>
      <c r="R635" s="36"/>
      <c r="S635" s="36"/>
      <c r="T635" s="36"/>
      <c r="U635" s="36"/>
      <c r="V635" s="36"/>
    </row>
    <row r="636" spans="1:22" ht="16.5" customHeight="1" x14ac:dyDescent="0.5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45"/>
      <c r="Q636" s="45"/>
      <c r="R636" s="36"/>
      <c r="S636" s="36"/>
      <c r="T636" s="36"/>
      <c r="U636" s="36"/>
      <c r="V636" s="36"/>
    </row>
    <row r="637" spans="1:22" ht="16.5" customHeight="1" x14ac:dyDescent="0.5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45"/>
      <c r="Q637" s="45"/>
      <c r="R637" s="36"/>
      <c r="S637" s="36"/>
      <c r="T637" s="36"/>
      <c r="U637" s="36"/>
      <c r="V637" s="36"/>
    </row>
    <row r="638" spans="1:22" ht="16.5" customHeight="1" x14ac:dyDescent="0.5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45"/>
      <c r="Q638" s="45"/>
      <c r="R638" s="36"/>
      <c r="S638" s="36"/>
      <c r="T638" s="36"/>
      <c r="U638" s="36"/>
      <c r="V638" s="36"/>
    </row>
    <row r="639" spans="1:22" ht="16.5" customHeight="1" x14ac:dyDescent="0.5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45"/>
      <c r="Q639" s="45"/>
      <c r="R639" s="36"/>
      <c r="S639" s="36"/>
      <c r="T639" s="36"/>
      <c r="U639" s="36"/>
      <c r="V639" s="36"/>
    </row>
    <row r="640" spans="1:22" ht="16.5" customHeight="1" x14ac:dyDescent="0.5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45"/>
      <c r="Q640" s="45"/>
      <c r="R640" s="36"/>
      <c r="S640" s="36"/>
      <c r="T640" s="36"/>
      <c r="U640" s="36"/>
      <c r="V640" s="36"/>
    </row>
    <row r="641" spans="1:22" ht="16.5" customHeight="1" x14ac:dyDescent="0.5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45"/>
      <c r="Q641" s="45"/>
      <c r="R641" s="36"/>
      <c r="S641" s="36"/>
      <c r="T641" s="36"/>
      <c r="U641" s="36"/>
      <c r="V641" s="36"/>
    </row>
    <row r="642" spans="1:22" ht="16.5" customHeight="1" x14ac:dyDescent="0.5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45"/>
      <c r="Q642" s="45"/>
      <c r="R642" s="36"/>
      <c r="S642" s="36"/>
      <c r="T642" s="36"/>
      <c r="U642" s="36"/>
      <c r="V642" s="36"/>
    </row>
    <row r="643" spans="1:22" ht="16.5" customHeight="1" x14ac:dyDescent="0.5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45"/>
      <c r="Q643" s="45"/>
      <c r="R643" s="36"/>
      <c r="S643" s="36"/>
      <c r="T643" s="36"/>
      <c r="U643" s="36"/>
      <c r="V643" s="36"/>
    </row>
    <row r="644" spans="1:22" ht="16.5" customHeight="1" x14ac:dyDescent="0.5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45"/>
      <c r="Q644" s="45"/>
      <c r="R644" s="36"/>
      <c r="S644" s="36"/>
      <c r="T644" s="36"/>
      <c r="U644" s="36"/>
      <c r="V644" s="36"/>
    </row>
    <row r="645" spans="1:22" ht="16.5" customHeight="1" x14ac:dyDescent="0.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45"/>
      <c r="Q645" s="45"/>
      <c r="R645" s="36"/>
      <c r="S645" s="36"/>
      <c r="T645" s="36"/>
      <c r="U645" s="36"/>
      <c r="V645" s="36"/>
    </row>
    <row r="646" spans="1:22" ht="16.5" customHeight="1" x14ac:dyDescent="0.5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45"/>
      <c r="Q646" s="45"/>
      <c r="R646" s="36"/>
      <c r="S646" s="36"/>
      <c r="T646" s="36"/>
      <c r="U646" s="36"/>
      <c r="V646" s="36"/>
    </row>
    <row r="647" spans="1:22" ht="16.5" customHeight="1" x14ac:dyDescent="0.5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45"/>
      <c r="Q647" s="45"/>
      <c r="R647" s="36"/>
      <c r="S647" s="36"/>
      <c r="T647" s="36"/>
      <c r="U647" s="36"/>
      <c r="V647" s="36"/>
    </row>
    <row r="648" spans="1:22" ht="16.5" customHeight="1" x14ac:dyDescent="0.5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45"/>
      <c r="Q648" s="45"/>
      <c r="R648" s="36"/>
      <c r="S648" s="36"/>
      <c r="T648" s="36"/>
      <c r="U648" s="36"/>
      <c r="V648" s="36"/>
    </row>
    <row r="649" spans="1:22" ht="16.5" customHeight="1" x14ac:dyDescent="0.5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45"/>
      <c r="Q649" s="45"/>
      <c r="R649" s="36"/>
      <c r="S649" s="36"/>
      <c r="T649" s="36"/>
      <c r="U649" s="36"/>
      <c r="V649" s="36"/>
    </row>
    <row r="650" spans="1:22" ht="16.5" customHeight="1" x14ac:dyDescent="0.5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45"/>
      <c r="Q650" s="45"/>
      <c r="R650" s="36"/>
      <c r="S650" s="36"/>
      <c r="T650" s="36"/>
      <c r="U650" s="36"/>
      <c r="V650" s="36"/>
    </row>
    <row r="651" spans="1:22" ht="16.5" customHeight="1" x14ac:dyDescent="0.5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45"/>
      <c r="Q651" s="45"/>
      <c r="R651" s="36"/>
      <c r="S651" s="36"/>
      <c r="T651" s="36"/>
      <c r="U651" s="36"/>
      <c r="V651" s="36"/>
    </row>
    <row r="652" spans="1:22" ht="16.5" customHeight="1" x14ac:dyDescent="0.5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45"/>
      <c r="Q652" s="45"/>
      <c r="R652" s="36"/>
      <c r="S652" s="36"/>
      <c r="T652" s="36"/>
      <c r="U652" s="36"/>
      <c r="V652" s="36"/>
    </row>
    <row r="653" spans="1:22" ht="16.5" customHeight="1" x14ac:dyDescent="0.5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45"/>
      <c r="Q653" s="45"/>
      <c r="R653" s="36"/>
      <c r="S653" s="36"/>
      <c r="T653" s="36"/>
      <c r="U653" s="36"/>
      <c r="V653" s="36"/>
    </row>
    <row r="654" spans="1:22" ht="16.5" customHeight="1" x14ac:dyDescent="0.5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45"/>
      <c r="Q654" s="45"/>
      <c r="R654" s="36"/>
      <c r="S654" s="36"/>
      <c r="T654" s="36"/>
      <c r="U654" s="36"/>
      <c r="V654" s="36"/>
    </row>
    <row r="655" spans="1:22" ht="16.5" customHeight="1" x14ac:dyDescent="0.5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45"/>
      <c r="Q655" s="45"/>
      <c r="R655" s="36"/>
      <c r="S655" s="36"/>
      <c r="T655" s="36"/>
      <c r="U655" s="36"/>
      <c r="V655" s="36"/>
    </row>
    <row r="656" spans="1:22" ht="16.5" customHeight="1" x14ac:dyDescent="0.5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45"/>
      <c r="Q656" s="45"/>
      <c r="R656" s="36"/>
      <c r="S656" s="36"/>
      <c r="T656" s="36"/>
      <c r="U656" s="36"/>
      <c r="V656" s="36"/>
    </row>
    <row r="657" spans="1:22" ht="16.5" customHeight="1" x14ac:dyDescent="0.5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45"/>
      <c r="Q657" s="45"/>
      <c r="R657" s="36"/>
      <c r="S657" s="36"/>
      <c r="T657" s="36"/>
      <c r="U657" s="36"/>
      <c r="V657" s="36"/>
    </row>
    <row r="658" spans="1:22" ht="16.5" customHeight="1" x14ac:dyDescent="0.5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45"/>
      <c r="Q658" s="45"/>
      <c r="R658" s="36"/>
      <c r="S658" s="36"/>
      <c r="T658" s="36"/>
      <c r="U658" s="36"/>
      <c r="V658" s="36"/>
    </row>
    <row r="659" spans="1:22" ht="16.5" customHeight="1" x14ac:dyDescent="0.5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45"/>
      <c r="Q659" s="45"/>
      <c r="R659" s="36"/>
      <c r="S659" s="36"/>
      <c r="T659" s="36"/>
      <c r="U659" s="36"/>
      <c r="V659" s="36"/>
    </row>
    <row r="660" spans="1:22" ht="16.5" customHeight="1" x14ac:dyDescent="0.5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45"/>
      <c r="Q660" s="45"/>
      <c r="R660" s="36"/>
      <c r="S660" s="36"/>
      <c r="T660" s="36"/>
      <c r="U660" s="36"/>
      <c r="V660" s="36"/>
    </row>
    <row r="661" spans="1:22" ht="16.5" customHeight="1" x14ac:dyDescent="0.5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45"/>
      <c r="Q661" s="45"/>
      <c r="R661" s="36"/>
      <c r="S661" s="36"/>
      <c r="T661" s="36"/>
      <c r="U661" s="36"/>
      <c r="V661" s="36"/>
    </row>
    <row r="662" spans="1:22" ht="16.5" customHeight="1" x14ac:dyDescent="0.5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45"/>
      <c r="Q662" s="45"/>
      <c r="R662" s="36"/>
      <c r="S662" s="36"/>
      <c r="T662" s="36"/>
      <c r="U662" s="36"/>
      <c r="V662" s="36"/>
    </row>
    <row r="663" spans="1:22" ht="16.5" customHeight="1" x14ac:dyDescent="0.5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45"/>
      <c r="Q663" s="45"/>
      <c r="R663" s="36"/>
      <c r="S663" s="36"/>
      <c r="T663" s="36"/>
      <c r="U663" s="36"/>
      <c r="V663" s="36"/>
    </row>
    <row r="664" spans="1:22" ht="16.5" customHeight="1" x14ac:dyDescent="0.5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45"/>
      <c r="Q664" s="45"/>
      <c r="R664" s="36"/>
      <c r="S664" s="36"/>
      <c r="T664" s="36"/>
      <c r="U664" s="36"/>
      <c r="V664" s="36"/>
    </row>
    <row r="665" spans="1:22" ht="16.5" customHeight="1" x14ac:dyDescent="0.5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45"/>
      <c r="Q665" s="45"/>
      <c r="R665" s="36"/>
      <c r="S665" s="36"/>
      <c r="T665" s="36"/>
      <c r="U665" s="36"/>
      <c r="V665" s="36"/>
    </row>
    <row r="666" spans="1:22" ht="16.5" customHeight="1" x14ac:dyDescent="0.5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45"/>
      <c r="Q666" s="45"/>
      <c r="R666" s="36"/>
      <c r="S666" s="36"/>
      <c r="T666" s="36"/>
      <c r="U666" s="36"/>
      <c r="V666" s="36"/>
    </row>
    <row r="667" spans="1:22" ht="16.5" customHeight="1" x14ac:dyDescent="0.5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45"/>
      <c r="Q667" s="45"/>
      <c r="R667" s="36"/>
      <c r="S667" s="36"/>
      <c r="T667" s="36"/>
      <c r="U667" s="36"/>
      <c r="V667" s="36"/>
    </row>
    <row r="668" spans="1:22" ht="16.5" customHeight="1" x14ac:dyDescent="0.5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45"/>
      <c r="Q668" s="45"/>
      <c r="R668" s="36"/>
      <c r="S668" s="36"/>
      <c r="T668" s="36"/>
      <c r="U668" s="36"/>
      <c r="V668" s="36"/>
    </row>
    <row r="669" spans="1:22" ht="16.5" customHeight="1" x14ac:dyDescent="0.5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45"/>
      <c r="Q669" s="45"/>
      <c r="R669" s="36"/>
      <c r="S669" s="36"/>
      <c r="T669" s="36"/>
      <c r="U669" s="36"/>
      <c r="V669" s="36"/>
    </row>
    <row r="670" spans="1:22" ht="16.5" customHeight="1" x14ac:dyDescent="0.5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45"/>
      <c r="Q670" s="45"/>
      <c r="R670" s="36"/>
      <c r="S670" s="36"/>
      <c r="T670" s="36"/>
      <c r="U670" s="36"/>
      <c r="V670" s="36"/>
    </row>
    <row r="671" spans="1:22" ht="16.5" customHeight="1" x14ac:dyDescent="0.5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45"/>
      <c r="Q671" s="45"/>
      <c r="R671" s="36"/>
      <c r="S671" s="36"/>
      <c r="T671" s="36"/>
      <c r="U671" s="36"/>
      <c r="V671" s="36"/>
    </row>
    <row r="672" spans="1:22" ht="16.5" customHeight="1" x14ac:dyDescent="0.5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45"/>
      <c r="Q672" s="45"/>
      <c r="R672" s="36"/>
      <c r="S672" s="36"/>
      <c r="T672" s="36"/>
      <c r="U672" s="36"/>
      <c r="V672" s="36"/>
    </row>
    <row r="673" spans="1:22" ht="16.5" customHeight="1" x14ac:dyDescent="0.5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45"/>
      <c r="Q673" s="45"/>
      <c r="R673" s="36"/>
      <c r="S673" s="36"/>
      <c r="T673" s="36"/>
      <c r="U673" s="36"/>
      <c r="V673" s="36"/>
    </row>
    <row r="674" spans="1:22" ht="16.5" customHeight="1" x14ac:dyDescent="0.5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45"/>
      <c r="Q674" s="45"/>
      <c r="R674" s="36"/>
      <c r="S674" s="36"/>
      <c r="T674" s="36"/>
      <c r="U674" s="36"/>
      <c r="V674" s="36"/>
    </row>
    <row r="675" spans="1:22" ht="16.5" customHeight="1" x14ac:dyDescent="0.5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45"/>
      <c r="Q675" s="45"/>
      <c r="R675" s="36"/>
      <c r="S675" s="36"/>
      <c r="T675" s="36"/>
      <c r="U675" s="36"/>
      <c r="V675" s="36"/>
    </row>
    <row r="676" spans="1:22" ht="16.5" customHeight="1" x14ac:dyDescent="0.5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45"/>
      <c r="Q676" s="45"/>
      <c r="R676" s="36"/>
      <c r="S676" s="36"/>
      <c r="T676" s="36"/>
      <c r="U676" s="36"/>
      <c r="V676" s="36"/>
    </row>
    <row r="677" spans="1:22" ht="16.5" customHeight="1" x14ac:dyDescent="0.5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45"/>
      <c r="Q677" s="45"/>
      <c r="R677" s="36"/>
      <c r="S677" s="36"/>
      <c r="T677" s="36"/>
      <c r="U677" s="36"/>
      <c r="V677" s="36"/>
    </row>
    <row r="678" spans="1:22" ht="16.5" customHeight="1" x14ac:dyDescent="0.5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45"/>
      <c r="Q678" s="45"/>
      <c r="R678" s="36"/>
      <c r="S678" s="36"/>
      <c r="T678" s="36"/>
      <c r="U678" s="36"/>
      <c r="V678" s="36"/>
    </row>
    <row r="679" spans="1:22" ht="16.5" customHeight="1" x14ac:dyDescent="0.5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45"/>
      <c r="Q679" s="45"/>
      <c r="R679" s="36"/>
      <c r="S679" s="36"/>
      <c r="T679" s="36"/>
      <c r="U679" s="36"/>
      <c r="V679" s="36"/>
    </row>
    <row r="680" spans="1:22" ht="16.5" customHeight="1" x14ac:dyDescent="0.5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45"/>
      <c r="Q680" s="45"/>
      <c r="R680" s="36"/>
      <c r="S680" s="36"/>
      <c r="T680" s="36"/>
      <c r="U680" s="36"/>
      <c r="V680" s="36"/>
    </row>
    <row r="681" spans="1:22" ht="16.5" customHeight="1" x14ac:dyDescent="0.5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45"/>
      <c r="Q681" s="45"/>
      <c r="R681" s="36"/>
      <c r="S681" s="36"/>
      <c r="T681" s="36"/>
      <c r="U681" s="36"/>
      <c r="V681" s="36"/>
    </row>
    <row r="682" spans="1:22" ht="16.5" customHeight="1" x14ac:dyDescent="0.5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45"/>
      <c r="Q682" s="45"/>
      <c r="R682" s="36"/>
      <c r="S682" s="36"/>
      <c r="T682" s="36"/>
      <c r="U682" s="36"/>
      <c r="V682" s="36"/>
    </row>
    <row r="683" spans="1:22" ht="16.5" customHeight="1" x14ac:dyDescent="0.5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45"/>
      <c r="Q683" s="45"/>
      <c r="R683" s="36"/>
      <c r="S683" s="36"/>
      <c r="T683" s="36"/>
      <c r="U683" s="36"/>
      <c r="V683" s="36"/>
    </row>
    <row r="684" spans="1:22" ht="16.5" customHeight="1" x14ac:dyDescent="0.5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45"/>
      <c r="Q684" s="45"/>
      <c r="R684" s="36"/>
      <c r="S684" s="36"/>
      <c r="T684" s="36"/>
      <c r="U684" s="36"/>
      <c r="V684" s="36"/>
    </row>
    <row r="685" spans="1:22" ht="16.5" customHeight="1" x14ac:dyDescent="0.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45"/>
      <c r="Q685" s="45"/>
      <c r="R685" s="36"/>
      <c r="S685" s="36"/>
      <c r="T685" s="36"/>
      <c r="U685" s="36"/>
      <c r="V685" s="36"/>
    </row>
    <row r="686" spans="1:22" ht="16.5" customHeight="1" x14ac:dyDescent="0.5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45"/>
      <c r="Q686" s="45"/>
      <c r="R686" s="36"/>
      <c r="S686" s="36"/>
      <c r="T686" s="36"/>
      <c r="U686" s="36"/>
      <c r="V686" s="36"/>
    </row>
    <row r="687" spans="1:22" ht="16.5" customHeight="1" x14ac:dyDescent="0.5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45"/>
      <c r="Q687" s="45"/>
      <c r="R687" s="36"/>
      <c r="S687" s="36"/>
      <c r="T687" s="36"/>
      <c r="U687" s="36"/>
      <c r="V687" s="36"/>
    </row>
    <row r="688" spans="1:22" ht="16.5" customHeight="1" x14ac:dyDescent="0.5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45"/>
      <c r="Q688" s="45"/>
      <c r="R688" s="36"/>
      <c r="S688" s="36"/>
      <c r="T688" s="36"/>
      <c r="U688" s="36"/>
      <c r="V688" s="36"/>
    </row>
    <row r="689" spans="1:22" ht="16.5" customHeight="1" x14ac:dyDescent="0.5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45"/>
      <c r="Q689" s="45"/>
      <c r="R689" s="36"/>
      <c r="S689" s="36"/>
      <c r="T689" s="36"/>
      <c r="U689" s="36"/>
      <c r="V689" s="36"/>
    </row>
    <row r="690" spans="1:22" ht="16.5" customHeight="1" x14ac:dyDescent="0.5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45"/>
      <c r="Q690" s="45"/>
      <c r="R690" s="36"/>
      <c r="S690" s="36"/>
      <c r="T690" s="36"/>
      <c r="U690" s="36"/>
      <c r="V690" s="36"/>
    </row>
    <row r="691" spans="1:22" ht="16.5" customHeight="1" x14ac:dyDescent="0.5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45"/>
      <c r="Q691" s="45"/>
      <c r="R691" s="36"/>
      <c r="S691" s="36"/>
      <c r="T691" s="36"/>
      <c r="U691" s="36"/>
      <c r="V691" s="36"/>
    </row>
    <row r="692" spans="1:22" ht="16.5" customHeight="1" x14ac:dyDescent="0.5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45"/>
      <c r="Q692" s="45"/>
      <c r="R692" s="36"/>
      <c r="S692" s="36"/>
      <c r="T692" s="36"/>
      <c r="U692" s="36"/>
      <c r="V692" s="36"/>
    </row>
    <row r="693" spans="1:22" ht="16.5" customHeight="1" x14ac:dyDescent="0.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45"/>
      <c r="Q693" s="45"/>
      <c r="R693" s="36"/>
      <c r="S693" s="36"/>
      <c r="T693" s="36"/>
      <c r="U693" s="36"/>
      <c r="V693" s="36"/>
    </row>
    <row r="694" spans="1:22" ht="16.5" customHeight="1" x14ac:dyDescent="0.5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45"/>
      <c r="Q694" s="45"/>
      <c r="R694" s="36"/>
      <c r="S694" s="36"/>
      <c r="T694" s="36"/>
      <c r="U694" s="36"/>
      <c r="V694" s="36"/>
    </row>
    <row r="695" spans="1:22" ht="16.5" customHeight="1" x14ac:dyDescent="0.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45"/>
      <c r="Q695" s="45"/>
      <c r="R695" s="36"/>
      <c r="S695" s="36"/>
      <c r="T695" s="36"/>
      <c r="U695" s="36"/>
      <c r="V695" s="36"/>
    </row>
    <row r="696" spans="1:22" ht="16.5" customHeight="1" x14ac:dyDescent="0.5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45"/>
      <c r="Q696" s="45"/>
      <c r="R696" s="36"/>
      <c r="S696" s="36"/>
      <c r="T696" s="36"/>
      <c r="U696" s="36"/>
      <c r="V696" s="36"/>
    </row>
    <row r="697" spans="1:22" ht="16.5" customHeight="1" x14ac:dyDescent="0.5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45"/>
      <c r="Q697" s="45"/>
      <c r="R697" s="36"/>
      <c r="S697" s="36"/>
      <c r="T697" s="36"/>
      <c r="U697" s="36"/>
      <c r="V697" s="36"/>
    </row>
    <row r="698" spans="1:22" ht="16.5" customHeight="1" x14ac:dyDescent="0.5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45"/>
      <c r="Q698" s="45"/>
      <c r="R698" s="36"/>
      <c r="S698" s="36"/>
      <c r="T698" s="36"/>
      <c r="U698" s="36"/>
      <c r="V698" s="36"/>
    </row>
    <row r="699" spans="1:22" ht="16.5" customHeight="1" x14ac:dyDescent="0.5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45"/>
      <c r="Q699" s="45"/>
      <c r="R699" s="36"/>
      <c r="S699" s="36"/>
      <c r="T699" s="36"/>
      <c r="U699" s="36"/>
      <c r="V699" s="36"/>
    </row>
    <row r="700" spans="1:22" ht="16.5" customHeight="1" x14ac:dyDescent="0.5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45"/>
      <c r="Q700" s="45"/>
      <c r="R700" s="36"/>
      <c r="S700" s="36"/>
      <c r="T700" s="36"/>
      <c r="U700" s="36"/>
      <c r="V700" s="36"/>
    </row>
    <row r="701" spans="1:22" ht="16.5" customHeight="1" x14ac:dyDescent="0.5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45"/>
      <c r="Q701" s="45"/>
      <c r="R701" s="36"/>
      <c r="S701" s="36"/>
      <c r="T701" s="36"/>
      <c r="U701" s="36"/>
      <c r="V701" s="36"/>
    </row>
    <row r="702" spans="1:22" ht="16.5" customHeight="1" x14ac:dyDescent="0.5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45"/>
      <c r="Q702" s="45"/>
      <c r="R702" s="36"/>
      <c r="S702" s="36"/>
      <c r="T702" s="36"/>
      <c r="U702" s="36"/>
      <c r="V702" s="36"/>
    </row>
    <row r="703" spans="1:22" ht="16.5" customHeight="1" x14ac:dyDescent="0.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45"/>
      <c r="Q703" s="45"/>
      <c r="R703" s="36"/>
      <c r="S703" s="36"/>
      <c r="T703" s="36"/>
      <c r="U703" s="36"/>
      <c r="V703" s="36"/>
    </row>
    <row r="704" spans="1:22" ht="16.5" customHeight="1" x14ac:dyDescent="0.5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45"/>
      <c r="Q704" s="45"/>
      <c r="R704" s="36"/>
      <c r="S704" s="36"/>
      <c r="T704" s="36"/>
      <c r="U704" s="36"/>
      <c r="V704" s="36"/>
    </row>
    <row r="705" spans="1:22" ht="16.5" customHeight="1" x14ac:dyDescent="0.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45"/>
      <c r="Q705" s="45"/>
      <c r="R705" s="36"/>
      <c r="S705" s="36"/>
      <c r="T705" s="36"/>
      <c r="U705" s="36"/>
      <c r="V705" s="36"/>
    </row>
    <row r="706" spans="1:22" ht="16.5" customHeight="1" x14ac:dyDescent="0.5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45"/>
      <c r="Q706" s="45"/>
      <c r="R706" s="36"/>
      <c r="S706" s="36"/>
      <c r="T706" s="36"/>
      <c r="U706" s="36"/>
      <c r="V706" s="36"/>
    </row>
    <row r="707" spans="1:22" ht="16.5" customHeight="1" x14ac:dyDescent="0.5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45"/>
      <c r="Q707" s="45"/>
      <c r="R707" s="36"/>
      <c r="S707" s="36"/>
      <c r="T707" s="36"/>
      <c r="U707" s="36"/>
      <c r="V707" s="36"/>
    </row>
    <row r="708" spans="1:22" ht="16.5" customHeight="1" x14ac:dyDescent="0.5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45"/>
      <c r="Q708" s="45"/>
      <c r="R708" s="36"/>
      <c r="S708" s="36"/>
      <c r="T708" s="36"/>
      <c r="U708" s="36"/>
      <c r="V708" s="36"/>
    </row>
    <row r="709" spans="1:22" ht="16.5" customHeight="1" x14ac:dyDescent="0.5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45"/>
      <c r="Q709" s="45"/>
      <c r="R709" s="36"/>
      <c r="S709" s="36"/>
      <c r="T709" s="36"/>
      <c r="U709" s="36"/>
      <c r="V709" s="36"/>
    </row>
    <row r="710" spans="1:22" ht="16.5" customHeight="1" x14ac:dyDescent="0.5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45"/>
      <c r="Q710" s="45"/>
      <c r="R710" s="36"/>
      <c r="S710" s="36"/>
      <c r="T710" s="36"/>
      <c r="U710" s="36"/>
      <c r="V710" s="36"/>
    </row>
    <row r="711" spans="1:22" ht="16.5" customHeight="1" x14ac:dyDescent="0.5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45"/>
      <c r="Q711" s="45"/>
      <c r="R711" s="36"/>
      <c r="S711" s="36"/>
      <c r="T711" s="36"/>
      <c r="U711" s="36"/>
      <c r="V711" s="36"/>
    </row>
    <row r="712" spans="1:22" ht="16.5" customHeight="1" x14ac:dyDescent="0.5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45"/>
      <c r="Q712" s="45"/>
      <c r="R712" s="36"/>
      <c r="S712" s="36"/>
      <c r="T712" s="36"/>
      <c r="U712" s="36"/>
      <c r="V712" s="36"/>
    </row>
    <row r="713" spans="1:22" ht="16.5" customHeight="1" x14ac:dyDescent="0.5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45"/>
      <c r="Q713" s="45"/>
      <c r="R713" s="36"/>
      <c r="S713" s="36"/>
      <c r="T713" s="36"/>
      <c r="U713" s="36"/>
      <c r="V713" s="36"/>
    </row>
    <row r="714" spans="1:22" ht="16.5" customHeight="1" x14ac:dyDescent="0.5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45"/>
      <c r="Q714" s="45"/>
      <c r="R714" s="36"/>
      <c r="S714" s="36"/>
      <c r="T714" s="36"/>
      <c r="U714" s="36"/>
      <c r="V714" s="36"/>
    </row>
    <row r="715" spans="1:22" ht="16.5" customHeight="1" x14ac:dyDescent="0.5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45"/>
      <c r="Q715" s="45"/>
      <c r="R715" s="36"/>
      <c r="S715" s="36"/>
      <c r="T715" s="36"/>
      <c r="U715" s="36"/>
      <c r="V715" s="36"/>
    </row>
    <row r="716" spans="1:22" ht="16.5" customHeight="1" x14ac:dyDescent="0.5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45"/>
      <c r="Q716" s="45"/>
      <c r="R716" s="36"/>
      <c r="S716" s="36"/>
      <c r="T716" s="36"/>
      <c r="U716" s="36"/>
      <c r="V716" s="36"/>
    </row>
    <row r="717" spans="1:22" ht="16.5" customHeight="1" x14ac:dyDescent="0.5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45"/>
      <c r="Q717" s="45"/>
      <c r="R717" s="36"/>
      <c r="S717" s="36"/>
      <c r="T717" s="36"/>
      <c r="U717" s="36"/>
      <c r="V717" s="36"/>
    </row>
    <row r="718" spans="1:22" ht="16.5" customHeight="1" x14ac:dyDescent="0.5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45"/>
      <c r="Q718" s="45"/>
      <c r="R718" s="36"/>
      <c r="S718" s="36"/>
      <c r="T718" s="36"/>
      <c r="U718" s="36"/>
      <c r="V718" s="36"/>
    </row>
    <row r="719" spans="1:22" ht="16.5" customHeight="1" x14ac:dyDescent="0.5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45"/>
      <c r="Q719" s="45"/>
      <c r="R719" s="36"/>
      <c r="S719" s="36"/>
      <c r="T719" s="36"/>
      <c r="U719" s="36"/>
      <c r="V719" s="36"/>
    </row>
    <row r="720" spans="1:22" ht="16.5" customHeight="1" x14ac:dyDescent="0.5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45"/>
      <c r="Q720" s="45"/>
      <c r="R720" s="36"/>
      <c r="S720" s="36"/>
      <c r="T720" s="36"/>
      <c r="U720" s="36"/>
      <c r="V720" s="36"/>
    </row>
    <row r="721" spans="1:22" ht="16.5" customHeight="1" x14ac:dyDescent="0.5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45"/>
      <c r="Q721" s="45"/>
      <c r="R721" s="36"/>
      <c r="S721" s="36"/>
      <c r="T721" s="36"/>
      <c r="U721" s="36"/>
      <c r="V721" s="36"/>
    </row>
    <row r="722" spans="1:22" ht="16.5" customHeight="1" x14ac:dyDescent="0.5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45"/>
      <c r="Q722" s="45"/>
      <c r="R722" s="36"/>
      <c r="S722" s="36"/>
      <c r="T722" s="36"/>
      <c r="U722" s="36"/>
      <c r="V722" s="36"/>
    </row>
    <row r="723" spans="1:22" ht="16.5" customHeight="1" x14ac:dyDescent="0.5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45"/>
      <c r="Q723" s="45"/>
      <c r="R723" s="36"/>
      <c r="S723" s="36"/>
      <c r="T723" s="36"/>
      <c r="U723" s="36"/>
      <c r="V723" s="36"/>
    </row>
    <row r="724" spans="1:22" ht="16.5" customHeight="1" x14ac:dyDescent="0.5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45"/>
      <c r="Q724" s="45"/>
      <c r="R724" s="36"/>
      <c r="S724" s="36"/>
      <c r="T724" s="36"/>
      <c r="U724" s="36"/>
      <c r="V724" s="36"/>
    </row>
    <row r="725" spans="1:22" ht="16.5" customHeight="1" x14ac:dyDescent="0.5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45"/>
      <c r="Q725" s="45"/>
      <c r="R725" s="36"/>
      <c r="S725" s="36"/>
      <c r="T725" s="36"/>
      <c r="U725" s="36"/>
      <c r="V725" s="36"/>
    </row>
    <row r="726" spans="1:22" ht="16.5" customHeight="1" x14ac:dyDescent="0.5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45"/>
      <c r="Q726" s="45"/>
      <c r="R726" s="36"/>
      <c r="S726" s="36"/>
      <c r="T726" s="36"/>
      <c r="U726" s="36"/>
      <c r="V726" s="36"/>
    </row>
    <row r="727" spans="1:22" ht="16.5" customHeight="1" x14ac:dyDescent="0.5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45"/>
      <c r="Q727" s="45"/>
      <c r="R727" s="36"/>
      <c r="S727" s="36"/>
      <c r="T727" s="36"/>
      <c r="U727" s="36"/>
      <c r="V727" s="36"/>
    </row>
    <row r="728" spans="1:22" ht="16.5" customHeight="1" x14ac:dyDescent="0.5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45"/>
      <c r="Q728" s="45"/>
      <c r="R728" s="36"/>
      <c r="S728" s="36"/>
      <c r="T728" s="36"/>
      <c r="U728" s="36"/>
      <c r="V728" s="36"/>
    </row>
    <row r="729" spans="1:22" ht="16.5" customHeight="1" x14ac:dyDescent="0.5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45"/>
      <c r="Q729" s="45"/>
      <c r="R729" s="36"/>
      <c r="S729" s="36"/>
      <c r="T729" s="36"/>
      <c r="U729" s="36"/>
      <c r="V729" s="36"/>
    </row>
    <row r="730" spans="1:22" ht="16.5" customHeight="1" x14ac:dyDescent="0.5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45"/>
      <c r="Q730" s="45"/>
      <c r="R730" s="36"/>
      <c r="S730" s="36"/>
      <c r="T730" s="36"/>
      <c r="U730" s="36"/>
      <c r="V730" s="36"/>
    </row>
    <row r="731" spans="1:22" ht="16.5" customHeight="1" x14ac:dyDescent="0.5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45"/>
      <c r="Q731" s="45"/>
      <c r="R731" s="36"/>
      <c r="S731" s="36"/>
      <c r="T731" s="36"/>
      <c r="U731" s="36"/>
      <c r="V731" s="36"/>
    </row>
    <row r="732" spans="1:22" ht="16.5" customHeight="1" x14ac:dyDescent="0.5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45"/>
      <c r="Q732" s="45"/>
      <c r="R732" s="36"/>
      <c r="S732" s="36"/>
      <c r="T732" s="36"/>
      <c r="U732" s="36"/>
      <c r="V732" s="36"/>
    </row>
    <row r="733" spans="1:22" ht="16.5" customHeight="1" x14ac:dyDescent="0.5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45"/>
      <c r="Q733" s="45"/>
      <c r="R733" s="36"/>
      <c r="S733" s="36"/>
      <c r="T733" s="36"/>
      <c r="U733" s="36"/>
      <c r="V733" s="36"/>
    </row>
    <row r="734" spans="1:22" ht="16.5" customHeight="1" x14ac:dyDescent="0.5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45"/>
      <c r="Q734" s="45"/>
      <c r="R734" s="36"/>
      <c r="S734" s="36"/>
      <c r="T734" s="36"/>
      <c r="U734" s="36"/>
      <c r="V734" s="36"/>
    </row>
    <row r="735" spans="1:22" ht="16.5" customHeight="1" x14ac:dyDescent="0.5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45"/>
      <c r="Q735" s="45"/>
      <c r="R735" s="36"/>
      <c r="S735" s="36"/>
      <c r="T735" s="36"/>
      <c r="U735" s="36"/>
      <c r="V735" s="36"/>
    </row>
    <row r="736" spans="1:22" ht="16.5" customHeight="1" x14ac:dyDescent="0.5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45"/>
      <c r="Q736" s="45"/>
      <c r="R736" s="36"/>
      <c r="S736" s="36"/>
      <c r="T736" s="36"/>
      <c r="U736" s="36"/>
      <c r="V736" s="36"/>
    </row>
    <row r="737" spans="1:22" ht="16.5" customHeight="1" x14ac:dyDescent="0.5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45"/>
      <c r="Q737" s="45"/>
      <c r="R737" s="36"/>
      <c r="S737" s="36"/>
      <c r="T737" s="36"/>
      <c r="U737" s="36"/>
      <c r="V737" s="36"/>
    </row>
    <row r="738" spans="1:22" ht="16.5" customHeight="1" x14ac:dyDescent="0.5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45"/>
      <c r="Q738" s="45"/>
      <c r="R738" s="36"/>
      <c r="S738" s="36"/>
      <c r="T738" s="36"/>
      <c r="U738" s="36"/>
      <c r="V738" s="36"/>
    </row>
    <row r="739" spans="1:22" ht="16.5" customHeight="1" x14ac:dyDescent="0.5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45"/>
      <c r="Q739" s="45"/>
      <c r="R739" s="36"/>
      <c r="S739" s="36"/>
      <c r="T739" s="36"/>
      <c r="U739" s="36"/>
      <c r="V739" s="36"/>
    </row>
    <row r="740" spans="1:22" ht="16.5" customHeight="1" x14ac:dyDescent="0.5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45"/>
      <c r="Q740" s="45"/>
      <c r="R740" s="36"/>
      <c r="S740" s="36"/>
      <c r="T740" s="36"/>
      <c r="U740" s="36"/>
      <c r="V740" s="36"/>
    </row>
    <row r="741" spans="1:22" ht="16.5" customHeight="1" x14ac:dyDescent="0.5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45"/>
      <c r="Q741" s="45"/>
      <c r="R741" s="36"/>
      <c r="S741" s="36"/>
      <c r="T741" s="36"/>
      <c r="U741" s="36"/>
      <c r="V741" s="36"/>
    </row>
    <row r="742" spans="1:22" ht="16.5" customHeight="1" x14ac:dyDescent="0.5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45"/>
      <c r="Q742" s="45"/>
      <c r="R742" s="36"/>
      <c r="S742" s="36"/>
      <c r="T742" s="36"/>
      <c r="U742" s="36"/>
      <c r="V742" s="36"/>
    </row>
    <row r="743" spans="1:22" ht="16.5" customHeight="1" x14ac:dyDescent="0.5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45"/>
      <c r="Q743" s="45"/>
      <c r="R743" s="36"/>
      <c r="S743" s="36"/>
      <c r="T743" s="36"/>
      <c r="U743" s="36"/>
      <c r="V743" s="36"/>
    </row>
    <row r="744" spans="1:22" ht="16.5" customHeight="1" x14ac:dyDescent="0.5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45"/>
      <c r="Q744" s="45"/>
      <c r="R744" s="36"/>
      <c r="S744" s="36"/>
      <c r="T744" s="36"/>
      <c r="U744" s="36"/>
      <c r="V744" s="36"/>
    </row>
    <row r="745" spans="1:22" ht="16.5" customHeight="1" x14ac:dyDescent="0.5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45"/>
      <c r="Q745" s="45"/>
      <c r="R745" s="36"/>
      <c r="S745" s="36"/>
      <c r="T745" s="36"/>
      <c r="U745" s="36"/>
      <c r="V745" s="36"/>
    </row>
    <row r="746" spans="1:22" ht="16.5" customHeight="1" x14ac:dyDescent="0.5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45"/>
      <c r="Q746" s="45"/>
      <c r="R746" s="36"/>
      <c r="S746" s="36"/>
      <c r="T746" s="36"/>
      <c r="U746" s="36"/>
      <c r="V746" s="36"/>
    </row>
    <row r="747" spans="1:22" ht="16.5" customHeight="1" x14ac:dyDescent="0.5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45"/>
      <c r="Q747" s="45"/>
      <c r="R747" s="36"/>
      <c r="S747" s="36"/>
      <c r="T747" s="36"/>
      <c r="U747" s="36"/>
      <c r="V747" s="36"/>
    </row>
    <row r="748" spans="1:22" ht="16.5" customHeight="1" x14ac:dyDescent="0.5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45"/>
      <c r="Q748" s="45"/>
      <c r="R748" s="36"/>
      <c r="S748" s="36"/>
      <c r="T748" s="36"/>
      <c r="U748" s="36"/>
      <c r="V748" s="36"/>
    </row>
    <row r="749" spans="1:22" ht="16.5" customHeight="1" x14ac:dyDescent="0.5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45"/>
      <c r="Q749" s="45"/>
      <c r="R749" s="36"/>
      <c r="S749" s="36"/>
      <c r="T749" s="36"/>
      <c r="U749" s="36"/>
      <c r="V749" s="36"/>
    </row>
    <row r="750" spans="1:22" ht="16.5" customHeight="1" x14ac:dyDescent="0.5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45"/>
      <c r="Q750" s="45"/>
      <c r="R750" s="36"/>
      <c r="S750" s="36"/>
      <c r="T750" s="36"/>
      <c r="U750" s="36"/>
      <c r="V750" s="36"/>
    </row>
    <row r="751" spans="1:22" ht="16.5" customHeight="1" x14ac:dyDescent="0.5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45"/>
      <c r="Q751" s="45"/>
      <c r="R751" s="36"/>
      <c r="S751" s="36"/>
      <c r="T751" s="36"/>
      <c r="U751" s="36"/>
      <c r="V751" s="36"/>
    </row>
    <row r="752" spans="1:22" ht="16.5" customHeight="1" x14ac:dyDescent="0.5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45"/>
      <c r="Q752" s="45"/>
      <c r="R752" s="36"/>
      <c r="S752" s="36"/>
      <c r="T752" s="36"/>
      <c r="U752" s="36"/>
      <c r="V752" s="36"/>
    </row>
    <row r="753" spans="1:22" ht="16.5" customHeight="1" x14ac:dyDescent="0.5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45"/>
      <c r="Q753" s="45"/>
      <c r="R753" s="36"/>
      <c r="S753" s="36"/>
      <c r="T753" s="36"/>
      <c r="U753" s="36"/>
      <c r="V753" s="36"/>
    </row>
    <row r="754" spans="1:22" ht="16.5" customHeight="1" x14ac:dyDescent="0.5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45"/>
      <c r="Q754" s="45"/>
      <c r="R754" s="36"/>
      <c r="S754" s="36"/>
      <c r="T754" s="36"/>
      <c r="U754" s="36"/>
      <c r="V754" s="36"/>
    </row>
    <row r="755" spans="1:22" ht="16.5" customHeight="1" x14ac:dyDescent="0.5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45"/>
      <c r="Q755" s="45"/>
      <c r="R755" s="36"/>
      <c r="S755" s="36"/>
      <c r="T755" s="36"/>
      <c r="U755" s="36"/>
      <c r="V755" s="36"/>
    </row>
    <row r="756" spans="1:22" ht="16.5" customHeight="1" x14ac:dyDescent="0.5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45"/>
      <c r="Q756" s="45"/>
      <c r="R756" s="36"/>
      <c r="S756" s="36"/>
      <c r="T756" s="36"/>
      <c r="U756" s="36"/>
      <c r="V756" s="36"/>
    </row>
    <row r="757" spans="1:22" ht="16.5" customHeight="1" x14ac:dyDescent="0.5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45"/>
      <c r="Q757" s="45"/>
      <c r="R757" s="36"/>
      <c r="S757" s="36"/>
      <c r="T757" s="36"/>
      <c r="U757" s="36"/>
      <c r="V757" s="36"/>
    </row>
    <row r="758" spans="1:22" ht="16.5" customHeight="1" x14ac:dyDescent="0.5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45"/>
      <c r="Q758" s="45"/>
      <c r="R758" s="36"/>
      <c r="S758" s="36"/>
      <c r="T758" s="36"/>
      <c r="U758" s="36"/>
      <c r="V758" s="36"/>
    </row>
    <row r="759" spans="1:22" ht="16.5" customHeight="1" x14ac:dyDescent="0.5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45"/>
      <c r="Q759" s="45"/>
      <c r="R759" s="36"/>
      <c r="S759" s="36"/>
      <c r="T759" s="36"/>
      <c r="U759" s="36"/>
      <c r="V759" s="36"/>
    </row>
    <row r="760" spans="1:22" ht="16.5" customHeight="1" x14ac:dyDescent="0.5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45"/>
      <c r="Q760" s="45"/>
      <c r="R760" s="36"/>
      <c r="S760" s="36"/>
      <c r="T760" s="36"/>
      <c r="U760" s="36"/>
      <c r="V760" s="36"/>
    </row>
    <row r="761" spans="1:22" ht="16.5" customHeight="1" x14ac:dyDescent="0.5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45"/>
      <c r="Q761" s="45"/>
      <c r="R761" s="36"/>
      <c r="S761" s="36"/>
      <c r="T761" s="36"/>
      <c r="U761" s="36"/>
      <c r="V761" s="36"/>
    </row>
    <row r="762" spans="1:22" ht="16.5" customHeight="1" x14ac:dyDescent="0.5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45"/>
      <c r="Q762" s="45"/>
      <c r="R762" s="36"/>
      <c r="S762" s="36"/>
      <c r="T762" s="36"/>
      <c r="U762" s="36"/>
      <c r="V762" s="36"/>
    </row>
    <row r="763" spans="1:22" ht="16.5" customHeight="1" x14ac:dyDescent="0.5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45"/>
      <c r="Q763" s="45"/>
      <c r="R763" s="36"/>
      <c r="S763" s="36"/>
      <c r="T763" s="36"/>
      <c r="U763" s="36"/>
      <c r="V763" s="36"/>
    </row>
    <row r="764" spans="1:22" ht="16.5" customHeight="1" x14ac:dyDescent="0.5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45"/>
      <c r="Q764" s="45"/>
      <c r="R764" s="36"/>
      <c r="S764" s="36"/>
      <c r="T764" s="36"/>
      <c r="U764" s="36"/>
      <c r="V764" s="36"/>
    </row>
    <row r="765" spans="1:22" ht="16.5" customHeight="1" x14ac:dyDescent="0.5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45"/>
      <c r="Q765" s="45"/>
      <c r="R765" s="36"/>
      <c r="S765" s="36"/>
      <c r="T765" s="36"/>
      <c r="U765" s="36"/>
      <c r="V765" s="36"/>
    </row>
    <row r="766" spans="1:22" ht="16.5" customHeight="1" x14ac:dyDescent="0.5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45"/>
      <c r="Q766" s="45"/>
      <c r="R766" s="36"/>
      <c r="S766" s="36"/>
      <c r="T766" s="36"/>
      <c r="U766" s="36"/>
      <c r="V766" s="36"/>
    </row>
    <row r="767" spans="1:22" ht="16.5" customHeight="1" x14ac:dyDescent="0.5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45"/>
      <c r="Q767" s="45"/>
      <c r="R767" s="36"/>
      <c r="S767" s="36"/>
      <c r="T767" s="36"/>
      <c r="U767" s="36"/>
      <c r="V767" s="36"/>
    </row>
    <row r="768" spans="1:22" ht="16.5" customHeight="1" x14ac:dyDescent="0.5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45"/>
      <c r="Q768" s="45"/>
      <c r="R768" s="36"/>
      <c r="S768" s="36"/>
      <c r="T768" s="36"/>
      <c r="U768" s="36"/>
      <c r="V768" s="36"/>
    </row>
    <row r="769" spans="1:22" ht="16.5" customHeight="1" x14ac:dyDescent="0.5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45"/>
      <c r="Q769" s="45"/>
      <c r="R769" s="36"/>
      <c r="S769" s="36"/>
      <c r="T769" s="36"/>
      <c r="U769" s="36"/>
      <c r="V769" s="36"/>
    </row>
    <row r="770" spans="1:22" ht="16.5" customHeight="1" x14ac:dyDescent="0.5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45"/>
      <c r="Q770" s="45"/>
      <c r="R770" s="36"/>
      <c r="S770" s="36"/>
      <c r="T770" s="36"/>
      <c r="U770" s="36"/>
      <c r="V770" s="36"/>
    </row>
    <row r="771" spans="1:22" ht="16.5" customHeight="1" x14ac:dyDescent="0.5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45"/>
      <c r="Q771" s="45"/>
      <c r="R771" s="36"/>
      <c r="S771" s="36"/>
      <c r="T771" s="36"/>
      <c r="U771" s="36"/>
      <c r="V771" s="36"/>
    </row>
    <row r="772" spans="1:22" ht="16.5" customHeight="1" x14ac:dyDescent="0.5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45"/>
      <c r="Q772" s="45"/>
      <c r="R772" s="36"/>
      <c r="S772" s="36"/>
      <c r="T772" s="36"/>
      <c r="U772" s="36"/>
      <c r="V772" s="36"/>
    </row>
    <row r="773" spans="1:22" ht="16.5" customHeight="1" x14ac:dyDescent="0.5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45"/>
      <c r="Q773" s="45"/>
      <c r="R773" s="36"/>
      <c r="S773" s="36"/>
      <c r="T773" s="36"/>
      <c r="U773" s="36"/>
      <c r="V773" s="36"/>
    </row>
    <row r="774" spans="1:22" ht="16.5" customHeight="1" x14ac:dyDescent="0.5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45"/>
      <c r="Q774" s="45"/>
      <c r="R774" s="36"/>
      <c r="S774" s="36"/>
      <c r="T774" s="36"/>
      <c r="U774" s="36"/>
      <c r="V774" s="36"/>
    </row>
    <row r="775" spans="1:22" ht="16.5" customHeight="1" x14ac:dyDescent="0.5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45"/>
      <c r="Q775" s="45"/>
      <c r="R775" s="36"/>
      <c r="S775" s="36"/>
      <c r="T775" s="36"/>
      <c r="U775" s="36"/>
      <c r="V775" s="36"/>
    </row>
    <row r="776" spans="1:22" ht="16.5" customHeight="1" x14ac:dyDescent="0.5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45"/>
      <c r="Q776" s="45"/>
      <c r="R776" s="36"/>
      <c r="S776" s="36"/>
      <c r="T776" s="36"/>
      <c r="U776" s="36"/>
      <c r="V776" s="36"/>
    </row>
    <row r="777" spans="1:22" ht="16.5" customHeight="1" x14ac:dyDescent="0.5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45"/>
      <c r="Q777" s="45"/>
      <c r="R777" s="36"/>
      <c r="S777" s="36"/>
      <c r="T777" s="36"/>
      <c r="U777" s="36"/>
      <c r="V777" s="36"/>
    </row>
    <row r="778" spans="1:22" ht="16.5" customHeight="1" x14ac:dyDescent="0.5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45"/>
      <c r="Q778" s="45"/>
      <c r="R778" s="36"/>
      <c r="S778" s="36"/>
      <c r="T778" s="36"/>
      <c r="U778" s="36"/>
      <c r="V778" s="36"/>
    </row>
    <row r="779" spans="1:22" ht="16.5" customHeight="1" x14ac:dyDescent="0.5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45"/>
      <c r="Q779" s="45"/>
      <c r="R779" s="36"/>
      <c r="S779" s="36"/>
      <c r="T779" s="36"/>
      <c r="U779" s="36"/>
      <c r="V779" s="36"/>
    </row>
    <row r="780" spans="1:22" ht="16.5" customHeight="1" x14ac:dyDescent="0.5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45"/>
      <c r="Q780" s="45"/>
      <c r="R780" s="36"/>
      <c r="S780" s="36"/>
      <c r="T780" s="36"/>
      <c r="U780" s="36"/>
      <c r="V780" s="36"/>
    </row>
    <row r="781" spans="1:22" ht="16.5" customHeight="1" x14ac:dyDescent="0.5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45"/>
      <c r="Q781" s="45"/>
      <c r="R781" s="36"/>
      <c r="S781" s="36"/>
      <c r="T781" s="36"/>
      <c r="U781" s="36"/>
      <c r="V781" s="36"/>
    </row>
    <row r="782" spans="1:22" ht="16.5" customHeight="1" x14ac:dyDescent="0.5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45"/>
      <c r="Q782" s="45"/>
      <c r="R782" s="36"/>
      <c r="S782" s="36"/>
      <c r="T782" s="36"/>
      <c r="U782" s="36"/>
      <c r="V782" s="36"/>
    </row>
    <row r="783" spans="1:22" ht="16.5" customHeight="1" x14ac:dyDescent="0.5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45"/>
      <c r="Q783" s="45"/>
      <c r="R783" s="36"/>
      <c r="S783" s="36"/>
      <c r="T783" s="36"/>
      <c r="U783" s="36"/>
      <c r="V783" s="36"/>
    </row>
    <row r="784" spans="1:22" ht="16.5" customHeight="1" x14ac:dyDescent="0.5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45"/>
      <c r="Q784" s="45"/>
      <c r="R784" s="36"/>
      <c r="S784" s="36"/>
      <c r="T784" s="36"/>
      <c r="U784" s="36"/>
      <c r="V784" s="36"/>
    </row>
    <row r="785" spans="1:22" ht="16.5" customHeight="1" x14ac:dyDescent="0.5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45"/>
      <c r="Q785" s="45"/>
      <c r="R785" s="36"/>
      <c r="S785" s="36"/>
      <c r="T785" s="36"/>
      <c r="U785" s="36"/>
      <c r="V785" s="36"/>
    </row>
    <row r="786" spans="1:22" ht="16.5" customHeight="1" x14ac:dyDescent="0.5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45"/>
      <c r="Q786" s="45"/>
      <c r="R786" s="36"/>
      <c r="S786" s="36"/>
      <c r="T786" s="36"/>
      <c r="U786" s="36"/>
      <c r="V786" s="36"/>
    </row>
    <row r="787" spans="1:22" ht="16.5" customHeight="1" x14ac:dyDescent="0.5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45"/>
      <c r="Q787" s="45"/>
      <c r="R787" s="36"/>
      <c r="S787" s="36"/>
      <c r="T787" s="36"/>
      <c r="U787" s="36"/>
      <c r="V787" s="36"/>
    </row>
    <row r="788" spans="1:22" ht="16.5" customHeight="1" x14ac:dyDescent="0.5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45"/>
      <c r="Q788" s="45"/>
      <c r="R788" s="36"/>
      <c r="S788" s="36"/>
      <c r="T788" s="36"/>
      <c r="U788" s="36"/>
      <c r="V788" s="36"/>
    </row>
    <row r="789" spans="1:22" ht="16.5" customHeight="1" x14ac:dyDescent="0.5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45"/>
      <c r="Q789" s="45"/>
      <c r="R789" s="36"/>
      <c r="S789" s="36"/>
      <c r="T789" s="36"/>
      <c r="U789" s="36"/>
      <c r="V789" s="36"/>
    </row>
    <row r="790" spans="1:22" ht="16.5" customHeight="1" x14ac:dyDescent="0.5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45"/>
      <c r="Q790" s="45"/>
      <c r="R790" s="36"/>
      <c r="S790" s="36"/>
      <c r="T790" s="36"/>
      <c r="U790" s="36"/>
      <c r="V790" s="36"/>
    </row>
    <row r="791" spans="1:22" ht="16.5" customHeight="1" x14ac:dyDescent="0.5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45"/>
      <c r="Q791" s="45"/>
      <c r="R791" s="36"/>
      <c r="S791" s="36"/>
      <c r="T791" s="36"/>
      <c r="U791" s="36"/>
      <c r="V791" s="36"/>
    </row>
    <row r="792" spans="1:22" ht="16.5" customHeight="1" x14ac:dyDescent="0.5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45"/>
      <c r="Q792" s="45"/>
      <c r="R792" s="36"/>
      <c r="S792" s="36"/>
      <c r="T792" s="36"/>
      <c r="U792" s="36"/>
      <c r="V792" s="36"/>
    </row>
    <row r="793" spans="1:22" ht="16.5" customHeight="1" x14ac:dyDescent="0.5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45"/>
      <c r="Q793" s="45"/>
      <c r="R793" s="36"/>
      <c r="S793" s="36"/>
      <c r="T793" s="36"/>
      <c r="U793" s="36"/>
      <c r="V793" s="36"/>
    </row>
    <row r="794" spans="1:22" ht="16.5" customHeight="1" x14ac:dyDescent="0.5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45"/>
      <c r="Q794" s="45"/>
      <c r="R794" s="36"/>
      <c r="S794" s="36"/>
      <c r="T794" s="36"/>
      <c r="U794" s="36"/>
      <c r="V794" s="36"/>
    </row>
    <row r="795" spans="1:22" ht="16.5" customHeight="1" x14ac:dyDescent="0.5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45"/>
      <c r="Q795" s="45"/>
      <c r="R795" s="36"/>
      <c r="S795" s="36"/>
      <c r="T795" s="36"/>
      <c r="U795" s="36"/>
      <c r="V795" s="36"/>
    </row>
    <row r="796" spans="1:22" ht="16.5" customHeight="1" x14ac:dyDescent="0.5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45"/>
      <c r="Q796" s="45"/>
      <c r="R796" s="36"/>
      <c r="S796" s="36"/>
      <c r="T796" s="36"/>
      <c r="U796" s="36"/>
      <c r="V796" s="36"/>
    </row>
    <row r="797" spans="1:22" ht="16.5" customHeight="1" x14ac:dyDescent="0.5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45"/>
      <c r="Q797" s="45"/>
      <c r="R797" s="36"/>
      <c r="S797" s="36"/>
      <c r="T797" s="36"/>
      <c r="U797" s="36"/>
      <c r="V797" s="36"/>
    </row>
    <row r="798" spans="1:22" ht="16.5" customHeight="1" x14ac:dyDescent="0.5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45"/>
      <c r="Q798" s="45"/>
      <c r="R798" s="36"/>
      <c r="S798" s="36"/>
      <c r="T798" s="36"/>
      <c r="U798" s="36"/>
      <c r="V798" s="36"/>
    </row>
    <row r="799" spans="1:22" ht="16.5" customHeight="1" x14ac:dyDescent="0.5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45"/>
      <c r="Q799" s="45"/>
      <c r="R799" s="36"/>
      <c r="S799" s="36"/>
      <c r="T799" s="36"/>
      <c r="U799" s="36"/>
      <c r="V799" s="36"/>
    </row>
    <row r="800" spans="1:22" ht="16.5" customHeight="1" x14ac:dyDescent="0.5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45"/>
      <c r="Q800" s="45"/>
      <c r="R800" s="36"/>
      <c r="S800" s="36"/>
      <c r="T800" s="36"/>
      <c r="U800" s="36"/>
      <c r="V800" s="36"/>
    </row>
    <row r="801" spans="1:22" ht="16.5" customHeight="1" x14ac:dyDescent="0.5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45"/>
      <c r="Q801" s="45"/>
      <c r="R801" s="36"/>
      <c r="S801" s="36"/>
      <c r="T801" s="36"/>
      <c r="U801" s="36"/>
      <c r="V801" s="36"/>
    </row>
    <row r="802" spans="1:22" ht="16.5" customHeight="1" x14ac:dyDescent="0.5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45"/>
      <c r="Q802" s="45"/>
      <c r="R802" s="36"/>
      <c r="S802" s="36"/>
      <c r="T802" s="36"/>
      <c r="U802" s="36"/>
      <c r="V802" s="36"/>
    </row>
    <row r="803" spans="1:22" ht="16.5" customHeight="1" x14ac:dyDescent="0.5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45"/>
      <c r="Q803" s="45"/>
      <c r="R803" s="36"/>
      <c r="S803" s="36"/>
      <c r="T803" s="36"/>
      <c r="U803" s="36"/>
      <c r="V803" s="36"/>
    </row>
    <row r="804" spans="1:22" ht="16.5" customHeight="1" x14ac:dyDescent="0.5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45"/>
      <c r="Q804" s="45"/>
      <c r="R804" s="36"/>
      <c r="S804" s="36"/>
      <c r="T804" s="36"/>
      <c r="U804" s="36"/>
      <c r="V804" s="36"/>
    </row>
    <row r="805" spans="1:22" ht="16.5" customHeight="1" x14ac:dyDescent="0.5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45"/>
      <c r="Q805" s="45"/>
      <c r="R805" s="36"/>
      <c r="S805" s="36"/>
      <c r="T805" s="36"/>
      <c r="U805" s="36"/>
      <c r="V805" s="36"/>
    </row>
    <row r="806" spans="1:22" ht="16.5" customHeight="1" x14ac:dyDescent="0.5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45"/>
      <c r="Q806" s="45"/>
      <c r="R806" s="36"/>
      <c r="S806" s="36"/>
      <c r="T806" s="36"/>
      <c r="U806" s="36"/>
      <c r="V806" s="36"/>
    </row>
    <row r="807" spans="1:22" ht="16.5" customHeight="1" x14ac:dyDescent="0.5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45"/>
      <c r="Q807" s="45"/>
      <c r="R807" s="36"/>
      <c r="S807" s="36"/>
      <c r="T807" s="36"/>
      <c r="U807" s="36"/>
      <c r="V807" s="36"/>
    </row>
    <row r="808" spans="1:22" ht="16.5" customHeight="1" x14ac:dyDescent="0.5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45"/>
      <c r="Q808" s="45"/>
      <c r="R808" s="36"/>
      <c r="S808" s="36"/>
      <c r="T808" s="36"/>
      <c r="U808" s="36"/>
      <c r="V808" s="36"/>
    </row>
    <row r="809" spans="1:22" ht="16.5" customHeight="1" x14ac:dyDescent="0.5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45"/>
      <c r="Q809" s="45"/>
      <c r="R809" s="36"/>
      <c r="S809" s="36"/>
      <c r="T809" s="36"/>
      <c r="U809" s="36"/>
      <c r="V809" s="36"/>
    </row>
    <row r="810" spans="1:22" ht="16.5" customHeight="1" x14ac:dyDescent="0.5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45"/>
      <c r="Q810" s="45"/>
      <c r="R810" s="36"/>
      <c r="S810" s="36"/>
      <c r="T810" s="36"/>
      <c r="U810" s="36"/>
      <c r="V810" s="36"/>
    </row>
    <row r="811" spans="1:22" ht="16.5" customHeight="1" x14ac:dyDescent="0.5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45"/>
      <c r="Q811" s="45"/>
      <c r="R811" s="36"/>
      <c r="S811" s="36"/>
      <c r="T811" s="36"/>
      <c r="U811" s="36"/>
      <c r="V811" s="36"/>
    </row>
    <row r="812" spans="1:22" ht="16.5" customHeight="1" x14ac:dyDescent="0.5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45"/>
      <c r="Q812" s="45"/>
      <c r="R812" s="36"/>
      <c r="S812" s="36"/>
      <c r="T812" s="36"/>
      <c r="U812" s="36"/>
      <c r="V812" s="36"/>
    </row>
    <row r="813" spans="1:22" ht="16.5" customHeight="1" x14ac:dyDescent="0.5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45"/>
      <c r="Q813" s="45"/>
      <c r="R813" s="36"/>
      <c r="S813" s="36"/>
      <c r="T813" s="36"/>
      <c r="U813" s="36"/>
      <c r="V813" s="36"/>
    </row>
    <row r="814" spans="1:22" ht="16.5" customHeight="1" x14ac:dyDescent="0.5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45"/>
      <c r="Q814" s="45"/>
      <c r="R814" s="36"/>
      <c r="S814" s="36"/>
      <c r="T814" s="36"/>
      <c r="U814" s="36"/>
      <c r="V814" s="36"/>
    </row>
    <row r="815" spans="1:22" ht="16.5" customHeight="1" x14ac:dyDescent="0.5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45"/>
      <c r="Q815" s="45"/>
      <c r="R815" s="36"/>
      <c r="S815" s="36"/>
      <c r="T815" s="36"/>
      <c r="U815" s="36"/>
      <c r="V815" s="36"/>
    </row>
    <row r="816" spans="1:22" ht="16.5" customHeight="1" x14ac:dyDescent="0.5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45"/>
      <c r="Q816" s="45"/>
      <c r="R816" s="36"/>
      <c r="S816" s="36"/>
      <c r="T816" s="36"/>
      <c r="U816" s="36"/>
      <c r="V816" s="36"/>
    </row>
    <row r="817" spans="1:22" ht="16.5" customHeight="1" x14ac:dyDescent="0.5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45"/>
      <c r="Q817" s="45"/>
      <c r="R817" s="36"/>
      <c r="S817" s="36"/>
      <c r="T817" s="36"/>
      <c r="U817" s="36"/>
      <c r="V817" s="36"/>
    </row>
    <row r="818" spans="1:22" ht="16.5" customHeight="1" x14ac:dyDescent="0.5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45"/>
      <c r="Q818" s="45"/>
      <c r="R818" s="36"/>
      <c r="S818" s="36"/>
      <c r="T818" s="36"/>
      <c r="U818" s="36"/>
      <c r="V818" s="36"/>
    </row>
    <row r="819" spans="1:22" ht="16.5" customHeight="1" x14ac:dyDescent="0.5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45"/>
      <c r="Q819" s="45"/>
      <c r="R819" s="36"/>
      <c r="S819" s="36"/>
      <c r="T819" s="36"/>
      <c r="U819" s="36"/>
      <c r="V819" s="36"/>
    </row>
    <row r="820" spans="1:22" ht="16.5" customHeight="1" x14ac:dyDescent="0.5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45"/>
      <c r="Q820" s="45"/>
      <c r="R820" s="36"/>
      <c r="S820" s="36"/>
      <c r="T820" s="36"/>
      <c r="U820" s="36"/>
      <c r="V820" s="36"/>
    </row>
    <row r="821" spans="1:22" ht="16.5" customHeight="1" x14ac:dyDescent="0.5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45"/>
      <c r="Q821" s="45"/>
      <c r="R821" s="36"/>
      <c r="S821" s="36"/>
      <c r="T821" s="36"/>
      <c r="U821" s="36"/>
      <c r="V821" s="36"/>
    </row>
    <row r="822" spans="1:22" ht="16.5" customHeight="1" x14ac:dyDescent="0.5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45"/>
      <c r="Q822" s="45"/>
      <c r="R822" s="36"/>
      <c r="S822" s="36"/>
      <c r="T822" s="36"/>
      <c r="U822" s="36"/>
      <c r="V822" s="36"/>
    </row>
    <row r="823" spans="1:22" ht="16.5" customHeight="1" x14ac:dyDescent="0.5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45"/>
      <c r="Q823" s="45"/>
      <c r="R823" s="36"/>
      <c r="S823" s="36"/>
      <c r="T823" s="36"/>
      <c r="U823" s="36"/>
      <c r="V823" s="36"/>
    </row>
    <row r="824" spans="1:22" ht="16.5" customHeight="1" x14ac:dyDescent="0.5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45"/>
      <c r="Q824" s="45"/>
      <c r="R824" s="36"/>
      <c r="S824" s="36"/>
      <c r="T824" s="36"/>
      <c r="U824" s="36"/>
      <c r="V824" s="36"/>
    </row>
    <row r="825" spans="1:22" ht="16.5" customHeight="1" x14ac:dyDescent="0.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45"/>
      <c r="Q825" s="45"/>
      <c r="R825" s="36"/>
      <c r="S825" s="36"/>
      <c r="T825" s="36"/>
      <c r="U825" s="36"/>
      <c r="V825" s="36"/>
    </row>
    <row r="826" spans="1:22" ht="16.5" customHeight="1" x14ac:dyDescent="0.5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45"/>
      <c r="Q826" s="45"/>
      <c r="R826" s="36"/>
      <c r="S826" s="36"/>
      <c r="T826" s="36"/>
      <c r="U826" s="36"/>
      <c r="V826" s="36"/>
    </row>
    <row r="827" spans="1:22" ht="16.5" customHeight="1" x14ac:dyDescent="0.5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45"/>
      <c r="Q827" s="45"/>
      <c r="R827" s="36"/>
      <c r="S827" s="36"/>
      <c r="T827" s="36"/>
      <c r="U827" s="36"/>
      <c r="V827" s="36"/>
    </row>
    <row r="828" spans="1:22" ht="16.5" customHeight="1" x14ac:dyDescent="0.5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45"/>
      <c r="Q828" s="45"/>
      <c r="R828" s="36"/>
      <c r="S828" s="36"/>
      <c r="T828" s="36"/>
      <c r="U828" s="36"/>
      <c r="V828" s="36"/>
    </row>
    <row r="829" spans="1:22" ht="16.5" customHeight="1" x14ac:dyDescent="0.5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45"/>
      <c r="Q829" s="45"/>
      <c r="R829" s="36"/>
      <c r="S829" s="36"/>
      <c r="T829" s="36"/>
      <c r="U829" s="36"/>
      <c r="V829" s="36"/>
    </row>
    <row r="830" spans="1:22" ht="16.5" customHeight="1" x14ac:dyDescent="0.5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45"/>
      <c r="Q830" s="45"/>
      <c r="R830" s="36"/>
      <c r="S830" s="36"/>
      <c r="T830" s="36"/>
      <c r="U830" s="36"/>
      <c r="V830" s="36"/>
    </row>
    <row r="831" spans="1:22" ht="16.5" customHeight="1" x14ac:dyDescent="0.5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45"/>
      <c r="Q831" s="45"/>
      <c r="R831" s="36"/>
      <c r="S831" s="36"/>
      <c r="T831" s="36"/>
      <c r="U831" s="36"/>
      <c r="V831" s="36"/>
    </row>
    <row r="832" spans="1:22" ht="16.5" customHeight="1" x14ac:dyDescent="0.5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45"/>
      <c r="Q832" s="45"/>
      <c r="R832" s="36"/>
      <c r="S832" s="36"/>
      <c r="T832" s="36"/>
      <c r="U832" s="36"/>
      <c r="V832" s="36"/>
    </row>
    <row r="833" spans="1:22" ht="16.5" customHeight="1" x14ac:dyDescent="0.5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45"/>
      <c r="Q833" s="45"/>
      <c r="R833" s="36"/>
      <c r="S833" s="36"/>
      <c r="T833" s="36"/>
      <c r="U833" s="36"/>
      <c r="V833" s="36"/>
    </row>
    <row r="834" spans="1:22" ht="16.5" customHeight="1" x14ac:dyDescent="0.5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45"/>
      <c r="Q834" s="45"/>
      <c r="R834" s="36"/>
      <c r="S834" s="36"/>
      <c r="T834" s="36"/>
      <c r="U834" s="36"/>
      <c r="V834" s="36"/>
    </row>
    <row r="835" spans="1:22" ht="16.5" customHeight="1" x14ac:dyDescent="0.5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45"/>
      <c r="Q835" s="45"/>
      <c r="R835" s="36"/>
      <c r="S835" s="36"/>
      <c r="T835" s="36"/>
      <c r="U835" s="36"/>
      <c r="V835" s="36"/>
    </row>
    <row r="836" spans="1:22" ht="16.5" customHeight="1" x14ac:dyDescent="0.5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45"/>
      <c r="Q836" s="45"/>
      <c r="R836" s="36"/>
      <c r="S836" s="36"/>
      <c r="T836" s="36"/>
      <c r="U836" s="36"/>
      <c r="V836" s="36"/>
    </row>
    <row r="837" spans="1:22" ht="16.5" customHeight="1" x14ac:dyDescent="0.5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45"/>
      <c r="Q837" s="45"/>
      <c r="R837" s="36"/>
      <c r="S837" s="36"/>
      <c r="T837" s="36"/>
      <c r="U837" s="36"/>
      <c r="V837" s="36"/>
    </row>
    <row r="838" spans="1:22" ht="16.5" customHeight="1" x14ac:dyDescent="0.5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45"/>
      <c r="Q838" s="45"/>
      <c r="R838" s="36"/>
      <c r="S838" s="36"/>
      <c r="T838" s="36"/>
      <c r="U838" s="36"/>
      <c r="V838" s="36"/>
    </row>
    <row r="839" spans="1:22" ht="16.5" customHeight="1" x14ac:dyDescent="0.5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45"/>
      <c r="Q839" s="45"/>
      <c r="R839" s="36"/>
      <c r="S839" s="36"/>
      <c r="T839" s="36"/>
      <c r="U839" s="36"/>
      <c r="V839" s="36"/>
    </row>
    <row r="840" spans="1:22" ht="16.5" customHeight="1" x14ac:dyDescent="0.5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45"/>
      <c r="Q840" s="45"/>
      <c r="R840" s="36"/>
      <c r="S840" s="36"/>
      <c r="T840" s="36"/>
      <c r="U840" s="36"/>
      <c r="V840" s="36"/>
    </row>
    <row r="841" spans="1:22" ht="16.5" customHeight="1" x14ac:dyDescent="0.5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45"/>
      <c r="Q841" s="45"/>
      <c r="R841" s="36"/>
      <c r="S841" s="36"/>
      <c r="T841" s="36"/>
      <c r="U841" s="36"/>
      <c r="V841" s="36"/>
    </row>
    <row r="842" spans="1:22" ht="16.5" customHeight="1" x14ac:dyDescent="0.5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45"/>
      <c r="Q842" s="45"/>
      <c r="R842" s="36"/>
      <c r="S842" s="36"/>
      <c r="T842" s="36"/>
      <c r="U842" s="36"/>
      <c r="V842" s="36"/>
    </row>
    <row r="843" spans="1:22" ht="16.5" customHeight="1" x14ac:dyDescent="0.5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45"/>
      <c r="Q843" s="45"/>
      <c r="R843" s="36"/>
      <c r="S843" s="36"/>
      <c r="T843" s="36"/>
      <c r="U843" s="36"/>
      <c r="V843" s="36"/>
    </row>
    <row r="844" spans="1:22" ht="16.5" customHeight="1" x14ac:dyDescent="0.5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45"/>
      <c r="Q844" s="45"/>
      <c r="R844" s="36"/>
      <c r="S844" s="36"/>
      <c r="T844" s="36"/>
      <c r="U844" s="36"/>
      <c r="V844" s="36"/>
    </row>
    <row r="845" spans="1:22" ht="16.5" customHeight="1" x14ac:dyDescent="0.5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45"/>
      <c r="Q845" s="45"/>
      <c r="R845" s="36"/>
      <c r="S845" s="36"/>
      <c r="T845" s="36"/>
      <c r="U845" s="36"/>
      <c r="V845" s="36"/>
    </row>
    <row r="846" spans="1:22" ht="16.5" customHeight="1" x14ac:dyDescent="0.5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45"/>
      <c r="Q846" s="45"/>
      <c r="R846" s="36"/>
      <c r="S846" s="36"/>
      <c r="T846" s="36"/>
      <c r="U846" s="36"/>
      <c r="V846" s="36"/>
    </row>
    <row r="847" spans="1:22" ht="16.5" customHeight="1" x14ac:dyDescent="0.5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45"/>
      <c r="Q847" s="45"/>
      <c r="R847" s="36"/>
      <c r="S847" s="36"/>
      <c r="T847" s="36"/>
      <c r="U847" s="36"/>
      <c r="V847" s="36"/>
    </row>
    <row r="848" spans="1:22" ht="16.5" customHeight="1" x14ac:dyDescent="0.5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45"/>
      <c r="Q848" s="45"/>
      <c r="R848" s="36"/>
      <c r="S848" s="36"/>
      <c r="T848" s="36"/>
      <c r="U848" s="36"/>
      <c r="V848" s="36"/>
    </row>
    <row r="849" spans="1:22" ht="16.5" customHeight="1" x14ac:dyDescent="0.5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45"/>
      <c r="Q849" s="45"/>
      <c r="R849" s="36"/>
      <c r="S849" s="36"/>
      <c r="T849" s="36"/>
      <c r="U849" s="36"/>
      <c r="V849" s="36"/>
    </row>
    <row r="850" spans="1:22" ht="16.5" customHeight="1" x14ac:dyDescent="0.5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45"/>
      <c r="Q850" s="45"/>
      <c r="R850" s="36"/>
      <c r="S850" s="36"/>
      <c r="T850" s="36"/>
      <c r="U850" s="36"/>
      <c r="V850" s="36"/>
    </row>
    <row r="851" spans="1:22" ht="16.5" customHeight="1" x14ac:dyDescent="0.5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45"/>
      <c r="Q851" s="45"/>
      <c r="R851" s="36"/>
      <c r="S851" s="36"/>
      <c r="T851" s="36"/>
      <c r="U851" s="36"/>
      <c r="V851" s="36"/>
    </row>
    <row r="852" spans="1:22" ht="16.5" customHeight="1" x14ac:dyDescent="0.5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45"/>
      <c r="Q852" s="45"/>
      <c r="R852" s="36"/>
      <c r="S852" s="36"/>
      <c r="T852" s="36"/>
      <c r="U852" s="36"/>
      <c r="V852" s="36"/>
    </row>
    <row r="853" spans="1:22" ht="16.5" customHeight="1" x14ac:dyDescent="0.5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45"/>
      <c r="Q853" s="45"/>
      <c r="R853" s="36"/>
      <c r="S853" s="36"/>
      <c r="T853" s="36"/>
      <c r="U853" s="36"/>
      <c r="V853" s="36"/>
    </row>
    <row r="854" spans="1:22" ht="16.5" customHeight="1" x14ac:dyDescent="0.5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45"/>
      <c r="Q854" s="45"/>
      <c r="R854" s="36"/>
      <c r="S854" s="36"/>
      <c r="T854" s="36"/>
      <c r="U854" s="36"/>
      <c r="V854" s="36"/>
    </row>
    <row r="855" spans="1:22" ht="16.5" customHeight="1" x14ac:dyDescent="0.5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45"/>
      <c r="Q855" s="45"/>
      <c r="R855" s="36"/>
      <c r="S855" s="36"/>
      <c r="T855" s="36"/>
      <c r="U855" s="36"/>
      <c r="V855" s="36"/>
    </row>
    <row r="856" spans="1:22" ht="16.5" customHeight="1" x14ac:dyDescent="0.5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45"/>
      <c r="Q856" s="45"/>
      <c r="R856" s="36"/>
      <c r="S856" s="36"/>
      <c r="T856" s="36"/>
      <c r="U856" s="36"/>
      <c r="V856" s="36"/>
    </row>
    <row r="857" spans="1:22" ht="16.5" customHeight="1" x14ac:dyDescent="0.5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45"/>
      <c r="Q857" s="45"/>
      <c r="R857" s="36"/>
      <c r="S857" s="36"/>
      <c r="T857" s="36"/>
      <c r="U857" s="36"/>
      <c r="V857" s="36"/>
    </row>
    <row r="858" spans="1:22" ht="16.5" customHeight="1" x14ac:dyDescent="0.5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45"/>
      <c r="Q858" s="45"/>
      <c r="R858" s="36"/>
      <c r="S858" s="36"/>
      <c r="T858" s="36"/>
      <c r="U858" s="36"/>
      <c r="V858" s="36"/>
    </row>
    <row r="859" spans="1:22" ht="16.5" customHeight="1" x14ac:dyDescent="0.5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45"/>
      <c r="Q859" s="45"/>
      <c r="R859" s="36"/>
      <c r="S859" s="36"/>
      <c r="T859" s="36"/>
      <c r="U859" s="36"/>
      <c r="V859" s="36"/>
    </row>
    <row r="860" spans="1:22" ht="16.5" customHeight="1" x14ac:dyDescent="0.5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45"/>
      <c r="Q860" s="45"/>
      <c r="R860" s="36"/>
      <c r="S860" s="36"/>
      <c r="T860" s="36"/>
      <c r="U860" s="36"/>
      <c r="V860" s="36"/>
    </row>
    <row r="861" spans="1:22" ht="16.5" customHeight="1" x14ac:dyDescent="0.5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45"/>
      <c r="Q861" s="45"/>
      <c r="R861" s="36"/>
      <c r="S861" s="36"/>
      <c r="T861" s="36"/>
      <c r="U861" s="36"/>
      <c r="V861" s="36"/>
    </row>
    <row r="862" spans="1:22" ht="16.5" customHeight="1" x14ac:dyDescent="0.5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45"/>
      <c r="Q862" s="45"/>
      <c r="R862" s="36"/>
      <c r="S862" s="36"/>
      <c r="T862" s="36"/>
      <c r="U862" s="36"/>
      <c r="V862" s="36"/>
    </row>
    <row r="863" spans="1:22" ht="16.5" customHeight="1" x14ac:dyDescent="0.5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45"/>
      <c r="Q863" s="45"/>
      <c r="R863" s="36"/>
      <c r="S863" s="36"/>
      <c r="T863" s="36"/>
      <c r="U863" s="36"/>
      <c r="V863" s="36"/>
    </row>
    <row r="864" spans="1:22" ht="16.5" customHeight="1" x14ac:dyDescent="0.5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45"/>
      <c r="Q864" s="45"/>
      <c r="R864" s="36"/>
      <c r="S864" s="36"/>
      <c r="T864" s="36"/>
      <c r="U864" s="36"/>
      <c r="V864" s="36"/>
    </row>
    <row r="865" spans="1:22" ht="16.5" customHeight="1" x14ac:dyDescent="0.5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45"/>
      <c r="Q865" s="45"/>
      <c r="R865" s="36"/>
      <c r="S865" s="36"/>
      <c r="T865" s="36"/>
      <c r="U865" s="36"/>
      <c r="V865" s="36"/>
    </row>
    <row r="866" spans="1:22" ht="16.5" customHeight="1" x14ac:dyDescent="0.5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45"/>
      <c r="Q866" s="45"/>
      <c r="R866" s="36"/>
      <c r="S866" s="36"/>
      <c r="T866" s="36"/>
      <c r="U866" s="36"/>
      <c r="V866" s="36"/>
    </row>
    <row r="867" spans="1:22" ht="16.5" customHeight="1" x14ac:dyDescent="0.5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45"/>
      <c r="Q867" s="45"/>
      <c r="R867" s="36"/>
      <c r="S867" s="36"/>
      <c r="T867" s="36"/>
      <c r="U867" s="36"/>
      <c r="V867" s="36"/>
    </row>
    <row r="868" spans="1:22" ht="16.5" customHeight="1" x14ac:dyDescent="0.5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45"/>
      <c r="Q868" s="45"/>
      <c r="R868" s="36"/>
      <c r="S868" s="36"/>
      <c r="T868" s="36"/>
      <c r="U868" s="36"/>
      <c r="V868" s="36"/>
    </row>
    <row r="869" spans="1:22" ht="16.5" customHeight="1" x14ac:dyDescent="0.5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45"/>
      <c r="Q869" s="45"/>
      <c r="R869" s="36"/>
      <c r="S869" s="36"/>
      <c r="T869" s="36"/>
      <c r="U869" s="36"/>
      <c r="V869" s="36"/>
    </row>
    <row r="870" spans="1:22" ht="16.5" customHeight="1" x14ac:dyDescent="0.5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45"/>
      <c r="Q870" s="45"/>
      <c r="R870" s="36"/>
      <c r="S870" s="36"/>
      <c r="T870" s="36"/>
      <c r="U870" s="36"/>
      <c r="V870" s="36"/>
    </row>
    <row r="871" spans="1:22" ht="16.5" customHeight="1" x14ac:dyDescent="0.5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45"/>
      <c r="Q871" s="45"/>
      <c r="R871" s="36"/>
      <c r="S871" s="36"/>
      <c r="T871" s="36"/>
      <c r="U871" s="36"/>
      <c r="V871" s="36"/>
    </row>
    <row r="872" spans="1:22" ht="16.5" customHeight="1" x14ac:dyDescent="0.5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45"/>
      <c r="Q872" s="45"/>
      <c r="R872" s="36"/>
      <c r="S872" s="36"/>
      <c r="T872" s="36"/>
      <c r="U872" s="36"/>
      <c r="V872" s="36"/>
    </row>
    <row r="873" spans="1:22" ht="16.5" customHeight="1" x14ac:dyDescent="0.5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45"/>
      <c r="Q873" s="45"/>
      <c r="R873" s="36"/>
      <c r="S873" s="36"/>
      <c r="T873" s="36"/>
      <c r="U873" s="36"/>
      <c r="V873" s="36"/>
    </row>
    <row r="874" spans="1:22" ht="16.5" customHeight="1" x14ac:dyDescent="0.5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45"/>
      <c r="Q874" s="45"/>
      <c r="R874" s="36"/>
      <c r="S874" s="36"/>
      <c r="T874" s="36"/>
      <c r="U874" s="36"/>
      <c r="V874" s="36"/>
    </row>
    <row r="875" spans="1:22" ht="16.5" customHeight="1" x14ac:dyDescent="0.5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45"/>
      <c r="Q875" s="45"/>
      <c r="R875" s="36"/>
      <c r="S875" s="36"/>
      <c r="T875" s="36"/>
      <c r="U875" s="36"/>
      <c r="V875" s="36"/>
    </row>
    <row r="876" spans="1:22" ht="16.5" customHeight="1" x14ac:dyDescent="0.5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45"/>
      <c r="Q876" s="45"/>
      <c r="R876" s="36"/>
      <c r="S876" s="36"/>
      <c r="T876" s="36"/>
      <c r="U876" s="36"/>
      <c r="V876" s="36"/>
    </row>
    <row r="877" spans="1:22" ht="16.5" customHeight="1" x14ac:dyDescent="0.5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45"/>
      <c r="Q877" s="45"/>
      <c r="R877" s="36"/>
      <c r="S877" s="36"/>
      <c r="T877" s="36"/>
      <c r="U877" s="36"/>
      <c r="V877" s="36"/>
    </row>
    <row r="878" spans="1:22" ht="16.5" customHeight="1" x14ac:dyDescent="0.5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45"/>
      <c r="Q878" s="45"/>
      <c r="R878" s="36"/>
      <c r="S878" s="36"/>
      <c r="T878" s="36"/>
      <c r="U878" s="36"/>
      <c r="V878" s="36"/>
    </row>
    <row r="879" spans="1:22" ht="16.5" customHeight="1" x14ac:dyDescent="0.5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45"/>
      <c r="Q879" s="45"/>
      <c r="R879" s="36"/>
      <c r="S879" s="36"/>
      <c r="T879" s="36"/>
      <c r="U879" s="36"/>
      <c r="V879" s="36"/>
    </row>
    <row r="880" spans="1:22" ht="16.5" customHeight="1" x14ac:dyDescent="0.5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45"/>
      <c r="Q880" s="45"/>
      <c r="R880" s="36"/>
      <c r="S880" s="36"/>
      <c r="T880" s="36"/>
      <c r="U880" s="36"/>
      <c r="V880" s="36"/>
    </row>
    <row r="881" spans="1:22" ht="16.5" customHeight="1" x14ac:dyDescent="0.5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45"/>
      <c r="Q881" s="45"/>
      <c r="R881" s="36"/>
      <c r="S881" s="36"/>
      <c r="T881" s="36"/>
      <c r="U881" s="36"/>
      <c r="V881" s="36"/>
    </row>
    <row r="882" spans="1:22" ht="16.5" customHeight="1" x14ac:dyDescent="0.5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45"/>
      <c r="Q882" s="45"/>
      <c r="R882" s="36"/>
      <c r="S882" s="36"/>
      <c r="T882" s="36"/>
      <c r="U882" s="36"/>
      <c r="V882" s="36"/>
    </row>
    <row r="883" spans="1:22" ht="16.5" customHeight="1" x14ac:dyDescent="0.5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45"/>
      <c r="Q883" s="45"/>
      <c r="R883" s="36"/>
      <c r="S883" s="36"/>
      <c r="T883" s="36"/>
      <c r="U883" s="36"/>
      <c r="V883" s="36"/>
    </row>
    <row r="884" spans="1:22" ht="16.5" customHeight="1" x14ac:dyDescent="0.5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45"/>
      <c r="Q884" s="45"/>
      <c r="R884" s="36"/>
      <c r="S884" s="36"/>
      <c r="T884" s="36"/>
      <c r="U884" s="36"/>
      <c r="V884" s="36"/>
    </row>
    <row r="885" spans="1:22" ht="16.5" customHeight="1" x14ac:dyDescent="0.5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45"/>
      <c r="Q885" s="45"/>
      <c r="R885" s="36"/>
      <c r="S885" s="36"/>
      <c r="T885" s="36"/>
      <c r="U885" s="36"/>
      <c r="V885" s="36"/>
    </row>
    <row r="886" spans="1:22" ht="16.5" customHeight="1" x14ac:dyDescent="0.5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45"/>
      <c r="Q886" s="45"/>
      <c r="R886" s="36"/>
      <c r="S886" s="36"/>
      <c r="T886" s="36"/>
      <c r="U886" s="36"/>
      <c r="V886" s="36"/>
    </row>
    <row r="887" spans="1:22" ht="16.5" customHeight="1" x14ac:dyDescent="0.5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45"/>
      <c r="Q887" s="45"/>
      <c r="R887" s="36"/>
      <c r="S887" s="36"/>
      <c r="T887" s="36"/>
      <c r="U887" s="36"/>
      <c r="V887" s="36"/>
    </row>
    <row r="888" spans="1:22" ht="16.5" customHeight="1" x14ac:dyDescent="0.5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45"/>
      <c r="Q888" s="45"/>
      <c r="R888" s="36"/>
      <c r="S888" s="36"/>
      <c r="T888" s="36"/>
      <c r="U888" s="36"/>
      <c r="V888" s="36"/>
    </row>
    <row r="889" spans="1:22" ht="16.5" customHeight="1" x14ac:dyDescent="0.5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45"/>
      <c r="Q889" s="45"/>
      <c r="R889" s="36"/>
      <c r="S889" s="36"/>
      <c r="T889" s="36"/>
      <c r="U889" s="36"/>
      <c r="V889" s="36"/>
    </row>
    <row r="890" spans="1:22" ht="16.5" customHeight="1" x14ac:dyDescent="0.5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45"/>
      <c r="Q890" s="45"/>
      <c r="R890" s="36"/>
      <c r="S890" s="36"/>
      <c r="T890" s="36"/>
      <c r="U890" s="36"/>
      <c r="V890" s="36"/>
    </row>
    <row r="891" spans="1:22" ht="16.5" customHeight="1" x14ac:dyDescent="0.5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45"/>
      <c r="Q891" s="45"/>
      <c r="R891" s="36"/>
      <c r="S891" s="36"/>
      <c r="T891" s="36"/>
      <c r="U891" s="36"/>
      <c r="V891" s="36"/>
    </row>
    <row r="892" spans="1:22" ht="16.5" customHeight="1" x14ac:dyDescent="0.5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45"/>
      <c r="Q892" s="45"/>
      <c r="R892" s="36"/>
      <c r="S892" s="36"/>
      <c r="T892" s="36"/>
      <c r="U892" s="36"/>
      <c r="V892" s="36"/>
    </row>
    <row r="893" spans="1:22" ht="16.5" customHeight="1" x14ac:dyDescent="0.5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45"/>
      <c r="Q893" s="45"/>
      <c r="R893" s="36"/>
      <c r="S893" s="36"/>
      <c r="T893" s="36"/>
      <c r="U893" s="36"/>
      <c r="V893" s="36"/>
    </row>
    <row r="894" spans="1:22" ht="16.5" customHeight="1" x14ac:dyDescent="0.5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45"/>
      <c r="Q894" s="45"/>
      <c r="R894" s="36"/>
      <c r="S894" s="36"/>
      <c r="T894" s="36"/>
      <c r="U894" s="36"/>
      <c r="V894" s="36"/>
    </row>
    <row r="895" spans="1:22" ht="16.5" customHeight="1" x14ac:dyDescent="0.5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45"/>
      <c r="Q895" s="45"/>
      <c r="R895" s="36"/>
      <c r="S895" s="36"/>
      <c r="T895" s="36"/>
      <c r="U895" s="36"/>
      <c r="V895" s="36"/>
    </row>
    <row r="896" spans="1:22" ht="16.5" customHeight="1" x14ac:dyDescent="0.5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45"/>
      <c r="Q896" s="45"/>
      <c r="R896" s="36"/>
      <c r="S896" s="36"/>
      <c r="T896" s="36"/>
      <c r="U896" s="36"/>
      <c r="V896" s="36"/>
    </row>
    <row r="897" spans="1:22" ht="16.5" customHeight="1" x14ac:dyDescent="0.5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45"/>
      <c r="Q897" s="45"/>
      <c r="R897" s="36"/>
      <c r="S897" s="36"/>
      <c r="T897" s="36"/>
      <c r="U897" s="36"/>
      <c r="V897" s="36"/>
    </row>
    <row r="898" spans="1:22" ht="16.5" customHeight="1" x14ac:dyDescent="0.5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45"/>
      <c r="Q898" s="45"/>
      <c r="R898" s="36"/>
      <c r="S898" s="36"/>
      <c r="T898" s="36"/>
      <c r="U898" s="36"/>
      <c r="V898" s="36"/>
    </row>
    <row r="899" spans="1:22" ht="16.5" customHeight="1" x14ac:dyDescent="0.5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45"/>
      <c r="Q899" s="45"/>
      <c r="R899" s="36"/>
      <c r="S899" s="36"/>
      <c r="T899" s="36"/>
      <c r="U899" s="36"/>
      <c r="V899" s="36"/>
    </row>
    <row r="900" spans="1:22" ht="16.5" customHeight="1" x14ac:dyDescent="0.5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45"/>
      <c r="Q900" s="45"/>
      <c r="R900" s="36"/>
      <c r="S900" s="36"/>
      <c r="T900" s="36"/>
      <c r="U900" s="36"/>
      <c r="V900" s="36"/>
    </row>
    <row r="901" spans="1:22" ht="16.5" customHeight="1" x14ac:dyDescent="0.5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45"/>
      <c r="Q901" s="45"/>
      <c r="R901" s="36"/>
      <c r="S901" s="36"/>
      <c r="T901" s="36"/>
      <c r="U901" s="36"/>
      <c r="V901" s="36"/>
    </row>
    <row r="902" spans="1:22" ht="16.5" customHeight="1" x14ac:dyDescent="0.5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45"/>
      <c r="Q902" s="45"/>
      <c r="R902" s="36"/>
      <c r="S902" s="36"/>
      <c r="T902" s="36"/>
      <c r="U902" s="36"/>
      <c r="V902" s="36"/>
    </row>
    <row r="903" spans="1:22" ht="16.5" customHeight="1" x14ac:dyDescent="0.5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45"/>
      <c r="Q903" s="45"/>
      <c r="R903" s="36"/>
      <c r="S903" s="36"/>
      <c r="T903" s="36"/>
      <c r="U903" s="36"/>
      <c r="V903" s="36"/>
    </row>
    <row r="904" spans="1:22" ht="16.5" customHeight="1" x14ac:dyDescent="0.5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45"/>
      <c r="Q904" s="45"/>
      <c r="R904" s="36"/>
      <c r="S904" s="36"/>
      <c r="T904" s="36"/>
      <c r="U904" s="36"/>
      <c r="V904" s="36"/>
    </row>
    <row r="905" spans="1:22" ht="16.5" customHeight="1" x14ac:dyDescent="0.5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45"/>
      <c r="Q905" s="45"/>
      <c r="R905" s="36"/>
      <c r="S905" s="36"/>
      <c r="T905" s="36"/>
      <c r="U905" s="36"/>
      <c r="V905" s="36"/>
    </row>
    <row r="906" spans="1:22" ht="16.5" customHeight="1" x14ac:dyDescent="0.5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45"/>
      <c r="Q906" s="45"/>
      <c r="R906" s="36"/>
      <c r="S906" s="36"/>
      <c r="T906" s="36"/>
      <c r="U906" s="36"/>
      <c r="V906" s="36"/>
    </row>
    <row r="907" spans="1:22" ht="16.5" customHeight="1" x14ac:dyDescent="0.5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45"/>
      <c r="Q907" s="45"/>
      <c r="R907" s="36"/>
      <c r="S907" s="36"/>
      <c r="T907" s="36"/>
      <c r="U907" s="36"/>
      <c r="V907" s="36"/>
    </row>
    <row r="908" spans="1:22" ht="16.5" customHeight="1" x14ac:dyDescent="0.5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45"/>
      <c r="Q908" s="45"/>
      <c r="R908" s="36"/>
      <c r="S908" s="36"/>
      <c r="T908" s="36"/>
      <c r="U908" s="36"/>
      <c r="V908" s="36"/>
    </row>
    <row r="909" spans="1:22" ht="16.5" customHeight="1" x14ac:dyDescent="0.5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45"/>
      <c r="Q909" s="45"/>
      <c r="R909" s="36"/>
      <c r="S909" s="36"/>
      <c r="T909" s="36"/>
      <c r="U909" s="36"/>
      <c r="V909" s="36"/>
    </row>
    <row r="910" spans="1:22" ht="16.5" customHeight="1" x14ac:dyDescent="0.5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45"/>
      <c r="Q910" s="45"/>
      <c r="R910" s="36"/>
      <c r="S910" s="36"/>
      <c r="T910" s="36"/>
      <c r="U910" s="36"/>
      <c r="V910" s="36"/>
    </row>
    <row r="911" spans="1:22" ht="16.5" customHeight="1" x14ac:dyDescent="0.5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45"/>
      <c r="Q911" s="45"/>
      <c r="R911" s="36"/>
      <c r="S911" s="36"/>
      <c r="T911" s="36"/>
      <c r="U911" s="36"/>
      <c r="V911" s="36"/>
    </row>
    <row r="912" spans="1:22" ht="16.5" customHeight="1" x14ac:dyDescent="0.5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45"/>
      <c r="Q912" s="45"/>
      <c r="R912" s="36"/>
      <c r="S912" s="36"/>
      <c r="T912" s="36"/>
      <c r="U912" s="36"/>
      <c r="V912" s="36"/>
    </row>
    <row r="913" spans="1:22" ht="16.5" customHeight="1" x14ac:dyDescent="0.5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45"/>
      <c r="Q913" s="45"/>
      <c r="R913" s="36"/>
      <c r="S913" s="36"/>
      <c r="T913" s="36"/>
      <c r="U913" s="36"/>
      <c r="V913" s="36"/>
    </row>
    <row r="914" spans="1:22" ht="16.5" customHeight="1" x14ac:dyDescent="0.5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45"/>
      <c r="Q914" s="45"/>
      <c r="R914" s="36"/>
      <c r="S914" s="36"/>
      <c r="T914" s="36"/>
      <c r="U914" s="36"/>
      <c r="V914" s="36"/>
    </row>
    <row r="915" spans="1:22" ht="16.5" customHeight="1" x14ac:dyDescent="0.5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45"/>
      <c r="Q915" s="45"/>
      <c r="R915" s="36"/>
      <c r="S915" s="36"/>
      <c r="T915" s="36"/>
      <c r="U915" s="36"/>
      <c r="V915" s="36"/>
    </row>
    <row r="916" spans="1:22" ht="16.5" customHeight="1" x14ac:dyDescent="0.5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45"/>
      <c r="Q916" s="45"/>
      <c r="R916" s="36"/>
      <c r="S916" s="36"/>
      <c r="T916" s="36"/>
      <c r="U916" s="36"/>
      <c r="V916" s="36"/>
    </row>
    <row r="917" spans="1:22" ht="16.5" customHeight="1" x14ac:dyDescent="0.5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45"/>
      <c r="Q917" s="45"/>
      <c r="R917" s="36"/>
      <c r="S917" s="36"/>
      <c r="T917" s="36"/>
      <c r="U917" s="36"/>
      <c r="V917" s="36"/>
    </row>
    <row r="918" spans="1:22" ht="16.5" customHeight="1" x14ac:dyDescent="0.5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45"/>
      <c r="Q918" s="45"/>
      <c r="R918" s="36"/>
      <c r="S918" s="36"/>
      <c r="T918" s="36"/>
      <c r="U918" s="36"/>
      <c r="V918" s="36"/>
    </row>
    <row r="919" spans="1:22" ht="16.5" customHeight="1" x14ac:dyDescent="0.5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45"/>
      <c r="Q919" s="45"/>
      <c r="R919" s="36"/>
      <c r="S919" s="36"/>
      <c r="T919" s="36"/>
      <c r="U919" s="36"/>
      <c r="V919" s="36"/>
    </row>
    <row r="920" spans="1:22" ht="16.5" customHeight="1" x14ac:dyDescent="0.5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45"/>
      <c r="Q920" s="45"/>
      <c r="R920" s="36"/>
      <c r="S920" s="36"/>
      <c r="T920" s="36"/>
      <c r="U920" s="36"/>
      <c r="V920" s="36"/>
    </row>
    <row r="921" spans="1:22" ht="16.5" customHeight="1" x14ac:dyDescent="0.5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45"/>
      <c r="Q921" s="45"/>
      <c r="R921" s="36"/>
      <c r="S921" s="36"/>
      <c r="T921" s="36"/>
      <c r="U921" s="36"/>
      <c r="V921" s="36"/>
    </row>
    <row r="922" spans="1:22" ht="16.5" customHeight="1" x14ac:dyDescent="0.5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45"/>
      <c r="Q922" s="45"/>
      <c r="R922" s="36"/>
      <c r="S922" s="36"/>
      <c r="T922" s="36"/>
      <c r="U922" s="36"/>
      <c r="V922" s="36"/>
    </row>
    <row r="923" spans="1:22" ht="16.5" customHeight="1" x14ac:dyDescent="0.5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45"/>
      <c r="Q923" s="45"/>
      <c r="R923" s="36"/>
      <c r="S923" s="36"/>
      <c r="T923" s="36"/>
      <c r="U923" s="36"/>
      <c r="V923" s="36"/>
    </row>
    <row r="924" spans="1:22" ht="16.5" customHeight="1" x14ac:dyDescent="0.5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45"/>
      <c r="Q924" s="45"/>
      <c r="R924" s="36"/>
      <c r="S924" s="36"/>
      <c r="T924" s="36"/>
      <c r="U924" s="36"/>
      <c r="V924" s="36"/>
    </row>
    <row r="925" spans="1:22" ht="16.5" customHeight="1" x14ac:dyDescent="0.5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45"/>
      <c r="Q925" s="45"/>
      <c r="R925" s="36"/>
      <c r="S925" s="36"/>
      <c r="T925" s="36"/>
      <c r="U925" s="36"/>
      <c r="V925" s="36"/>
    </row>
    <row r="926" spans="1:22" ht="16.5" customHeight="1" x14ac:dyDescent="0.5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45"/>
      <c r="Q926" s="45"/>
      <c r="R926" s="36"/>
      <c r="S926" s="36"/>
      <c r="T926" s="36"/>
      <c r="U926" s="36"/>
      <c r="V926" s="36"/>
    </row>
    <row r="927" spans="1:22" ht="16.5" customHeight="1" x14ac:dyDescent="0.5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45"/>
      <c r="Q927" s="45"/>
      <c r="R927" s="36"/>
      <c r="S927" s="36"/>
      <c r="T927" s="36"/>
      <c r="U927" s="36"/>
      <c r="V927" s="36"/>
    </row>
    <row r="928" spans="1:22" ht="16.5" customHeight="1" x14ac:dyDescent="0.5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45"/>
      <c r="Q928" s="45"/>
      <c r="R928" s="36"/>
      <c r="S928" s="36"/>
      <c r="T928" s="36"/>
      <c r="U928" s="36"/>
      <c r="V928" s="36"/>
    </row>
    <row r="929" spans="1:22" ht="16.5" customHeight="1" x14ac:dyDescent="0.5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45"/>
      <c r="Q929" s="45"/>
      <c r="R929" s="36"/>
      <c r="S929" s="36"/>
      <c r="T929" s="36"/>
      <c r="U929" s="36"/>
      <c r="V929" s="36"/>
    </row>
    <row r="930" spans="1:22" ht="16.5" customHeight="1" x14ac:dyDescent="0.5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45"/>
      <c r="Q930" s="45"/>
      <c r="R930" s="36"/>
      <c r="S930" s="36"/>
      <c r="T930" s="36"/>
      <c r="U930" s="36"/>
      <c r="V930" s="36"/>
    </row>
    <row r="931" spans="1:22" ht="16.5" customHeight="1" x14ac:dyDescent="0.5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45"/>
      <c r="Q931" s="45"/>
      <c r="R931" s="36"/>
      <c r="S931" s="36"/>
      <c r="T931" s="36"/>
      <c r="U931" s="36"/>
      <c r="V931" s="36"/>
    </row>
    <row r="932" spans="1:22" ht="16.5" customHeight="1" x14ac:dyDescent="0.5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45"/>
      <c r="Q932" s="45"/>
      <c r="R932" s="36"/>
      <c r="S932" s="36"/>
      <c r="T932" s="36"/>
      <c r="U932" s="36"/>
      <c r="V932" s="36"/>
    </row>
    <row r="933" spans="1:22" ht="16.5" customHeight="1" x14ac:dyDescent="0.5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45"/>
      <c r="Q933" s="45"/>
      <c r="R933" s="36"/>
      <c r="S933" s="36"/>
      <c r="T933" s="36"/>
      <c r="U933" s="36"/>
      <c r="V933" s="36"/>
    </row>
    <row r="934" spans="1:22" ht="16.5" customHeight="1" x14ac:dyDescent="0.5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45"/>
      <c r="Q934" s="45"/>
      <c r="R934" s="36"/>
      <c r="S934" s="36"/>
      <c r="T934" s="36"/>
      <c r="U934" s="36"/>
      <c r="V934" s="36"/>
    </row>
    <row r="935" spans="1:22" ht="16.5" customHeight="1" x14ac:dyDescent="0.5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45"/>
      <c r="Q935" s="45"/>
      <c r="R935" s="36"/>
      <c r="S935" s="36"/>
      <c r="T935" s="36"/>
      <c r="U935" s="36"/>
      <c r="V935" s="36"/>
    </row>
    <row r="936" spans="1:22" ht="16.5" customHeight="1" x14ac:dyDescent="0.5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45"/>
      <c r="Q936" s="45"/>
      <c r="R936" s="36"/>
      <c r="S936" s="36"/>
      <c r="T936" s="36"/>
      <c r="U936" s="36"/>
      <c r="V936" s="36"/>
    </row>
    <row r="937" spans="1:22" ht="16.5" customHeight="1" x14ac:dyDescent="0.5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45"/>
      <c r="Q937" s="45"/>
      <c r="R937" s="36"/>
      <c r="S937" s="36"/>
      <c r="T937" s="36"/>
      <c r="U937" s="36"/>
      <c r="V937" s="36"/>
    </row>
    <row r="938" spans="1:22" ht="16.5" customHeight="1" x14ac:dyDescent="0.5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45"/>
      <c r="Q938" s="45"/>
      <c r="R938" s="36"/>
      <c r="S938" s="36"/>
      <c r="T938" s="36"/>
      <c r="U938" s="36"/>
      <c r="V938" s="36"/>
    </row>
    <row r="939" spans="1:22" ht="16.5" customHeight="1" x14ac:dyDescent="0.5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45"/>
      <c r="Q939" s="45"/>
      <c r="R939" s="36"/>
      <c r="S939" s="36"/>
      <c r="T939" s="36"/>
      <c r="U939" s="36"/>
      <c r="V939" s="36"/>
    </row>
    <row r="940" spans="1:22" ht="16.5" customHeight="1" x14ac:dyDescent="0.5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45"/>
      <c r="Q940" s="45"/>
      <c r="R940" s="36"/>
      <c r="S940" s="36"/>
      <c r="T940" s="36"/>
      <c r="U940" s="36"/>
      <c r="V940" s="36"/>
    </row>
    <row r="941" spans="1:22" ht="16.5" customHeight="1" x14ac:dyDescent="0.5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45"/>
      <c r="Q941" s="45"/>
      <c r="R941" s="36"/>
      <c r="S941" s="36"/>
      <c r="T941" s="36"/>
      <c r="U941" s="36"/>
      <c r="V941" s="36"/>
    </row>
    <row r="942" spans="1:22" ht="16.5" customHeight="1" x14ac:dyDescent="0.5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45"/>
      <c r="Q942" s="45"/>
      <c r="R942" s="36"/>
      <c r="S942" s="36"/>
      <c r="T942" s="36"/>
      <c r="U942" s="36"/>
      <c r="V942" s="36"/>
    </row>
    <row r="943" spans="1:22" ht="16.5" customHeight="1" x14ac:dyDescent="0.5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45"/>
      <c r="Q943" s="45"/>
      <c r="R943" s="36"/>
      <c r="S943" s="36"/>
      <c r="T943" s="36"/>
      <c r="U943" s="36"/>
      <c r="V943" s="36"/>
    </row>
    <row r="944" spans="1:22" ht="16.5" customHeight="1" x14ac:dyDescent="0.5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45"/>
      <c r="Q944" s="45"/>
      <c r="R944" s="36"/>
      <c r="S944" s="36"/>
      <c r="T944" s="36"/>
      <c r="U944" s="36"/>
      <c r="V944" s="36"/>
    </row>
    <row r="945" spans="1:22" ht="16.5" customHeight="1" x14ac:dyDescent="0.5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45"/>
      <c r="Q945" s="45"/>
      <c r="R945" s="36"/>
      <c r="S945" s="36"/>
      <c r="T945" s="36"/>
      <c r="U945" s="36"/>
      <c r="V945" s="36"/>
    </row>
    <row r="946" spans="1:22" ht="16.5" customHeight="1" x14ac:dyDescent="0.5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45"/>
      <c r="Q946" s="45"/>
      <c r="R946" s="36"/>
      <c r="S946" s="36"/>
      <c r="T946" s="36"/>
      <c r="U946" s="36"/>
      <c r="V946" s="36"/>
    </row>
    <row r="947" spans="1:22" ht="16.5" customHeight="1" x14ac:dyDescent="0.5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45"/>
      <c r="Q947" s="45"/>
      <c r="R947" s="36"/>
      <c r="S947" s="36"/>
      <c r="T947" s="36"/>
      <c r="U947" s="36"/>
      <c r="V947" s="36"/>
    </row>
    <row r="948" spans="1:22" ht="16.5" customHeight="1" x14ac:dyDescent="0.5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45"/>
      <c r="Q948" s="45"/>
      <c r="R948" s="36"/>
      <c r="S948" s="36"/>
      <c r="T948" s="36"/>
      <c r="U948" s="36"/>
      <c r="V948" s="36"/>
    </row>
    <row r="949" spans="1:22" ht="16.5" customHeight="1" x14ac:dyDescent="0.5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45"/>
      <c r="Q949" s="45"/>
      <c r="R949" s="36"/>
      <c r="S949" s="36"/>
      <c r="T949" s="36"/>
      <c r="U949" s="36"/>
      <c r="V949" s="36"/>
    </row>
    <row r="950" spans="1:22" ht="16.5" customHeight="1" x14ac:dyDescent="0.5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45"/>
      <c r="Q950" s="45"/>
      <c r="R950" s="36"/>
      <c r="S950" s="36"/>
      <c r="T950" s="36"/>
      <c r="U950" s="36"/>
      <c r="V950" s="36"/>
    </row>
    <row r="951" spans="1:22" ht="16.5" customHeight="1" x14ac:dyDescent="0.5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45"/>
      <c r="Q951" s="45"/>
      <c r="R951" s="36"/>
      <c r="S951" s="36"/>
      <c r="T951" s="36"/>
      <c r="U951" s="36"/>
      <c r="V951" s="36"/>
    </row>
    <row r="952" spans="1:22" ht="16.5" customHeight="1" x14ac:dyDescent="0.5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45"/>
      <c r="Q952" s="45"/>
      <c r="R952" s="36"/>
      <c r="S952" s="36"/>
      <c r="T952" s="36"/>
      <c r="U952" s="36"/>
      <c r="V952" s="36"/>
    </row>
    <row r="953" spans="1:22" ht="16.5" customHeight="1" x14ac:dyDescent="0.5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45"/>
      <c r="Q953" s="45"/>
      <c r="R953" s="36"/>
      <c r="S953" s="36"/>
      <c r="T953" s="36"/>
      <c r="U953" s="36"/>
      <c r="V953" s="36"/>
    </row>
    <row r="954" spans="1:22" ht="16.5" customHeight="1" x14ac:dyDescent="0.5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45"/>
      <c r="Q954" s="45"/>
      <c r="R954" s="36"/>
      <c r="S954" s="36"/>
      <c r="T954" s="36"/>
      <c r="U954" s="36"/>
      <c r="V954" s="36"/>
    </row>
    <row r="955" spans="1:22" ht="16.5" customHeight="1" x14ac:dyDescent="0.5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45"/>
      <c r="Q955" s="45"/>
      <c r="R955" s="36"/>
      <c r="S955" s="36"/>
      <c r="T955" s="36"/>
      <c r="U955" s="36"/>
      <c r="V955" s="36"/>
    </row>
    <row r="956" spans="1:22" ht="16.5" customHeight="1" x14ac:dyDescent="0.5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45"/>
      <c r="Q956" s="45"/>
      <c r="R956" s="36"/>
      <c r="S956" s="36"/>
      <c r="T956" s="36"/>
      <c r="U956" s="36"/>
      <c r="V956" s="36"/>
    </row>
    <row r="957" spans="1:22" ht="16.5" customHeight="1" x14ac:dyDescent="0.5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45"/>
      <c r="Q957" s="45"/>
      <c r="R957" s="36"/>
      <c r="S957" s="36"/>
      <c r="T957" s="36"/>
      <c r="U957" s="36"/>
      <c r="V957" s="36"/>
    </row>
    <row r="958" spans="1:22" ht="16.5" customHeight="1" x14ac:dyDescent="0.5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45"/>
      <c r="Q958" s="45"/>
      <c r="R958" s="36"/>
      <c r="S958" s="36"/>
      <c r="T958" s="36"/>
      <c r="U958" s="36"/>
      <c r="V958" s="36"/>
    </row>
    <row r="959" spans="1:22" ht="16.5" customHeight="1" x14ac:dyDescent="0.5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45"/>
      <c r="Q959" s="45"/>
      <c r="R959" s="36"/>
      <c r="S959" s="36"/>
      <c r="T959" s="36"/>
      <c r="U959" s="36"/>
      <c r="V959" s="36"/>
    </row>
    <row r="960" spans="1:22" ht="16.5" customHeight="1" x14ac:dyDescent="0.5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45"/>
      <c r="Q960" s="45"/>
      <c r="R960" s="36"/>
      <c r="S960" s="36"/>
      <c r="T960" s="36"/>
      <c r="U960" s="36"/>
      <c r="V960" s="36"/>
    </row>
    <row r="961" spans="1:22" ht="16.5" customHeight="1" x14ac:dyDescent="0.5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45"/>
      <c r="Q961" s="45"/>
      <c r="R961" s="36"/>
      <c r="S961" s="36"/>
      <c r="T961" s="36"/>
      <c r="U961" s="36"/>
      <c r="V961" s="36"/>
    </row>
    <row r="962" spans="1:22" ht="16.5" customHeight="1" x14ac:dyDescent="0.5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45"/>
      <c r="Q962" s="45"/>
      <c r="R962" s="36"/>
      <c r="S962" s="36"/>
      <c r="T962" s="36"/>
      <c r="U962" s="36"/>
      <c r="V962" s="36"/>
    </row>
    <row r="963" spans="1:22" ht="16.5" customHeight="1" x14ac:dyDescent="0.5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45"/>
      <c r="Q963" s="45"/>
      <c r="R963" s="36"/>
      <c r="S963" s="36"/>
      <c r="T963" s="36"/>
      <c r="U963" s="36"/>
      <c r="V963" s="36"/>
    </row>
    <row r="964" spans="1:22" ht="16.5" customHeight="1" x14ac:dyDescent="0.5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45"/>
      <c r="Q964" s="45"/>
      <c r="R964" s="36"/>
      <c r="S964" s="36"/>
      <c r="T964" s="36"/>
      <c r="U964" s="36"/>
      <c r="V964" s="36"/>
    </row>
    <row r="965" spans="1:22" ht="16.5" customHeight="1" x14ac:dyDescent="0.5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45"/>
      <c r="Q965" s="45"/>
      <c r="R965" s="36"/>
      <c r="S965" s="36"/>
      <c r="T965" s="36"/>
      <c r="U965" s="36"/>
      <c r="V965" s="36"/>
    </row>
    <row r="966" spans="1:22" ht="16.5" customHeight="1" x14ac:dyDescent="0.5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45"/>
      <c r="Q966" s="45"/>
      <c r="R966" s="36"/>
      <c r="S966" s="36"/>
      <c r="T966" s="36"/>
      <c r="U966" s="36"/>
      <c r="V966" s="36"/>
    </row>
    <row r="967" spans="1:22" ht="16.5" customHeight="1" x14ac:dyDescent="0.5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45"/>
      <c r="Q967" s="45"/>
      <c r="R967" s="36"/>
      <c r="S967" s="36"/>
      <c r="T967" s="36"/>
      <c r="U967" s="36"/>
      <c r="V967" s="36"/>
    </row>
    <row r="968" spans="1:22" ht="16.5" customHeight="1" x14ac:dyDescent="0.5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45"/>
      <c r="Q968" s="45"/>
      <c r="R968" s="36"/>
      <c r="S968" s="36"/>
      <c r="T968" s="36"/>
      <c r="U968" s="36"/>
      <c r="V968" s="36"/>
    </row>
    <row r="969" spans="1:22" ht="16.5" customHeight="1" x14ac:dyDescent="0.5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45"/>
      <c r="Q969" s="45"/>
      <c r="R969" s="36"/>
      <c r="S969" s="36"/>
      <c r="T969" s="36"/>
      <c r="U969" s="36"/>
      <c r="V969" s="36"/>
    </row>
    <row r="970" spans="1:22" ht="16.5" customHeight="1" x14ac:dyDescent="0.5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45"/>
      <c r="Q970" s="45"/>
      <c r="R970" s="36"/>
      <c r="S970" s="36"/>
      <c r="T970" s="36"/>
      <c r="U970" s="36"/>
      <c r="V970" s="36"/>
    </row>
    <row r="971" spans="1:22" ht="16.5" customHeight="1" x14ac:dyDescent="0.5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45"/>
      <c r="Q971" s="45"/>
      <c r="R971" s="36"/>
      <c r="S971" s="36"/>
      <c r="T971" s="36"/>
      <c r="U971" s="36"/>
      <c r="V971" s="36"/>
    </row>
    <row r="972" spans="1:22" ht="16.5" customHeight="1" x14ac:dyDescent="0.5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45"/>
      <c r="Q972" s="45"/>
      <c r="R972" s="36"/>
      <c r="S972" s="36"/>
      <c r="T972" s="36"/>
      <c r="U972" s="36"/>
      <c r="V972" s="36"/>
    </row>
    <row r="973" spans="1:22" ht="16.5" customHeight="1" x14ac:dyDescent="0.5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45"/>
      <c r="Q973" s="45"/>
      <c r="R973" s="36"/>
      <c r="S973" s="36"/>
      <c r="T973" s="36"/>
      <c r="U973" s="36"/>
      <c r="V973" s="36"/>
    </row>
    <row r="974" spans="1:22" ht="16.5" customHeight="1" x14ac:dyDescent="0.5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45"/>
      <c r="Q974" s="45"/>
      <c r="R974" s="36"/>
      <c r="S974" s="36"/>
      <c r="T974" s="36"/>
      <c r="U974" s="36"/>
      <c r="V974" s="36"/>
    </row>
    <row r="975" spans="1:22" ht="16.5" customHeight="1" x14ac:dyDescent="0.5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45"/>
      <c r="Q975" s="45"/>
      <c r="R975" s="36"/>
      <c r="S975" s="36"/>
      <c r="T975" s="36"/>
      <c r="U975" s="36"/>
      <c r="V975" s="36"/>
    </row>
    <row r="976" spans="1:22" ht="16.5" customHeight="1" x14ac:dyDescent="0.5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45"/>
      <c r="Q976" s="45"/>
      <c r="R976" s="36"/>
      <c r="S976" s="36"/>
      <c r="T976" s="36"/>
      <c r="U976" s="36"/>
      <c r="V976" s="36"/>
    </row>
    <row r="977" spans="1:22" ht="16.5" customHeight="1" x14ac:dyDescent="0.5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45"/>
      <c r="Q977" s="45"/>
      <c r="R977" s="36"/>
      <c r="S977" s="36"/>
      <c r="T977" s="36"/>
      <c r="U977" s="36"/>
      <c r="V977" s="36"/>
    </row>
    <row r="978" spans="1:22" ht="16.5" customHeight="1" x14ac:dyDescent="0.5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45"/>
      <c r="Q978" s="45"/>
      <c r="R978" s="36"/>
      <c r="S978" s="36"/>
      <c r="T978" s="36"/>
      <c r="U978" s="36"/>
      <c r="V978" s="36"/>
    </row>
    <row r="979" spans="1:22" ht="16.5" customHeight="1" x14ac:dyDescent="0.5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45"/>
      <c r="Q979" s="45"/>
      <c r="R979" s="36"/>
      <c r="S979" s="36"/>
      <c r="T979" s="36"/>
      <c r="U979" s="36"/>
      <c r="V979" s="36"/>
    </row>
    <row r="980" spans="1:22" ht="16.5" customHeight="1" x14ac:dyDescent="0.5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45"/>
      <c r="Q980" s="45"/>
      <c r="R980" s="36"/>
      <c r="S980" s="36"/>
      <c r="T980" s="36"/>
      <c r="U980" s="36"/>
      <c r="V980" s="36"/>
    </row>
    <row r="981" spans="1:22" ht="16.5" customHeight="1" x14ac:dyDescent="0.5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45"/>
      <c r="Q981" s="45"/>
      <c r="R981" s="36"/>
      <c r="S981" s="36"/>
      <c r="T981" s="36"/>
      <c r="U981" s="36"/>
      <c r="V981" s="36"/>
    </row>
    <row r="982" spans="1:22" ht="16.5" customHeight="1" x14ac:dyDescent="0.5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45"/>
      <c r="Q982" s="45"/>
      <c r="R982" s="36"/>
      <c r="S982" s="36"/>
      <c r="T982" s="36"/>
      <c r="U982" s="36"/>
      <c r="V982" s="36"/>
    </row>
    <row r="983" spans="1:22" ht="16.5" customHeight="1" x14ac:dyDescent="0.5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45"/>
      <c r="Q983" s="45"/>
      <c r="R983" s="36"/>
      <c r="S983" s="36"/>
      <c r="T983" s="36"/>
      <c r="U983" s="36"/>
      <c r="V983" s="36"/>
    </row>
    <row r="984" spans="1:22" ht="16.5" customHeight="1" x14ac:dyDescent="0.5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45"/>
      <c r="Q984" s="45"/>
      <c r="R984" s="36"/>
      <c r="S984" s="36"/>
      <c r="T984" s="36"/>
      <c r="U984" s="36"/>
      <c r="V984" s="36"/>
    </row>
    <row r="985" spans="1:22" ht="16.5" customHeight="1" x14ac:dyDescent="0.5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45"/>
      <c r="Q985" s="45"/>
      <c r="R985" s="36"/>
      <c r="S985" s="36"/>
      <c r="T985" s="36"/>
      <c r="U985" s="36"/>
      <c r="V985" s="36"/>
    </row>
    <row r="986" spans="1:22" ht="16.5" customHeight="1" x14ac:dyDescent="0.5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45"/>
      <c r="Q986" s="45"/>
      <c r="R986" s="36"/>
      <c r="S986" s="36"/>
      <c r="T986" s="36"/>
      <c r="U986" s="36"/>
      <c r="V986" s="36"/>
    </row>
    <row r="987" spans="1:22" ht="16.5" customHeight="1" x14ac:dyDescent="0.5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45"/>
      <c r="Q987" s="45"/>
      <c r="R987" s="36"/>
      <c r="S987" s="36"/>
      <c r="T987" s="36"/>
      <c r="U987" s="36"/>
      <c r="V987" s="36"/>
    </row>
    <row r="988" spans="1:22" ht="16.5" customHeight="1" x14ac:dyDescent="0.5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45"/>
      <c r="Q988" s="45"/>
      <c r="R988" s="36"/>
      <c r="S988" s="36"/>
      <c r="T988" s="36"/>
      <c r="U988" s="36"/>
      <c r="V988" s="36"/>
    </row>
    <row r="989" spans="1:22" ht="16.5" customHeight="1" x14ac:dyDescent="0.5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45"/>
      <c r="Q989" s="45"/>
      <c r="R989" s="36"/>
      <c r="S989" s="36"/>
      <c r="T989" s="36"/>
      <c r="U989" s="36"/>
      <c r="V989" s="36"/>
    </row>
    <row r="990" spans="1:22" ht="16.5" customHeight="1" x14ac:dyDescent="0.5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45"/>
      <c r="Q990" s="45"/>
      <c r="R990" s="36"/>
      <c r="S990" s="36"/>
      <c r="T990" s="36"/>
      <c r="U990" s="36"/>
      <c r="V990" s="36"/>
    </row>
    <row r="991" spans="1:22" ht="16.5" customHeight="1" x14ac:dyDescent="0.5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45"/>
      <c r="Q991" s="45"/>
      <c r="R991" s="36"/>
      <c r="S991" s="36"/>
      <c r="T991" s="36"/>
      <c r="U991" s="36"/>
      <c r="V991" s="36"/>
    </row>
    <row r="992" spans="1:22" ht="16.5" customHeight="1" x14ac:dyDescent="0.5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45"/>
      <c r="Q992" s="45"/>
      <c r="R992" s="36"/>
      <c r="S992" s="36"/>
      <c r="T992" s="36"/>
      <c r="U992" s="36"/>
      <c r="V992" s="36"/>
    </row>
    <row r="993" spans="1:22" ht="16.5" customHeight="1" x14ac:dyDescent="0.5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45"/>
      <c r="Q993" s="45"/>
      <c r="R993" s="36"/>
      <c r="S993" s="36"/>
      <c r="T993" s="36"/>
      <c r="U993" s="36"/>
      <c r="V993" s="36"/>
    </row>
    <row r="994" spans="1:22" ht="16.5" customHeight="1" x14ac:dyDescent="0.5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45"/>
      <c r="Q994" s="45"/>
      <c r="R994" s="36"/>
      <c r="S994" s="36"/>
      <c r="T994" s="36"/>
      <c r="U994" s="36"/>
      <c r="V994" s="36"/>
    </row>
    <row r="995" spans="1:22" ht="16.5" customHeight="1" x14ac:dyDescent="0.5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45"/>
      <c r="Q995" s="45"/>
      <c r="R995" s="36"/>
      <c r="S995" s="36"/>
      <c r="T995" s="36"/>
      <c r="U995" s="36"/>
      <c r="V995" s="36"/>
    </row>
    <row r="996" spans="1:22" ht="16.5" customHeight="1" x14ac:dyDescent="0.5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45"/>
      <c r="Q996" s="45"/>
      <c r="R996" s="36"/>
      <c r="S996" s="36"/>
      <c r="T996" s="36"/>
      <c r="U996" s="36"/>
      <c r="V996" s="36"/>
    </row>
    <row r="997" spans="1:22" ht="16.5" customHeight="1" x14ac:dyDescent="0.5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45"/>
      <c r="Q997" s="45"/>
      <c r="R997" s="36"/>
      <c r="S997" s="36"/>
      <c r="T997" s="36"/>
      <c r="U997" s="36"/>
      <c r="V997" s="36"/>
    </row>
    <row r="998" spans="1:22" ht="16.5" customHeight="1" x14ac:dyDescent="0.5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45"/>
      <c r="Q998" s="45"/>
      <c r="R998" s="36"/>
      <c r="S998" s="36"/>
      <c r="T998" s="36"/>
      <c r="U998" s="36"/>
      <c r="V998" s="36"/>
    </row>
    <row r="999" spans="1:22" ht="16.5" customHeight="1" x14ac:dyDescent="0.5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45"/>
      <c r="Q999" s="45"/>
      <c r="R999" s="36"/>
      <c r="S999" s="36"/>
      <c r="T999" s="36"/>
      <c r="U999" s="36"/>
      <c r="V999" s="36"/>
    </row>
    <row r="1000" spans="1:22" ht="16.5" customHeight="1" x14ac:dyDescent="0.5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45"/>
      <c r="Q1000" s="45"/>
      <c r="R1000" s="36"/>
      <c r="S1000" s="36"/>
      <c r="T1000" s="36"/>
      <c r="U1000" s="36"/>
      <c r="V1000" s="36"/>
    </row>
    <row r="1001" spans="1:22" ht="16.5" customHeight="1" x14ac:dyDescent="0.5">
      <c r="A1001" s="36"/>
      <c r="B1001" s="36"/>
      <c r="C1001" s="36"/>
      <c r="D1001" s="36"/>
      <c r="E1001" s="36"/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45"/>
      <c r="Q1001" s="45"/>
      <c r="R1001" s="36"/>
      <c r="S1001" s="36"/>
      <c r="T1001" s="36"/>
      <c r="U1001" s="36"/>
      <c r="V1001" s="36"/>
    </row>
    <row r="1002" spans="1:22" ht="16.5" customHeight="1" x14ac:dyDescent="0.5">
      <c r="A1002" s="36"/>
      <c r="B1002" s="36"/>
      <c r="C1002" s="36"/>
      <c r="D1002" s="36"/>
      <c r="E1002" s="36"/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45"/>
      <c r="Q1002" s="45"/>
      <c r="R1002" s="36"/>
      <c r="S1002" s="36"/>
      <c r="T1002" s="36"/>
      <c r="U1002" s="36"/>
      <c r="V1002" s="36"/>
    </row>
    <row r="1003" spans="1:22" ht="16.5" customHeight="1" x14ac:dyDescent="0.5">
      <c r="A1003" s="36"/>
      <c r="B1003" s="36"/>
      <c r="C1003" s="36"/>
      <c r="D1003" s="36"/>
      <c r="E1003" s="36"/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45"/>
      <c r="Q1003" s="45"/>
      <c r="R1003" s="36"/>
      <c r="S1003" s="36"/>
      <c r="T1003" s="36"/>
      <c r="U1003" s="36"/>
      <c r="V1003" s="36"/>
    </row>
    <row r="1004" spans="1:22" ht="16.5" customHeight="1" x14ac:dyDescent="0.5">
      <c r="A1004" s="36"/>
      <c r="B1004" s="36"/>
      <c r="C1004" s="36"/>
      <c r="D1004" s="36"/>
      <c r="E1004" s="36"/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45"/>
      <c r="Q1004" s="45"/>
      <c r="R1004" s="36"/>
      <c r="S1004" s="36"/>
      <c r="T1004" s="36"/>
      <c r="U1004" s="36"/>
      <c r="V1004" s="36"/>
    </row>
    <row r="1005" spans="1:22" ht="16.5" customHeight="1" x14ac:dyDescent="0.5">
      <c r="A1005" s="36"/>
      <c r="B1005" s="36"/>
      <c r="C1005" s="36"/>
      <c r="D1005" s="36"/>
      <c r="E1005" s="36"/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45"/>
      <c r="Q1005" s="45"/>
      <c r="R1005" s="36"/>
      <c r="S1005" s="36"/>
      <c r="T1005" s="36"/>
      <c r="U1005" s="36"/>
      <c r="V1005" s="36"/>
    </row>
    <row r="1006" spans="1:22" ht="16.5" customHeight="1" x14ac:dyDescent="0.5">
      <c r="A1006" s="36"/>
      <c r="B1006" s="36"/>
      <c r="C1006" s="36"/>
      <c r="D1006" s="36"/>
      <c r="E1006" s="36"/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45"/>
      <c r="Q1006" s="45"/>
      <c r="R1006" s="36"/>
      <c r="S1006" s="36"/>
      <c r="T1006" s="36"/>
      <c r="U1006" s="36"/>
      <c r="V1006" s="36"/>
    </row>
    <row r="1007" spans="1:22" ht="16.5" customHeight="1" x14ac:dyDescent="0.5">
      <c r="A1007" s="36"/>
      <c r="B1007" s="36"/>
      <c r="C1007" s="36"/>
      <c r="D1007" s="36"/>
      <c r="E1007" s="36"/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45"/>
      <c r="Q1007" s="45"/>
      <c r="R1007" s="36"/>
      <c r="S1007" s="36"/>
      <c r="T1007" s="36"/>
      <c r="U1007" s="36"/>
      <c r="V1007" s="36"/>
    </row>
    <row r="1008" spans="1:22" ht="16.5" customHeight="1" x14ac:dyDescent="0.5">
      <c r="A1008" s="36"/>
      <c r="B1008" s="36"/>
      <c r="C1008" s="36"/>
      <c r="D1008" s="36"/>
      <c r="E1008" s="36"/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45"/>
      <c r="Q1008" s="45"/>
      <c r="R1008" s="36"/>
      <c r="S1008" s="36"/>
      <c r="T1008" s="36"/>
      <c r="U1008" s="36"/>
      <c r="V1008" s="36"/>
    </row>
    <row r="1009" spans="1:22" ht="16.5" customHeight="1" x14ac:dyDescent="0.5">
      <c r="A1009" s="36"/>
      <c r="B1009" s="36"/>
      <c r="C1009" s="36"/>
      <c r="D1009" s="36"/>
      <c r="E1009" s="36"/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45"/>
      <c r="Q1009" s="45"/>
      <c r="R1009" s="36"/>
      <c r="S1009" s="36"/>
      <c r="T1009" s="36"/>
      <c r="U1009" s="36"/>
      <c r="V1009" s="36"/>
    </row>
    <row r="1010" spans="1:22" ht="16.5" customHeight="1" x14ac:dyDescent="0.5">
      <c r="A1010" s="36"/>
      <c r="B1010" s="36"/>
      <c r="C1010" s="36"/>
      <c r="D1010" s="36"/>
      <c r="E1010" s="36"/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45"/>
      <c r="Q1010" s="45"/>
      <c r="R1010" s="36"/>
      <c r="S1010" s="36"/>
      <c r="T1010" s="36"/>
      <c r="U1010" s="36"/>
      <c r="V1010" s="36"/>
    </row>
    <row r="1011" spans="1:22" ht="16.5" customHeight="1" x14ac:dyDescent="0.5">
      <c r="A1011" s="36"/>
      <c r="B1011" s="36"/>
      <c r="C1011" s="36"/>
      <c r="D1011" s="36"/>
      <c r="E1011" s="36"/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45"/>
      <c r="Q1011" s="45"/>
      <c r="R1011" s="36"/>
      <c r="S1011" s="36"/>
      <c r="T1011" s="36"/>
      <c r="U1011" s="36"/>
      <c r="V1011" s="36"/>
    </row>
    <row r="1012" spans="1:22" ht="16.5" customHeight="1" x14ac:dyDescent="0.5">
      <c r="A1012" s="36"/>
      <c r="B1012" s="36"/>
      <c r="C1012" s="36"/>
      <c r="D1012" s="36"/>
      <c r="E1012" s="36"/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45"/>
      <c r="Q1012" s="45"/>
      <c r="R1012" s="36"/>
      <c r="S1012" s="36"/>
      <c r="T1012" s="36"/>
      <c r="U1012" s="36"/>
      <c r="V1012" s="36"/>
    </row>
    <row r="1013" spans="1:22" ht="16.5" customHeight="1" x14ac:dyDescent="0.5">
      <c r="A1013" s="36"/>
      <c r="B1013" s="36"/>
      <c r="C1013" s="36"/>
      <c r="D1013" s="36"/>
      <c r="E1013" s="36"/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45"/>
      <c r="Q1013" s="45"/>
      <c r="R1013" s="36"/>
      <c r="S1013" s="36"/>
      <c r="T1013" s="36"/>
      <c r="U1013" s="36"/>
      <c r="V1013" s="36"/>
    </row>
    <row r="1014" spans="1:22" ht="16.5" customHeight="1" x14ac:dyDescent="0.5">
      <c r="A1014" s="36"/>
      <c r="B1014" s="36"/>
      <c r="C1014" s="36"/>
      <c r="D1014" s="36"/>
      <c r="E1014" s="36"/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45"/>
      <c r="Q1014" s="45"/>
      <c r="R1014" s="36"/>
      <c r="S1014" s="36"/>
      <c r="T1014" s="36"/>
      <c r="U1014" s="36"/>
      <c r="V1014" s="36"/>
    </row>
    <row r="1015" spans="1:22" ht="16.5" customHeight="1" x14ac:dyDescent="0.5">
      <c r="A1015" s="36"/>
      <c r="B1015" s="36"/>
      <c r="C1015" s="36"/>
      <c r="D1015" s="36"/>
      <c r="E1015" s="36"/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45"/>
      <c r="Q1015" s="45"/>
      <c r="R1015" s="36"/>
      <c r="S1015" s="36"/>
      <c r="T1015" s="36"/>
      <c r="U1015" s="36"/>
      <c r="V1015" s="36"/>
    </row>
    <row r="1016" spans="1:22" ht="16.5" customHeight="1" x14ac:dyDescent="0.5">
      <c r="A1016" s="36"/>
      <c r="B1016" s="36"/>
      <c r="C1016" s="36"/>
      <c r="D1016" s="36"/>
      <c r="E1016" s="36"/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45"/>
      <c r="Q1016" s="45"/>
      <c r="R1016" s="36"/>
      <c r="S1016" s="36"/>
      <c r="T1016" s="36"/>
      <c r="U1016" s="36"/>
      <c r="V1016" s="36"/>
    </row>
    <row r="1017" spans="1:22" ht="16.5" customHeight="1" x14ac:dyDescent="0.5">
      <c r="A1017" s="36"/>
      <c r="B1017" s="36"/>
      <c r="C1017" s="36"/>
      <c r="D1017" s="36"/>
      <c r="E1017" s="36"/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45"/>
      <c r="Q1017" s="45"/>
      <c r="R1017" s="36"/>
      <c r="S1017" s="36"/>
      <c r="T1017" s="36"/>
      <c r="U1017" s="36"/>
      <c r="V1017" s="36"/>
    </row>
    <row r="1018" spans="1:22" ht="16.5" customHeight="1" x14ac:dyDescent="0.5">
      <c r="A1018" s="36"/>
      <c r="B1018" s="36"/>
      <c r="C1018" s="36"/>
      <c r="D1018" s="36"/>
      <c r="E1018" s="36"/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45"/>
      <c r="Q1018" s="45"/>
      <c r="R1018" s="36"/>
      <c r="S1018" s="36"/>
      <c r="T1018" s="36"/>
      <c r="U1018" s="36"/>
      <c r="V1018" s="36"/>
    </row>
    <row r="1019" spans="1:22" ht="16.5" customHeight="1" x14ac:dyDescent="0.5">
      <c r="A1019" s="36"/>
      <c r="B1019" s="36"/>
      <c r="C1019" s="36"/>
      <c r="D1019" s="36"/>
      <c r="E1019" s="36"/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45"/>
      <c r="Q1019" s="45"/>
      <c r="R1019" s="36"/>
      <c r="S1019" s="36"/>
      <c r="T1019" s="36"/>
      <c r="U1019" s="36"/>
      <c r="V1019" s="36"/>
    </row>
    <row r="1020" spans="1:22" ht="16.5" customHeight="1" x14ac:dyDescent="0.5">
      <c r="A1020" s="36"/>
      <c r="B1020" s="36"/>
      <c r="C1020" s="36"/>
      <c r="D1020" s="36"/>
      <c r="E1020" s="36"/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45"/>
      <c r="Q1020" s="45"/>
      <c r="R1020" s="36"/>
      <c r="S1020" s="36"/>
      <c r="T1020" s="36"/>
      <c r="U1020" s="36"/>
      <c r="V1020" s="36"/>
    </row>
    <row r="1021" spans="1:22" ht="16.5" customHeight="1" x14ac:dyDescent="0.5">
      <c r="A1021" s="36"/>
      <c r="B1021" s="36"/>
      <c r="C1021" s="36"/>
      <c r="D1021" s="36"/>
      <c r="E1021" s="36"/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45"/>
      <c r="Q1021" s="45"/>
      <c r="R1021" s="36"/>
      <c r="S1021" s="36"/>
      <c r="T1021" s="36"/>
      <c r="U1021" s="36"/>
      <c r="V1021" s="36"/>
    </row>
    <row r="1022" spans="1:22" ht="16.5" customHeight="1" x14ac:dyDescent="0.5">
      <c r="A1022" s="36"/>
      <c r="B1022" s="36"/>
      <c r="C1022" s="36"/>
      <c r="D1022" s="36"/>
      <c r="E1022" s="36"/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45"/>
      <c r="Q1022" s="45"/>
      <c r="R1022" s="36"/>
      <c r="S1022" s="36"/>
      <c r="T1022" s="36"/>
      <c r="U1022" s="36"/>
      <c r="V1022" s="36"/>
    </row>
    <row r="1023" spans="1:22" ht="16.5" customHeight="1" x14ac:dyDescent="0.5">
      <c r="A1023" s="36"/>
      <c r="B1023" s="36"/>
      <c r="C1023" s="36"/>
      <c r="D1023" s="36"/>
      <c r="E1023" s="36"/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45"/>
      <c r="Q1023" s="45"/>
      <c r="R1023" s="36"/>
      <c r="S1023" s="36"/>
      <c r="T1023" s="36"/>
      <c r="U1023" s="36"/>
      <c r="V1023" s="36"/>
    </row>
    <row r="1024" spans="1:22" ht="16.5" customHeight="1" x14ac:dyDescent="0.5">
      <c r="A1024" s="36"/>
      <c r="B1024" s="36"/>
      <c r="C1024" s="36"/>
      <c r="D1024" s="36"/>
      <c r="E1024" s="36"/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45"/>
      <c r="Q1024" s="45"/>
      <c r="R1024" s="36"/>
      <c r="S1024" s="36"/>
      <c r="T1024" s="36"/>
      <c r="U1024" s="36"/>
      <c r="V1024" s="36"/>
    </row>
    <row r="1025" spans="1:22" ht="16.5" customHeight="1" x14ac:dyDescent="0.5">
      <c r="A1025" s="36"/>
      <c r="B1025" s="36"/>
      <c r="C1025" s="36"/>
      <c r="D1025" s="36"/>
      <c r="E1025" s="36"/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45"/>
      <c r="Q1025" s="45"/>
      <c r="R1025" s="36"/>
      <c r="S1025" s="36"/>
      <c r="T1025" s="36"/>
      <c r="U1025" s="36"/>
      <c r="V1025" s="36"/>
    </row>
    <row r="1026" spans="1:22" ht="16.5" customHeight="1" x14ac:dyDescent="0.5">
      <c r="A1026" s="36"/>
      <c r="B1026" s="36"/>
      <c r="C1026" s="36"/>
      <c r="D1026" s="36"/>
      <c r="E1026" s="36"/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45"/>
      <c r="Q1026" s="45"/>
      <c r="R1026" s="36"/>
      <c r="S1026" s="36"/>
      <c r="T1026" s="36"/>
      <c r="U1026" s="36"/>
      <c r="V1026" s="36"/>
    </row>
    <row r="1027" spans="1:22" ht="16.5" customHeight="1" x14ac:dyDescent="0.5">
      <c r="A1027" s="36"/>
      <c r="B1027" s="36"/>
      <c r="C1027" s="36"/>
      <c r="D1027" s="36"/>
      <c r="E1027" s="36"/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45"/>
      <c r="Q1027" s="45"/>
      <c r="R1027" s="36"/>
      <c r="S1027" s="36"/>
      <c r="T1027" s="36"/>
      <c r="U1027" s="36"/>
      <c r="V1027" s="36"/>
    </row>
    <row r="1028" spans="1:22" ht="16.5" customHeight="1" x14ac:dyDescent="0.5">
      <c r="A1028" s="36"/>
      <c r="B1028" s="36"/>
      <c r="C1028" s="36"/>
      <c r="D1028" s="36"/>
      <c r="E1028" s="36"/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45"/>
      <c r="Q1028" s="45"/>
      <c r="R1028" s="36"/>
      <c r="S1028" s="36"/>
      <c r="T1028" s="36"/>
      <c r="U1028" s="36"/>
      <c r="V1028" s="36"/>
    </row>
    <row r="1029" spans="1:22" ht="16.5" customHeight="1" x14ac:dyDescent="0.5">
      <c r="A1029" s="36"/>
      <c r="B1029" s="36"/>
      <c r="C1029" s="36"/>
      <c r="D1029" s="36"/>
      <c r="E1029" s="36"/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45"/>
      <c r="Q1029" s="45"/>
      <c r="R1029" s="36"/>
      <c r="S1029" s="36"/>
      <c r="T1029" s="36"/>
      <c r="U1029" s="36"/>
      <c r="V1029" s="36"/>
    </row>
    <row r="1030" spans="1:22" ht="16.5" customHeight="1" x14ac:dyDescent="0.5">
      <c r="A1030" s="36"/>
      <c r="B1030" s="36"/>
      <c r="C1030" s="36"/>
      <c r="D1030" s="36"/>
      <c r="E1030" s="36"/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45"/>
      <c r="Q1030" s="45"/>
      <c r="R1030" s="36"/>
      <c r="S1030" s="36"/>
      <c r="T1030" s="36"/>
      <c r="U1030" s="36"/>
      <c r="V1030" s="36"/>
    </row>
    <row r="1031" spans="1:22" ht="16.5" customHeight="1" x14ac:dyDescent="0.5">
      <c r="A1031" s="36"/>
      <c r="B1031" s="36"/>
      <c r="C1031" s="36"/>
      <c r="D1031" s="36"/>
      <c r="E1031" s="36"/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45"/>
      <c r="Q1031" s="45"/>
      <c r="R1031" s="36"/>
      <c r="S1031" s="36"/>
      <c r="T1031" s="36"/>
      <c r="U1031" s="36"/>
      <c r="V1031" s="36"/>
    </row>
    <row r="1032" spans="1:22" ht="16.5" customHeight="1" x14ac:dyDescent="0.5">
      <c r="A1032" s="36"/>
      <c r="B1032" s="36"/>
      <c r="C1032" s="36"/>
      <c r="D1032" s="36"/>
      <c r="E1032" s="36"/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45"/>
      <c r="Q1032" s="45"/>
      <c r="R1032" s="36"/>
      <c r="S1032" s="36"/>
      <c r="T1032" s="36"/>
      <c r="U1032" s="36"/>
      <c r="V1032" s="36"/>
    </row>
    <row r="1033" spans="1:22" ht="16.5" customHeight="1" x14ac:dyDescent="0.5">
      <c r="A1033" s="36"/>
      <c r="B1033" s="36"/>
      <c r="C1033" s="36"/>
      <c r="D1033" s="36"/>
      <c r="E1033" s="36"/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45"/>
      <c r="Q1033" s="45"/>
      <c r="R1033" s="36"/>
      <c r="S1033" s="36"/>
      <c r="T1033" s="36"/>
      <c r="U1033" s="36"/>
      <c r="V1033" s="36"/>
    </row>
    <row r="1034" spans="1:22" ht="16.5" customHeight="1" x14ac:dyDescent="0.5">
      <c r="A1034" s="36"/>
      <c r="B1034" s="36"/>
      <c r="C1034" s="36"/>
      <c r="D1034" s="36"/>
      <c r="E1034" s="36"/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45"/>
      <c r="Q1034" s="45"/>
      <c r="R1034" s="36"/>
      <c r="S1034" s="36"/>
      <c r="T1034" s="36"/>
      <c r="U1034" s="36"/>
      <c r="V1034" s="36"/>
    </row>
    <row r="1035" spans="1:22" ht="16.5" customHeight="1" x14ac:dyDescent="0.5">
      <c r="A1035" s="36"/>
      <c r="B1035" s="36"/>
      <c r="C1035" s="36"/>
      <c r="D1035" s="36"/>
      <c r="E1035" s="36"/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45"/>
      <c r="Q1035" s="45"/>
      <c r="R1035" s="36"/>
      <c r="S1035" s="36"/>
      <c r="T1035" s="36"/>
      <c r="U1035" s="36"/>
      <c r="V1035" s="36"/>
    </row>
    <row r="1036" spans="1:22" ht="16.5" customHeight="1" x14ac:dyDescent="0.5">
      <c r="A1036" s="36"/>
      <c r="B1036" s="36"/>
      <c r="C1036" s="36"/>
      <c r="D1036" s="36"/>
      <c r="E1036" s="36"/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45"/>
      <c r="Q1036" s="45"/>
      <c r="R1036" s="36"/>
      <c r="S1036" s="36"/>
      <c r="T1036" s="36"/>
      <c r="U1036" s="36"/>
      <c r="V1036" s="36"/>
    </row>
    <row r="1037" spans="1:22" ht="16.5" customHeight="1" x14ac:dyDescent="0.5">
      <c r="A1037" s="36"/>
      <c r="B1037" s="36"/>
      <c r="C1037" s="36"/>
      <c r="D1037" s="36"/>
      <c r="E1037" s="36"/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45"/>
      <c r="Q1037" s="45"/>
      <c r="R1037" s="36"/>
      <c r="S1037" s="36"/>
      <c r="T1037" s="36"/>
      <c r="U1037" s="36"/>
      <c r="V1037" s="36"/>
    </row>
    <row r="1038" spans="1:22" ht="16.5" customHeight="1" x14ac:dyDescent="0.5">
      <c r="A1038" s="36"/>
      <c r="B1038" s="36"/>
      <c r="C1038" s="36"/>
      <c r="D1038" s="36"/>
      <c r="E1038" s="36"/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45"/>
      <c r="Q1038" s="45"/>
      <c r="R1038" s="36"/>
      <c r="S1038" s="36"/>
      <c r="T1038" s="36"/>
      <c r="U1038" s="36"/>
      <c r="V1038" s="36"/>
    </row>
    <row r="1039" spans="1:22" ht="16.5" customHeight="1" x14ac:dyDescent="0.5">
      <c r="A1039" s="36"/>
      <c r="B1039" s="36"/>
      <c r="C1039" s="36"/>
      <c r="D1039" s="36"/>
      <c r="E1039" s="36"/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45"/>
      <c r="Q1039" s="45"/>
      <c r="R1039" s="36"/>
      <c r="S1039" s="36"/>
      <c r="T1039" s="36"/>
      <c r="U1039" s="36"/>
      <c r="V1039" s="36"/>
    </row>
  </sheetData>
  <mergeCells count="8">
    <mergeCell ref="G68:I68"/>
    <mergeCell ref="K68:M68"/>
    <mergeCell ref="G6:I6"/>
    <mergeCell ref="K6:M6"/>
    <mergeCell ref="G7:I7"/>
    <mergeCell ref="K7:M7"/>
    <mergeCell ref="G67:I67"/>
    <mergeCell ref="K67:M67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&amp;R&amp;"Arial,Regular"&amp;9&amp;P</oddFooter>
  </headerFooter>
  <rowBreaks count="1" manualBreakCount="1">
    <brk id="61" max="12" man="1"/>
  </rowBreaks>
  <colBreaks count="1" manualBreakCount="1">
    <brk id="13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me xmlns="d08a94b7-2173-4f34-8d33-3c6d3a03efe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ED325E7FBD754799C33D882018331F" ma:contentTypeVersion="8" ma:contentTypeDescription="Create a new document." ma:contentTypeScope="" ma:versionID="e4522132ce4191459675e4aa5c1f7028">
  <xsd:schema xmlns:xsd="http://www.w3.org/2001/XMLSchema" xmlns:xs="http://www.w3.org/2001/XMLSchema" xmlns:p="http://schemas.microsoft.com/office/2006/metadata/properties" xmlns:ns2="d08a94b7-2173-4f34-8d33-3c6d3a03efe4" xmlns:ns3="7740e9d8-c1a4-4af2-ae80-2a64e8e4dc2c" targetNamespace="http://schemas.microsoft.com/office/2006/metadata/properties" ma:root="true" ma:fieldsID="e9da3fd164c5620e7238b92b0dc3c1f9" ns2:_="" ns3:_="">
    <xsd:import namespace="d08a94b7-2173-4f34-8d33-3c6d3a03efe4"/>
    <xsd:import namespace="7740e9d8-c1a4-4af2-ae80-2a64e8e4dc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Tim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8a94b7-2173-4f34-8d33-3c6d3a03ef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e" ma:index="13" nillable="true" ma:displayName="Time" ma:format="DateTime" ma:internalName="Time">
      <xsd:simpleType>
        <xsd:restriction base="dms:DateTim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40e9d8-c1a4-4af2-ae80-2a64e8e4dc2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232202-CF41-44BF-B5A5-3345FA417430}">
  <ds:schemaRefs>
    <ds:schemaRef ds:uri="http://schemas.microsoft.com/office/2006/metadata/properties"/>
    <ds:schemaRef ds:uri="http://schemas.microsoft.com/office/infopath/2007/PartnerControls"/>
    <ds:schemaRef ds:uri="d08a94b7-2173-4f34-8d33-3c6d3a03efe4"/>
  </ds:schemaRefs>
</ds:datastoreItem>
</file>

<file path=customXml/itemProps2.xml><?xml version="1.0" encoding="utf-8"?>
<ds:datastoreItem xmlns:ds="http://schemas.openxmlformats.org/officeDocument/2006/customXml" ds:itemID="{5C458899-8521-481A-BE83-BC028FF7F9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8a94b7-2173-4f34-8d33-3c6d3a03efe4"/>
    <ds:schemaRef ds:uri="7740e9d8-c1a4-4af2-ae80-2a64e8e4dc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12CF0C-793D-4E9B-8BAF-58ECF06B0D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5-7</vt:lpstr>
      <vt:lpstr>PL 8</vt:lpstr>
      <vt:lpstr>PL 9</vt:lpstr>
      <vt:lpstr>EQ 10</vt:lpstr>
      <vt:lpstr>EQ 11</vt:lpstr>
      <vt:lpstr>CF 12-13</vt:lpstr>
      <vt:lpstr>'BS 5-7'!Print_Area</vt:lpstr>
      <vt:lpstr>'CF 12-13'!Print_Area</vt:lpstr>
      <vt:lpstr>'PL 8'!Print_Area</vt:lpstr>
      <vt:lpstr>'PL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Aroonroj Petrangsan</cp:lastModifiedBy>
  <cp:revision/>
  <cp:lastPrinted>2023-02-17T07:28:53Z</cp:lastPrinted>
  <dcterms:created xsi:type="dcterms:W3CDTF">2011-05-10T09:08:54Z</dcterms:created>
  <dcterms:modified xsi:type="dcterms:W3CDTF">2023-02-17T10:07:45Z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0x01010084ED325E7FBD754799C33D882018331F</vt:lpwstr>
  </property>
</Properties>
</file>