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nnate.Laopatarakas\AppData\Local\Microsoft\Windows\INetCache\Content.Outlook\QF917M2R\"/>
    </mc:Choice>
  </mc:AlternateContent>
  <xr:revisionPtr revIDLastSave="0" documentId="13_ncr:1_{E4EF07EE-3C6A-4005-A78D-2020FA9FFADA}" xr6:coauthVersionLast="47" xr6:coauthVersionMax="47" xr10:uidLastSave="{00000000-0000-0000-0000-000000000000}"/>
  <bookViews>
    <workbookView xWindow="-110" yWindow="-110" windowWidth="19420" windowHeight="10420" tabRatio="715" xr2:uid="{00000000-000D-0000-FFFF-FFFF00000000}"/>
  </bookViews>
  <sheets>
    <sheet name="BS" sheetId="1" r:id="rId1"/>
    <sheet name="PL&amp;CF" sheetId="13" r:id="rId2"/>
    <sheet name="sce-equity" sheetId="10" r:id="rId3"/>
    <sheet name="sce-separate" sheetId="11" r:id="rId4"/>
  </sheets>
  <definedNames>
    <definedName name="_xlnm.Print_Area" localSheetId="0">BS!$A$1:$K$71</definedName>
    <definedName name="_xlnm.Print_Area" localSheetId="1">'PL&amp;CF'!$A$1:$L$121</definedName>
    <definedName name="_xlnm.Print_Area" localSheetId="2">'sce-equity'!$A$1:$U$29</definedName>
    <definedName name="_xlnm.Print_Area" localSheetId="3">'sce-separate'!$A$1:$Q$29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5" i="11" l="1"/>
  <c r="E26" i="10"/>
  <c r="K108" i="13"/>
  <c r="I108" i="13"/>
  <c r="G108" i="13"/>
  <c r="E108" i="13"/>
  <c r="Q24" i="11"/>
  <c r="Q21" i="11"/>
  <c r="Q23" i="11"/>
  <c r="M25" i="11"/>
  <c r="O20" i="11"/>
  <c r="O25" i="11" s="1"/>
  <c r="M20" i="11"/>
  <c r="K20" i="11"/>
  <c r="K25" i="11" s="1"/>
  <c r="I20" i="11"/>
  <c r="I25" i="11" s="1"/>
  <c r="G20" i="11"/>
  <c r="G25" i="11" s="1"/>
  <c r="O13" i="11"/>
  <c r="O15" i="11" s="1"/>
  <c r="M13" i="11"/>
  <c r="M15" i="11" s="1"/>
  <c r="K13" i="11"/>
  <c r="K15" i="11" s="1"/>
  <c r="I13" i="11"/>
  <c r="I15" i="11" s="1"/>
  <c r="G13" i="11"/>
  <c r="G15" i="11" s="1"/>
  <c r="E20" i="11"/>
  <c r="E13" i="11"/>
  <c r="E15" i="11" s="1"/>
  <c r="U22" i="10"/>
  <c r="Q26" i="10"/>
  <c r="E21" i="10"/>
  <c r="U24" i="10"/>
  <c r="U19" i="10"/>
  <c r="S20" i="10"/>
  <c r="S21" i="10" s="1"/>
  <c r="S13" i="10"/>
  <c r="U13" i="10" s="1"/>
  <c r="Q21" i="10"/>
  <c r="O21" i="10"/>
  <c r="O26" i="10" s="1"/>
  <c r="M21" i="10"/>
  <c r="M26" i="10" s="1"/>
  <c r="K21" i="10"/>
  <c r="K26" i="10" s="1"/>
  <c r="I21" i="10"/>
  <c r="I26" i="10" s="1"/>
  <c r="G21" i="10"/>
  <c r="G26" i="10" s="1"/>
  <c r="Q14" i="10"/>
  <c r="Q16" i="10" s="1"/>
  <c r="O14" i="10"/>
  <c r="O16" i="10" s="1"/>
  <c r="M14" i="10"/>
  <c r="M16" i="10" s="1"/>
  <c r="K14" i="10"/>
  <c r="K16" i="10" s="1"/>
  <c r="I14" i="10"/>
  <c r="I16" i="10" s="1"/>
  <c r="G14" i="10"/>
  <c r="G16" i="10" s="1"/>
  <c r="E14" i="10"/>
  <c r="E16" i="10" s="1"/>
  <c r="K31" i="13"/>
  <c r="I31" i="13"/>
  <c r="G31" i="13"/>
  <c r="E31" i="13"/>
  <c r="U20" i="10" l="1"/>
  <c r="U21" i="10" s="1"/>
  <c r="S11" i="10" l="1"/>
  <c r="S12" i="10"/>
  <c r="U12" i="10" s="1"/>
  <c r="S18" i="10"/>
  <c r="S25" i="10"/>
  <c r="U25" i="10" s="1"/>
  <c r="K103" i="13"/>
  <c r="K98" i="13"/>
  <c r="G103" i="13"/>
  <c r="G98" i="13"/>
  <c r="K67" i="13"/>
  <c r="K60" i="13"/>
  <c r="G67" i="13"/>
  <c r="G60" i="13"/>
  <c r="K11" i="13"/>
  <c r="K14" i="13" s="1"/>
  <c r="K21" i="13" s="1"/>
  <c r="K32" i="13" s="1"/>
  <c r="K34" i="13" s="1"/>
  <c r="K48" i="13" s="1"/>
  <c r="G11" i="13"/>
  <c r="G14" i="13" s="1"/>
  <c r="G21" i="13" s="1"/>
  <c r="G32" i="13" s="1"/>
  <c r="G34" i="13" s="1"/>
  <c r="K63" i="1"/>
  <c r="K49" i="1"/>
  <c r="K64" i="1" s="1"/>
  <c r="G63" i="1"/>
  <c r="G49" i="1"/>
  <c r="G64" i="1" s="1"/>
  <c r="K27" i="1"/>
  <c r="G27" i="1"/>
  <c r="U18" i="10" l="1"/>
  <c r="U26" i="10" s="1"/>
  <c r="S26" i="10"/>
  <c r="S14" i="10"/>
  <c r="U11" i="10"/>
  <c r="K68" i="13"/>
  <c r="G109" i="13"/>
  <c r="G113" i="13" s="1"/>
  <c r="K109" i="13"/>
  <c r="K113" i="13" s="1"/>
  <c r="K69" i="13"/>
  <c r="G68" i="13"/>
  <c r="G37" i="13"/>
  <c r="G48" i="13"/>
  <c r="K37" i="13"/>
  <c r="K65" i="1"/>
  <c r="G65" i="1"/>
  <c r="E49" i="1"/>
  <c r="E27" i="1"/>
  <c r="I49" i="1"/>
  <c r="G69" i="13" l="1"/>
  <c r="Q17" i="11"/>
  <c r="I103" i="13"/>
  <c r="E103" i="13"/>
  <c r="I63" i="1" l="1"/>
  <c r="E63" i="1"/>
  <c r="S15" i="10"/>
  <c r="Q12" i="11"/>
  <c r="Q11" i="11"/>
  <c r="Q13" i="11" s="1"/>
  <c r="Q14" i="11"/>
  <c r="Q10" i="11"/>
  <c r="I98" i="13"/>
  <c r="E98" i="13"/>
  <c r="E109" i="13" s="1"/>
  <c r="I67" i="13"/>
  <c r="E67" i="13"/>
  <c r="I60" i="13"/>
  <c r="E60" i="13"/>
  <c r="I11" i="13"/>
  <c r="I14" i="13" s="1"/>
  <c r="I21" i="13" s="1"/>
  <c r="E11" i="13"/>
  <c r="E14" i="13" s="1"/>
  <c r="E21" i="13" s="1"/>
  <c r="H63" i="1"/>
  <c r="J63" i="1"/>
  <c r="I64" i="1"/>
  <c r="I27" i="1"/>
  <c r="Q15" i="11" l="1"/>
  <c r="S16" i="10"/>
  <c r="U15" i="10"/>
  <c r="U14" i="10"/>
  <c r="U16" i="10" s="1"/>
  <c r="I109" i="13"/>
  <c r="I113" i="13" s="1"/>
  <c r="I68" i="13"/>
  <c r="E68" i="13"/>
  <c r="E113" i="13"/>
  <c r="I32" i="13"/>
  <c r="I34" i="13" s="1"/>
  <c r="E32" i="13"/>
  <c r="E34" i="13" s="1"/>
  <c r="E37" i="13" s="1"/>
  <c r="E64" i="1"/>
  <c r="E65" i="1" s="1"/>
  <c r="Q19" i="11"/>
  <c r="I65" i="1"/>
  <c r="I48" i="13" l="1"/>
  <c r="I69" i="13" s="1"/>
  <c r="I37" i="13"/>
  <c r="Q18" i="11"/>
  <c r="E48" i="13"/>
  <c r="E69" i="13" s="1"/>
  <c r="Q20" i="11" l="1"/>
  <c r="Q25" i="11" s="1"/>
</calcChain>
</file>

<file path=xl/sharedStrings.xml><?xml version="1.0" encoding="utf-8"?>
<sst xmlns="http://schemas.openxmlformats.org/spreadsheetml/2006/main" count="285" uniqueCount="196">
  <si>
    <t>Financial statements</t>
  </si>
  <si>
    <t>Separate financial statements</t>
  </si>
  <si>
    <t>in which the equity method is applied</t>
  </si>
  <si>
    <t>(Unit: Baht)</t>
  </si>
  <si>
    <t>Assets</t>
  </si>
  <si>
    <t>Accrued investment income</t>
  </si>
  <si>
    <t xml:space="preserve">   Investments in securities</t>
  </si>
  <si>
    <t>Other assets</t>
  </si>
  <si>
    <t xml:space="preserve">   Others</t>
  </si>
  <si>
    <t>Total assets</t>
  </si>
  <si>
    <t>The accompanying notes are an integral part of the financial statements.</t>
  </si>
  <si>
    <t xml:space="preserve">Liabilities </t>
  </si>
  <si>
    <t>Due to reinsurers</t>
  </si>
  <si>
    <t>Insurance contract liabilities</t>
  </si>
  <si>
    <t xml:space="preserve">   Accrued expenses</t>
  </si>
  <si>
    <t>Total liabilities</t>
  </si>
  <si>
    <t>Share capital</t>
  </si>
  <si>
    <t>Share premium</t>
  </si>
  <si>
    <t>Retained earnings</t>
  </si>
  <si>
    <t xml:space="preserve">   Appropriated</t>
  </si>
  <si>
    <t xml:space="preserve">      General reserve</t>
  </si>
  <si>
    <t xml:space="preserve">   Unappropriated </t>
  </si>
  <si>
    <t>Income</t>
  </si>
  <si>
    <t>Total income</t>
  </si>
  <si>
    <t>Expenses</t>
  </si>
  <si>
    <t>Other underwriting expenses</t>
  </si>
  <si>
    <t>Operating expenses</t>
  </si>
  <si>
    <t>Other income</t>
  </si>
  <si>
    <t>Direct premium written</t>
  </si>
  <si>
    <t>Note</t>
  </si>
  <si>
    <t>Directors</t>
  </si>
  <si>
    <t>Financial statements in which the equity method is applied</t>
  </si>
  <si>
    <t>Issued and</t>
  </si>
  <si>
    <t>share capital</t>
  </si>
  <si>
    <t>Appropriated</t>
  </si>
  <si>
    <t>General reserve</t>
  </si>
  <si>
    <t>Unappropriated</t>
  </si>
  <si>
    <t>Other components of equity</t>
  </si>
  <si>
    <t>Other comprehensive income</t>
  </si>
  <si>
    <t>Total other</t>
  </si>
  <si>
    <t>components of</t>
  </si>
  <si>
    <t>equity</t>
  </si>
  <si>
    <t>The Navakij Insurance Public Company Limited</t>
  </si>
  <si>
    <t>Deferred tax assets</t>
  </si>
  <si>
    <t>investments</t>
  </si>
  <si>
    <t>Liabilities and equity</t>
  </si>
  <si>
    <t>Equity</t>
  </si>
  <si>
    <t>Total equity</t>
  </si>
  <si>
    <t>Total liabilities and equity</t>
  </si>
  <si>
    <t>Dividend income</t>
  </si>
  <si>
    <t>Employee benefit obligations</t>
  </si>
  <si>
    <t>Interest income</t>
  </si>
  <si>
    <t>Other liabilities</t>
  </si>
  <si>
    <t>Reinsurance assets</t>
  </si>
  <si>
    <t>Income tax expenses</t>
  </si>
  <si>
    <t>Premium receivables</t>
  </si>
  <si>
    <t>Property, building and equipment</t>
  </si>
  <si>
    <t>Intangible assets</t>
  </si>
  <si>
    <t>Investment assets</t>
  </si>
  <si>
    <t>7</t>
  </si>
  <si>
    <t>9</t>
  </si>
  <si>
    <t>Other components of equity -</t>
  </si>
  <si>
    <t>paid-up</t>
  </si>
  <si>
    <t>8</t>
  </si>
  <si>
    <t>11</t>
  </si>
  <si>
    <t xml:space="preserve">Total </t>
  </si>
  <si>
    <t xml:space="preserve">   Claims receivable from litigants</t>
  </si>
  <si>
    <t xml:space="preserve">      Statutory reserve</t>
  </si>
  <si>
    <t>Statutory reserve</t>
  </si>
  <si>
    <t>Statements of financial position</t>
  </si>
  <si>
    <t>Statements of financial position (continued)</t>
  </si>
  <si>
    <t>Statements of income</t>
  </si>
  <si>
    <t xml:space="preserve">Statements of comprehensive income </t>
  </si>
  <si>
    <t xml:space="preserve">Statements of changes in equity </t>
  </si>
  <si>
    <t>Statements of changes in equity (continued)</t>
  </si>
  <si>
    <t>31 December</t>
  </si>
  <si>
    <t xml:space="preserve">   Fee and commission payables</t>
  </si>
  <si>
    <t xml:space="preserve">Other comprehensive income to be reclassified to </t>
  </si>
  <si>
    <t xml:space="preserve">Other comprehensive income not to be reclassified to </t>
  </si>
  <si>
    <t xml:space="preserve">   profit and loss in subsequent periods</t>
  </si>
  <si>
    <t>Cash and cash equivalents</t>
  </si>
  <si>
    <t>Fee and commission income</t>
  </si>
  <si>
    <t>Commission and brokerage on direct insurance</t>
  </si>
  <si>
    <t xml:space="preserve">   Deposits on rice field insurance scheme</t>
  </si>
  <si>
    <t>Reinsurance receivables</t>
  </si>
  <si>
    <t>13</t>
  </si>
  <si>
    <t>Net cash used in financing activities</t>
  </si>
  <si>
    <t>Gross premium written</t>
  </si>
  <si>
    <t>Less: Premiums ceded to reinsurers</t>
  </si>
  <si>
    <t>Net premium written</t>
  </si>
  <si>
    <t>Net earned premium</t>
  </si>
  <si>
    <t>Gross claim and loss adjustment expenses</t>
  </si>
  <si>
    <t>Less: Claim recovery from reinsurers</t>
  </si>
  <si>
    <t>Commission and brokerage expenses</t>
  </si>
  <si>
    <t>Total expenses</t>
  </si>
  <si>
    <t xml:space="preserve">Loss incurred and loss adjustment expenses on </t>
  </si>
  <si>
    <t xml:space="preserve">   direct insurance</t>
  </si>
  <si>
    <t>Purchases of property, building and equipment</t>
  </si>
  <si>
    <t>Purchases of intangible assets</t>
  </si>
  <si>
    <t>Disposals of property, building and equipment</t>
  </si>
  <si>
    <t>Dividend paid</t>
  </si>
  <si>
    <t>Profit on investments</t>
  </si>
  <si>
    <t>Statements of cash flows</t>
  </si>
  <si>
    <t>Profit for the year</t>
  </si>
  <si>
    <t>Cash and cash equivalents at beginning of year</t>
  </si>
  <si>
    <t>Cash and cash equivalents at end of year</t>
  </si>
  <si>
    <t>18</t>
  </si>
  <si>
    <t>19</t>
  </si>
  <si>
    <t>20</t>
  </si>
  <si>
    <t>21</t>
  </si>
  <si>
    <t>Profit before income tax expenses</t>
  </si>
  <si>
    <t>Earnings per share</t>
  </si>
  <si>
    <t>Basic earnings per share</t>
  </si>
  <si>
    <t>22</t>
  </si>
  <si>
    <t xml:space="preserve">Exchange differences </t>
  </si>
  <si>
    <t xml:space="preserve">on translation of </t>
  </si>
  <si>
    <t>financial statements in</t>
  </si>
  <si>
    <t>foreign currency</t>
  </si>
  <si>
    <t>Investments in associates</t>
  </si>
  <si>
    <t>the equity method is applied</t>
  </si>
  <si>
    <t>Financial statements in which</t>
  </si>
  <si>
    <t>changes in value of</t>
  </si>
  <si>
    <t xml:space="preserve">Surplus (deficit) on </t>
  </si>
  <si>
    <t>surplus (deficit) on changes</t>
  </si>
  <si>
    <t>Income tax payable</t>
  </si>
  <si>
    <t>Less: Unearned premium reserves increase</t>
  </si>
  <si>
    <t xml:space="preserve">   from prior year</t>
  </si>
  <si>
    <t xml:space="preserve">   Loans and interest receivables</t>
  </si>
  <si>
    <t>Right-of-use assets</t>
  </si>
  <si>
    <t>Lease liabilities</t>
  </si>
  <si>
    <t>Investments income</t>
  </si>
  <si>
    <t>Financial costs</t>
  </si>
  <si>
    <t>Cash received - financial assets</t>
  </si>
  <si>
    <t>Cash paid - financial assets</t>
  </si>
  <si>
    <t>Expected credit loss</t>
  </si>
  <si>
    <t>in securities</t>
  </si>
  <si>
    <t>in value of investments</t>
  </si>
  <si>
    <t>24</t>
  </si>
  <si>
    <t>27</t>
  </si>
  <si>
    <t>15</t>
  </si>
  <si>
    <t>25</t>
  </si>
  <si>
    <t>Cash paid for reinsurance</t>
  </si>
  <si>
    <t xml:space="preserve">      through other comprehensive income</t>
  </si>
  <si>
    <t>Repayment of lease liabilities</t>
  </si>
  <si>
    <t>Balance as at 1 January 2021</t>
  </si>
  <si>
    <t>Balance as at 31 December 2021</t>
  </si>
  <si>
    <t>6</t>
  </si>
  <si>
    <t>10.1</t>
  </si>
  <si>
    <t>12.1</t>
  </si>
  <si>
    <t>14.1</t>
  </si>
  <si>
    <t>16.1</t>
  </si>
  <si>
    <t>17</t>
  </si>
  <si>
    <t>14.2</t>
  </si>
  <si>
    <t xml:space="preserve">   Registered, Issued and paid up</t>
  </si>
  <si>
    <t>Fair value gain (loss)</t>
  </si>
  <si>
    <t>12.3</t>
  </si>
  <si>
    <t>26</t>
  </si>
  <si>
    <t>16.2</t>
  </si>
  <si>
    <t>30</t>
  </si>
  <si>
    <t xml:space="preserve">   Gain (loss) on changes in value of available-for-sale </t>
  </si>
  <si>
    <t xml:space="preserve">   Add (less): Income tax effect</t>
  </si>
  <si>
    <t xml:space="preserve">      investments measured at fair value</t>
  </si>
  <si>
    <t>For the year ended 31 December 2022</t>
  </si>
  <si>
    <t>Balance as at 1 January 2022</t>
  </si>
  <si>
    <t>Balance as at 31 December 2022</t>
  </si>
  <si>
    <t>As at 31 December 2022</t>
  </si>
  <si>
    <t xml:space="preserve">      36,000,000 ordinary shares of Baht 10 each</t>
  </si>
  <si>
    <t xml:space="preserve">      shares of Baht 10 each)</t>
  </si>
  <si>
    <t>Share of gain from investments in associates</t>
  </si>
  <si>
    <t>Other expenses</t>
  </si>
  <si>
    <t xml:space="preserve">   Loss of exchange on translation of</t>
  </si>
  <si>
    <t xml:space="preserve">      financial statements in foreign currency </t>
  </si>
  <si>
    <t xml:space="preserve">   profit and loss in subsequent periods - net of tax </t>
  </si>
  <si>
    <t xml:space="preserve">   Actuarial gain </t>
  </si>
  <si>
    <t xml:space="preserve">   Less: Income tax effect</t>
  </si>
  <si>
    <t xml:space="preserve">Other comprehensive income (loss) for the year </t>
  </si>
  <si>
    <t xml:space="preserve">Total comprehensive income (loss) for the year </t>
  </si>
  <si>
    <t>Cash flows from operating activities</t>
  </si>
  <si>
    <t>Net cash provided from operating activities</t>
  </si>
  <si>
    <t>Cash flows from investing activities</t>
  </si>
  <si>
    <t>Net cash used in investing activities</t>
  </si>
  <si>
    <t>Cash flows from financing activities</t>
  </si>
  <si>
    <t>Cash received from share capital issuance</t>
  </si>
  <si>
    <t>Net increase (decrease) in cash and cash equivalents</t>
  </si>
  <si>
    <t xml:space="preserve">Dividend paid </t>
  </si>
  <si>
    <t>Total comprehensive income (loss) for the year</t>
  </si>
  <si>
    <t>Other comprehensive income (loss) for the year</t>
  </si>
  <si>
    <t>Increase share capital</t>
  </si>
  <si>
    <t>Other comprehensive income for the year</t>
  </si>
  <si>
    <t>Total comprehensive income for the year</t>
  </si>
  <si>
    <t xml:space="preserve">   profit and loss in subsequent periods - net of tax</t>
  </si>
  <si>
    <t xml:space="preserve">   to statutory reserve</t>
  </si>
  <si>
    <t xml:space="preserve">Transfer unapproprinted retained earning </t>
  </si>
  <si>
    <t xml:space="preserve">Add (less): Allowance for expected credit loss </t>
  </si>
  <si>
    <t xml:space="preserve">   (increase) decrease</t>
  </si>
  <si>
    <t xml:space="preserve">      (2021: 35,000,000 ordinary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</si>
</sst>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</numFmts>
  <fonts count="13" x14ac:knownFonts="1">
    <font>
      <sz val="14"/>
      <name val="Cordia New"/>
      <charset val="222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u val="singleAccounting"/>
      <sz val="11"/>
      <name val="Arial"/>
      <family val="2"/>
    </font>
    <font>
      <sz val="10"/>
      <color theme="1"/>
      <name val="EYInterstate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indexed="8"/>
      <name val="EYInterstate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2">
    <xf numFmtId="0" fontId="0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43" fontId="12" fillId="0" borderId="0" applyFont="0" applyFill="0" applyBorder="0" applyAlignment="0" applyProtection="0"/>
  </cellStyleXfs>
  <cellXfs count="132">
    <xf numFmtId="0" fontId="0" fillId="0" borderId="0" xfId="0"/>
    <xf numFmtId="37" fontId="4" fillId="0" borderId="0" xfId="0" applyNumberFormat="1" applyFont="1" applyFill="1" applyAlignment="1">
      <alignment vertical="center"/>
    </xf>
    <xf numFmtId="38" fontId="6" fillId="0" borderId="0" xfId="0" applyNumberFormat="1" applyFont="1" applyAlignment="1">
      <alignment vertical="center"/>
    </xf>
    <xf numFmtId="37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49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49" fontId="5" fillId="0" borderId="0" xfId="0" applyNumberFormat="1" applyFont="1" applyBorder="1" applyAlignment="1">
      <alignment vertical="center"/>
    </xf>
    <xf numFmtId="41" fontId="5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0" fontId="5" fillId="0" borderId="0" xfId="1" applyNumberFormat="1" applyFont="1" applyAlignment="1">
      <alignment vertical="center"/>
    </xf>
    <xf numFmtId="49" fontId="7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38" fontId="4" fillId="0" borderId="1" xfId="0" applyNumberFormat="1" applyFont="1" applyBorder="1" applyAlignment="1">
      <alignment vertical="center"/>
    </xf>
    <xf numFmtId="38" fontId="4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1" fontId="4" fillId="0" borderId="0" xfId="4" quotePrefix="1" applyFont="1" applyFill="1" applyBorder="1" applyAlignment="1">
      <alignment vertical="center"/>
    </xf>
    <xf numFmtId="49" fontId="4" fillId="0" borderId="0" xfId="0" quotePrefix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>
      <alignment vertical="center"/>
    </xf>
    <xf numFmtId="49" fontId="4" fillId="0" borderId="0" xfId="0" quotePrefix="1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38" fontId="4" fillId="0" borderId="0" xfId="0" applyNumberFormat="1" applyFont="1" applyBorder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vertical="center"/>
    </xf>
    <xf numFmtId="49" fontId="7" fillId="0" borderId="0" xfId="0" applyNumberFormat="1" applyFont="1" applyFill="1" applyBorder="1" applyAlignment="1">
      <alignment horizontal="center" vertical="center"/>
    </xf>
    <xf numFmtId="41" fontId="4" fillId="0" borderId="2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41" fontId="4" fillId="0" borderId="2" xfId="0" applyNumberFormat="1" applyFont="1" applyFill="1" applyBorder="1" applyAlignment="1">
      <alignment horizontal="center" vertical="center"/>
    </xf>
    <xf numFmtId="38" fontId="4" fillId="0" borderId="0" xfId="0" applyNumberFormat="1" applyFont="1" applyAlignment="1">
      <alignment horizontal="left" vertical="center"/>
    </xf>
    <xf numFmtId="41" fontId="4" fillId="0" borderId="0" xfId="1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41" fontId="4" fillId="0" borderId="4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2" xfId="0" quotePrefix="1" applyNumberFormat="1" applyFont="1" applyFill="1" applyBorder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4" fillId="0" borderId="3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4" fillId="0" borderId="2" xfId="0" applyNumberFormat="1" applyFont="1" applyFill="1" applyBorder="1" applyAlignment="1">
      <alignment horizontal="center" vertical="center"/>
    </xf>
    <xf numFmtId="41" fontId="4" fillId="0" borderId="5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41" fontId="4" fillId="0" borderId="0" xfId="2" quotePrefix="1" applyNumberFormat="1" applyFont="1" applyFill="1" applyBorder="1" applyAlignment="1">
      <alignment horizontal="center" vertical="center"/>
    </xf>
    <xf numFmtId="41" fontId="4" fillId="0" borderId="0" xfId="2" applyNumberFormat="1" applyFont="1" applyFill="1" applyAlignment="1">
      <alignment horizontal="right" vertical="center"/>
    </xf>
    <xf numFmtId="41" fontId="4" fillId="0" borderId="0" xfId="2" quotePrefix="1" applyNumberFormat="1" applyFont="1" applyFill="1" applyBorder="1" applyAlignment="1" applyProtection="1">
      <alignment horizontal="center" vertical="center"/>
    </xf>
    <xf numFmtId="41" fontId="4" fillId="0" borderId="0" xfId="2" applyNumberFormat="1" applyFont="1" applyFill="1" applyBorder="1" applyAlignment="1">
      <alignment vertical="center"/>
    </xf>
    <xf numFmtId="41" fontId="4" fillId="0" borderId="0" xfId="3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41" fontId="4" fillId="0" borderId="3" xfId="0" applyNumberFormat="1" applyFont="1" applyFill="1" applyBorder="1" applyAlignment="1">
      <alignment vertical="center"/>
    </xf>
    <xf numFmtId="41" fontId="4" fillId="0" borderId="5" xfId="0" applyNumberFormat="1" applyFont="1" applyFill="1" applyBorder="1" applyAlignment="1">
      <alignment horizontal="center" vertical="center"/>
    </xf>
    <xf numFmtId="41" fontId="4" fillId="0" borderId="4" xfId="2" applyNumberFormat="1" applyFont="1" applyFill="1" applyBorder="1" applyAlignment="1">
      <alignment horizontal="right" vertical="center"/>
    </xf>
    <xf numFmtId="41" fontId="4" fillId="0" borderId="6" xfId="2" applyNumberFormat="1" applyFont="1" applyFill="1" applyBorder="1" applyAlignment="1">
      <alignment horizontal="right" vertical="center"/>
    </xf>
    <xf numFmtId="41" fontId="4" fillId="0" borderId="5" xfId="2" applyNumberFormat="1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41" fontId="4" fillId="0" borderId="0" xfId="0" applyNumberFormat="1" applyFont="1" applyFill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4" fillId="0" borderId="2" xfId="0" applyNumberFormat="1" applyFont="1" applyBorder="1" applyAlignment="1">
      <alignment vertical="center"/>
    </xf>
    <xf numFmtId="41" fontId="4" fillId="0" borderId="2" xfId="11" applyNumberFormat="1" applyFont="1" applyFill="1" applyBorder="1" applyAlignment="1">
      <alignment horizontal="right" vertical="center"/>
    </xf>
    <xf numFmtId="41" fontId="4" fillId="0" borderId="0" xfId="11" applyNumberFormat="1" applyFont="1" applyFill="1" applyAlignment="1">
      <alignment horizontal="right" vertical="center"/>
    </xf>
    <xf numFmtId="41" fontId="4" fillId="0" borderId="0" xfId="11" quotePrefix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41" fontId="4" fillId="0" borderId="0" xfId="2" quotePrefix="1" applyNumberFormat="1" applyFont="1" applyFill="1" applyAlignment="1">
      <alignment horizontal="center" vertical="center"/>
    </xf>
    <xf numFmtId="41" fontId="4" fillId="0" borderId="0" xfId="2" applyNumberFormat="1" applyFont="1" applyFill="1" applyAlignment="1">
      <alignment vertical="center"/>
    </xf>
    <xf numFmtId="41" fontId="4" fillId="0" borderId="0" xfId="2" quotePrefix="1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41" fontId="4" fillId="0" borderId="0" xfId="2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1" fontId="4" fillId="0" borderId="0" xfId="2" applyNumberFormat="1" applyFont="1" applyFill="1" applyBorder="1" applyAlignment="1">
      <alignment horizontal="right" vertical="center"/>
    </xf>
    <xf numFmtId="41" fontId="4" fillId="0" borderId="7" xfId="0" applyNumberFormat="1" applyFont="1" applyFill="1" applyBorder="1" applyAlignment="1">
      <alignment vertical="center"/>
    </xf>
    <xf numFmtId="41" fontId="4" fillId="0" borderId="8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9" fontId="6" fillId="0" borderId="0" xfId="0" applyNumberFormat="1" applyFont="1" applyAlignment="1">
      <alignment vertical="center"/>
    </xf>
    <xf numFmtId="37" fontId="4" fillId="0" borderId="2" xfId="0" applyNumberFormat="1" applyFont="1" applyFill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center" vertical="center"/>
    </xf>
    <xf numFmtId="49" fontId="6" fillId="0" borderId="0" xfId="4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12">
    <cellStyle name="Comma" xfId="1" builtinId="3"/>
    <cellStyle name="Comma 2" xfId="2" xr:uid="{00000000-0005-0000-0000-000001000000}"/>
    <cellStyle name="Comma 2 12" xfId="11" xr:uid="{39110648-A53A-4FFA-9583-B2ED8694BAF4}"/>
    <cellStyle name="Comma 6" xfId="3" xr:uid="{00000000-0005-0000-0000-000002000000}"/>
    <cellStyle name="Index Number" xfId="4" xr:uid="{00000000-0005-0000-0000-000003000000}"/>
    <cellStyle name="Normal" xfId="0" builtinId="0"/>
    <cellStyle name="Normal 16" xfId="5" xr:uid="{00000000-0005-0000-0000-000005000000}"/>
    <cellStyle name="Normal 2" xfId="6" xr:uid="{00000000-0005-0000-0000-000006000000}"/>
    <cellStyle name="Normal 20" xfId="7" xr:uid="{00000000-0005-0000-0000-000007000000}"/>
    <cellStyle name="Normal 21" xfId="8" xr:uid="{00000000-0005-0000-0000-000008000000}"/>
    <cellStyle name="Normal 22" xfId="9" xr:uid="{00000000-0005-0000-0000-000009000000}"/>
    <cellStyle name="Normal 3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1"/>
  <sheetViews>
    <sheetView showGridLines="0" tabSelected="1" view="pageBreakPreview" topLeftCell="A34" zoomScale="85" zoomScaleNormal="70" zoomScaleSheetLayoutView="85" workbookViewId="0">
      <selection activeCell="A51" sqref="A51"/>
    </sheetView>
  </sheetViews>
  <sheetFormatPr defaultColWidth="9.09765625" defaultRowHeight="23.15" customHeight="1" x14ac:dyDescent="0.75"/>
  <cols>
    <col min="1" max="1" width="44.59765625" style="41" customWidth="1"/>
    <col min="2" max="2" width="1.09765625" style="31" customWidth="1"/>
    <col min="3" max="3" width="7.8984375" style="31" customWidth="1"/>
    <col min="4" max="4" width="0.8984375" style="31" customWidth="1"/>
    <col min="5" max="5" width="17.296875" style="31" bestFit="1" customWidth="1"/>
    <col min="6" max="6" width="0.8984375" style="31" customWidth="1"/>
    <col min="7" max="7" width="17.296875" style="12" bestFit="1" customWidth="1"/>
    <col min="8" max="8" width="0.8984375" style="36" customWidth="1"/>
    <col min="9" max="9" width="17.296875" style="12" bestFit="1" customWidth="1"/>
    <col min="10" max="10" width="0.8984375" style="12" customWidth="1"/>
    <col min="11" max="11" width="17.296875" style="12" bestFit="1" customWidth="1"/>
    <col min="12" max="16384" width="9.09765625" style="11"/>
  </cols>
  <sheetData>
    <row r="1" spans="1:11" s="83" customFormat="1" ht="23.15" customHeight="1" x14ac:dyDescent="0.75">
      <c r="A1" s="121" t="s">
        <v>42</v>
      </c>
      <c r="B1" s="121"/>
      <c r="C1" s="121"/>
      <c r="D1" s="121"/>
      <c r="E1" s="121"/>
      <c r="F1" s="121"/>
      <c r="G1" s="121"/>
      <c r="H1" s="37"/>
    </row>
    <row r="2" spans="1:11" ht="23.15" customHeight="1" x14ac:dyDescent="0.75">
      <c r="A2" s="121" t="s">
        <v>69</v>
      </c>
      <c r="B2" s="121"/>
      <c r="C2" s="121"/>
      <c r="D2" s="121"/>
      <c r="E2" s="121"/>
      <c r="F2" s="121"/>
      <c r="G2" s="121"/>
      <c r="H2" s="22"/>
      <c r="I2" s="11"/>
      <c r="J2" s="11"/>
      <c r="K2" s="11"/>
    </row>
    <row r="3" spans="1:11" s="83" customFormat="1" ht="23.15" customHeight="1" x14ac:dyDescent="0.75">
      <c r="A3" s="121" t="s">
        <v>165</v>
      </c>
      <c r="B3" s="121"/>
      <c r="C3" s="121"/>
      <c r="D3" s="121"/>
      <c r="E3" s="121"/>
      <c r="F3" s="121"/>
      <c r="G3" s="121"/>
      <c r="H3" s="37"/>
    </row>
    <row r="4" spans="1:11" ht="23.15" customHeight="1" x14ac:dyDescent="0.75">
      <c r="A4" s="11"/>
      <c r="B4" s="11"/>
      <c r="F4" s="11"/>
      <c r="H4" s="22"/>
      <c r="I4" s="11"/>
      <c r="K4" s="54" t="s">
        <v>3</v>
      </c>
    </row>
    <row r="5" spans="1:11" ht="23.15" customHeight="1" x14ac:dyDescent="0.75">
      <c r="A5" s="11"/>
      <c r="B5" s="11"/>
      <c r="E5" s="123" t="s">
        <v>120</v>
      </c>
      <c r="F5" s="123"/>
      <c r="G5" s="123"/>
      <c r="H5" s="22"/>
      <c r="I5" s="11"/>
    </row>
    <row r="6" spans="1:11" ht="23.15" customHeight="1" x14ac:dyDescent="0.75">
      <c r="A6" s="11"/>
      <c r="B6" s="11"/>
      <c r="E6" s="122" t="s">
        <v>119</v>
      </c>
      <c r="F6" s="122"/>
      <c r="G6" s="122"/>
      <c r="H6" s="52"/>
      <c r="I6" s="122" t="s">
        <v>1</v>
      </c>
      <c r="J6" s="122"/>
      <c r="K6" s="122"/>
    </row>
    <row r="7" spans="1:11" ht="23.15" customHeight="1" x14ac:dyDescent="0.75">
      <c r="A7" s="11"/>
      <c r="B7" s="11"/>
      <c r="E7" s="60" t="s">
        <v>75</v>
      </c>
      <c r="F7" s="11"/>
      <c r="G7" s="60" t="s">
        <v>75</v>
      </c>
      <c r="H7" s="60"/>
      <c r="I7" s="60" t="s">
        <v>75</v>
      </c>
      <c r="J7" s="11"/>
      <c r="K7" s="60" t="s">
        <v>75</v>
      </c>
    </row>
    <row r="8" spans="1:11" ht="23.15" customHeight="1" x14ac:dyDescent="0.75">
      <c r="A8" s="11"/>
      <c r="B8" s="13"/>
      <c r="C8" s="85" t="s">
        <v>29</v>
      </c>
      <c r="D8" s="36"/>
      <c r="E8" s="53">
        <v>2022</v>
      </c>
      <c r="F8" s="22"/>
      <c r="G8" s="53">
        <v>2021</v>
      </c>
      <c r="H8" s="60"/>
      <c r="I8" s="53">
        <v>2022</v>
      </c>
      <c r="J8" s="22"/>
      <c r="K8" s="53">
        <v>2021</v>
      </c>
    </row>
    <row r="9" spans="1:11" ht="23.15" customHeight="1" x14ac:dyDescent="0.75">
      <c r="A9" s="2" t="s">
        <v>4</v>
      </c>
      <c r="B9" s="11"/>
      <c r="F9" s="11"/>
      <c r="G9" s="31"/>
      <c r="H9" s="22"/>
      <c r="I9" s="14"/>
      <c r="J9" s="14"/>
      <c r="K9" s="14"/>
    </row>
    <row r="10" spans="1:11" ht="23.15" customHeight="1" x14ac:dyDescent="0.75">
      <c r="A10" s="5" t="s">
        <v>80</v>
      </c>
      <c r="B10" s="17"/>
      <c r="C10" s="33" t="s">
        <v>146</v>
      </c>
      <c r="D10" s="33"/>
      <c r="E10" s="12">
        <v>293466693</v>
      </c>
      <c r="F10" s="12"/>
      <c r="G10" s="12">
        <v>301851326</v>
      </c>
      <c r="H10" s="12"/>
      <c r="I10" s="12">
        <v>293466693</v>
      </c>
      <c r="J10" s="86"/>
      <c r="K10" s="12">
        <v>301851326</v>
      </c>
    </row>
    <row r="11" spans="1:11" ht="23.15" customHeight="1" x14ac:dyDescent="0.75">
      <c r="A11" s="5" t="s">
        <v>55</v>
      </c>
      <c r="B11" s="17"/>
      <c r="C11" s="33" t="s">
        <v>59</v>
      </c>
      <c r="D11" s="33"/>
      <c r="E11" s="12">
        <v>557809721</v>
      </c>
      <c r="F11" s="12"/>
      <c r="G11" s="12">
        <v>511712858</v>
      </c>
      <c r="H11" s="12"/>
      <c r="I11" s="12">
        <v>557809721</v>
      </c>
      <c r="J11" s="86"/>
      <c r="K11" s="12">
        <v>511712858</v>
      </c>
    </row>
    <row r="12" spans="1:11" ht="23.15" customHeight="1" x14ac:dyDescent="0.75">
      <c r="A12" s="5" t="s">
        <v>5</v>
      </c>
      <c r="B12" s="17"/>
      <c r="C12" s="33"/>
      <c r="D12" s="33"/>
      <c r="E12" s="12">
        <v>6187364</v>
      </c>
      <c r="F12" s="12"/>
      <c r="G12" s="12">
        <v>7716990</v>
      </c>
      <c r="H12" s="12"/>
      <c r="I12" s="12">
        <v>6187364</v>
      </c>
      <c r="J12" s="86"/>
      <c r="K12" s="12">
        <v>7716990</v>
      </c>
    </row>
    <row r="13" spans="1:11" ht="23.15" customHeight="1" x14ac:dyDescent="0.75">
      <c r="A13" s="5" t="s">
        <v>53</v>
      </c>
      <c r="B13" s="17"/>
      <c r="C13" s="33" t="s">
        <v>63</v>
      </c>
      <c r="D13" s="33"/>
      <c r="E13" s="12">
        <v>663462167</v>
      </c>
      <c r="F13" s="12"/>
      <c r="G13" s="12">
        <v>722571121</v>
      </c>
      <c r="H13" s="12"/>
      <c r="I13" s="12">
        <v>663462167</v>
      </c>
      <c r="J13" s="86"/>
      <c r="K13" s="12">
        <v>722571121</v>
      </c>
    </row>
    <row r="14" spans="1:11" ht="23.15" customHeight="1" x14ac:dyDescent="0.75">
      <c r="A14" s="5" t="s">
        <v>84</v>
      </c>
      <c r="B14" s="17"/>
      <c r="C14" s="33" t="s">
        <v>60</v>
      </c>
      <c r="D14" s="33"/>
      <c r="E14" s="12">
        <v>395973799</v>
      </c>
      <c r="F14" s="12"/>
      <c r="G14" s="12">
        <v>504266249</v>
      </c>
      <c r="H14" s="12"/>
      <c r="I14" s="12">
        <v>395973799</v>
      </c>
      <c r="J14" s="86"/>
      <c r="K14" s="12">
        <v>504266249</v>
      </c>
    </row>
    <row r="15" spans="1:11" ht="23.15" customHeight="1" x14ac:dyDescent="0.75">
      <c r="A15" s="5" t="s">
        <v>58</v>
      </c>
      <c r="B15" s="17"/>
      <c r="C15" s="33"/>
      <c r="D15" s="33"/>
      <c r="E15" s="12"/>
      <c r="F15" s="12"/>
      <c r="H15" s="86"/>
    </row>
    <row r="16" spans="1:11" ht="23.15" customHeight="1" x14ac:dyDescent="0.75">
      <c r="A16" s="5" t="s">
        <v>6</v>
      </c>
      <c r="B16" s="17"/>
      <c r="C16" s="33" t="s">
        <v>147</v>
      </c>
      <c r="D16" s="33"/>
      <c r="E16" s="12">
        <v>3419999695</v>
      </c>
      <c r="F16" s="12"/>
      <c r="G16" s="12">
        <v>3406995306</v>
      </c>
      <c r="H16" s="86"/>
      <c r="I16" s="12">
        <v>3419999695</v>
      </c>
      <c r="K16" s="12">
        <v>3406995306</v>
      </c>
    </row>
    <row r="17" spans="1:11" ht="23.15" customHeight="1" x14ac:dyDescent="0.75">
      <c r="A17" s="5" t="s">
        <v>127</v>
      </c>
      <c r="B17" s="17"/>
      <c r="C17" s="33" t="s">
        <v>64</v>
      </c>
      <c r="D17" s="33"/>
      <c r="E17" s="12">
        <v>686989</v>
      </c>
      <c r="F17" s="12"/>
      <c r="G17" s="12">
        <v>386007</v>
      </c>
      <c r="H17" s="86"/>
      <c r="I17" s="12">
        <v>686989</v>
      </c>
      <c r="K17" s="12">
        <v>386007</v>
      </c>
    </row>
    <row r="18" spans="1:11" ht="23.15" customHeight="1" x14ac:dyDescent="0.75">
      <c r="A18" s="1" t="s">
        <v>118</v>
      </c>
      <c r="B18" s="17"/>
      <c r="C18" s="33" t="s">
        <v>148</v>
      </c>
      <c r="D18" s="33"/>
      <c r="E18" s="12">
        <v>21149002</v>
      </c>
      <c r="F18" s="12"/>
      <c r="G18" s="12">
        <v>23869382</v>
      </c>
      <c r="H18" s="86"/>
      <c r="I18" s="12">
        <v>33337976</v>
      </c>
      <c r="K18" s="12">
        <v>33337976</v>
      </c>
    </row>
    <row r="19" spans="1:11" ht="23.15" customHeight="1" x14ac:dyDescent="0.75">
      <c r="A19" s="5" t="s">
        <v>56</v>
      </c>
      <c r="B19" s="17"/>
      <c r="C19" s="33" t="s">
        <v>85</v>
      </c>
      <c r="D19" s="33"/>
      <c r="E19" s="12">
        <v>337559369</v>
      </c>
      <c r="F19" s="12"/>
      <c r="G19" s="12">
        <v>204852781</v>
      </c>
      <c r="H19" s="86"/>
      <c r="I19" s="12">
        <v>337559369</v>
      </c>
      <c r="K19" s="12">
        <v>204852781</v>
      </c>
    </row>
    <row r="20" spans="1:11" ht="23.15" customHeight="1" x14ac:dyDescent="0.75">
      <c r="A20" s="5" t="s">
        <v>128</v>
      </c>
      <c r="B20" s="17"/>
      <c r="C20" s="33" t="s">
        <v>149</v>
      </c>
      <c r="D20" s="33"/>
      <c r="E20" s="12">
        <v>28215001</v>
      </c>
      <c r="F20" s="12"/>
      <c r="G20" s="12">
        <v>38484111</v>
      </c>
      <c r="H20" s="86"/>
      <c r="I20" s="12">
        <v>28215001</v>
      </c>
      <c r="K20" s="12">
        <v>38484111</v>
      </c>
    </row>
    <row r="21" spans="1:11" ht="23.15" customHeight="1" x14ac:dyDescent="0.75">
      <c r="A21" s="5" t="s">
        <v>57</v>
      </c>
      <c r="B21" s="17"/>
      <c r="C21" s="33" t="s">
        <v>139</v>
      </c>
      <c r="D21" s="33"/>
      <c r="E21" s="12">
        <v>16543913</v>
      </c>
      <c r="F21" s="12"/>
      <c r="G21" s="12">
        <v>18665853</v>
      </c>
      <c r="H21" s="86"/>
      <c r="I21" s="12">
        <v>16543913</v>
      </c>
      <c r="K21" s="12">
        <v>18665853</v>
      </c>
    </row>
    <row r="22" spans="1:11" ht="23.15" customHeight="1" x14ac:dyDescent="0.75">
      <c r="A22" s="5" t="s">
        <v>43</v>
      </c>
      <c r="B22" s="17"/>
      <c r="C22" s="33" t="s">
        <v>150</v>
      </c>
      <c r="D22" s="33"/>
      <c r="E22" s="12">
        <v>242352174</v>
      </c>
      <c r="F22" s="12"/>
      <c r="G22" s="12">
        <v>215646375</v>
      </c>
      <c r="H22" s="86"/>
      <c r="I22" s="12">
        <v>239914380</v>
      </c>
      <c r="K22" s="12">
        <v>202707738</v>
      </c>
    </row>
    <row r="23" spans="1:11" ht="23.15" customHeight="1" x14ac:dyDescent="0.75">
      <c r="A23" s="1" t="s">
        <v>7</v>
      </c>
      <c r="B23" s="17"/>
      <c r="C23" s="33"/>
      <c r="D23" s="33"/>
      <c r="E23" s="12"/>
      <c r="F23" s="12"/>
      <c r="H23" s="86"/>
    </row>
    <row r="24" spans="1:11" ht="23.15" customHeight="1" x14ac:dyDescent="0.75">
      <c r="A24" s="1" t="s">
        <v>66</v>
      </c>
      <c r="B24" s="17"/>
      <c r="C24" s="33" t="s">
        <v>151</v>
      </c>
      <c r="D24" s="33"/>
      <c r="E24" s="12">
        <v>107569537</v>
      </c>
      <c r="F24" s="12"/>
      <c r="G24" s="12">
        <v>102169497</v>
      </c>
      <c r="H24" s="86"/>
      <c r="I24" s="12">
        <v>107569537</v>
      </c>
      <c r="K24" s="12">
        <v>102169497</v>
      </c>
    </row>
    <row r="25" spans="1:11" ht="23.15" customHeight="1" x14ac:dyDescent="0.75">
      <c r="A25" s="1" t="s">
        <v>83</v>
      </c>
      <c r="B25" s="17"/>
      <c r="C25" s="33"/>
      <c r="D25" s="33"/>
      <c r="E25" s="12">
        <v>80210983</v>
      </c>
      <c r="F25" s="12"/>
      <c r="G25" s="12">
        <v>103104181</v>
      </c>
      <c r="H25" s="86"/>
      <c r="I25" s="12">
        <v>80210983</v>
      </c>
      <c r="K25" s="12">
        <v>103104181</v>
      </c>
    </row>
    <row r="26" spans="1:11" ht="23.15" customHeight="1" x14ac:dyDescent="0.75">
      <c r="A26" s="1" t="s">
        <v>8</v>
      </c>
      <c r="B26" s="15"/>
      <c r="C26" s="33"/>
      <c r="D26" s="33"/>
      <c r="E26" s="12">
        <v>109448535</v>
      </c>
      <c r="F26" s="12"/>
      <c r="G26" s="12">
        <v>116618748</v>
      </c>
      <c r="H26" s="86"/>
      <c r="I26" s="12">
        <v>109448535</v>
      </c>
      <c r="K26" s="12">
        <v>116618748</v>
      </c>
    </row>
    <row r="27" spans="1:11" ht="23.15" customHeight="1" thickBot="1" x14ac:dyDescent="0.8">
      <c r="A27" s="3" t="s">
        <v>9</v>
      </c>
      <c r="B27" s="11"/>
      <c r="C27" s="51"/>
      <c r="D27" s="51"/>
      <c r="E27" s="68">
        <f>SUM(E10:E26)</f>
        <v>6280634942</v>
      </c>
      <c r="F27" s="19"/>
      <c r="G27" s="68">
        <f>SUM(G10:G26)</f>
        <v>6278910785</v>
      </c>
      <c r="H27" s="42"/>
      <c r="I27" s="68">
        <f>SUM(I10:I26)</f>
        <v>6290386122</v>
      </c>
      <c r="J27" s="84"/>
      <c r="K27" s="68">
        <f>SUM(K10:K26)</f>
        <v>6275440742</v>
      </c>
    </row>
    <row r="28" spans="1:11" ht="23.15" customHeight="1" thickTop="1" x14ac:dyDescent="0.75">
      <c r="A28" s="11"/>
      <c r="B28" s="11"/>
      <c r="F28" s="11"/>
      <c r="H28" s="22"/>
    </row>
    <row r="29" spans="1:11" ht="23.15" customHeight="1" x14ac:dyDescent="0.75">
      <c r="A29" s="1" t="s">
        <v>10</v>
      </c>
      <c r="B29" s="11"/>
      <c r="F29" s="11"/>
      <c r="H29" s="22"/>
    </row>
    <row r="30" spans="1:11" s="83" customFormat="1" ht="23.15" customHeight="1" x14ac:dyDescent="0.75">
      <c r="A30" s="121" t="s">
        <v>42</v>
      </c>
      <c r="B30" s="121"/>
      <c r="C30" s="121"/>
      <c r="D30" s="121"/>
      <c r="E30" s="121"/>
      <c r="F30" s="121"/>
      <c r="G30" s="121"/>
      <c r="H30" s="37"/>
    </row>
    <row r="31" spans="1:11" ht="23.15" customHeight="1" x14ac:dyDescent="0.75">
      <c r="A31" s="121" t="s">
        <v>70</v>
      </c>
      <c r="B31" s="121"/>
      <c r="C31" s="121"/>
      <c r="D31" s="121"/>
      <c r="E31" s="121"/>
      <c r="F31" s="121"/>
      <c r="G31" s="121"/>
      <c r="H31" s="22"/>
      <c r="I31" s="11"/>
      <c r="J31" s="11"/>
      <c r="K31" s="11"/>
    </row>
    <row r="32" spans="1:11" s="83" customFormat="1" ht="23.15" customHeight="1" x14ac:dyDescent="0.75">
      <c r="A32" s="121" t="s">
        <v>165</v>
      </c>
      <c r="B32" s="121"/>
      <c r="C32" s="121"/>
      <c r="D32" s="121"/>
      <c r="E32" s="121"/>
      <c r="F32" s="121"/>
      <c r="G32" s="121"/>
      <c r="H32" s="37"/>
    </row>
    <row r="33" spans="1:11" ht="23.15" customHeight="1" x14ac:dyDescent="0.75">
      <c r="A33" s="11"/>
      <c r="B33" s="11"/>
      <c r="F33" s="11"/>
      <c r="H33" s="22"/>
      <c r="I33" s="11"/>
      <c r="J33" s="54"/>
      <c r="K33" s="54" t="s">
        <v>3</v>
      </c>
    </row>
    <row r="34" spans="1:11" ht="23.15" customHeight="1" x14ac:dyDescent="0.75">
      <c r="A34" s="11"/>
      <c r="B34" s="11"/>
      <c r="E34" s="123" t="s">
        <v>120</v>
      </c>
      <c r="F34" s="123"/>
      <c r="G34" s="123"/>
      <c r="H34" s="22"/>
      <c r="I34" s="11"/>
      <c r="J34" s="54"/>
      <c r="K34" s="54"/>
    </row>
    <row r="35" spans="1:11" ht="23.15" customHeight="1" x14ac:dyDescent="0.75">
      <c r="A35" s="11"/>
      <c r="B35" s="11"/>
      <c r="E35" s="122" t="s">
        <v>119</v>
      </c>
      <c r="F35" s="122"/>
      <c r="G35" s="122"/>
      <c r="H35" s="52"/>
      <c r="I35" s="122" t="s">
        <v>1</v>
      </c>
      <c r="J35" s="122"/>
      <c r="K35" s="122"/>
    </row>
    <row r="36" spans="1:11" ht="23.15" customHeight="1" x14ac:dyDescent="0.75">
      <c r="A36" s="11"/>
      <c r="B36" s="11"/>
      <c r="E36" s="60" t="s">
        <v>75</v>
      </c>
      <c r="F36" s="11"/>
      <c r="G36" s="60" t="s">
        <v>75</v>
      </c>
      <c r="H36" s="60"/>
      <c r="I36" s="60" t="s">
        <v>75</v>
      </c>
      <c r="J36" s="11"/>
      <c r="K36" s="60" t="s">
        <v>75</v>
      </c>
    </row>
    <row r="37" spans="1:11" ht="23.15" customHeight="1" x14ac:dyDescent="0.75">
      <c r="A37" s="11"/>
      <c r="B37" s="13"/>
      <c r="C37" s="85" t="s">
        <v>29</v>
      </c>
      <c r="D37" s="36"/>
      <c r="E37" s="53">
        <v>2022</v>
      </c>
      <c r="F37" s="22"/>
      <c r="G37" s="53">
        <v>2021</v>
      </c>
      <c r="H37" s="60"/>
      <c r="I37" s="53">
        <v>2022</v>
      </c>
      <c r="J37" s="22"/>
      <c r="K37" s="53">
        <v>2021</v>
      </c>
    </row>
    <row r="38" spans="1:11" ht="23.15" customHeight="1" x14ac:dyDescent="0.75">
      <c r="A38" s="3" t="s">
        <v>45</v>
      </c>
      <c r="B38" s="13"/>
      <c r="C38" s="32"/>
      <c r="D38" s="32"/>
      <c r="E38" s="32"/>
      <c r="F38" s="13"/>
      <c r="G38" s="32"/>
      <c r="H38" s="13"/>
      <c r="I38" s="9"/>
      <c r="J38" s="10"/>
      <c r="K38" s="9"/>
    </row>
    <row r="39" spans="1:11" ht="23.15" customHeight="1" x14ac:dyDescent="0.75">
      <c r="A39" s="3" t="s">
        <v>11</v>
      </c>
      <c r="B39" s="11"/>
      <c r="F39" s="11"/>
      <c r="G39" s="31"/>
      <c r="H39" s="22"/>
      <c r="I39" s="16"/>
      <c r="J39" s="16"/>
      <c r="K39" s="16"/>
    </row>
    <row r="40" spans="1:11" ht="23.15" customHeight="1" x14ac:dyDescent="0.75">
      <c r="A40" s="5" t="s">
        <v>13</v>
      </c>
      <c r="B40" s="15"/>
      <c r="C40" s="33" t="s">
        <v>106</v>
      </c>
      <c r="D40" s="33"/>
      <c r="E40" s="12">
        <v>3058558266</v>
      </c>
      <c r="F40" s="12"/>
      <c r="G40" s="12">
        <v>2838286174</v>
      </c>
      <c r="H40" s="86"/>
      <c r="I40" s="12">
        <v>3058558266</v>
      </c>
      <c r="K40" s="12">
        <v>2838286174</v>
      </c>
    </row>
    <row r="41" spans="1:11" ht="23.15" customHeight="1" x14ac:dyDescent="0.75">
      <c r="A41" s="5" t="s">
        <v>12</v>
      </c>
      <c r="B41" s="15"/>
      <c r="C41" s="33" t="s">
        <v>107</v>
      </c>
      <c r="D41" s="33"/>
      <c r="E41" s="12">
        <v>665223974</v>
      </c>
      <c r="F41" s="12"/>
      <c r="G41" s="12">
        <v>839315814</v>
      </c>
      <c r="H41" s="12"/>
      <c r="I41" s="12">
        <v>665223974</v>
      </c>
      <c r="J41" s="86"/>
      <c r="K41" s="12">
        <v>839315814</v>
      </c>
    </row>
    <row r="42" spans="1:11" ht="23.15" customHeight="1" x14ac:dyDescent="0.75">
      <c r="A42" s="5" t="s">
        <v>124</v>
      </c>
      <c r="B42" s="15"/>
      <c r="C42" s="33"/>
      <c r="D42" s="33"/>
      <c r="E42" s="12">
        <v>18442399</v>
      </c>
      <c r="F42" s="12"/>
      <c r="G42" s="12">
        <v>7479782</v>
      </c>
      <c r="H42" s="12"/>
      <c r="I42" s="12">
        <v>18442399</v>
      </c>
      <c r="J42" s="86"/>
      <c r="K42" s="12">
        <v>7479782</v>
      </c>
    </row>
    <row r="43" spans="1:11" ht="23.15" customHeight="1" x14ac:dyDescent="0.75">
      <c r="A43" s="5" t="s">
        <v>129</v>
      </c>
      <c r="B43" s="15"/>
      <c r="C43" s="33" t="s">
        <v>152</v>
      </c>
      <c r="D43" s="33"/>
      <c r="E43" s="12">
        <v>36804175</v>
      </c>
      <c r="F43" s="12"/>
      <c r="G43" s="12">
        <v>41597346</v>
      </c>
      <c r="H43" s="12"/>
      <c r="I43" s="12">
        <v>36804175</v>
      </c>
      <c r="J43" s="86"/>
      <c r="K43" s="12">
        <v>41597346</v>
      </c>
    </row>
    <row r="44" spans="1:11" ht="23.15" customHeight="1" x14ac:dyDescent="0.75">
      <c r="A44" s="5" t="s">
        <v>50</v>
      </c>
      <c r="B44" s="15"/>
      <c r="C44" s="33" t="s">
        <v>108</v>
      </c>
      <c r="D44" s="33"/>
      <c r="E44" s="12">
        <v>67423858</v>
      </c>
      <c r="F44" s="12"/>
      <c r="G44" s="12">
        <v>67415580</v>
      </c>
      <c r="H44" s="12"/>
      <c r="I44" s="12">
        <v>67423858</v>
      </c>
      <c r="J44" s="86"/>
      <c r="K44" s="12">
        <v>67415580</v>
      </c>
    </row>
    <row r="45" spans="1:11" ht="23.15" customHeight="1" x14ac:dyDescent="0.75">
      <c r="A45" s="5" t="s">
        <v>52</v>
      </c>
      <c r="B45" s="17"/>
      <c r="C45" s="33"/>
      <c r="D45" s="33"/>
      <c r="E45" s="12"/>
      <c r="F45" s="12"/>
      <c r="H45" s="86"/>
    </row>
    <row r="46" spans="1:11" ht="23.15" customHeight="1" x14ac:dyDescent="0.75">
      <c r="A46" s="5" t="s">
        <v>76</v>
      </c>
      <c r="B46" s="17"/>
      <c r="C46" s="33"/>
      <c r="D46" s="33"/>
      <c r="E46" s="12">
        <v>101880333</v>
      </c>
      <c r="F46" s="12"/>
      <c r="G46" s="12">
        <v>94734854</v>
      </c>
      <c r="H46" s="86"/>
      <c r="I46" s="12">
        <v>101880333</v>
      </c>
      <c r="K46" s="12">
        <v>94734854</v>
      </c>
    </row>
    <row r="47" spans="1:11" ht="23.15" customHeight="1" x14ac:dyDescent="0.75">
      <c r="A47" s="1" t="s">
        <v>14</v>
      </c>
      <c r="B47" s="17"/>
      <c r="C47" s="23"/>
      <c r="D47" s="23"/>
      <c r="E47" s="12">
        <v>64994559</v>
      </c>
      <c r="F47" s="12"/>
      <c r="G47" s="12">
        <v>84587930</v>
      </c>
      <c r="H47" s="86"/>
      <c r="I47" s="12">
        <v>64994559</v>
      </c>
      <c r="K47" s="12">
        <v>84587930</v>
      </c>
    </row>
    <row r="48" spans="1:11" ht="23.15" customHeight="1" x14ac:dyDescent="0.75">
      <c r="A48" s="1" t="s">
        <v>8</v>
      </c>
      <c r="B48" s="15"/>
      <c r="C48" s="33"/>
      <c r="D48" s="33"/>
      <c r="E48" s="12">
        <v>82276441</v>
      </c>
      <c r="F48" s="12"/>
      <c r="G48" s="12">
        <v>57208475</v>
      </c>
      <c r="H48" s="86"/>
      <c r="I48" s="12">
        <v>82276441</v>
      </c>
      <c r="K48" s="12">
        <v>57208475</v>
      </c>
    </row>
    <row r="49" spans="1:11" ht="23.15" customHeight="1" x14ac:dyDescent="0.75">
      <c r="A49" s="3" t="s">
        <v>15</v>
      </c>
      <c r="B49" s="15"/>
      <c r="C49" s="33"/>
      <c r="D49" s="33"/>
      <c r="E49" s="50">
        <f>SUM(E40:E48)</f>
        <v>4095604005</v>
      </c>
      <c r="F49" s="19"/>
      <c r="G49" s="50">
        <f>SUM(G40:G48)</f>
        <v>4030625955</v>
      </c>
      <c r="H49" s="62"/>
      <c r="I49" s="50">
        <f>SUM(I40:I48)</f>
        <v>4095604005</v>
      </c>
      <c r="J49" s="84"/>
      <c r="K49" s="50">
        <f>SUM(K40:K48)</f>
        <v>4030625955</v>
      </c>
    </row>
    <row r="50" spans="1:11" ht="23.15" customHeight="1" x14ac:dyDescent="0.75">
      <c r="A50" s="18" t="s">
        <v>46</v>
      </c>
      <c r="B50" s="15"/>
      <c r="C50" s="33"/>
      <c r="D50" s="33"/>
      <c r="E50" s="33"/>
      <c r="F50" s="19"/>
      <c r="G50" s="33"/>
      <c r="H50" s="33"/>
      <c r="I50" s="84"/>
      <c r="J50" s="84"/>
      <c r="K50" s="108"/>
    </row>
    <row r="51" spans="1:11" ht="23.15" customHeight="1" x14ac:dyDescent="0.75">
      <c r="A51" s="8" t="s">
        <v>16</v>
      </c>
      <c r="B51" s="15"/>
      <c r="C51" s="33" t="s">
        <v>109</v>
      </c>
      <c r="D51" s="33"/>
      <c r="E51" s="33"/>
      <c r="F51" s="19"/>
      <c r="G51" s="33"/>
      <c r="H51" s="33"/>
      <c r="I51" s="84"/>
      <c r="J51" s="84"/>
      <c r="K51" s="108"/>
    </row>
    <row r="52" spans="1:11" ht="23.15" customHeight="1" x14ac:dyDescent="0.75">
      <c r="A52" s="8" t="s">
        <v>153</v>
      </c>
      <c r="B52" s="15"/>
      <c r="C52" s="33"/>
      <c r="D52" s="33"/>
      <c r="E52" s="84"/>
      <c r="F52" s="19"/>
      <c r="G52" s="108"/>
      <c r="H52" s="62"/>
      <c r="I52" s="84"/>
      <c r="J52" s="84"/>
      <c r="K52" s="108"/>
    </row>
    <row r="53" spans="1:11" ht="23.15" customHeight="1" x14ac:dyDescent="0.75">
      <c r="A53" s="1" t="s">
        <v>166</v>
      </c>
      <c r="B53" s="15"/>
      <c r="C53" s="33"/>
      <c r="D53" s="33"/>
      <c r="E53" s="11"/>
      <c r="F53" s="11"/>
      <c r="G53" s="11"/>
      <c r="H53" s="11"/>
      <c r="I53" s="11"/>
      <c r="J53" s="11"/>
      <c r="K53" s="11"/>
    </row>
    <row r="54" spans="1:11" ht="23.15" customHeight="1" x14ac:dyDescent="0.75">
      <c r="A54" s="1" t="s">
        <v>195</v>
      </c>
      <c r="B54" s="15"/>
      <c r="C54" s="33"/>
      <c r="D54" s="33"/>
      <c r="E54" s="54"/>
      <c r="F54" s="54"/>
      <c r="G54" s="54"/>
      <c r="H54" s="86"/>
      <c r="I54" s="54"/>
      <c r="J54" s="54"/>
      <c r="K54" s="54"/>
    </row>
    <row r="55" spans="1:11" ht="23.15" customHeight="1" x14ac:dyDescent="0.75">
      <c r="A55" s="1" t="s">
        <v>167</v>
      </c>
      <c r="B55" s="15"/>
      <c r="C55" s="33"/>
      <c r="D55" s="33"/>
      <c r="E55" s="54">
        <v>360000000</v>
      </c>
      <c r="F55" s="54"/>
      <c r="G55" s="54">
        <v>350000000</v>
      </c>
      <c r="H55" s="86"/>
      <c r="I55" s="54">
        <v>360000000</v>
      </c>
      <c r="J55" s="54"/>
      <c r="K55" s="54">
        <v>350000000</v>
      </c>
    </row>
    <row r="56" spans="1:11" ht="23.15" customHeight="1" x14ac:dyDescent="0.75">
      <c r="A56" s="5" t="s">
        <v>17</v>
      </c>
      <c r="B56" s="15"/>
      <c r="C56" s="33"/>
      <c r="D56" s="33"/>
      <c r="E56" s="12">
        <v>647285572</v>
      </c>
      <c r="F56" s="12"/>
      <c r="G56" s="12">
        <v>647275073</v>
      </c>
      <c r="H56" s="86"/>
      <c r="I56" s="12">
        <v>647285572</v>
      </c>
      <c r="K56" s="12">
        <v>647275073</v>
      </c>
    </row>
    <row r="57" spans="1:11" ht="23.15" customHeight="1" x14ac:dyDescent="0.75">
      <c r="A57" s="1" t="s">
        <v>18</v>
      </c>
      <c r="B57" s="15"/>
      <c r="C57" s="33"/>
      <c r="D57" s="33"/>
      <c r="E57" s="12"/>
      <c r="F57" s="12"/>
      <c r="H57" s="86"/>
    </row>
    <row r="58" spans="1:11" ht="23.15" customHeight="1" x14ac:dyDescent="0.75">
      <c r="A58" s="1" t="s">
        <v>19</v>
      </c>
      <c r="B58" s="15"/>
      <c r="C58" s="33"/>
      <c r="D58" s="33"/>
      <c r="E58" s="12"/>
      <c r="F58" s="12"/>
      <c r="H58" s="86"/>
    </row>
    <row r="59" spans="1:11" ht="23.15" customHeight="1" x14ac:dyDescent="0.75">
      <c r="A59" s="1" t="s">
        <v>67</v>
      </c>
      <c r="B59" s="15"/>
      <c r="C59" s="33" t="s">
        <v>113</v>
      </c>
      <c r="D59" s="33"/>
      <c r="E59" s="12">
        <v>36000000</v>
      </c>
      <c r="F59" s="12"/>
      <c r="G59" s="12">
        <v>35000000</v>
      </c>
      <c r="H59" s="86"/>
      <c r="I59" s="12">
        <v>36000000</v>
      </c>
      <c r="K59" s="12">
        <v>35000000</v>
      </c>
    </row>
    <row r="60" spans="1:11" ht="23.15" customHeight="1" x14ac:dyDescent="0.75">
      <c r="A60" s="1" t="s">
        <v>20</v>
      </c>
      <c r="B60" s="15"/>
      <c r="C60" s="33"/>
      <c r="D60" s="33"/>
      <c r="E60" s="12">
        <v>20000000</v>
      </c>
      <c r="F60" s="12"/>
      <c r="G60" s="12">
        <v>20000000</v>
      </c>
      <c r="H60" s="86"/>
      <c r="I60" s="12">
        <v>20000000</v>
      </c>
      <c r="K60" s="12">
        <v>20000000</v>
      </c>
    </row>
    <row r="61" spans="1:11" ht="23.15" customHeight="1" x14ac:dyDescent="0.75">
      <c r="A61" s="1" t="s">
        <v>21</v>
      </c>
      <c r="B61" s="15"/>
      <c r="C61" s="51"/>
      <c r="D61" s="51"/>
      <c r="E61" s="12">
        <v>1075801410</v>
      </c>
      <c r="F61" s="12"/>
      <c r="G61" s="12">
        <v>1112150293</v>
      </c>
      <c r="H61" s="86"/>
      <c r="I61" s="12">
        <v>1025791482</v>
      </c>
      <c r="K61" s="12">
        <v>1056303731</v>
      </c>
    </row>
    <row r="62" spans="1:11" ht="23.15" customHeight="1" x14ac:dyDescent="0.75">
      <c r="A62" s="8" t="s">
        <v>37</v>
      </c>
      <c r="B62" s="15"/>
      <c r="C62" s="51"/>
      <c r="D62" s="51"/>
      <c r="E62" s="87">
        <v>45943955</v>
      </c>
      <c r="F62" s="12"/>
      <c r="G62" s="87">
        <v>83859464</v>
      </c>
      <c r="H62" s="86"/>
      <c r="I62" s="87">
        <v>105705063</v>
      </c>
      <c r="K62" s="87">
        <v>136235983</v>
      </c>
    </row>
    <row r="63" spans="1:11" ht="23.15" customHeight="1" x14ac:dyDescent="0.75">
      <c r="A63" s="18" t="s">
        <v>47</v>
      </c>
      <c r="B63" s="11"/>
      <c r="C63" s="51"/>
      <c r="D63" s="51"/>
      <c r="E63" s="39">
        <f>SUM(E54:E62)</f>
        <v>2185030937</v>
      </c>
      <c r="F63" s="19"/>
      <c r="G63" s="39">
        <f>SUM(G54:G62)</f>
        <v>2248284830</v>
      </c>
      <c r="H63" s="19">
        <f>SUM(H56:H61)</f>
        <v>0</v>
      </c>
      <c r="I63" s="39">
        <f>SUM(I54:I62)</f>
        <v>2194782117</v>
      </c>
      <c r="J63" s="19">
        <f>SUM(J56:J61)</f>
        <v>0</v>
      </c>
      <c r="K63" s="39">
        <f>SUM(K54:K62)</f>
        <v>2244814787</v>
      </c>
    </row>
    <row r="64" spans="1:11" ht="23.15" customHeight="1" thickBot="1" x14ac:dyDescent="0.8">
      <c r="A64" s="18" t="s">
        <v>48</v>
      </c>
      <c r="B64" s="11"/>
      <c r="E64" s="78">
        <f>SUM(E49,E63)</f>
        <v>6280634942</v>
      </c>
      <c r="F64" s="19"/>
      <c r="G64" s="78">
        <f>SUM(G49,G63)</f>
        <v>6278910785</v>
      </c>
      <c r="H64" s="42"/>
      <c r="I64" s="78">
        <f>SUM(I49,I63)</f>
        <v>6290386122</v>
      </c>
      <c r="J64" s="84"/>
      <c r="K64" s="78">
        <f>SUM(K49,K63)</f>
        <v>6275440742</v>
      </c>
    </row>
    <row r="65" spans="1:11" ht="23.15" customHeight="1" thickTop="1" x14ac:dyDescent="0.75">
      <c r="A65" s="11"/>
      <c r="B65" s="11"/>
      <c r="E65" s="84">
        <f>+E64-E27</f>
        <v>0</v>
      </c>
      <c r="F65" s="19"/>
      <c r="G65" s="108">
        <f>+G64-G27</f>
        <v>0</v>
      </c>
      <c r="H65" s="42"/>
      <c r="I65" s="84">
        <f>+I64-I27</f>
        <v>0</v>
      </c>
      <c r="J65" s="84"/>
      <c r="K65" s="108">
        <f>+K64-K27</f>
        <v>0</v>
      </c>
    </row>
    <row r="66" spans="1:11" ht="23.15" customHeight="1" x14ac:dyDescent="0.75">
      <c r="A66" s="1" t="s">
        <v>10</v>
      </c>
      <c r="B66" s="11"/>
      <c r="F66" s="11"/>
      <c r="H66" s="22"/>
    </row>
    <row r="67" spans="1:11" ht="23.15" customHeight="1" x14ac:dyDescent="0.75">
      <c r="A67" s="11"/>
      <c r="B67" s="11"/>
      <c r="F67" s="11"/>
      <c r="H67" s="22"/>
    </row>
    <row r="68" spans="1:11" ht="23.15" customHeight="1" x14ac:dyDescent="0.75">
      <c r="A68" s="20"/>
      <c r="B68" s="21"/>
      <c r="C68" s="34"/>
      <c r="D68" s="34"/>
      <c r="E68" s="34"/>
      <c r="F68" s="21"/>
      <c r="H68" s="21"/>
      <c r="I68" s="21"/>
    </row>
    <row r="69" spans="1:11" ht="23.15" customHeight="1" x14ac:dyDescent="0.75">
      <c r="A69" s="11"/>
      <c r="B69" s="11"/>
      <c r="F69" s="11"/>
      <c r="H69" s="22"/>
    </row>
    <row r="70" spans="1:11" ht="23.15" customHeight="1" x14ac:dyDescent="0.75">
      <c r="A70" s="11"/>
      <c r="B70" s="47" t="s">
        <v>30</v>
      </c>
      <c r="F70" s="11"/>
      <c r="H70" s="22"/>
    </row>
    <row r="71" spans="1:11" ht="23.15" customHeight="1" x14ac:dyDescent="0.75">
      <c r="A71" s="20"/>
      <c r="B71" s="11"/>
      <c r="F71" s="11"/>
      <c r="H71" s="22"/>
    </row>
  </sheetData>
  <mergeCells count="12">
    <mergeCell ref="A1:G1"/>
    <mergeCell ref="A2:G2"/>
    <mergeCell ref="I6:K6"/>
    <mergeCell ref="I35:K35"/>
    <mergeCell ref="A3:G3"/>
    <mergeCell ref="A30:G30"/>
    <mergeCell ref="A31:G31"/>
    <mergeCell ref="A32:G32"/>
    <mergeCell ref="E6:G6"/>
    <mergeCell ref="E5:G5"/>
    <mergeCell ref="E35:G35"/>
    <mergeCell ref="E34:G34"/>
  </mergeCells>
  <phoneticPr fontId="2" type="noConversion"/>
  <pageMargins left="0.8" right="0.3" top="0.78740157480314998" bottom="0" header="0.31496062992126" footer="0.31496062992126"/>
  <pageSetup paperSize="9" scale="73" orientation="portrait" r:id="rId1"/>
  <headerFooter alignWithMargins="0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15"/>
  <sheetViews>
    <sheetView showGridLines="0" view="pageBreakPreview" topLeftCell="A37" zoomScaleNormal="100" zoomScaleSheetLayoutView="100" workbookViewId="0">
      <selection activeCell="A51" sqref="A51"/>
    </sheetView>
  </sheetViews>
  <sheetFormatPr defaultColWidth="9.09765625" defaultRowHeight="24" customHeight="1" x14ac:dyDescent="0.75"/>
  <cols>
    <col min="1" max="1" width="43" style="71" customWidth="1"/>
    <col min="2" max="2" width="7.69921875" style="51" customWidth="1"/>
    <col min="3" max="3" width="7.59765625" style="51" customWidth="1"/>
    <col min="4" max="4" width="0.8984375" style="51" customWidth="1"/>
    <col min="5" max="5" width="17.3984375" style="97" customWidth="1"/>
    <col min="6" max="6" width="0.8984375" style="97" customWidth="1"/>
    <col min="7" max="7" width="17.3984375" style="97" customWidth="1"/>
    <col min="8" max="8" width="0.8984375" style="69" customWidth="1"/>
    <col min="9" max="9" width="17.3984375" style="97" customWidth="1"/>
    <col min="10" max="10" width="0.8984375" style="97" customWidth="1"/>
    <col min="11" max="11" width="17.3984375" style="97" customWidth="1"/>
    <col min="12" max="12" width="0.69921875" style="51" customWidth="1"/>
    <col min="13" max="16384" width="9.09765625" style="23"/>
  </cols>
  <sheetData>
    <row r="1" spans="1:12" ht="24" customHeight="1" x14ac:dyDescent="0.75">
      <c r="A1" s="124" t="s">
        <v>42</v>
      </c>
      <c r="B1" s="124"/>
      <c r="C1" s="124"/>
      <c r="D1" s="124"/>
      <c r="E1" s="124"/>
      <c r="F1" s="124"/>
      <c r="G1" s="124"/>
      <c r="H1" s="61"/>
      <c r="I1" s="4"/>
      <c r="J1" s="4"/>
      <c r="K1" s="4"/>
      <c r="L1" s="23"/>
    </row>
    <row r="2" spans="1:12" ht="24" customHeight="1" x14ac:dyDescent="0.75">
      <c r="A2" s="4" t="s">
        <v>71</v>
      </c>
      <c r="B2" s="4"/>
      <c r="C2" s="35"/>
      <c r="D2" s="4"/>
      <c r="E2" s="4"/>
      <c r="F2" s="4"/>
      <c r="G2" s="4"/>
      <c r="H2" s="61"/>
      <c r="I2" s="4"/>
      <c r="J2" s="4"/>
      <c r="K2" s="4"/>
      <c r="L2" s="23"/>
    </row>
    <row r="3" spans="1:12" ht="24" customHeight="1" x14ac:dyDescent="0.75">
      <c r="A3" s="124" t="s">
        <v>162</v>
      </c>
      <c r="B3" s="124"/>
      <c r="C3" s="124"/>
      <c r="D3" s="124"/>
      <c r="E3" s="124"/>
      <c r="F3" s="124"/>
      <c r="G3" s="124"/>
      <c r="H3" s="65"/>
      <c r="I3" s="96"/>
      <c r="J3" s="96"/>
      <c r="K3" s="96"/>
      <c r="L3" s="96"/>
    </row>
    <row r="4" spans="1:12" ht="24" customHeight="1" x14ac:dyDescent="0.75">
      <c r="A4" s="23"/>
      <c r="B4" s="23"/>
      <c r="D4" s="23"/>
      <c r="E4" s="125"/>
      <c r="F4" s="125"/>
      <c r="G4" s="125"/>
      <c r="H4" s="30"/>
      <c r="I4" s="126" t="s">
        <v>3</v>
      </c>
      <c r="J4" s="126"/>
      <c r="K4" s="126"/>
      <c r="L4" s="23"/>
    </row>
    <row r="5" spans="1:12" ht="24" customHeight="1" x14ac:dyDescent="0.75">
      <c r="A5" s="23"/>
      <c r="B5" s="23"/>
      <c r="D5" s="23"/>
      <c r="E5" s="127" t="s">
        <v>0</v>
      </c>
      <c r="F5" s="127"/>
      <c r="G5" s="127"/>
      <c r="H5" s="52"/>
      <c r="I5" s="127"/>
      <c r="J5" s="127"/>
      <c r="K5" s="127"/>
      <c r="L5" s="23"/>
    </row>
    <row r="6" spans="1:12" ht="24" customHeight="1" x14ac:dyDescent="0.75">
      <c r="A6" s="23"/>
      <c r="B6" s="23"/>
      <c r="D6" s="23"/>
      <c r="E6" s="122" t="s">
        <v>2</v>
      </c>
      <c r="F6" s="122"/>
      <c r="G6" s="122"/>
      <c r="H6" s="52"/>
      <c r="I6" s="122" t="s">
        <v>1</v>
      </c>
      <c r="J6" s="122"/>
      <c r="K6" s="122"/>
      <c r="L6" s="23"/>
    </row>
    <row r="7" spans="1:12" ht="24" customHeight="1" x14ac:dyDescent="0.75">
      <c r="A7" s="23"/>
      <c r="B7" s="66"/>
      <c r="C7" s="67" t="s">
        <v>29</v>
      </c>
      <c r="D7" s="30"/>
      <c r="E7" s="53">
        <v>2022</v>
      </c>
      <c r="F7" s="49"/>
      <c r="G7" s="53">
        <v>2021</v>
      </c>
      <c r="H7" s="60"/>
      <c r="I7" s="53">
        <v>2022</v>
      </c>
      <c r="J7" s="49"/>
      <c r="K7" s="53">
        <v>2021</v>
      </c>
      <c r="L7" s="66"/>
    </row>
    <row r="8" spans="1:12" ht="24" customHeight="1" x14ac:dyDescent="0.75">
      <c r="A8" s="4" t="s">
        <v>22</v>
      </c>
      <c r="B8" s="23"/>
      <c r="D8" s="23"/>
      <c r="G8" s="108"/>
      <c r="H8" s="19"/>
      <c r="K8" s="108"/>
      <c r="L8" s="23"/>
    </row>
    <row r="9" spans="1:12" ht="24" customHeight="1" x14ac:dyDescent="0.75">
      <c r="A9" s="5" t="s">
        <v>87</v>
      </c>
      <c r="B9" s="23"/>
      <c r="E9" s="97">
        <v>3666681691</v>
      </c>
      <c r="G9" s="108">
        <v>3372953128</v>
      </c>
      <c r="H9" s="97"/>
      <c r="I9" s="97">
        <v>3666681691</v>
      </c>
      <c r="K9" s="108">
        <v>3372953128</v>
      </c>
      <c r="L9" s="23"/>
    </row>
    <row r="10" spans="1:12" ht="24" customHeight="1" x14ac:dyDescent="0.75">
      <c r="A10" s="5" t="s">
        <v>88</v>
      </c>
      <c r="B10" s="23"/>
      <c r="E10" s="39">
        <v>-871628711</v>
      </c>
      <c r="G10" s="39">
        <v>-820397591</v>
      </c>
      <c r="H10" s="97"/>
      <c r="I10" s="39">
        <v>-871628711</v>
      </c>
      <c r="K10" s="39">
        <v>-820397591</v>
      </c>
      <c r="L10" s="23"/>
    </row>
    <row r="11" spans="1:12" ht="24" customHeight="1" x14ac:dyDescent="0.75">
      <c r="A11" s="5" t="s">
        <v>89</v>
      </c>
      <c r="B11" s="23"/>
      <c r="E11" s="76">
        <f>SUM(E9:E10)</f>
        <v>2795052980</v>
      </c>
      <c r="F11" s="19"/>
      <c r="G11" s="76">
        <f>SUM(G9:G10)</f>
        <v>2552555537</v>
      </c>
      <c r="H11" s="62"/>
      <c r="I11" s="76">
        <f>SUM(I9:I10)</f>
        <v>2795052980</v>
      </c>
      <c r="J11" s="19"/>
      <c r="K11" s="76">
        <f>SUM(K9:K10)</f>
        <v>2552555537</v>
      </c>
      <c r="L11" s="23"/>
    </row>
    <row r="12" spans="1:12" ht="24" customHeight="1" x14ac:dyDescent="0.75">
      <c r="A12" s="5" t="s">
        <v>125</v>
      </c>
      <c r="B12" s="23"/>
      <c r="G12" s="108"/>
      <c r="H12" s="97"/>
      <c r="K12" s="108"/>
      <c r="L12" s="23"/>
    </row>
    <row r="13" spans="1:12" ht="24" customHeight="1" x14ac:dyDescent="0.75">
      <c r="A13" s="5" t="s">
        <v>126</v>
      </c>
      <c r="B13" s="23"/>
      <c r="E13" s="39">
        <v>-170199062</v>
      </c>
      <c r="G13" s="39">
        <v>-29620778</v>
      </c>
      <c r="H13" s="97"/>
      <c r="I13" s="39">
        <v>-170199062</v>
      </c>
      <c r="K13" s="39">
        <v>-29620778</v>
      </c>
      <c r="L13" s="23"/>
    </row>
    <row r="14" spans="1:12" ht="24" customHeight="1" x14ac:dyDescent="0.75">
      <c r="A14" s="5" t="s">
        <v>90</v>
      </c>
      <c r="B14" s="17"/>
      <c r="C14" s="33"/>
      <c r="D14" s="33"/>
      <c r="E14" s="76">
        <f>SUM(E11:E13)</f>
        <v>2624853918</v>
      </c>
      <c r="F14" s="19"/>
      <c r="G14" s="76">
        <f>SUM(G11:G13)</f>
        <v>2522934759</v>
      </c>
      <c r="H14" s="62"/>
      <c r="I14" s="76">
        <f>SUM(I11:I13)</f>
        <v>2624853918</v>
      </c>
      <c r="J14" s="19"/>
      <c r="K14" s="76">
        <f>SUM(K11:K13)</f>
        <v>2522934759</v>
      </c>
      <c r="L14" s="17"/>
    </row>
    <row r="15" spans="1:12" ht="24" customHeight="1" x14ac:dyDescent="0.75">
      <c r="A15" s="5" t="s">
        <v>81</v>
      </c>
      <c r="B15" s="17"/>
      <c r="C15" s="33"/>
      <c r="D15" s="33"/>
      <c r="E15" s="76">
        <v>220761549</v>
      </c>
      <c r="G15" s="76">
        <v>233781910</v>
      </c>
      <c r="H15" s="99"/>
      <c r="I15" s="76">
        <v>220761549</v>
      </c>
      <c r="K15" s="76">
        <v>233781910</v>
      </c>
      <c r="L15" s="17"/>
    </row>
    <row r="16" spans="1:12" ht="24" customHeight="1" x14ac:dyDescent="0.75">
      <c r="A16" s="5" t="s">
        <v>130</v>
      </c>
      <c r="B16" s="64"/>
      <c r="C16" s="38" t="s">
        <v>137</v>
      </c>
      <c r="D16" s="38"/>
      <c r="E16" s="97">
        <v>80723639</v>
      </c>
      <c r="G16" s="108">
        <v>68504793</v>
      </c>
      <c r="H16" s="62"/>
      <c r="I16" s="97">
        <v>80723639</v>
      </c>
      <c r="K16" s="108">
        <v>68504793</v>
      </c>
      <c r="L16" s="64"/>
    </row>
    <row r="17" spans="1:14" ht="24" customHeight="1" x14ac:dyDescent="0.75">
      <c r="A17" s="5" t="s">
        <v>101</v>
      </c>
      <c r="B17" s="17"/>
      <c r="C17" s="38"/>
      <c r="D17" s="38"/>
      <c r="E17" s="97">
        <v>6969094</v>
      </c>
      <c r="G17" s="108">
        <v>7535365</v>
      </c>
      <c r="H17" s="62"/>
      <c r="I17" s="97">
        <v>6969094</v>
      </c>
      <c r="K17" s="108">
        <v>7535365</v>
      </c>
      <c r="L17" s="17"/>
      <c r="N17" s="5"/>
    </row>
    <row r="18" spans="1:14" ht="24" customHeight="1" x14ac:dyDescent="0.75">
      <c r="A18" s="5" t="s">
        <v>154</v>
      </c>
      <c r="B18" s="17"/>
      <c r="C18" s="38"/>
      <c r="D18" s="38"/>
      <c r="E18" s="97">
        <v>-8417948</v>
      </c>
      <c r="G18" s="108">
        <v>11392970</v>
      </c>
      <c r="H18" s="62"/>
      <c r="I18" s="97">
        <v>-8417948</v>
      </c>
      <c r="K18" s="108">
        <v>11392970</v>
      </c>
      <c r="L18" s="17"/>
      <c r="N18" s="5"/>
    </row>
    <row r="19" spans="1:14" ht="24" customHeight="1" x14ac:dyDescent="0.75">
      <c r="A19" s="5" t="s">
        <v>168</v>
      </c>
      <c r="B19" s="64"/>
      <c r="C19" s="33" t="s">
        <v>155</v>
      </c>
      <c r="D19" s="38"/>
      <c r="E19" s="97">
        <v>6510357</v>
      </c>
      <c r="G19" s="108">
        <v>1384530</v>
      </c>
      <c r="H19" s="62"/>
      <c r="I19" s="97">
        <v>0</v>
      </c>
      <c r="K19" s="108">
        <v>0</v>
      </c>
      <c r="L19" s="64"/>
    </row>
    <row r="20" spans="1:14" ht="24" customHeight="1" x14ac:dyDescent="0.75">
      <c r="A20" s="5" t="s">
        <v>27</v>
      </c>
      <c r="B20" s="64"/>
      <c r="C20" s="38"/>
      <c r="D20" s="38"/>
      <c r="E20" s="97">
        <v>4396171</v>
      </c>
      <c r="G20" s="108">
        <v>3657259</v>
      </c>
      <c r="H20" s="62"/>
      <c r="I20" s="97">
        <v>4396171</v>
      </c>
      <c r="K20" s="108">
        <v>3657259</v>
      </c>
      <c r="L20" s="64"/>
    </row>
    <row r="21" spans="1:14" ht="24" customHeight="1" x14ac:dyDescent="0.75">
      <c r="A21" s="4" t="s">
        <v>23</v>
      </c>
      <c r="B21" s="17"/>
      <c r="C21" s="33"/>
      <c r="D21" s="33"/>
      <c r="E21" s="50">
        <f>SUM(E14:E20)</f>
        <v>2935796780</v>
      </c>
      <c r="F21" s="42"/>
      <c r="G21" s="50">
        <f>SUM(G14:G20)</f>
        <v>2849191586</v>
      </c>
      <c r="H21" s="62"/>
      <c r="I21" s="50">
        <f>SUM(I14:I20)</f>
        <v>2929286423</v>
      </c>
      <c r="J21" s="42"/>
      <c r="K21" s="50">
        <f>SUM(K14:K20)</f>
        <v>2847807056</v>
      </c>
      <c r="L21" s="17"/>
    </row>
    <row r="22" spans="1:14" ht="24" customHeight="1" x14ac:dyDescent="0.75">
      <c r="A22" s="4" t="s">
        <v>24</v>
      </c>
      <c r="B22" s="17"/>
      <c r="C22" s="33"/>
      <c r="D22" s="33"/>
      <c r="E22" s="44"/>
      <c r="F22" s="44"/>
      <c r="G22" s="44"/>
      <c r="H22" s="62"/>
      <c r="I22" s="44"/>
      <c r="J22" s="44"/>
      <c r="K22" s="44"/>
      <c r="L22" s="17"/>
    </row>
    <row r="23" spans="1:14" ht="24" customHeight="1" x14ac:dyDescent="0.75">
      <c r="A23" s="5" t="s">
        <v>91</v>
      </c>
      <c r="B23" s="64"/>
      <c r="C23" s="33"/>
      <c r="D23" s="38"/>
      <c r="E23" s="42">
        <v>2071275195</v>
      </c>
      <c r="F23" s="42"/>
      <c r="G23" s="42">
        <v>2043087099</v>
      </c>
      <c r="H23" s="62"/>
      <c r="I23" s="42">
        <v>2071275195</v>
      </c>
      <c r="J23" s="42"/>
      <c r="K23" s="42">
        <v>2043087099</v>
      </c>
      <c r="L23" s="64"/>
    </row>
    <row r="24" spans="1:14" ht="24" customHeight="1" x14ac:dyDescent="0.75">
      <c r="A24" s="5" t="s">
        <v>92</v>
      </c>
      <c r="B24" s="64"/>
      <c r="C24" s="33"/>
      <c r="D24" s="38"/>
      <c r="E24" s="76">
        <v>-360155576</v>
      </c>
      <c r="G24" s="76">
        <v>-441083378</v>
      </c>
      <c r="H24" s="62"/>
      <c r="I24" s="76">
        <v>-360155576</v>
      </c>
      <c r="K24" s="76">
        <v>-441083378</v>
      </c>
      <c r="L24" s="64"/>
    </row>
    <row r="25" spans="1:14" ht="24" customHeight="1" x14ac:dyDescent="0.75">
      <c r="A25" s="1" t="s">
        <v>93</v>
      </c>
      <c r="B25" s="64"/>
      <c r="C25" s="33"/>
      <c r="D25" s="38"/>
      <c r="E25" s="42">
        <v>575795415</v>
      </c>
      <c r="G25" s="42">
        <v>525791789</v>
      </c>
      <c r="H25" s="62"/>
      <c r="I25" s="42">
        <v>575795415</v>
      </c>
      <c r="K25" s="42">
        <v>525791789</v>
      </c>
      <c r="L25" s="64"/>
    </row>
    <row r="26" spans="1:14" ht="24" customHeight="1" x14ac:dyDescent="0.75">
      <c r="A26" s="1" t="s">
        <v>25</v>
      </c>
      <c r="B26" s="30"/>
      <c r="C26" s="33"/>
      <c r="D26" s="38"/>
      <c r="E26" s="42">
        <v>237997091</v>
      </c>
      <c r="G26" s="42">
        <v>229164451</v>
      </c>
      <c r="H26" s="62"/>
      <c r="I26" s="42">
        <v>237997091</v>
      </c>
      <c r="K26" s="42">
        <v>229164451</v>
      </c>
      <c r="L26" s="30"/>
    </row>
    <row r="27" spans="1:14" ht="24" customHeight="1" x14ac:dyDescent="0.75">
      <c r="A27" s="1" t="s">
        <v>26</v>
      </c>
      <c r="B27" s="30"/>
      <c r="C27" s="33" t="s">
        <v>140</v>
      </c>
      <c r="D27" s="38"/>
      <c r="E27" s="42">
        <v>353441557</v>
      </c>
      <c r="G27" s="42">
        <v>353294270</v>
      </c>
      <c r="H27" s="62"/>
      <c r="I27" s="42">
        <v>353441557</v>
      </c>
      <c r="K27" s="42">
        <v>353294270</v>
      </c>
      <c r="L27" s="30"/>
    </row>
    <row r="28" spans="1:14" ht="24" customHeight="1" x14ac:dyDescent="0.75">
      <c r="A28" s="5" t="s">
        <v>131</v>
      </c>
      <c r="B28" s="30"/>
      <c r="C28" s="33"/>
      <c r="D28" s="38"/>
      <c r="E28" s="42">
        <v>1907055</v>
      </c>
      <c r="G28" s="42">
        <v>2308051</v>
      </c>
      <c r="H28" s="62"/>
      <c r="I28" s="42">
        <v>1907055</v>
      </c>
      <c r="K28" s="42">
        <v>2308051</v>
      </c>
      <c r="L28" s="30"/>
    </row>
    <row r="29" spans="1:14" ht="24" customHeight="1" x14ac:dyDescent="0.75">
      <c r="A29" s="23" t="s">
        <v>134</v>
      </c>
      <c r="B29" s="64"/>
      <c r="C29" s="33" t="s">
        <v>156</v>
      </c>
      <c r="D29" s="38"/>
      <c r="E29" s="42">
        <v>5638385</v>
      </c>
      <c r="G29" s="42">
        <v>4058436</v>
      </c>
      <c r="H29" s="62"/>
      <c r="I29" s="42">
        <v>5638385</v>
      </c>
      <c r="K29" s="42">
        <v>4058436</v>
      </c>
      <c r="L29" s="64"/>
    </row>
    <row r="30" spans="1:14" ht="24" customHeight="1" x14ac:dyDescent="0.75">
      <c r="A30" s="6" t="s">
        <v>169</v>
      </c>
      <c r="B30" s="64"/>
      <c r="C30" s="33"/>
      <c r="D30" s="38"/>
      <c r="E30" s="42">
        <v>3728656</v>
      </c>
      <c r="F30" s="110"/>
      <c r="G30" s="42">
        <v>0</v>
      </c>
      <c r="H30" s="62"/>
      <c r="I30" s="42">
        <v>3728656</v>
      </c>
      <c r="J30" s="110"/>
      <c r="K30" s="42">
        <v>0</v>
      </c>
      <c r="L30" s="64"/>
    </row>
    <row r="31" spans="1:14" ht="24" customHeight="1" x14ac:dyDescent="0.75">
      <c r="A31" s="4" t="s">
        <v>94</v>
      </c>
      <c r="B31" s="64"/>
      <c r="C31" s="38" t="s">
        <v>138</v>
      </c>
      <c r="D31" s="38"/>
      <c r="E31" s="50">
        <f>SUM(E23:E30)</f>
        <v>2889627778</v>
      </c>
      <c r="G31" s="50">
        <f>SUM(G23:G30)</f>
        <v>2716620718</v>
      </c>
      <c r="H31" s="40"/>
      <c r="I31" s="50">
        <f>SUM(I23:I30)</f>
        <v>2889627778</v>
      </c>
      <c r="K31" s="50">
        <f>SUM(K23:K30)</f>
        <v>2716620718</v>
      </c>
      <c r="L31" s="64"/>
    </row>
    <row r="32" spans="1:14" ht="24" customHeight="1" x14ac:dyDescent="0.75">
      <c r="A32" s="4" t="s">
        <v>110</v>
      </c>
      <c r="B32" s="23"/>
      <c r="E32" s="43">
        <f>E21-E31</f>
        <v>46169002</v>
      </c>
      <c r="F32" s="42"/>
      <c r="G32" s="43">
        <f>G21-G31</f>
        <v>132570868</v>
      </c>
      <c r="H32" s="42"/>
      <c r="I32" s="43">
        <f>I21-I31</f>
        <v>39658645</v>
      </c>
      <c r="J32" s="42"/>
      <c r="K32" s="43">
        <f>K21-K31</f>
        <v>131186338</v>
      </c>
      <c r="L32" s="23"/>
    </row>
    <row r="33" spans="1:12" ht="24" customHeight="1" x14ac:dyDescent="0.75">
      <c r="A33" s="8" t="s">
        <v>54</v>
      </c>
      <c r="B33" s="17"/>
      <c r="C33" s="33" t="s">
        <v>157</v>
      </c>
      <c r="D33" s="33"/>
      <c r="E33" s="97">
        <v>-21326681</v>
      </c>
      <c r="F33" s="44"/>
      <c r="G33" s="108">
        <v>-23225688</v>
      </c>
      <c r="H33" s="62"/>
      <c r="I33" s="97">
        <v>-8979690</v>
      </c>
      <c r="J33" s="44"/>
      <c r="K33" s="108">
        <v>-22948782</v>
      </c>
      <c r="L33" s="17"/>
    </row>
    <row r="34" spans="1:12" ht="24" customHeight="1" thickBot="1" x14ac:dyDescent="0.8">
      <c r="A34" s="18" t="s">
        <v>103</v>
      </c>
      <c r="B34" s="17"/>
      <c r="C34" s="33"/>
      <c r="D34" s="33"/>
      <c r="E34" s="79">
        <f>SUM(E32:E33)</f>
        <v>24842321</v>
      </c>
      <c r="F34" s="56"/>
      <c r="G34" s="79">
        <f>SUM(G32:G33)</f>
        <v>109345180</v>
      </c>
      <c r="H34" s="40"/>
      <c r="I34" s="79">
        <f>SUM(I32:I33)</f>
        <v>30678955</v>
      </c>
      <c r="J34" s="56"/>
      <c r="K34" s="79">
        <f>SUM(K32:K33)</f>
        <v>108237556</v>
      </c>
      <c r="L34" s="17"/>
    </row>
    <row r="35" spans="1:12" ht="24" customHeight="1" thickTop="1" x14ac:dyDescent="0.75">
      <c r="A35" s="18"/>
      <c r="B35" s="17"/>
      <c r="C35" s="33"/>
      <c r="D35" s="33"/>
      <c r="E35" s="43"/>
      <c r="F35" s="56"/>
      <c r="G35" s="43"/>
      <c r="H35" s="40"/>
      <c r="I35" s="43"/>
      <c r="J35" s="56"/>
      <c r="K35" s="43"/>
      <c r="L35" s="17"/>
    </row>
    <row r="36" spans="1:12" s="5" customFormat="1" ht="24" customHeight="1" x14ac:dyDescent="0.75">
      <c r="A36" s="18" t="s">
        <v>111</v>
      </c>
      <c r="C36" s="33" t="s">
        <v>158</v>
      </c>
      <c r="D36" s="45"/>
      <c r="E36" s="45"/>
      <c r="F36" s="45"/>
      <c r="G36" s="45"/>
      <c r="H36" s="45"/>
      <c r="I36" s="45"/>
      <c r="J36" s="45"/>
      <c r="K36" s="45"/>
    </row>
    <row r="37" spans="1:12" s="5" customFormat="1" ht="24" customHeight="1" thickBot="1" x14ac:dyDescent="0.8">
      <c r="A37" s="8" t="s">
        <v>112</v>
      </c>
      <c r="C37" s="8"/>
      <c r="E37" s="57">
        <f>SUM(E34/36000000)</f>
        <v>0.69006447222222222</v>
      </c>
      <c r="F37" s="45"/>
      <c r="G37" s="57">
        <f>SUM(G34/36000000)</f>
        <v>3.037366111111111</v>
      </c>
      <c r="H37" s="63"/>
      <c r="I37" s="57">
        <f>SUM(I34/36000000)</f>
        <v>0.85219319444444441</v>
      </c>
      <c r="J37" s="63"/>
      <c r="K37" s="57">
        <f>SUM(K34/36000000)</f>
        <v>3.0065987777777776</v>
      </c>
    </row>
    <row r="38" spans="1:12" ht="24" customHeight="1" thickTop="1" x14ac:dyDescent="0.75">
      <c r="A38" s="23"/>
      <c r="B38" s="23"/>
      <c r="D38" s="23"/>
      <c r="H38" s="30"/>
      <c r="L38" s="23"/>
    </row>
    <row r="39" spans="1:12" ht="24" customHeight="1" x14ac:dyDescent="0.75">
      <c r="A39" s="1" t="s">
        <v>10</v>
      </c>
      <c r="B39" s="23"/>
      <c r="D39" s="23"/>
      <c r="H39" s="30"/>
      <c r="L39" s="23"/>
    </row>
    <row r="40" spans="1:12" ht="24" customHeight="1" x14ac:dyDescent="0.75">
      <c r="A40" s="124" t="s">
        <v>42</v>
      </c>
      <c r="B40" s="124"/>
      <c r="C40" s="124"/>
      <c r="D40" s="124"/>
      <c r="E40" s="124"/>
      <c r="F40" s="124"/>
      <c r="G40" s="124"/>
      <c r="H40" s="61"/>
      <c r="I40" s="4"/>
      <c r="J40" s="4"/>
      <c r="K40" s="4"/>
      <c r="L40" s="23"/>
    </row>
    <row r="41" spans="1:12" ht="24" customHeight="1" x14ac:dyDescent="0.75">
      <c r="A41" s="4" t="s">
        <v>72</v>
      </c>
      <c r="B41" s="4"/>
      <c r="C41" s="35"/>
      <c r="D41" s="4"/>
      <c r="E41" s="4"/>
      <c r="F41" s="4"/>
      <c r="G41" s="4"/>
      <c r="H41" s="61"/>
      <c r="I41" s="4"/>
      <c r="J41" s="4"/>
      <c r="K41" s="4"/>
      <c r="L41" s="23"/>
    </row>
    <row r="42" spans="1:12" ht="24" customHeight="1" x14ac:dyDescent="0.75">
      <c r="A42" s="124" t="s">
        <v>162</v>
      </c>
      <c r="B42" s="124"/>
      <c r="C42" s="124"/>
      <c r="D42" s="124"/>
      <c r="E42" s="124"/>
      <c r="F42" s="124"/>
      <c r="G42" s="124"/>
      <c r="H42" s="65"/>
      <c r="I42" s="96"/>
      <c r="J42" s="96"/>
      <c r="K42" s="96"/>
      <c r="L42" s="96"/>
    </row>
    <row r="43" spans="1:12" ht="24" customHeight="1" x14ac:dyDescent="0.75">
      <c r="A43" s="23"/>
      <c r="B43" s="23"/>
      <c r="D43" s="23"/>
      <c r="E43" s="125"/>
      <c r="F43" s="125"/>
      <c r="G43" s="125"/>
      <c r="H43" s="30"/>
      <c r="I43" s="126" t="s">
        <v>3</v>
      </c>
      <c r="J43" s="126"/>
      <c r="K43" s="126"/>
      <c r="L43" s="23"/>
    </row>
    <row r="44" spans="1:12" ht="24" customHeight="1" x14ac:dyDescent="0.75">
      <c r="A44" s="23"/>
      <c r="B44" s="23"/>
      <c r="D44" s="23"/>
      <c r="E44" s="127" t="s">
        <v>0</v>
      </c>
      <c r="F44" s="127"/>
      <c r="G44" s="127"/>
      <c r="H44" s="52"/>
      <c r="I44" s="127"/>
      <c r="J44" s="127"/>
      <c r="K44" s="127"/>
      <c r="L44" s="23"/>
    </row>
    <row r="45" spans="1:12" ht="24" customHeight="1" x14ac:dyDescent="0.75">
      <c r="A45" s="23"/>
      <c r="B45" s="23"/>
      <c r="D45" s="23"/>
      <c r="E45" s="122" t="s">
        <v>2</v>
      </c>
      <c r="F45" s="122"/>
      <c r="G45" s="122"/>
      <c r="H45" s="52"/>
      <c r="I45" s="122" t="s">
        <v>1</v>
      </c>
      <c r="J45" s="122"/>
      <c r="K45" s="122"/>
      <c r="L45" s="23"/>
    </row>
    <row r="46" spans="1:12" ht="24" customHeight="1" x14ac:dyDescent="0.75">
      <c r="A46" s="23"/>
      <c r="B46" s="66"/>
      <c r="C46" s="67" t="s">
        <v>29</v>
      </c>
      <c r="D46" s="30"/>
      <c r="E46" s="53">
        <v>2022</v>
      </c>
      <c r="F46" s="49"/>
      <c r="G46" s="53">
        <v>2021</v>
      </c>
      <c r="H46" s="60"/>
      <c r="I46" s="53">
        <v>2022</v>
      </c>
      <c r="J46" s="49"/>
      <c r="K46" s="53">
        <v>2021</v>
      </c>
      <c r="L46" s="66"/>
    </row>
    <row r="47" spans="1:12" ht="24" customHeight="1" x14ac:dyDescent="0.75">
      <c r="A47" s="23"/>
      <c r="B47" s="66"/>
      <c r="C47" s="69"/>
      <c r="D47" s="30"/>
      <c r="E47" s="60"/>
      <c r="F47" s="77"/>
      <c r="G47" s="60"/>
      <c r="H47" s="60"/>
      <c r="I47" s="60"/>
      <c r="J47" s="77"/>
      <c r="K47" s="60"/>
      <c r="L47" s="66"/>
    </row>
    <row r="48" spans="1:12" ht="24" customHeight="1" x14ac:dyDescent="0.75">
      <c r="A48" s="18" t="s">
        <v>103</v>
      </c>
      <c r="B48" s="66"/>
      <c r="C48" s="70"/>
      <c r="D48" s="66"/>
      <c r="E48" s="46">
        <f>SUM(E34)</f>
        <v>24842321</v>
      </c>
      <c r="F48" s="44"/>
      <c r="G48" s="46">
        <f>SUM(G34)</f>
        <v>109345180</v>
      </c>
      <c r="H48" s="44"/>
      <c r="I48" s="46">
        <f>SUM(I34)</f>
        <v>30678955</v>
      </c>
      <c r="J48" s="44"/>
      <c r="K48" s="46">
        <f>SUM(K34)</f>
        <v>108237556</v>
      </c>
      <c r="L48" s="66"/>
    </row>
    <row r="49" spans="1:14" ht="24" customHeight="1" x14ac:dyDescent="0.75">
      <c r="A49" s="96"/>
      <c r="B49" s="66"/>
      <c r="C49" s="70"/>
      <c r="D49" s="66"/>
      <c r="E49" s="43"/>
      <c r="F49" s="44"/>
      <c r="G49" s="43"/>
      <c r="H49" s="44"/>
      <c r="I49" s="43"/>
      <c r="J49" s="44"/>
      <c r="K49" s="43"/>
      <c r="L49" s="66"/>
    </row>
    <row r="50" spans="1:14" ht="24" customHeight="1" x14ac:dyDescent="0.75">
      <c r="A50" s="24" t="s">
        <v>38</v>
      </c>
      <c r="B50" s="17"/>
      <c r="C50" s="33"/>
      <c r="D50" s="17"/>
      <c r="G50" s="108"/>
      <c r="H50" s="62"/>
      <c r="K50" s="108"/>
      <c r="L50" s="17"/>
    </row>
    <row r="51" spans="1:14" ht="24" customHeight="1" x14ac:dyDescent="0.75">
      <c r="A51" s="23" t="s">
        <v>77</v>
      </c>
      <c r="B51" s="17"/>
      <c r="C51" s="33"/>
      <c r="D51" s="17"/>
      <c r="G51" s="108"/>
      <c r="H51" s="62"/>
      <c r="K51" s="108"/>
      <c r="L51" s="17"/>
    </row>
    <row r="52" spans="1:14" ht="24" customHeight="1" x14ac:dyDescent="0.75">
      <c r="A52" s="23" t="s">
        <v>79</v>
      </c>
      <c r="B52" s="17"/>
      <c r="C52" s="33"/>
      <c r="D52" s="17"/>
      <c r="G52" s="108"/>
      <c r="H52" s="62"/>
      <c r="K52" s="108"/>
      <c r="L52" s="17"/>
    </row>
    <row r="53" spans="1:14" ht="24" customHeight="1" x14ac:dyDescent="0.75">
      <c r="A53" s="23" t="s">
        <v>170</v>
      </c>
      <c r="B53" s="17"/>
      <c r="C53" s="33"/>
      <c r="D53" s="17"/>
      <c r="G53" s="108"/>
      <c r="K53" s="108"/>
      <c r="L53" s="17"/>
    </row>
    <row r="54" spans="1:14" ht="24" customHeight="1" x14ac:dyDescent="0.75">
      <c r="A54" s="23" t="s">
        <v>171</v>
      </c>
      <c r="B54" s="17"/>
      <c r="C54" s="33" t="s">
        <v>155</v>
      </c>
      <c r="D54" s="17"/>
      <c r="E54" s="97">
        <v>-9230737</v>
      </c>
      <c r="G54" s="108">
        <v>-2325956</v>
      </c>
      <c r="H54" s="62"/>
      <c r="I54" s="97">
        <v>0</v>
      </c>
      <c r="K54" s="108">
        <v>0</v>
      </c>
      <c r="L54" s="17"/>
    </row>
    <row r="55" spans="1:14" ht="24" customHeight="1" x14ac:dyDescent="0.75">
      <c r="A55" s="25" t="s">
        <v>159</v>
      </c>
      <c r="B55" s="17"/>
      <c r="C55" s="33"/>
      <c r="D55" s="17"/>
      <c r="G55" s="108"/>
      <c r="K55" s="108"/>
      <c r="L55" s="17"/>
      <c r="N55" s="25"/>
    </row>
    <row r="56" spans="1:14" ht="24" customHeight="1" x14ac:dyDescent="0.75">
      <c r="A56" s="25" t="s">
        <v>161</v>
      </c>
      <c r="B56" s="17"/>
      <c r="C56" s="23"/>
      <c r="D56" s="17"/>
      <c r="E56" s="23"/>
      <c r="F56" s="23"/>
      <c r="G56" s="23"/>
      <c r="H56" s="23"/>
      <c r="I56" s="23"/>
      <c r="J56" s="23"/>
      <c r="K56" s="23"/>
      <c r="L56" s="17"/>
      <c r="N56" s="25"/>
    </row>
    <row r="57" spans="1:14" ht="24" customHeight="1" x14ac:dyDescent="0.75">
      <c r="A57" s="25" t="s">
        <v>142</v>
      </c>
      <c r="B57" s="17"/>
      <c r="C57" s="33"/>
      <c r="D57" s="17"/>
      <c r="E57" s="97">
        <v>-38163650</v>
      </c>
      <c r="G57" s="108">
        <v>120587237</v>
      </c>
      <c r="H57" s="62"/>
      <c r="I57" s="97">
        <v>-38163650</v>
      </c>
      <c r="K57" s="108">
        <v>120587237</v>
      </c>
      <c r="L57" s="17"/>
      <c r="N57" s="25"/>
    </row>
    <row r="58" spans="1:14" ht="24" customHeight="1" x14ac:dyDescent="0.75">
      <c r="A58" s="25" t="s">
        <v>160</v>
      </c>
      <c r="B58" s="17"/>
      <c r="D58" s="17"/>
      <c r="E58" s="39">
        <v>9478878</v>
      </c>
      <c r="G58" s="39">
        <v>-23652256</v>
      </c>
      <c r="H58" s="62"/>
      <c r="I58" s="39">
        <v>7632730</v>
      </c>
      <c r="K58" s="39">
        <v>-24117447</v>
      </c>
      <c r="L58" s="17"/>
    </row>
    <row r="59" spans="1:14" ht="24" customHeight="1" x14ac:dyDescent="0.75">
      <c r="A59" s="25" t="s">
        <v>77</v>
      </c>
      <c r="B59" s="23"/>
      <c r="D59" s="23"/>
      <c r="E59" s="19"/>
      <c r="F59" s="19"/>
      <c r="G59" s="19"/>
      <c r="H59" s="40"/>
      <c r="I59" s="19"/>
      <c r="J59" s="19"/>
      <c r="K59" s="19"/>
      <c r="L59" s="23"/>
    </row>
    <row r="60" spans="1:14" ht="24" customHeight="1" x14ac:dyDescent="0.75">
      <c r="A60" s="25" t="s">
        <v>172</v>
      </c>
      <c r="B60" s="23"/>
      <c r="D60" s="23"/>
      <c r="E60" s="39">
        <f>SUM(E52:E58)</f>
        <v>-37915509</v>
      </c>
      <c r="F60" s="19"/>
      <c r="G60" s="39">
        <f>SUM(G52:G58)</f>
        <v>94609025</v>
      </c>
      <c r="H60" s="40"/>
      <c r="I60" s="39">
        <f>SUM(I52:I58)</f>
        <v>-30530920</v>
      </c>
      <c r="J60" s="19"/>
      <c r="K60" s="39">
        <f>SUM(K52:K58)</f>
        <v>96469790</v>
      </c>
      <c r="L60" s="23"/>
    </row>
    <row r="61" spans="1:14" ht="24" customHeight="1" x14ac:dyDescent="0.75">
      <c r="A61" s="25"/>
      <c r="B61" s="23"/>
      <c r="D61" s="23"/>
      <c r="G61" s="108"/>
      <c r="K61" s="108"/>
      <c r="L61" s="23"/>
    </row>
    <row r="62" spans="1:14" ht="24" customHeight="1" x14ac:dyDescent="0.75">
      <c r="A62" s="23" t="s">
        <v>78</v>
      </c>
      <c r="B62" s="23"/>
      <c r="D62" s="23"/>
      <c r="G62" s="108"/>
      <c r="K62" s="108"/>
      <c r="L62" s="23"/>
    </row>
    <row r="63" spans="1:14" ht="24" customHeight="1" x14ac:dyDescent="0.75">
      <c r="A63" s="23" t="s">
        <v>79</v>
      </c>
      <c r="B63" s="23"/>
      <c r="D63" s="23"/>
      <c r="E63" s="19"/>
      <c r="F63" s="19"/>
      <c r="G63" s="19"/>
      <c r="H63" s="40"/>
      <c r="I63" s="19"/>
      <c r="J63" s="19"/>
      <c r="K63" s="19"/>
      <c r="L63" s="23"/>
    </row>
    <row r="64" spans="1:14" ht="24" customHeight="1" x14ac:dyDescent="0.75">
      <c r="A64" s="25" t="s">
        <v>173</v>
      </c>
      <c r="B64" s="23"/>
      <c r="C64" s="33" t="s">
        <v>108</v>
      </c>
      <c r="D64" s="23"/>
      <c r="E64" s="97">
        <v>2885370</v>
      </c>
      <c r="G64" s="108">
        <v>2842635</v>
      </c>
      <c r="H64" s="62"/>
      <c r="I64" s="97">
        <v>2885370</v>
      </c>
      <c r="K64" s="108">
        <v>2842635</v>
      </c>
      <c r="L64" s="23"/>
    </row>
    <row r="65" spans="1:12" ht="24" customHeight="1" x14ac:dyDescent="0.75">
      <c r="A65" s="25" t="s">
        <v>174</v>
      </c>
      <c r="B65" s="23"/>
      <c r="D65" s="23"/>
      <c r="E65" s="39">
        <v>-577074</v>
      </c>
      <c r="G65" s="39">
        <v>-568527</v>
      </c>
      <c r="H65" s="62"/>
      <c r="I65" s="39">
        <v>-577074</v>
      </c>
      <c r="K65" s="39">
        <v>-568527</v>
      </c>
      <c r="L65" s="23"/>
    </row>
    <row r="66" spans="1:12" ht="24" customHeight="1" x14ac:dyDescent="0.75">
      <c r="A66" s="25" t="s">
        <v>78</v>
      </c>
      <c r="B66" s="23"/>
      <c r="D66" s="23"/>
      <c r="G66" s="108"/>
      <c r="K66" s="108"/>
      <c r="L66" s="23"/>
    </row>
    <row r="67" spans="1:12" ht="24" customHeight="1" x14ac:dyDescent="0.75">
      <c r="A67" s="25" t="s">
        <v>190</v>
      </c>
      <c r="B67" s="23"/>
      <c r="D67" s="23"/>
      <c r="E67" s="39">
        <f>SUM(E64:E65)</f>
        <v>2308296</v>
      </c>
      <c r="G67" s="39">
        <f>SUM(G64:G65)</f>
        <v>2274108</v>
      </c>
      <c r="H67" s="62"/>
      <c r="I67" s="39">
        <f>SUM(I64:I65)</f>
        <v>2308296</v>
      </c>
      <c r="K67" s="39">
        <f>SUM(K64:K65)</f>
        <v>2274108</v>
      </c>
      <c r="L67" s="23"/>
    </row>
    <row r="68" spans="1:12" ht="24" customHeight="1" x14ac:dyDescent="0.75">
      <c r="A68" s="25" t="s">
        <v>175</v>
      </c>
      <c r="B68" s="23"/>
      <c r="D68" s="23"/>
      <c r="E68" s="50">
        <f>SUM(E60+E67)</f>
        <v>-35607213</v>
      </c>
      <c r="F68" s="19"/>
      <c r="G68" s="50">
        <f>SUM(G60+G67)</f>
        <v>96883133</v>
      </c>
      <c r="H68" s="43"/>
      <c r="I68" s="50">
        <f>SUM(I60+I67)</f>
        <v>-28222624</v>
      </c>
      <c r="J68" s="19"/>
      <c r="K68" s="50">
        <f>SUM(K60+K67)</f>
        <v>98743898</v>
      </c>
      <c r="L68" s="23"/>
    </row>
    <row r="69" spans="1:12" ht="24" customHeight="1" thickBot="1" x14ac:dyDescent="0.8">
      <c r="A69" s="24" t="s">
        <v>176</v>
      </c>
      <c r="B69" s="23"/>
      <c r="D69" s="23"/>
      <c r="E69" s="55">
        <f>E48+E68</f>
        <v>-10764892</v>
      </c>
      <c r="F69" s="44"/>
      <c r="G69" s="55">
        <f>G48+G68</f>
        <v>206228313</v>
      </c>
      <c r="H69" s="42"/>
      <c r="I69" s="55">
        <f>I48+I68</f>
        <v>2456331</v>
      </c>
      <c r="J69" s="44"/>
      <c r="K69" s="55">
        <f>K48+K68</f>
        <v>206981454</v>
      </c>
      <c r="L69" s="23"/>
    </row>
    <row r="70" spans="1:12" ht="24" customHeight="1" thickTop="1" x14ac:dyDescent="0.75">
      <c r="A70" s="23"/>
      <c r="B70" s="23"/>
      <c r="D70" s="23"/>
      <c r="H70" s="30"/>
      <c r="L70" s="23"/>
    </row>
    <row r="71" spans="1:12" ht="24" customHeight="1" x14ac:dyDescent="0.75">
      <c r="A71" s="1" t="s">
        <v>10</v>
      </c>
      <c r="B71" s="23"/>
      <c r="D71" s="23"/>
      <c r="H71" s="30"/>
      <c r="L71" s="23"/>
    </row>
    <row r="72" spans="1:12" ht="24" customHeight="1" x14ac:dyDescent="0.75">
      <c r="A72" s="1"/>
      <c r="B72" s="23"/>
      <c r="D72" s="23"/>
      <c r="E72" s="113"/>
      <c r="F72" s="113"/>
      <c r="G72" s="113"/>
      <c r="H72" s="30"/>
      <c r="I72" s="113"/>
      <c r="J72" s="113"/>
      <c r="K72" s="113"/>
      <c r="L72" s="23"/>
    </row>
    <row r="73" spans="1:12" ht="24" customHeight="1" x14ac:dyDescent="0.75">
      <c r="A73" s="1"/>
      <c r="B73" s="23"/>
      <c r="D73" s="23"/>
      <c r="E73" s="113"/>
      <c r="F73" s="113"/>
      <c r="G73" s="113"/>
      <c r="H73" s="30"/>
      <c r="I73" s="113"/>
      <c r="J73" s="113"/>
      <c r="K73" s="113"/>
      <c r="L73" s="23"/>
    </row>
    <row r="74" spans="1:12" ht="24" customHeight="1" x14ac:dyDescent="0.75">
      <c r="A74" s="1"/>
      <c r="B74" s="23"/>
      <c r="D74" s="23"/>
      <c r="E74" s="113"/>
      <c r="F74" s="113"/>
      <c r="G74" s="113"/>
      <c r="H74" s="30"/>
      <c r="I74" s="113"/>
      <c r="J74" s="113"/>
      <c r="K74" s="113"/>
      <c r="L74" s="23"/>
    </row>
    <row r="75" spans="1:12" ht="24" customHeight="1" x14ac:dyDescent="0.75">
      <c r="A75" s="1"/>
      <c r="B75" s="23"/>
      <c r="D75" s="23"/>
      <c r="E75" s="113"/>
      <c r="F75" s="113"/>
      <c r="G75" s="113"/>
      <c r="H75" s="30"/>
      <c r="I75" s="113"/>
      <c r="J75" s="113"/>
      <c r="K75" s="113"/>
      <c r="L75" s="23"/>
    </row>
    <row r="76" spans="1:12" ht="24" customHeight="1" x14ac:dyDescent="0.75">
      <c r="A76" s="1"/>
      <c r="B76" s="23"/>
      <c r="D76" s="23"/>
      <c r="E76" s="113"/>
      <c r="F76" s="113"/>
      <c r="G76" s="113"/>
      <c r="H76" s="30"/>
      <c r="I76" s="113"/>
      <c r="J76" s="113"/>
      <c r="K76" s="113"/>
      <c r="L76" s="23"/>
    </row>
    <row r="77" spans="1:12" ht="24" customHeight="1" x14ac:dyDescent="0.75">
      <c r="A77" s="124" t="s">
        <v>42</v>
      </c>
      <c r="B77" s="124"/>
      <c r="C77" s="124"/>
      <c r="D77" s="124"/>
      <c r="E77" s="124"/>
      <c r="F77" s="124"/>
      <c r="G77" s="124"/>
      <c r="H77" s="61"/>
      <c r="I77" s="4"/>
      <c r="J77" s="4"/>
      <c r="K77" s="4"/>
      <c r="L77" s="23"/>
    </row>
    <row r="78" spans="1:12" ht="24" customHeight="1" x14ac:dyDescent="0.75">
      <c r="A78" s="4" t="s">
        <v>102</v>
      </c>
      <c r="B78" s="4"/>
      <c r="C78" s="35"/>
      <c r="D78" s="4"/>
      <c r="E78" s="4"/>
      <c r="F78" s="4"/>
      <c r="G78" s="4"/>
      <c r="H78" s="61"/>
      <c r="I78" s="4"/>
      <c r="J78" s="4"/>
      <c r="K78" s="4"/>
      <c r="L78" s="23"/>
    </row>
    <row r="79" spans="1:12" ht="24" customHeight="1" x14ac:dyDescent="0.75">
      <c r="A79" s="124" t="s">
        <v>162</v>
      </c>
      <c r="B79" s="124"/>
      <c r="C79" s="124"/>
      <c r="D79" s="124"/>
      <c r="E79" s="124"/>
      <c r="F79" s="124"/>
      <c r="G79" s="124"/>
      <c r="H79" s="65"/>
      <c r="I79" s="96"/>
      <c r="J79" s="96"/>
      <c r="K79" s="96"/>
      <c r="L79" s="96"/>
    </row>
    <row r="80" spans="1:12" ht="24" customHeight="1" x14ac:dyDescent="0.75">
      <c r="A80" s="23"/>
      <c r="B80" s="23"/>
      <c r="D80" s="23"/>
      <c r="E80" s="125"/>
      <c r="F80" s="125"/>
      <c r="G80" s="125"/>
      <c r="H80" s="30"/>
      <c r="I80" s="126" t="s">
        <v>3</v>
      </c>
      <c r="J80" s="126"/>
      <c r="K80" s="126"/>
      <c r="L80" s="23"/>
    </row>
    <row r="81" spans="1:12" ht="24" customHeight="1" x14ac:dyDescent="0.75">
      <c r="A81" s="23"/>
      <c r="B81" s="23"/>
      <c r="D81" s="23"/>
      <c r="E81" s="127" t="s">
        <v>0</v>
      </c>
      <c r="F81" s="127"/>
      <c r="G81" s="127"/>
      <c r="H81" s="52"/>
      <c r="I81" s="127"/>
      <c r="J81" s="127"/>
      <c r="K81" s="127"/>
      <c r="L81" s="23"/>
    </row>
    <row r="82" spans="1:12" ht="24" customHeight="1" x14ac:dyDescent="0.75">
      <c r="A82" s="23"/>
      <c r="B82" s="23"/>
      <c r="D82" s="23"/>
      <c r="E82" s="122" t="s">
        <v>2</v>
      </c>
      <c r="F82" s="122"/>
      <c r="G82" s="122"/>
      <c r="H82" s="52"/>
      <c r="I82" s="122" t="s">
        <v>1</v>
      </c>
      <c r="J82" s="122"/>
      <c r="K82" s="122"/>
      <c r="L82" s="23"/>
    </row>
    <row r="83" spans="1:12" ht="24" customHeight="1" x14ac:dyDescent="0.75">
      <c r="A83" s="23"/>
      <c r="B83" s="66"/>
      <c r="D83" s="66"/>
      <c r="E83" s="53">
        <v>2022</v>
      </c>
      <c r="F83" s="49"/>
      <c r="G83" s="53">
        <v>2021</v>
      </c>
      <c r="H83" s="60"/>
      <c r="I83" s="53">
        <v>2022</v>
      </c>
      <c r="J83" s="49"/>
      <c r="K83" s="53">
        <v>2021</v>
      </c>
      <c r="L83" s="66"/>
    </row>
    <row r="84" spans="1:12" ht="24" customHeight="1" x14ac:dyDescent="0.75">
      <c r="A84" s="128" t="s">
        <v>177</v>
      </c>
      <c r="B84" s="128"/>
      <c r="C84" s="128"/>
      <c r="D84" s="128"/>
      <c r="E84" s="26"/>
      <c r="F84" s="26"/>
      <c r="G84" s="26"/>
      <c r="H84" s="30"/>
      <c r="I84" s="26"/>
      <c r="J84" s="26"/>
      <c r="K84" s="26"/>
      <c r="L84" s="23"/>
    </row>
    <row r="85" spans="1:12" ht="24" customHeight="1" x14ac:dyDescent="0.75">
      <c r="A85" s="6" t="s">
        <v>28</v>
      </c>
      <c r="B85" s="27"/>
      <c r="C85" s="58"/>
      <c r="D85" s="27"/>
      <c r="E85" s="97">
        <v>3584276191</v>
      </c>
      <c r="F85" s="93"/>
      <c r="G85" s="108">
        <v>3295439396</v>
      </c>
      <c r="H85" s="94"/>
      <c r="I85" s="97">
        <v>3584276191</v>
      </c>
      <c r="J85" s="93"/>
      <c r="K85" s="108">
        <v>3295439396</v>
      </c>
      <c r="L85" s="27"/>
    </row>
    <row r="86" spans="1:12" ht="24" customHeight="1" x14ac:dyDescent="0.75">
      <c r="A86" s="6" t="s">
        <v>141</v>
      </c>
      <c r="B86" s="27"/>
      <c r="C86" s="58"/>
      <c r="D86" s="27"/>
      <c r="E86" s="95">
        <v>-242905642</v>
      </c>
      <c r="F86" s="73"/>
      <c r="G86" s="95">
        <v>-344307258</v>
      </c>
      <c r="H86" s="93"/>
      <c r="I86" s="95">
        <v>-242905642</v>
      </c>
      <c r="J86" s="73"/>
      <c r="K86" s="95">
        <v>-344307258</v>
      </c>
      <c r="L86" s="27"/>
    </row>
    <row r="87" spans="1:12" ht="24" customHeight="1" x14ac:dyDescent="0.75">
      <c r="A87" s="6" t="s">
        <v>51</v>
      </c>
      <c r="B87" s="27"/>
      <c r="C87" s="58"/>
      <c r="D87" s="27"/>
      <c r="E87" s="73">
        <v>27668646</v>
      </c>
      <c r="F87" s="73"/>
      <c r="G87" s="73">
        <v>21077679</v>
      </c>
      <c r="H87" s="93"/>
      <c r="I87" s="73">
        <v>27668646</v>
      </c>
      <c r="J87" s="73"/>
      <c r="K87" s="73">
        <v>21077679</v>
      </c>
      <c r="L87" s="27"/>
    </row>
    <row r="88" spans="1:12" ht="24" customHeight="1" x14ac:dyDescent="0.75">
      <c r="A88" s="6" t="s">
        <v>49</v>
      </c>
      <c r="B88" s="27"/>
      <c r="C88" s="58"/>
      <c r="D88" s="27"/>
      <c r="E88" s="73">
        <v>59854272</v>
      </c>
      <c r="F88" s="73"/>
      <c r="G88" s="73">
        <v>52875176</v>
      </c>
      <c r="H88" s="93"/>
      <c r="I88" s="73">
        <v>59854272</v>
      </c>
      <c r="J88" s="73"/>
      <c r="K88" s="73">
        <v>52875176</v>
      </c>
      <c r="L88" s="27"/>
    </row>
    <row r="89" spans="1:12" ht="24" customHeight="1" x14ac:dyDescent="0.75">
      <c r="A89" s="28" t="s">
        <v>27</v>
      </c>
      <c r="B89" s="27"/>
      <c r="C89" s="58"/>
      <c r="D89" s="27"/>
      <c r="E89" s="73">
        <v>5981221</v>
      </c>
      <c r="F89" s="73"/>
      <c r="G89" s="73">
        <v>4895849</v>
      </c>
      <c r="H89" s="93"/>
      <c r="I89" s="73">
        <v>5981221</v>
      </c>
      <c r="J89" s="73"/>
      <c r="K89" s="73">
        <v>4895849</v>
      </c>
      <c r="L89" s="27"/>
    </row>
    <row r="90" spans="1:12" ht="24" customHeight="1" x14ac:dyDescent="0.75">
      <c r="A90" s="28" t="s">
        <v>95</v>
      </c>
      <c r="B90" s="29"/>
      <c r="C90" s="59"/>
      <c r="D90" s="29"/>
      <c r="E90" s="73"/>
      <c r="F90" s="73"/>
      <c r="G90" s="73"/>
      <c r="H90" s="72"/>
      <c r="I90" s="73"/>
      <c r="J90" s="73"/>
      <c r="K90" s="73"/>
      <c r="L90" s="29"/>
    </row>
    <row r="91" spans="1:12" ht="24" customHeight="1" x14ac:dyDescent="0.75">
      <c r="A91" s="28" t="s">
        <v>96</v>
      </c>
      <c r="B91" s="29"/>
      <c r="C91" s="59"/>
      <c r="D91" s="29"/>
      <c r="E91" s="73">
        <v>-2035446467</v>
      </c>
      <c r="F91" s="73"/>
      <c r="G91" s="73">
        <v>-1830862317</v>
      </c>
      <c r="H91" s="74"/>
      <c r="I91" s="73">
        <v>-2035446467</v>
      </c>
      <c r="J91" s="73"/>
      <c r="K91" s="73">
        <v>-1830862317</v>
      </c>
      <c r="L91" s="29"/>
    </row>
    <row r="92" spans="1:12" ht="24" customHeight="1" x14ac:dyDescent="0.75">
      <c r="A92" s="28" t="s">
        <v>82</v>
      </c>
      <c r="B92" s="29"/>
      <c r="C92" s="59"/>
      <c r="D92" s="29"/>
      <c r="E92" s="73">
        <v>-556183529</v>
      </c>
      <c r="F92" s="73"/>
      <c r="G92" s="73">
        <v>-521843443</v>
      </c>
      <c r="H92" s="72"/>
      <c r="I92" s="73">
        <v>-556183529</v>
      </c>
      <c r="J92" s="73"/>
      <c r="K92" s="73">
        <v>-521843443</v>
      </c>
      <c r="L92" s="29"/>
    </row>
    <row r="93" spans="1:12" ht="24" customHeight="1" x14ac:dyDescent="0.75">
      <c r="A93" s="5" t="s">
        <v>25</v>
      </c>
      <c r="B93" s="29"/>
      <c r="C93" s="59"/>
      <c r="D93" s="29"/>
      <c r="E93" s="73">
        <v>-237324700</v>
      </c>
      <c r="F93" s="73"/>
      <c r="G93" s="73">
        <v>-222642025</v>
      </c>
      <c r="H93" s="74"/>
      <c r="I93" s="73">
        <v>-237324700</v>
      </c>
      <c r="J93" s="73"/>
      <c r="K93" s="73">
        <v>-222642025</v>
      </c>
      <c r="L93" s="29"/>
    </row>
    <row r="94" spans="1:12" ht="24" customHeight="1" x14ac:dyDescent="0.75">
      <c r="A94" s="6" t="s">
        <v>26</v>
      </c>
      <c r="B94" s="29"/>
      <c r="C94" s="59"/>
      <c r="D94" s="29"/>
      <c r="E94" s="73">
        <v>-327401801</v>
      </c>
      <c r="F94" s="73"/>
      <c r="G94" s="73">
        <v>-279670991</v>
      </c>
      <c r="H94" s="72"/>
      <c r="I94" s="73">
        <v>-327401801</v>
      </c>
      <c r="J94" s="73"/>
      <c r="K94" s="73">
        <v>-279670991</v>
      </c>
      <c r="L94" s="29"/>
    </row>
    <row r="95" spans="1:12" ht="24" customHeight="1" x14ac:dyDescent="0.75">
      <c r="A95" s="6" t="s">
        <v>54</v>
      </c>
      <c r="B95" s="29"/>
      <c r="C95" s="59"/>
      <c r="D95" s="29"/>
      <c r="E95" s="73">
        <v>-18346101</v>
      </c>
      <c r="F95" s="73"/>
      <c r="G95" s="73">
        <v>-47136857</v>
      </c>
      <c r="H95" s="72"/>
      <c r="I95" s="73">
        <v>-18346101</v>
      </c>
      <c r="J95" s="73"/>
      <c r="K95" s="73">
        <v>-47136857</v>
      </c>
      <c r="L95" s="29"/>
    </row>
    <row r="96" spans="1:12" ht="24" customHeight="1" x14ac:dyDescent="0.75">
      <c r="A96" s="6" t="s">
        <v>132</v>
      </c>
      <c r="B96" s="29"/>
      <c r="C96" s="59"/>
      <c r="D96" s="29"/>
      <c r="E96" s="73">
        <v>3350176511</v>
      </c>
      <c r="F96" s="73"/>
      <c r="G96" s="73">
        <v>2316695249</v>
      </c>
      <c r="H96" s="72"/>
      <c r="I96" s="73">
        <v>3350176511</v>
      </c>
      <c r="J96" s="73"/>
      <c r="K96" s="73">
        <v>2316695249</v>
      </c>
      <c r="L96" s="29"/>
    </row>
    <row r="97" spans="1:12" ht="24" customHeight="1" x14ac:dyDescent="0.75">
      <c r="A97" s="6" t="s">
        <v>133</v>
      </c>
      <c r="B97" s="29"/>
      <c r="C97" s="59"/>
      <c r="D97" s="29"/>
      <c r="E97" s="73">
        <v>-3400645892</v>
      </c>
      <c r="F97" s="73"/>
      <c r="G97" s="73">
        <v>-2329344769</v>
      </c>
      <c r="H97" s="72"/>
      <c r="I97" s="73">
        <v>-3400645892</v>
      </c>
      <c r="J97" s="73"/>
      <c r="K97" s="73">
        <v>-2329344769</v>
      </c>
      <c r="L97" s="29"/>
    </row>
    <row r="98" spans="1:12" ht="24" customHeight="1" x14ac:dyDescent="0.75">
      <c r="A98" s="7" t="s">
        <v>178</v>
      </c>
      <c r="B98" s="29"/>
      <c r="C98" s="59"/>
      <c r="D98" s="29"/>
      <c r="E98" s="80">
        <f>SUM(E85:E97)</f>
        <v>209702709</v>
      </c>
      <c r="F98" s="73"/>
      <c r="G98" s="80">
        <f>SUM(G85:G97)</f>
        <v>115175689</v>
      </c>
      <c r="H98" s="72"/>
      <c r="I98" s="80">
        <f>SUM(I85:I97)</f>
        <v>209702709</v>
      </c>
      <c r="J98" s="73"/>
      <c r="K98" s="80">
        <f>SUM(K85:K97)</f>
        <v>115175689</v>
      </c>
      <c r="L98" s="29"/>
    </row>
    <row r="99" spans="1:12" ht="24" customHeight="1" x14ac:dyDescent="0.75">
      <c r="A99" s="7" t="s">
        <v>179</v>
      </c>
      <c r="B99" s="29"/>
      <c r="C99" s="59"/>
      <c r="D99" s="29"/>
      <c r="E99" s="75"/>
      <c r="F99" s="75"/>
      <c r="G99" s="75"/>
      <c r="H99" s="72"/>
      <c r="I99" s="75"/>
      <c r="J99" s="75"/>
      <c r="K99" s="75"/>
      <c r="L99" s="29"/>
    </row>
    <row r="100" spans="1:12" ht="24" customHeight="1" x14ac:dyDescent="0.75">
      <c r="A100" s="6" t="s">
        <v>97</v>
      </c>
      <c r="B100" s="29"/>
      <c r="C100" s="59"/>
      <c r="D100" s="29"/>
      <c r="E100" s="73">
        <v>-149924487</v>
      </c>
      <c r="F100" s="73"/>
      <c r="G100" s="73">
        <v>-6603517</v>
      </c>
      <c r="H100" s="93"/>
      <c r="I100" s="73">
        <v>-149924487</v>
      </c>
      <c r="J100" s="73"/>
      <c r="K100" s="73">
        <v>-6603517</v>
      </c>
      <c r="L100" s="29"/>
    </row>
    <row r="101" spans="1:12" ht="24" customHeight="1" x14ac:dyDescent="0.75">
      <c r="A101" s="6" t="s">
        <v>98</v>
      </c>
      <c r="B101" s="29"/>
      <c r="C101" s="59"/>
      <c r="D101" s="29"/>
      <c r="E101" s="73">
        <v>-2114371</v>
      </c>
      <c r="F101" s="73"/>
      <c r="G101" s="73">
        <v>-3959622</v>
      </c>
      <c r="H101" s="100"/>
      <c r="I101" s="73">
        <v>-2114371</v>
      </c>
      <c r="J101" s="73"/>
      <c r="K101" s="73">
        <v>-3959622</v>
      </c>
      <c r="L101" s="29"/>
    </row>
    <row r="102" spans="1:12" ht="24" customHeight="1" x14ac:dyDescent="0.75">
      <c r="A102" s="23" t="s">
        <v>99</v>
      </c>
      <c r="B102" s="29"/>
      <c r="C102" s="59"/>
      <c r="D102" s="29"/>
      <c r="E102" s="73">
        <v>976123</v>
      </c>
      <c r="F102" s="73"/>
      <c r="G102" s="73">
        <v>658134</v>
      </c>
      <c r="H102" s="100"/>
      <c r="I102" s="73">
        <v>976123</v>
      </c>
      <c r="J102" s="73"/>
      <c r="K102" s="73">
        <v>658134</v>
      </c>
      <c r="L102" s="29"/>
    </row>
    <row r="103" spans="1:12" ht="24" customHeight="1" x14ac:dyDescent="0.75">
      <c r="A103" s="7" t="s">
        <v>180</v>
      </c>
      <c r="B103" s="29"/>
      <c r="C103" s="59"/>
      <c r="D103" s="29"/>
      <c r="E103" s="80">
        <f>SUM(E100:E102)</f>
        <v>-151062735</v>
      </c>
      <c r="F103" s="73"/>
      <c r="G103" s="80">
        <f>SUM(G100:G102)</f>
        <v>-9905005</v>
      </c>
      <c r="H103" s="72"/>
      <c r="I103" s="80">
        <f>SUM(I100:I102)</f>
        <v>-151062735</v>
      </c>
      <c r="J103" s="73"/>
      <c r="K103" s="80">
        <f>SUM(K100:K102)</f>
        <v>-9905005</v>
      </c>
      <c r="L103" s="29"/>
    </row>
    <row r="104" spans="1:12" ht="24" customHeight="1" x14ac:dyDescent="0.75">
      <c r="A104" s="7" t="s">
        <v>181</v>
      </c>
      <c r="B104" s="29"/>
      <c r="C104" s="59"/>
      <c r="D104" s="29"/>
      <c r="E104" s="81"/>
      <c r="F104" s="73"/>
      <c r="G104" s="81"/>
      <c r="H104" s="72"/>
      <c r="I104" s="81"/>
      <c r="J104" s="73"/>
      <c r="K104" s="81"/>
      <c r="L104" s="29"/>
    </row>
    <row r="105" spans="1:12" ht="24" customHeight="1" x14ac:dyDescent="0.75">
      <c r="A105" s="6" t="s">
        <v>182</v>
      </c>
      <c r="B105" s="29"/>
      <c r="C105" s="112"/>
      <c r="D105" s="29"/>
      <c r="E105" s="116">
        <v>10500</v>
      </c>
      <c r="F105" s="73"/>
      <c r="G105" s="116">
        <v>0</v>
      </c>
      <c r="H105" s="72"/>
      <c r="I105" s="116">
        <v>10500</v>
      </c>
      <c r="J105" s="73"/>
      <c r="K105" s="116">
        <v>0</v>
      </c>
      <c r="L105" s="29"/>
    </row>
    <row r="106" spans="1:12" ht="24" customHeight="1" x14ac:dyDescent="0.75">
      <c r="A106" s="6" t="s">
        <v>143</v>
      </c>
      <c r="B106" s="29"/>
      <c r="C106" s="59"/>
      <c r="D106" s="29"/>
      <c r="E106" s="73">
        <v>-14653885</v>
      </c>
      <c r="F106" s="73"/>
      <c r="G106" s="73">
        <v>-14394781</v>
      </c>
      <c r="H106" s="93"/>
      <c r="I106" s="73">
        <v>-14653885</v>
      </c>
      <c r="J106" s="73"/>
      <c r="K106" s="73">
        <v>-14394781</v>
      </c>
      <c r="L106" s="29"/>
    </row>
    <row r="107" spans="1:12" ht="24" customHeight="1" x14ac:dyDescent="0.75">
      <c r="A107" s="6" t="s">
        <v>100</v>
      </c>
      <c r="B107" s="29"/>
      <c r="C107" s="59"/>
      <c r="D107" s="29"/>
      <c r="E107" s="73">
        <v>-52499500</v>
      </c>
      <c r="F107" s="73"/>
      <c r="G107" s="73">
        <v>-52500000</v>
      </c>
      <c r="H107" s="93"/>
      <c r="I107" s="73">
        <v>-52499500</v>
      </c>
      <c r="J107" s="73"/>
      <c r="K107" s="73">
        <v>-52500000</v>
      </c>
      <c r="L107" s="29"/>
    </row>
    <row r="108" spans="1:12" ht="24" customHeight="1" x14ac:dyDescent="0.75">
      <c r="A108" s="7" t="s">
        <v>86</v>
      </c>
      <c r="B108" s="29"/>
      <c r="C108" s="59"/>
      <c r="D108" s="29"/>
      <c r="E108" s="80">
        <f>SUM(E104:E107)</f>
        <v>-67142885</v>
      </c>
      <c r="F108" s="73"/>
      <c r="G108" s="80">
        <f>SUM(G104:G107)</f>
        <v>-66894781</v>
      </c>
      <c r="H108" s="72"/>
      <c r="I108" s="80">
        <f>SUM(I104:I107)</f>
        <v>-67142885</v>
      </c>
      <c r="J108" s="73"/>
      <c r="K108" s="80">
        <f>SUM(K104:K107)</f>
        <v>-66894781</v>
      </c>
      <c r="L108" s="29"/>
    </row>
    <row r="109" spans="1:12" ht="24" customHeight="1" x14ac:dyDescent="0.75">
      <c r="A109" s="7" t="s">
        <v>183</v>
      </c>
      <c r="B109" s="28"/>
      <c r="C109" s="59"/>
      <c r="D109" s="28"/>
      <c r="E109" s="75">
        <f>+E103+E98+E108</f>
        <v>-8502911</v>
      </c>
      <c r="F109" s="75"/>
      <c r="G109" s="75">
        <f>+G103+G98+G108</f>
        <v>38375903</v>
      </c>
      <c r="H109" s="75"/>
      <c r="I109" s="75">
        <f>+I103+I98+I108</f>
        <v>-8502911</v>
      </c>
      <c r="J109" s="75"/>
      <c r="K109" s="75">
        <f>+K103+K98+K108</f>
        <v>38375903</v>
      </c>
      <c r="L109" s="28"/>
    </row>
    <row r="110" spans="1:12" ht="24" customHeight="1" x14ac:dyDescent="0.75">
      <c r="A110" s="6" t="s">
        <v>104</v>
      </c>
      <c r="B110" s="28"/>
      <c r="C110" s="59"/>
      <c r="D110" s="28"/>
      <c r="E110" s="94">
        <v>301851326</v>
      </c>
      <c r="F110" s="94"/>
      <c r="G110" s="94">
        <v>263536309</v>
      </c>
      <c r="H110" s="94"/>
      <c r="I110" s="94">
        <v>301851326</v>
      </c>
      <c r="J110" s="94"/>
      <c r="K110" s="94">
        <v>263536309</v>
      </c>
      <c r="L110" s="28"/>
    </row>
    <row r="111" spans="1:12" ht="24" customHeight="1" x14ac:dyDescent="0.75">
      <c r="A111" s="6" t="s">
        <v>193</v>
      </c>
      <c r="B111" s="29"/>
      <c r="C111" s="59"/>
      <c r="D111" s="29"/>
      <c r="E111" s="23"/>
      <c r="F111" s="23"/>
      <c r="G111" s="23"/>
      <c r="H111" s="23"/>
      <c r="I111" s="23"/>
      <c r="J111" s="23"/>
      <c r="K111" s="23"/>
      <c r="L111" s="29"/>
    </row>
    <row r="112" spans="1:12" ht="24" customHeight="1" x14ac:dyDescent="0.75">
      <c r="A112" s="6" t="s">
        <v>194</v>
      </c>
      <c r="B112" s="29"/>
      <c r="C112" s="119"/>
      <c r="D112" s="29"/>
      <c r="E112" s="88">
        <v>118278</v>
      </c>
      <c r="F112" s="89"/>
      <c r="G112" s="88">
        <v>-60886</v>
      </c>
      <c r="H112" s="90"/>
      <c r="I112" s="88">
        <v>118278</v>
      </c>
      <c r="J112" s="89"/>
      <c r="K112" s="88">
        <v>-60886</v>
      </c>
      <c r="L112" s="29"/>
    </row>
    <row r="113" spans="1:12" ht="24" customHeight="1" thickBot="1" x14ac:dyDescent="0.8">
      <c r="A113" s="7" t="s">
        <v>105</v>
      </c>
      <c r="B113" s="28"/>
      <c r="C113" s="59"/>
      <c r="D113" s="28"/>
      <c r="E113" s="82">
        <f>SUM(E109:E112)</f>
        <v>293466693</v>
      </c>
      <c r="F113" s="75"/>
      <c r="G113" s="82">
        <f>SUM(G109:G112)</f>
        <v>301851326</v>
      </c>
      <c r="H113" s="75"/>
      <c r="I113" s="82">
        <f>SUM(I109:I112)</f>
        <v>293466693</v>
      </c>
      <c r="J113" s="75"/>
      <c r="K113" s="82">
        <f>SUM(K109:K112)</f>
        <v>301851326</v>
      </c>
      <c r="L113" s="28"/>
    </row>
    <row r="114" spans="1:12" s="30" customFormat="1" ht="24" customHeight="1" thickTop="1" x14ac:dyDescent="0.75">
      <c r="B114" s="28"/>
      <c r="C114" s="28"/>
      <c r="D114" s="28"/>
      <c r="E114" s="48"/>
      <c r="F114" s="48"/>
      <c r="G114" s="48"/>
      <c r="H114" s="48"/>
      <c r="I114" s="48"/>
      <c r="J114" s="48"/>
      <c r="K114" s="48"/>
      <c r="L114" s="28"/>
    </row>
    <row r="115" spans="1:12" s="1" customFormat="1" ht="24" customHeight="1" x14ac:dyDescent="0.75">
      <c r="A115" s="1" t="s">
        <v>10</v>
      </c>
      <c r="C115" s="98"/>
      <c r="H115" s="6"/>
    </row>
  </sheetData>
  <mergeCells count="25">
    <mergeCell ref="A84:D84"/>
    <mergeCell ref="A77:G77"/>
    <mergeCell ref="A79:G79"/>
    <mergeCell ref="E80:G80"/>
    <mergeCell ref="I80:K80"/>
    <mergeCell ref="E81:G81"/>
    <mergeCell ref="E82:G82"/>
    <mergeCell ref="I82:K82"/>
    <mergeCell ref="E6:G6"/>
    <mergeCell ref="I6:K6"/>
    <mergeCell ref="A40:G40"/>
    <mergeCell ref="A42:G42"/>
    <mergeCell ref="I81:K81"/>
    <mergeCell ref="E43:G43"/>
    <mergeCell ref="I43:K43"/>
    <mergeCell ref="E44:G44"/>
    <mergeCell ref="I44:K44"/>
    <mergeCell ref="E45:G45"/>
    <mergeCell ref="I45:K45"/>
    <mergeCell ref="A1:G1"/>
    <mergeCell ref="A3:G3"/>
    <mergeCell ref="E4:G4"/>
    <mergeCell ref="I4:K4"/>
    <mergeCell ref="E5:G5"/>
    <mergeCell ref="I5:K5"/>
  </mergeCells>
  <pageMargins left="0.8" right="0.3" top="0.78740157480314998" bottom="0" header="0.31496062992126" footer="0.31496062992126"/>
  <pageSetup paperSize="9" scale="75" orientation="portrait" r:id="rId1"/>
  <headerFooter alignWithMargins="0"/>
  <rowBreaks count="2" manualBreakCount="2">
    <brk id="39" max="11" man="1"/>
    <brk id="7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8"/>
  <sheetViews>
    <sheetView showGridLines="0" view="pageBreakPreview" zoomScale="70" zoomScaleNormal="85" zoomScaleSheetLayoutView="70" workbookViewId="0">
      <selection activeCell="C20" sqref="C20"/>
    </sheetView>
  </sheetViews>
  <sheetFormatPr defaultColWidth="9.09765625" defaultRowHeight="24" customHeight="1" x14ac:dyDescent="0.75"/>
  <cols>
    <col min="1" max="1" width="46.5" style="91" customWidth="1"/>
    <col min="2" max="2" width="1" style="28" customWidth="1"/>
    <col min="3" max="3" width="6.19921875" style="28" bestFit="1" customWidth="1"/>
    <col min="4" max="4" width="1" style="28" customWidth="1"/>
    <col min="5" max="5" width="16.19921875" style="8" customWidth="1"/>
    <col min="6" max="6" width="1.3984375" style="28" customWidth="1"/>
    <col min="7" max="7" width="16.19921875" style="8" customWidth="1"/>
    <col min="8" max="8" width="1.3984375" style="28" customWidth="1"/>
    <col min="9" max="9" width="16.19921875" style="8" customWidth="1"/>
    <col min="10" max="10" width="1.3984375" style="28" customWidth="1"/>
    <col min="11" max="11" width="16.19921875" style="8" customWidth="1"/>
    <col min="12" max="12" width="1.3984375" style="28" customWidth="1"/>
    <col min="13" max="13" width="17.3984375" style="8" customWidth="1"/>
    <col min="14" max="14" width="1.3984375" style="8" customWidth="1"/>
    <col min="15" max="15" width="19.09765625" style="8" customWidth="1"/>
    <col min="16" max="16" width="1.69921875" style="8" customWidth="1"/>
    <col min="17" max="17" width="19.09765625" style="8" customWidth="1"/>
    <col min="18" max="18" width="1.3984375" style="8" customWidth="1"/>
    <col min="19" max="19" width="16.09765625" style="8" customWidth="1"/>
    <col min="20" max="20" width="1.3984375" style="28" customWidth="1"/>
    <col min="21" max="21" width="18.3984375" style="8" customWidth="1"/>
    <col min="22" max="16384" width="9.09765625" style="8"/>
  </cols>
  <sheetData>
    <row r="1" spans="1:21" ht="24" customHeight="1" x14ac:dyDescent="0.75">
      <c r="A1" s="124" t="s">
        <v>42</v>
      </c>
      <c r="B1" s="124"/>
      <c r="C1" s="124"/>
      <c r="D1" s="124"/>
      <c r="E1" s="124"/>
      <c r="F1" s="124"/>
      <c r="G1" s="124"/>
      <c r="H1" s="65"/>
      <c r="I1" s="109"/>
      <c r="J1" s="65"/>
      <c r="K1" s="109"/>
      <c r="L1" s="65"/>
      <c r="M1" s="109"/>
      <c r="N1" s="109"/>
      <c r="O1" s="109"/>
      <c r="P1" s="109"/>
      <c r="Q1" s="109"/>
      <c r="R1" s="109"/>
      <c r="S1" s="109"/>
      <c r="T1" s="65"/>
      <c r="U1" s="101"/>
    </row>
    <row r="2" spans="1:21" ht="24" customHeight="1" x14ac:dyDescent="0.75">
      <c r="A2" s="18" t="s">
        <v>73</v>
      </c>
      <c r="B2" s="102"/>
      <c r="C2" s="102"/>
      <c r="D2" s="102"/>
      <c r="E2" s="18"/>
      <c r="F2" s="102"/>
      <c r="G2" s="18"/>
      <c r="H2" s="102"/>
      <c r="I2" s="18"/>
      <c r="J2" s="102"/>
      <c r="K2" s="18"/>
      <c r="L2" s="102"/>
      <c r="M2" s="18"/>
      <c r="N2" s="18"/>
      <c r="O2" s="18"/>
      <c r="P2" s="18"/>
      <c r="Q2" s="18"/>
      <c r="R2" s="18"/>
      <c r="T2" s="102"/>
    </row>
    <row r="3" spans="1:21" ht="24" customHeight="1" x14ac:dyDescent="0.75">
      <c r="A3" s="124" t="s">
        <v>162</v>
      </c>
      <c r="B3" s="124"/>
      <c r="C3" s="124"/>
      <c r="D3" s="124"/>
      <c r="E3" s="124"/>
      <c r="F3" s="124"/>
      <c r="G3" s="124"/>
      <c r="H3" s="124"/>
      <c r="I3" s="124"/>
      <c r="J3" s="102"/>
      <c r="K3" s="18"/>
      <c r="L3" s="102"/>
      <c r="M3" s="18"/>
      <c r="N3" s="18"/>
      <c r="O3" s="18"/>
      <c r="P3" s="18"/>
      <c r="Q3" s="18"/>
      <c r="R3" s="18"/>
      <c r="S3" s="18"/>
      <c r="T3" s="102"/>
      <c r="U3" s="18"/>
    </row>
    <row r="4" spans="1:21" ht="24" customHeight="1" x14ac:dyDescent="0.75">
      <c r="A4" s="103"/>
      <c r="B4" s="103"/>
      <c r="C4" s="103"/>
      <c r="D4" s="103"/>
      <c r="E4" s="103"/>
      <c r="F4" s="103"/>
      <c r="G4" s="103"/>
      <c r="H4" s="102"/>
      <c r="I4" s="18"/>
      <c r="J4" s="102"/>
      <c r="K4" s="18"/>
      <c r="L4" s="102"/>
      <c r="M4" s="18"/>
      <c r="N4" s="18"/>
      <c r="O4" s="18"/>
      <c r="P4" s="18"/>
      <c r="Q4" s="18"/>
      <c r="R4" s="18"/>
      <c r="S4" s="104"/>
      <c r="T4" s="102"/>
      <c r="U4" s="104" t="s">
        <v>3</v>
      </c>
    </row>
    <row r="5" spans="1:21" ht="24" customHeight="1" x14ac:dyDescent="0.75">
      <c r="A5" s="103"/>
      <c r="B5" s="65"/>
      <c r="C5" s="65"/>
      <c r="D5" s="65"/>
      <c r="E5" s="130" t="s">
        <v>31</v>
      </c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</row>
    <row r="6" spans="1:21" ht="24" customHeight="1" x14ac:dyDescent="0.75">
      <c r="A6" s="103"/>
      <c r="B6" s="103"/>
      <c r="C6" s="103"/>
      <c r="D6" s="103"/>
      <c r="E6" s="103"/>
      <c r="F6" s="103"/>
      <c r="G6" s="103"/>
      <c r="H6" s="102"/>
      <c r="I6" s="18"/>
      <c r="J6" s="102"/>
      <c r="K6" s="18"/>
      <c r="L6" s="102"/>
      <c r="M6" s="18"/>
      <c r="N6" s="28"/>
      <c r="O6" s="129" t="s">
        <v>37</v>
      </c>
      <c r="P6" s="129"/>
      <c r="Q6" s="129"/>
      <c r="R6" s="129"/>
      <c r="S6" s="129"/>
      <c r="T6" s="102"/>
      <c r="U6" s="104"/>
    </row>
    <row r="7" spans="1:21" ht="24" customHeight="1" x14ac:dyDescent="0.75">
      <c r="A7" s="105"/>
      <c r="B7" s="112"/>
      <c r="C7" s="115"/>
      <c r="D7" s="115"/>
      <c r="E7" s="105"/>
      <c r="F7" s="112"/>
      <c r="G7" s="105"/>
      <c r="H7" s="112"/>
      <c r="I7" s="105"/>
      <c r="J7" s="112"/>
      <c r="K7" s="105"/>
      <c r="L7" s="112"/>
      <c r="M7" s="105"/>
      <c r="N7" s="112"/>
      <c r="O7" s="112" t="s">
        <v>114</v>
      </c>
      <c r="P7" s="112"/>
      <c r="Q7" s="112" t="s">
        <v>122</v>
      </c>
      <c r="R7" s="112"/>
      <c r="S7" s="105"/>
      <c r="T7" s="112"/>
    </row>
    <row r="8" spans="1:21" ht="24" customHeight="1" x14ac:dyDescent="0.75">
      <c r="E8" s="105" t="s">
        <v>32</v>
      </c>
      <c r="I8" s="129" t="s">
        <v>18</v>
      </c>
      <c r="J8" s="129"/>
      <c r="K8" s="129"/>
      <c r="L8" s="129"/>
      <c r="M8" s="129"/>
      <c r="N8" s="105"/>
      <c r="O8" s="105" t="s">
        <v>115</v>
      </c>
      <c r="P8" s="105"/>
      <c r="Q8" s="105" t="s">
        <v>121</v>
      </c>
      <c r="R8" s="105"/>
      <c r="S8" s="105" t="s">
        <v>39</v>
      </c>
    </row>
    <row r="9" spans="1:21" s="105" customFormat="1" ht="24" customHeight="1" x14ac:dyDescent="0.75">
      <c r="A9" s="91"/>
      <c r="B9" s="112"/>
      <c r="C9" s="115"/>
      <c r="D9" s="115"/>
      <c r="E9" s="105" t="s">
        <v>62</v>
      </c>
      <c r="F9" s="112"/>
      <c r="H9" s="112"/>
      <c r="I9" s="129" t="s">
        <v>34</v>
      </c>
      <c r="J9" s="129"/>
      <c r="K9" s="129"/>
      <c r="L9" s="28"/>
      <c r="M9" s="112"/>
      <c r="O9" s="105" t="s">
        <v>116</v>
      </c>
      <c r="Q9" s="105" t="s">
        <v>44</v>
      </c>
      <c r="S9" s="105" t="s">
        <v>40</v>
      </c>
      <c r="T9" s="112"/>
    </row>
    <row r="10" spans="1:21" s="105" customFormat="1" ht="24" customHeight="1" x14ac:dyDescent="0.75">
      <c r="A10" s="91"/>
      <c r="B10" s="112"/>
      <c r="C10" s="114" t="s">
        <v>29</v>
      </c>
      <c r="D10" s="115"/>
      <c r="E10" s="111" t="s">
        <v>33</v>
      </c>
      <c r="F10" s="112"/>
      <c r="G10" s="111" t="s">
        <v>17</v>
      </c>
      <c r="H10" s="112"/>
      <c r="I10" s="111" t="s">
        <v>68</v>
      </c>
      <c r="J10" s="112"/>
      <c r="K10" s="111" t="s">
        <v>35</v>
      </c>
      <c r="L10" s="112"/>
      <c r="M10" s="111" t="s">
        <v>36</v>
      </c>
      <c r="N10" s="112"/>
      <c r="O10" s="111" t="s">
        <v>117</v>
      </c>
      <c r="P10" s="112"/>
      <c r="Q10" s="111" t="s">
        <v>135</v>
      </c>
      <c r="R10" s="112"/>
      <c r="S10" s="111" t="s">
        <v>41</v>
      </c>
      <c r="T10" s="112"/>
      <c r="U10" s="111" t="s">
        <v>65</v>
      </c>
    </row>
    <row r="11" spans="1:21" ht="24" customHeight="1" x14ac:dyDescent="0.75">
      <c r="A11" s="92" t="s">
        <v>144</v>
      </c>
      <c r="C11" s="120"/>
      <c r="E11" s="19">
        <v>350000000</v>
      </c>
      <c r="F11" s="19"/>
      <c r="G11" s="19">
        <v>647275073</v>
      </c>
      <c r="H11" s="19"/>
      <c r="I11" s="19">
        <v>35000000</v>
      </c>
      <c r="J11" s="19"/>
      <c r="K11" s="19">
        <v>20000000</v>
      </c>
      <c r="L11" s="19"/>
      <c r="M11" s="19">
        <v>1053031005</v>
      </c>
      <c r="N11" s="19"/>
      <c r="O11" s="19">
        <v>-6336078</v>
      </c>
      <c r="P11" s="19"/>
      <c r="Q11" s="19">
        <v>-4413483</v>
      </c>
      <c r="R11" s="19"/>
      <c r="S11" s="19">
        <f>SUM(N11:Q11)</f>
        <v>-10749561</v>
      </c>
      <c r="T11" s="19"/>
      <c r="U11" s="19">
        <f>SUM(E11:M11,S11)</f>
        <v>2094556517</v>
      </c>
    </row>
    <row r="12" spans="1:21" ht="24" customHeight="1" x14ac:dyDescent="0.75">
      <c r="A12" s="91" t="s">
        <v>103</v>
      </c>
      <c r="C12" s="120"/>
      <c r="E12" s="117">
        <v>0</v>
      </c>
      <c r="F12" s="19"/>
      <c r="G12" s="117">
        <v>0</v>
      </c>
      <c r="H12" s="19"/>
      <c r="I12" s="117">
        <v>0</v>
      </c>
      <c r="J12" s="19"/>
      <c r="K12" s="117">
        <v>0</v>
      </c>
      <c r="L12" s="19"/>
      <c r="M12" s="117">
        <v>109345180</v>
      </c>
      <c r="N12" s="19"/>
      <c r="O12" s="117">
        <v>0</v>
      </c>
      <c r="P12" s="19"/>
      <c r="Q12" s="117">
        <v>0</v>
      </c>
      <c r="R12" s="19"/>
      <c r="S12" s="117">
        <f>SUM(N12:Q12)</f>
        <v>0</v>
      </c>
      <c r="T12" s="19"/>
      <c r="U12" s="117">
        <f>SUM(E12:M12,S12)</f>
        <v>109345180</v>
      </c>
    </row>
    <row r="13" spans="1:21" ht="24" customHeight="1" x14ac:dyDescent="0.75">
      <c r="A13" s="91" t="s">
        <v>186</v>
      </c>
      <c r="C13" s="120"/>
      <c r="E13" s="118">
        <v>0</v>
      </c>
      <c r="F13" s="19"/>
      <c r="G13" s="118">
        <v>0</v>
      </c>
      <c r="H13" s="19"/>
      <c r="I13" s="118">
        <v>0</v>
      </c>
      <c r="J13" s="19"/>
      <c r="K13" s="118">
        <v>0</v>
      </c>
      <c r="L13" s="19"/>
      <c r="M13" s="118">
        <v>2274108</v>
      </c>
      <c r="N13" s="19"/>
      <c r="O13" s="118">
        <v>-1860765</v>
      </c>
      <c r="P13" s="19"/>
      <c r="Q13" s="118">
        <v>96469790</v>
      </c>
      <c r="R13" s="19"/>
      <c r="S13" s="118">
        <f>SUM(N13:Q13)</f>
        <v>94609025</v>
      </c>
      <c r="T13" s="19"/>
      <c r="U13" s="118">
        <f>SUM(E13:M13,S13)</f>
        <v>96883133</v>
      </c>
    </row>
    <row r="14" spans="1:21" ht="24" customHeight="1" x14ac:dyDescent="0.75">
      <c r="A14" s="8" t="s">
        <v>185</v>
      </c>
      <c r="C14" s="120"/>
      <c r="E14" s="19">
        <f>SUM(E12:E13)</f>
        <v>0</v>
      </c>
      <c r="F14" s="19"/>
      <c r="G14" s="19">
        <f>SUM(G12:G13)</f>
        <v>0</v>
      </c>
      <c r="H14" s="19"/>
      <c r="I14" s="19">
        <f>SUM(I12:I13)</f>
        <v>0</v>
      </c>
      <c r="J14" s="19"/>
      <c r="K14" s="19">
        <f>SUM(K12:K13)</f>
        <v>0</v>
      </c>
      <c r="L14" s="19"/>
      <c r="M14" s="19">
        <f>SUM(M12:M13)</f>
        <v>111619288</v>
      </c>
      <c r="N14" s="19"/>
      <c r="O14" s="19">
        <f>SUM(O12:O13)</f>
        <v>-1860765</v>
      </c>
      <c r="P14" s="19"/>
      <c r="Q14" s="19">
        <f>SUM(Q12:Q13)</f>
        <v>96469790</v>
      </c>
      <c r="R14" s="19"/>
      <c r="S14" s="19">
        <f>SUM(S12:S13)</f>
        <v>94609025</v>
      </c>
      <c r="T14" s="19"/>
      <c r="U14" s="19">
        <f>SUM(U12:U13)</f>
        <v>206228313</v>
      </c>
    </row>
    <row r="15" spans="1:21" ht="24" customHeight="1" x14ac:dyDescent="0.75">
      <c r="A15" s="8" t="s">
        <v>184</v>
      </c>
      <c r="C15" s="120">
        <v>31</v>
      </c>
      <c r="E15" s="19">
        <v>0</v>
      </c>
      <c r="F15" s="19"/>
      <c r="G15" s="19">
        <v>0</v>
      </c>
      <c r="H15" s="19"/>
      <c r="I15" s="19">
        <v>0</v>
      </c>
      <c r="J15" s="19"/>
      <c r="K15" s="19">
        <v>0</v>
      </c>
      <c r="L15" s="19"/>
      <c r="M15" s="19">
        <v>-52500000</v>
      </c>
      <c r="N15" s="19"/>
      <c r="O15" s="19">
        <v>0</v>
      </c>
      <c r="P15" s="19"/>
      <c r="Q15" s="19">
        <v>0</v>
      </c>
      <c r="R15" s="19"/>
      <c r="S15" s="19">
        <f>SUM(N15:Q15)</f>
        <v>0</v>
      </c>
      <c r="T15" s="19"/>
      <c r="U15" s="19">
        <f>SUM(E15:M15,S15)</f>
        <v>-52500000</v>
      </c>
    </row>
    <row r="16" spans="1:21" ht="24" customHeight="1" thickBot="1" x14ac:dyDescent="0.8">
      <c r="A16" s="92" t="s">
        <v>145</v>
      </c>
      <c r="C16" s="120"/>
      <c r="E16" s="68">
        <f>SUM(E11,E14:E15)</f>
        <v>350000000</v>
      </c>
      <c r="F16" s="19"/>
      <c r="G16" s="68">
        <f>SUM(G11,G14:G15)</f>
        <v>647275073</v>
      </c>
      <c r="H16" s="19"/>
      <c r="I16" s="68">
        <f>SUM(I11,I14:I15)</f>
        <v>35000000</v>
      </c>
      <c r="J16" s="19"/>
      <c r="K16" s="68">
        <f>SUM(K11,K14:K15)</f>
        <v>20000000</v>
      </c>
      <c r="L16" s="19"/>
      <c r="M16" s="68">
        <f>SUM(M11,M14:M15)</f>
        <v>1112150293</v>
      </c>
      <c r="N16" s="19"/>
      <c r="O16" s="68">
        <f>SUM(O11,O14:O15)</f>
        <v>-8196843</v>
      </c>
      <c r="P16" s="19"/>
      <c r="Q16" s="68">
        <f>SUM(Q11,Q14:Q15)</f>
        <v>92056307</v>
      </c>
      <c r="R16" s="19"/>
      <c r="S16" s="68">
        <f>SUM(S11,S14:S15)</f>
        <v>83859464</v>
      </c>
      <c r="T16" s="19"/>
      <c r="U16" s="68">
        <f>SUM(U11,U14:U15)</f>
        <v>2248284830</v>
      </c>
    </row>
    <row r="17" spans="1:21" ht="24" customHeight="1" thickTop="1" x14ac:dyDescent="0.75">
      <c r="C17" s="120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</row>
    <row r="18" spans="1:21" ht="24" customHeight="1" x14ac:dyDescent="0.75">
      <c r="A18" s="92" t="s">
        <v>163</v>
      </c>
      <c r="C18" s="120"/>
      <c r="E18" s="19">
        <v>350000000</v>
      </c>
      <c r="F18" s="19"/>
      <c r="G18" s="19">
        <v>647275073</v>
      </c>
      <c r="H18" s="19"/>
      <c r="I18" s="19">
        <v>35000000</v>
      </c>
      <c r="J18" s="19"/>
      <c r="K18" s="19">
        <v>20000000</v>
      </c>
      <c r="L18" s="19"/>
      <c r="M18" s="19">
        <v>1112150293</v>
      </c>
      <c r="N18" s="19"/>
      <c r="O18" s="19">
        <v>-8196843</v>
      </c>
      <c r="P18" s="19"/>
      <c r="Q18" s="19">
        <v>92056307</v>
      </c>
      <c r="R18" s="19"/>
      <c r="S18" s="19">
        <f>SUM(N18:Q18)</f>
        <v>83859464</v>
      </c>
      <c r="T18" s="19"/>
      <c r="U18" s="19">
        <f>SUM(E18:M18,S18)</f>
        <v>2248284830</v>
      </c>
    </row>
    <row r="19" spans="1:21" ht="24" customHeight="1" x14ac:dyDescent="0.75">
      <c r="A19" s="91" t="s">
        <v>103</v>
      </c>
      <c r="C19" s="120"/>
      <c r="E19" s="117">
        <v>0</v>
      </c>
      <c r="F19" s="19"/>
      <c r="G19" s="117">
        <v>0</v>
      </c>
      <c r="H19" s="19"/>
      <c r="I19" s="117">
        <v>0</v>
      </c>
      <c r="J19" s="19"/>
      <c r="K19" s="117">
        <v>0</v>
      </c>
      <c r="L19" s="19"/>
      <c r="M19" s="117">
        <v>24842321</v>
      </c>
      <c r="N19" s="19"/>
      <c r="O19" s="117">
        <v>0</v>
      </c>
      <c r="P19" s="19"/>
      <c r="Q19" s="117">
        <v>0</v>
      </c>
      <c r="R19" s="19"/>
      <c r="S19" s="117">
        <v>0</v>
      </c>
      <c r="T19" s="19"/>
      <c r="U19" s="117">
        <f>SUM(E19:M19,S19)</f>
        <v>24842321</v>
      </c>
    </row>
    <row r="20" spans="1:21" ht="24" customHeight="1" x14ac:dyDescent="0.75">
      <c r="A20" s="91" t="s">
        <v>175</v>
      </c>
      <c r="C20" s="120"/>
      <c r="E20" s="118">
        <v>0</v>
      </c>
      <c r="F20" s="19"/>
      <c r="G20" s="118">
        <v>0</v>
      </c>
      <c r="H20" s="19"/>
      <c r="I20" s="118">
        <v>0</v>
      </c>
      <c r="J20" s="19"/>
      <c r="K20" s="118">
        <v>0</v>
      </c>
      <c r="L20" s="19"/>
      <c r="M20" s="118">
        <v>2308296</v>
      </c>
      <c r="N20" s="19"/>
      <c r="O20" s="118">
        <v>-7384589</v>
      </c>
      <c r="P20" s="19"/>
      <c r="Q20" s="118">
        <v>-30530920</v>
      </c>
      <c r="R20" s="19"/>
      <c r="S20" s="118">
        <f>SUM(N20:Q20)</f>
        <v>-37915509</v>
      </c>
      <c r="T20" s="19"/>
      <c r="U20" s="118">
        <f>SUM(E20:M20,S20)</f>
        <v>-35607213</v>
      </c>
    </row>
    <row r="21" spans="1:21" ht="24" customHeight="1" x14ac:dyDescent="0.75">
      <c r="A21" s="8" t="s">
        <v>185</v>
      </c>
      <c r="C21" s="120"/>
      <c r="E21" s="19">
        <f>SUM(E19:E20)</f>
        <v>0</v>
      </c>
      <c r="F21" s="19"/>
      <c r="G21" s="19">
        <f>SUM(G19:G20)</f>
        <v>0</v>
      </c>
      <c r="H21" s="19"/>
      <c r="I21" s="19">
        <f>SUM(I19:I20)</f>
        <v>0</v>
      </c>
      <c r="J21" s="19"/>
      <c r="K21" s="19">
        <f>SUM(K19:K20)</f>
        <v>0</v>
      </c>
      <c r="L21" s="19"/>
      <c r="M21" s="19">
        <f>SUM(M19:M20)</f>
        <v>27150617</v>
      </c>
      <c r="N21" s="19"/>
      <c r="O21" s="19">
        <f>SUM(O19:O20)</f>
        <v>-7384589</v>
      </c>
      <c r="P21" s="19"/>
      <c r="Q21" s="19">
        <f>SUM(Q19:Q20)</f>
        <v>-30530920</v>
      </c>
      <c r="R21" s="19"/>
      <c r="S21" s="19">
        <f>SUM(S19:S20)</f>
        <v>-37915509</v>
      </c>
      <c r="T21" s="19"/>
      <c r="U21" s="19">
        <f>SUM(U19:U20)</f>
        <v>-10764892</v>
      </c>
    </row>
    <row r="22" spans="1:21" ht="24" customHeight="1" x14ac:dyDescent="0.75">
      <c r="A22" s="8" t="s">
        <v>187</v>
      </c>
      <c r="C22" s="120">
        <v>21</v>
      </c>
      <c r="E22" s="12">
        <v>10000000</v>
      </c>
      <c r="F22" s="12"/>
      <c r="G22" s="12">
        <v>10499</v>
      </c>
      <c r="H22" s="12"/>
      <c r="I22" s="12">
        <v>0</v>
      </c>
      <c r="J22" s="12">
        <v>0</v>
      </c>
      <c r="K22" s="12">
        <v>0</v>
      </c>
      <c r="L22" s="12"/>
      <c r="M22" s="12">
        <v>0</v>
      </c>
      <c r="N22" s="12"/>
      <c r="O22" s="12">
        <v>0</v>
      </c>
      <c r="P22" s="12"/>
      <c r="Q22" s="12">
        <v>0</v>
      </c>
      <c r="R22" s="19"/>
      <c r="S22" s="19"/>
      <c r="T22" s="19"/>
      <c r="U22" s="19">
        <f>SUM(E22:M22,S22)</f>
        <v>10010499</v>
      </c>
    </row>
    <row r="23" spans="1:21" ht="24" customHeight="1" x14ac:dyDescent="0.75">
      <c r="A23" s="8" t="s">
        <v>192</v>
      </c>
      <c r="C23" s="8"/>
      <c r="D23" s="8"/>
      <c r="F23" s="8"/>
      <c r="H23" s="8"/>
      <c r="J23" s="8"/>
      <c r="L23" s="8"/>
      <c r="T23" s="8"/>
    </row>
    <row r="24" spans="1:21" ht="24" customHeight="1" x14ac:dyDescent="0.75">
      <c r="A24" s="8" t="s">
        <v>191</v>
      </c>
      <c r="C24" s="120">
        <v>22</v>
      </c>
      <c r="E24" s="19">
        <v>0</v>
      </c>
      <c r="F24" s="19"/>
      <c r="G24" s="19">
        <v>0</v>
      </c>
      <c r="H24" s="19"/>
      <c r="I24" s="19">
        <v>1000000</v>
      </c>
      <c r="J24" s="19"/>
      <c r="K24" s="19">
        <v>0</v>
      </c>
      <c r="L24" s="19"/>
      <c r="M24" s="19">
        <v>-1000000</v>
      </c>
      <c r="N24" s="19"/>
      <c r="O24" s="19">
        <v>0</v>
      </c>
      <c r="P24" s="19"/>
      <c r="Q24" s="19">
        <v>0</v>
      </c>
      <c r="R24" s="19"/>
      <c r="S24" s="19">
        <v>0</v>
      </c>
      <c r="T24" s="19"/>
      <c r="U24" s="19">
        <f>SUM(E24:M24,S24)</f>
        <v>0</v>
      </c>
    </row>
    <row r="25" spans="1:21" ht="24" customHeight="1" x14ac:dyDescent="0.75">
      <c r="A25" s="8" t="s">
        <v>184</v>
      </c>
      <c r="C25" s="120">
        <v>31</v>
      </c>
      <c r="E25" s="12">
        <v>0</v>
      </c>
      <c r="F25" s="12"/>
      <c r="G25" s="12">
        <v>0</v>
      </c>
      <c r="H25" s="12"/>
      <c r="I25" s="12">
        <v>0</v>
      </c>
      <c r="J25" s="12"/>
      <c r="K25" s="12">
        <v>0</v>
      </c>
      <c r="L25" s="12"/>
      <c r="M25" s="12">
        <v>-62499500</v>
      </c>
      <c r="N25" s="12"/>
      <c r="O25" s="12">
        <v>0</v>
      </c>
      <c r="P25" s="12"/>
      <c r="Q25" s="12">
        <v>0</v>
      </c>
      <c r="R25" s="19"/>
      <c r="S25" s="19">
        <f>SUM(N25:Q25)</f>
        <v>0</v>
      </c>
      <c r="T25" s="19"/>
      <c r="U25" s="19">
        <f>SUM(E25:M25,S25)</f>
        <v>-62499500</v>
      </c>
    </row>
    <row r="26" spans="1:21" ht="24" customHeight="1" thickBot="1" x14ac:dyDescent="0.8">
      <c r="A26" s="92" t="s">
        <v>164</v>
      </c>
      <c r="C26" s="120"/>
      <c r="E26" s="68">
        <f>SUM(E18,E21:E25)</f>
        <v>360000000</v>
      </c>
      <c r="F26" s="19"/>
      <c r="G26" s="68">
        <f>SUM(G18,G21:G25)</f>
        <v>647285572</v>
      </c>
      <c r="H26" s="19"/>
      <c r="I26" s="68">
        <f>SUM(I18,I21:I25)</f>
        <v>36000000</v>
      </c>
      <c r="J26" s="19"/>
      <c r="K26" s="68">
        <f>SUM(K18,K21:K25)</f>
        <v>20000000</v>
      </c>
      <c r="L26" s="19"/>
      <c r="M26" s="68">
        <f>SUM(M18,M21:M25)</f>
        <v>1075801410</v>
      </c>
      <c r="N26" s="19"/>
      <c r="O26" s="68">
        <f>SUM(O18,O21:O25)</f>
        <v>-15581432</v>
      </c>
      <c r="P26" s="19"/>
      <c r="Q26" s="68">
        <f>SUM(Q18,Q21:Q25)</f>
        <v>61525387</v>
      </c>
      <c r="R26" s="19"/>
      <c r="S26" s="68">
        <f>SUM(S18,S21:S25)</f>
        <v>45943955</v>
      </c>
      <c r="T26" s="19"/>
      <c r="U26" s="68">
        <f>SUM(U18,U21:U25)</f>
        <v>2185030937</v>
      </c>
    </row>
    <row r="27" spans="1:21" ht="24" customHeight="1" thickTop="1" x14ac:dyDescent="0.75">
      <c r="A27" s="92"/>
      <c r="C27" s="120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</row>
    <row r="28" spans="1:21" ht="24" customHeight="1" x14ac:dyDescent="0.75">
      <c r="A28" s="1" t="s">
        <v>10</v>
      </c>
    </row>
  </sheetData>
  <mergeCells count="6">
    <mergeCell ref="A1:G1"/>
    <mergeCell ref="I8:M8"/>
    <mergeCell ref="I9:K9"/>
    <mergeCell ref="E5:U5"/>
    <mergeCell ref="A3:I3"/>
    <mergeCell ref="O6:S6"/>
  </mergeCells>
  <phoneticPr fontId="2" type="noConversion"/>
  <printOptions horizontalCentered="1"/>
  <pageMargins left="0" right="0" top="0.90551181102362199" bottom="0.196850393700787" header="0.511811023622047" footer="0.511811023622047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7"/>
  <sheetViews>
    <sheetView showGridLines="0" view="pageBreakPreview" topLeftCell="A13" zoomScale="85" zoomScaleNormal="70" zoomScaleSheetLayoutView="85" workbookViewId="0">
      <selection activeCell="M21" sqref="M21"/>
    </sheetView>
  </sheetViews>
  <sheetFormatPr defaultColWidth="9.09765625" defaultRowHeight="24" customHeight="1" x14ac:dyDescent="0.75"/>
  <cols>
    <col min="1" max="1" width="44.8984375" style="91" customWidth="1"/>
    <col min="2" max="2" width="2" style="91" customWidth="1"/>
    <col min="3" max="3" width="7.59765625" style="91" customWidth="1"/>
    <col min="4" max="4" width="2" style="28" customWidth="1"/>
    <col min="5" max="5" width="17.8984375" style="8" customWidth="1"/>
    <col min="6" max="6" width="2" style="28" customWidth="1"/>
    <col min="7" max="7" width="17.8984375" style="8" customWidth="1"/>
    <col min="8" max="8" width="2" style="28" customWidth="1"/>
    <col min="9" max="9" width="17.8984375" style="8" customWidth="1"/>
    <col min="10" max="10" width="2" style="28" customWidth="1"/>
    <col min="11" max="11" width="17.8984375" style="8" customWidth="1"/>
    <col min="12" max="12" width="2" style="28" customWidth="1"/>
    <col min="13" max="13" width="17.8984375" style="8" customWidth="1"/>
    <col min="14" max="14" width="2" style="28" customWidth="1"/>
    <col min="15" max="15" width="26.69921875" style="8" customWidth="1"/>
    <col min="16" max="16" width="2" style="28" customWidth="1"/>
    <col min="17" max="17" width="20.09765625" style="8" customWidth="1"/>
    <col min="18" max="16384" width="9.09765625" style="8"/>
  </cols>
  <sheetData>
    <row r="1" spans="1:17" ht="24" customHeight="1" x14ac:dyDescent="0.75">
      <c r="A1" s="124" t="s">
        <v>42</v>
      </c>
      <c r="B1" s="124"/>
      <c r="C1" s="124"/>
      <c r="D1" s="124"/>
      <c r="E1" s="124"/>
      <c r="F1" s="124"/>
      <c r="G1" s="124"/>
      <c r="H1" s="65"/>
      <c r="I1" s="96"/>
      <c r="J1" s="65"/>
      <c r="K1" s="96"/>
      <c r="L1" s="65"/>
      <c r="M1" s="96"/>
      <c r="N1" s="96"/>
      <c r="O1" s="96"/>
      <c r="P1" s="65"/>
      <c r="Q1" s="101"/>
    </row>
    <row r="2" spans="1:17" ht="24" customHeight="1" x14ac:dyDescent="0.75">
      <c r="A2" s="18" t="s">
        <v>74</v>
      </c>
      <c r="B2" s="18"/>
      <c r="C2" s="18"/>
      <c r="D2" s="102"/>
      <c r="E2" s="18"/>
      <c r="F2" s="102"/>
      <c r="G2" s="18"/>
      <c r="H2" s="102"/>
      <c r="I2" s="18"/>
      <c r="J2" s="102"/>
      <c r="K2" s="18"/>
      <c r="L2" s="102"/>
      <c r="M2" s="18"/>
      <c r="N2" s="102"/>
      <c r="O2" s="18"/>
      <c r="P2" s="102"/>
    </row>
    <row r="3" spans="1:17" ht="24" customHeight="1" x14ac:dyDescent="0.75">
      <c r="A3" s="124" t="s">
        <v>162</v>
      </c>
      <c r="B3" s="124"/>
      <c r="C3" s="124"/>
      <c r="D3" s="124"/>
      <c r="E3" s="124"/>
      <c r="F3" s="124"/>
      <c r="G3" s="124"/>
      <c r="H3" s="102"/>
      <c r="I3" s="18"/>
      <c r="J3" s="102"/>
      <c r="K3" s="18"/>
      <c r="L3" s="102"/>
      <c r="M3" s="18"/>
      <c r="N3" s="18"/>
      <c r="O3" s="18"/>
      <c r="P3" s="102"/>
      <c r="Q3" s="18"/>
    </row>
    <row r="4" spans="1:17" ht="24" customHeight="1" x14ac:dyDescent="0.75">
      <c r="A4" s="103"/>
      <c r="B4" s="103"/>
      <c r="C4" s="103"/>
      <c r="D4" s="103"/>
      <c r="E4" s="103"/>
      <c r="F4" s="103"/>
      <c r="G4" s="103"/>
      <c r="H4" s="102"/>
      <c r="I4" s="18"/>
      <c r="J4" s="102"/>
      <c r="K4" s="18"/>
      <c r="L4" s="102"/>
      <c r="M4" s="18"/>
      <c r="N4" s="103"/>
      <c r="O4" s="18"/>
      <c r="P4" s="102"/>
      <c r="Q4" s="104" t="s">
        <v>3</v>
      </c>
    </row>
    <row r="5" spans="1:17" ht="24" customHeight="1" x14ac:dyDescent="0.75">
      <c r="A5" s="103"/>
      <c r="B5" s="103"/>
      <c r="C5" s="65"/>
      <c r="D5" s="65"/>
      <c r="E5" s="130" t="s">
        <v>1</v>
      </c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17" ht="24" customHeight="1" x14ac:dyDescent="0.75">
      <c r="A6" s="105"/>
      <c r="B6" s="105"/>
      <c r="C6" s="105"/>
      <c r="D6" s="59"/>
      <c r="E6" s="105"/>
      <c r="F6" s="59"/>
      <c r="G6" s="105"/>
      <c r="H6" s="59"/>
      <c r="I6" s="105"/>
      <c r="J6" s="59"/>
      <c r="K6" s="105"/>
      <c r="L6" s="59"/>
      <c r="M6" s="105"/>
      <c r="N6" s="59"/>
      <c r="O6" s="131" t="s">
        <v>61</v>
      </c>
      <c r="P6" s="131"/>
    </row>
    <row r="7" spans="1:17" ht="24" customHeight="1" x14ac:dyDescent="0.75">
      <c r="E7" s="105" t="s">
        <v>32</v>
      </c>
      <c r="I7" s="129" t="s">
        <v>18</v>
      </c>
      <c r="J7" s="129"/>
      <c r="K7" s="129"/>
      <c r="L7" s="129"/>
      <c r="M7" s="129"/>
      <c r="O7" s="105" t="s">
        <v>123</v>
      </c>
    </row>
    <row r="8" spans="1:17" s="105" customFormat="1" ht="24" customHeight="1" x14ac:dyDescent="0.75">
      <c r="A8" s="91"/>
      <c r="B8" s="91"/>
      <c r="D8" s="59"/>
      <c r="E8" s="105" t="s">
        <v>62</v>
      </c>
      <c r="F8" s="59"/>
      <c r="H8" s="59"/>
      <c r="I8" s="129" t="s">
        <v>34</v>
      </c>
      <c r="J8" s="129"/>
      <c r="K8" s="129"/>
      <c r="L8" s="28"/>
      <c r="M8" s="59"/>
      <c r="N8" s="59"/>
      <c r="O8" s="105" t="s">
        <v>136</v>
      </c>
      <c r="P8" s="59"/>
    </row>
    <row r="9" spans="1:17" s="105" customFormat="1" ht="24" customHeight="1" x14ac:dyDescent="0.75">
      <c r="A9" s="91"/>
      <c r="B9" s="91"/>
      <c r="C9" s="114" t="s">
        <v>29</v>
      </c>
      <c r="D9" s="59"/>
      <c r="E9" s="106" t="s">
        <v>33</v>
      </c>
      <c r="F9" s="59"/>
      <c r="G9" s="106" t="s">
        <v>17</v>
      </c>
      <c r="H9" s="59"/>
      <c r="I9" s="106" t="s">
        <v>68</v>
      </c>
      <c r="J9" s="59"/>
      <c r="K9" s="106" t="s">
        <v>35</v>
      </c>
      <c r="L9" s="59"/>
      <c r="M9" s="106" t="s">
        <v>36</v>
      </c>
      <c r="N9" s="59"/>
      <c r="O9" s="106" t="s">
        <v>135</v>
      </c>
      <c r="P9" s="59"/>
      <c r="Q9" s="106" t="s">
        <v>65</v>
      </c>
    </row>
    <row r="10" spans="1:17" ht="24" customHeight="1" x14ac:dyDescent="0.75">
      <c r="A10" s="92" t="s">
        <v>144</v>
      </c>
      <c r="C10" s="107"/>
      <c r="E10" s="19">
        <v>350000000</v>
      </c>
      <c r="F10" s="19"/>
      <c r="G10" s="19">
        <v>647275073</v>
      </c>
      <c r="H10" s="19"/>
      <c r="I10" s="19">
        <v>35000000</v>
      </c>
      <c r="J10" s="19"/>
      <c r="K10" s="19">
        <v>20000000</v>
      </c>
      <c r="L10" s="19"/>
      <c r="M10" s="19">
        <v>998292067</v>
      </c>
      <c r="N10" s="19"/>
      <c r="O10" s="19">
        <v>39766193</v>
      </c>
      <c r="P10" s="19"/>
      <c r="Q10" s="19">
        <f t="shared" ref="Q10:Q12" si="0">SUM(E10:M10,O10)</f>
        <v>2090333333</v>
      </c>
    </row>
    <row r="11" spans="1:17" ht="24" customHeight="1" x14ac:dyDescent="0.75">
      <c r="A11" s="8" t="s">
        <v>103</v>
      </c>
      <c r="C11" s="107"/>
      <c r="E11" s="117">
        <v>0</v>
      </c>
      <c r="F11" s="19"/>
      <c r="G11" s="117">
        <v>0</v>
      </c>
      <c r="H11" s="19"/>
      <c r="I11" s="117">
        <v>0</v>
      </c>
      <c r="J11" s="19"/>
      <c r="K11" s="117">
        <v>0</v>
      </c>
      <c r="L11" s="19"/>
      <c r="M11" s="117">
        <v>108237556</v>
      </c>
      <c r="N11" s="19"/>
      <c r="O11" s="117">
        <v>0</v>
      </c>
      <c r="P11" s="19"/>
      <c r="Q11" s="117">
        <f t="shared" si="0"/>
        <v>108237556</v>
      </c>
    </row>
    <row r="12" spans="1:17" ht="24" customHeight="1" x14ac:dyDescent="0.75">
      <c r="A12" s="91" t="s">
        <v>188</v>
      </c>
      <c r="C12" s="107"/>
      <c r="E12" s="118">
        <v>0</v>
      </c>
      <c r="F12" s="19"/>
      <c r="G12" s="118">
        <v>0</v>
      </c>
      <c r="H12" s="19"/>
      <c r="I12" s="118">
        <v>0</v>
      </c>
      <c r="J12" s="19"/>
      <c r="K12" s="118">
        <v>0</v>
      </c>
      <c r="L12" s="19"/>
      <c r="M12" s="118">
        <v>2274108</v>
      </c>
      <c r="N12" s="19"/>
      <c r="O12" s="118">
        <v>96469790</v>
      </c>
      <c r="P12" s="19"/>
      <c r="Q12" s="118">
        <f t="shared" si="0"/>
        <v>98743898</v>
      </c>
    </row>
    <row r="13" spans="1:17" ht="24" customHeight="1" x14ac:dyDescent="0.75">
      <c r="A13" s="8" t="s">
        <v>189</v>
      </c>
      <c r="C13" s="107"/>
      <c r="E13" s="19">
        <f>SUM(E11:E12)</f>
        <v>0</v>
      </c>
      <c r="F13" s="19"/>
      <c r="G13" s="19">
        <f>SUM(G11:G12)</f>
        <v>0</v>
      </c>
      <c r="H13" s="19"/>
      <c r="I13" s="19">
        <f>SUM(I11:I12)</f>
        <v>0</v>
      </c>
      <c r="J13" s="19"/>
      <c r="K13" s="19">
        <f>SUM(K11:K12)</f>
        <v>0</v>
      </c>
      <c r="L13" s="19"/>
      <c r="M13" s="19">
        <f>SUM(M11:M12)</f>
        <v>110511664</v>
      </c>
      <c r="N13" s="19"/>
      <c r="O13" s="19">
        <f>SUM(O11:O12)</f>
        <v>96469790</v>
      </c>
      <c r="P13" s="19"/>
      <c r="Q13" s="19">
        <f>SUM(Q11:Q12)</f>
        <v>206981454</v>
      </c>
    </row>
    <row r="14" spans="1:17" ht="24" customHeight="1" x14ac:dyDescent="0.75">
      <c r="A14" s="8" t="s">
        <v>100</v>
      </c>
      <c r="C14" s="107">
        <v>31</v>
      </c>
      <c r="E14" s="19">
        <v>0</v>
      </c>
      <c r="F14" s="19"/>
      <c r="G14" s="19">
        <v>0</v>
      </c>
      <c r="H14" s="19"/>
      <c r="I14" s="19">
        <v>0</v>
      </c>
      <c r="J14" s="19"/>
      <c r="K14" s="19">
        <v>0</v>
      </c>
      <c r="L14" s="19"/>
      <c r="M14" s="19">
        <v>-52500000</v>
      </c>
      <c r="N14" s="19"/>
      <c r="O14" s="19">
        <v>0</v>
      </c>
      <c r="P14" s="19"/>
      <c r="Q14" s="19">
        <f>SUM(E14:M14,O14)</f>
        <v>-52500000</v>
      </c>
    </row>
    <row r="15" spans="1:17" ht="24" customHeight="1" thickBot="1" x14ac:dyDescent="0.8">
      <c r="A15" s="92" t="s">
        <v>145</v>
      </c>
      <c r="C15" s="107"/>
      <c r="E15" s="68">
        <f>SUM(E10,E13:E14)</f>
        <v>350000000</v>
      </c>
      <c r="F15" s="19"/>
      <c r="G15" s="68">
        <f>SUM(G10,G13:G14)</f>
        <v>647275073</v>
      </c>
      <c r="H15" s="19"/>
      <c r="I15" s="68">
        <f>SUM(I10,I13:I14)</f>
        <v>35000000</v>
      </c>
      <c r="J15" s="19"/>
      <c r="K15" s="68">
        <f>SUM(K10,K13:K14)</f>
        <v>20000000</v>
      </c>
      <c r="L15" s="19"/>
      <c r="M15" s="68">
        <f>SUM(M10,M13:M14)</f>
        <v>1056303731</v>
      </c>
      <c r="N15" s="19"/>
      <c r="O15" s="68">
        <f>SUM(O10,O13:O14)</f>
        <v>136235983</v>
      </c>
      <c r="P15" s="19"/>
      <c r="Q15" s="68">
        <f>SUM(Q10,Q13:Q14)</f>
        <v>2244814787</v>
      </c>
    </row>
    <row r="16" spans="1:17" ht="24" customHeight="1" thickTop="1" x14ac:dyDescent="0.75">
      <c r="C16" s="107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</row>
    <row r="17" spans="1:17" ht="24" customHeight="1" x14ac:dyDescent="0.75">
      <c r="A17" s="92" t="s">
        <v>163</v>
      </c>
      <c r="C17" s="107"/>
      <c r="E17" s="19">
        <v>350000000</v>
      </c>
      <c r="F17" s="19"/>
      <c r="G17" s="19">
        <v>647275073</v>
      </c>
      <c r="H17" s="19"/>
      <c r="I17" s="19">
        <v>35000000</v>
      </c>
      <c r="J17" s="19"/>
      <c r="K17" s="19">
        <v>20000000</v>
      </c>
      <c r="L17" s="19"/>
      <c r="M17" s="19">
        <v>1056303731</v>
      </c>
      <c r="N17" s="19"/>
      <c r="O17" s="19">
        <v>136235983</v>
      </c>
      <c r="P17" s="19"/>
      <c r="Q17" s="19">
        <f>SUM(E17:M17,O17)</f>
        <v>2244814787</v>
      </c>
    </row>
    <row r="18" spans="1:17" ht="24" customHeight="1" x14ac:dyDescent="0.75">
      <c r="A18" s="91" t="s">
        <v>103</v>
      </c>
      <c r="C18" s="107"/>
      <c r="E18" s="117">
        <v>0</v>
      </c>
      <c r="F18" s="19"/>
      <c r="G18" s="117">
        <v>0</v>
      </c>
      <c r="H18" s="19"/>
      <c r="I18" s="117">
        <v>0</v>
      </c>
      <c r="J18" s="19"/>
      <c r="K18" s="117">
        <v>0</v>
      </c>
      <c r="L18" s="19"/>
      <c r="M18" s="117">
        <v>30678955</v>
      </c>
      <c r="N18" s="19"/>
      <c r="O18" s="117">
        <v>0</v>
      </c>
      <c r="P18" s="19"/>
      <c r="Q18" s="117">
        <f t="shared" ref="Q18:Q19" si="1">SUM(E18:M18,O18)</f>
        <v>30678955</v>
      </c>
    </row>
    <row r="19" spans="1:17" ht="24" customHeight="1" x14ac:dyDescent="0.75">
      <c r="A19" s="91" t="s">
        <v>175</v>
      </c>
      <c r="C19" s="107"/>
      <c r="E19" s="118">
        <v>0</v>
      </c>
      <c r="F19" s="19"/>
      <c r="G19" s="118">
        <v>0</v>
      </c>
      <c r="H19" s="19"/>
      <c r="I19" s="118">
        <v>0</v>
      </c>
      <c r="J19" s="19"/>
      <c r="K19" s="118">
        <v>0</v>
      </c>
      <c r="L19" s="19"/>
      <c r="M19" s="118">
        <v>2308296</v>
      </c>
      <c r="N19" s="19"/>
      <c r="O19" s="118">
        <v>-30530920</v>
      </c>
      <c r="P19" s="19"/>
      <c r="Q19" s="118">
        <f t="shared" si="1"/>
        <v>-28222624</v>
      </c>
    </row>
    <row r="20" spans="1:17" ht="24" customHeight="1" x14ac:dyDescent="0.75">
      <c r="A20" s="8" t="s">
        <v>189</v>
      </c>
      <c r="C20" s="107"/>
      <c r="E20" s="19">
        <f>SUM(E18:E19)</f>
        <v>0</v>
      </c>
      <c r="F20" s="19"/>
      <c r="G20" s="19">
        <f>SUM(G18:G19)</f>
        <v>0</v>
      </c>
      <c r="H20" s="19"/>
      <c r="I20" s="19">
        <f>SUM(I18:I19)</f>
        <v>0</v>
      </c>
      <c r="J20" s="19"/>
      <c r="K20" s="19">
        <f>SUM(K18:K19)</f>
        <v>0</v>
      </c>
      <c r="L20" s="19"/>
      <c r="M20" s="19">
        <f>SUM(M18:M19)</f>
        <v>32987251</v>
      </c>
      <c r="N20" s="19"/>
      <c r="O20" s="19">
        <f>SUM(O18:O19)</f>
        <v>-30530920</v>
      </c>
      <c r="P20" s="19"/>
      <c r="Q20" s="19">
        <f>SUM(Q18:Q19)</f>
        <v>2456331</v>
      </c>
    </row>
    <row r="21" spans="1:17" ht="24" customHeight="1" x14ac:dyDescent="0.75">
      <c r="A21" s="8" t="s">
        <v>187</v>
      </c>
      <c r="C21" s="107">
        <v>21</v>
      </c>
      <c r="E21" s="19">
        <v>10000000</v>
      </c>
      <c r="F21" s="19"/>
      <c r="G21" s="19">
        <v>10499</v>
      </c>
      <c r="H21" s="19"/>
      <c r="I21" s="19">
        <v>0</v>
      </c>
      <c r="J21" s="19"/>
      <c r="K21" s="19">
        <v>0</v>
      </c>
      <c r="L21" s="19"/>
      <c r="M21" s="19">
        <v>0</v>
      </c>
      <c r="N21" s="19"/>
      <c r="O21" s="19">
        <v>0</v>
      </c>
      <c r="P21" s="19"/>
      <c r="Q21" s="19">
        <f>SUM(E21:M21,O21)</f>
        <v>10010499</v>
      </c>
    </row>
    <row r="22" spans="1:17" ht="24" customHeight="1" x14ac:dyDescent="0.75">
      <c r="A22" s="8" t="s">
        <v>192</v>
      </c>
      <c r="C22" s="107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</row>
    <row r="23" spans="1:17" ht="24" customHeight="1" x14ac:dyDescent="0.75">
      <c r="A23" s="8" t="s">
        <v>191</v>
      </c>
      <c r="C23" s="107">
        <v>22</v>
      </c>
      <c r="E23" s="19">
        <v>0</v>
      </c>
      <c r="F23" s="19"/>
      <c r="G23" s="19">
        <v>0</v>
      </c>
      <c r="H23" s="19"/>
      <c r="I23" s="19">
        <v>1000000</v>
      </c>
      <c r="J23" s="19"/>
      <c r="K23" s="19">
        <v>0</v>
      </c>
      <c r="L23" s="19"/>
      <c r="M23" s="19">
        <v>-1000000</v>
      </c>
      <c r="N23" s="19"/>
      <c r="O23" s="19">
        <v>0</v>
      </c>
      <c r="P23" s="19"/>
      <c r="Q23" s="19">
        <f>SUM(E23:M23,O23)</f>
        <v>0</v>
      </c>
    </row>
    <row r="24" spans="1:17" ht="24" customHeight="1" x14ac:dyDescent="0.75">
      <c r="A24" s="8" t="s">
        <v>100</v>
      </c>
      <c r="C24" s="107">
        <v>31</v>
      </c>
      <c r="E24" s="19">
        <v>0</v>
      </c>
      <c r="F24" s="19"/>
      <c r="G24" s="19">
        <v>0</v>
      </c>
      <c r="H24" s="19"/>
      <c r="I24" s="19">
        <v>0</v>
      </c>
      <c r="J24" s="19"/>
      <c r="K24" s="19">
        <v>0</v>
      </c>
      <c r="L24" s="19"/>
      <c r="M24" s="19">
        <v>-62499500</v>
      </c>
      <c r="N24" s="19"/>
      <c r="O24" s="19">
        <v>0</v>
      </c>
      <c r="P24" s="19"/>
      <c r="Q24" s="19">
        <f>SUM(E24:M24,O24)</f>
        <v>-62499500</v>
      </c>
    </row>
    <row r="25" spans="1:17" ht="24" customHeight="1" thickBot="1" x14ac:dyDescent="0.8">
      <c r="A25" s="92" t="s">
        <v>164</v>
      </c>
      <c r="C25" s="107"/>
      <c r="E25" s="68">
        <f>SUM(E17,E20:E24)</f>
        <v>360000000</v>
      </c>
      <c r="F25" s="19"/>
      <c r="G25" s="68">
        <f>SUM(G17,G20:G24)</f>
        <v>647285572</v>
      </c>
      <c r="H25" s="19"/>
      <c r="I25" s="68">
        <f>SUM(I17,I20:I24)</f>
        <v>36000000</v>
      </c>
      <c r="J25" s="19"/>
      <c r="K25" s="68">
        <f>SUM(K17,K20:K24)</f>
        <v>20000000</v>
      </c>
      <c r="L25" s="19"/>
      <c r="M25" s="68">
        <f>SUM(M17,M20:M24)</f>
        <v>1025791482</v>
      </c>
      <c r="N25" s="19"/>
      <c r="O25" s="68">
        <f>SUM(O17,O20:O24)</f>
        <v>105705063</v>
      </c>
      <c r="P25" s="19"/>
      <c r="Q25" s="68">
        <f>SUM(Q17,Q20:Q24)</f>
        <v>2194782117</v>
      </c>
    </row>
    <row r="26" spans="1:17" ht="24" customHeight="1" thickTop="1" x14ac:dyDescent="0.75">
      <c r="C26" s="107"/>
      <c r="F26" s="8"/>
      <c r="H26" s="8"/>
      <c r="J26" s="8"/>
      <c r="L26" s="8"/>
      <c r="N26" s="8"/>
      <c r="P26" s="8"/>
    </row>
    <row r="27" spans="1:17" ht="24" customHeight="1" x14ac:dyDescent="0.75">
      <c r="A27" s="1" t="s">
        <v>10</v>
      </c>
      <c r="B27" s="5"/>
      <c r="C27" s="5"/>
    </row>
  </sheetData>
  <mergeCells count="6">
    <mergeCell ref="I7:M7"/>
    <mergeCell ref="O6:P6"/>
    <mergeCell ref="I8:K8"/>
    <mergeCell ref="E5:Q5"/>
    <mergeCell ref="A1:G1"/>
    <mergeCell ref="A3:G3"/>
  </mergeCells>
  <printOptions horizontalCentered="1"/>
  <pageMargins left="0.39370078740157483" right="0.39370078740157483" top="0.9055118110236221" bottom="0.19685039370078741" header="0.51181102362204722" footer="0.51181102362204722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sce-equity</vt:lpstr>
      <vt:lpstr>sce-separate</vt:lpstr>
      <vt:lpstr>BS!Print_Area</vt:lpstr>
      <vt:lpstr>'PL&amp;CF'!Print_Area</vt:lpstr>
      <vt:lpstr>'sce-equity'!Print_Area</vt:lpstr>
      <vt:lpstr>'sce-separate'!Print_Area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Ninnate Laopatarakasem</cp:lastModifiedBy>
  <cp:lastPrinted>2023-02-10T05:25:29Z</cp:lastPrinted>
  <dcterms:created xsi:type="dcterms:W3CDTF">2001-07-24T08:07:36Z</dcterms:created>
  <dcterms:modified xsi:type="dcterms:W3CDTF">2023-02-20T08:21:52Z</dcterms:modified>
</cp:coreProperties>
</file>