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X:\ACCOUNTING-CFO\Consolidation and Tax\2022\12 Dec\FS\BCPG\1 IR Version\"/>
    </mc:Choice>
  </mc:AlternateContent>
  <xr:revisionPtr revIDLastSave="0" documentId="13_ncr:1_{502495B3-89CF-491E-87EA-8EEE074B2429}" xr6:coauthVersionLast="47" xr6:coauthVersionMax="47" xr10:uidLastSave="{00000000-0000-0000-0000-000000000000}"/>
  <bookViews>
    <workbookView xWindow="-110" yWindow="-110" windowWidth="19420" windowHeight="10420" tabRatio="839" xr2:uid="{00000000-000D-0000-FFFF-FFFF00000000}"/>
  </bookViews>
  <sheets>
    <sheet name="BS 5-7" sheetId="8" r:id="rId1"/>
    <sheet name="PL P8-9 " sheetId="28" r:id="rId2"/>
    <sheet name="SH Conso 10" sheetId="23" r:id="rId3"/>
    <sheet name="SH Conso 11" sheetId="26" r:id="rId4"/>
    <sheet name="SH Stat 12" sheetId="25" r:id="rId5"/>
    <sheet name="SH Stat 13" sheetId="27" r:id="rId6"/>
    <sheet name="CF14-15" sheetId="5" r:id="rId7"/>
  </sheets>
  <externalReferences>
    <externalReference r:id="rId8"/>
  </externalReferences>
  <definedNames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Key1" localSheetId="0" hidden="1">[1]คีย์ข้อมูลรายละเอียดต่างๆ!#REF!</definedName>
    <definedName name="_Key1" localSheetId="2" hidden="1">[1]คีย์ข้อมูลรายละเอียดต่างๆ!#REF!</definedName>
    <definedName name="_Key1" localSheetId="3" hidden="1">[1]คีย์ข้อมูลรายละเอียดต่างๆ!#REF!</definedName>
    <definedName name="_Key1" localSheetId="4" hidden="1">[1]คีย์ข้อมูลรายละเอียดต่างๆ!#REF!</definedName>
    <definedName name="_Key1" localSheetId="5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2" hidden="1">#REF!</definedName>
    <definedName name="_Parse_In" localSheetId="3" hidden="1">#REF!</definedName>
    <definedName name="_Parse_In" localSheetId="4" hidden="1">#REF!</definedName>
    <definedName name="_Parse_In" localSheetId="5" hidden="1">#REF!</definedName>
    <definedName name="_Parse_In" hidden="1">#REF!</definedName>
    <definedName name="_Parse_Out" hidden="1">#REF!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AAAA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0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hidden="1">{#N/A,#N/A,FALSE,"BUDGET"}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0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udit.test" localSheetId="0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eau" localSheetId="0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5" hidden="1">{"'Model'!$A$1:$N$53"}</definedName>
    <definedName name="beau" hidden="1">{"'Model'!$A$1:$N$53"}</definedName>
    <definedName name="cash" localSheetId="0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cc" localSheetId="0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4" hidden="1">{"'Eng (page2)'!$A$1:$D$52"}</definedName>
    <definedName name="cc" localSheetId="5" hidden="1">{"'Eng (page2)'!$A$1:$D$52"}</definedName>
    <definedName name="cc" hidden="1">{"'Eng (page2)'!$A$1:$D$52"}</definedName>
    <definedName name="CPPC2001" localSheetId="0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localSheetId="5" hidden="1">{"'Model'!$A$1:$N$53"}</definedName>
    <definedName name="CPPC2001" hidden="1">{"'Model'!$A$1:$N$53"}</definedName>
    <definedName name="DET" localSheetId="0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gg" localSheetId="0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4" hidden="1">{"'Eng (page2)'!$A$1:$D$52"}</definedName>
    <definedName name="gg" localSheetId="5" hidden="1">{"'Eng (page2)'!$A$1:$D$52"}</definedName>
    <definedName name="gg" hidden="1">{"'Eng (page2)'!$A$1:$D$52"}</definedName>
    <definedName name="hgfgy" localSheetId="0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localSheetId="5" hidden="1">{"'Model'!$A$1:$N$53"}</definedName>
    <definedName name="iopo" hidden="1">{"'Model'!$A$1:$N$53"}</definedName>
    <definedName name="ked" localSheetId="0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localSheetId="5" hidden="1">{"'Model'!$A$1:$N$53"}</definedName>
    <definedName name="ked" hidden="1">{"'Model'!$A$1:$N$53"}</definedName>
    <definedName name="kjnk" localSheetId="0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nn" localSheetId="0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localSheetId="5" hidden="1">{"'Eng (page2)'!$A$1:$D$52"}</definedName>
    <definedName name="nn" hidden="1">{"'Eng (page2)'!$A$1:$D$52"}</definedName>
    <definedName name="nut" localSheetId="0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5-7'!$A$1:$J$109</definedName>
    <definedName name="_xlnm.Print_Area" localSheetId="6">'CF14-15'!$A$1:$H$106</definedName>
    <definedName name="_xlnm.Print_Area" localSheetId="1">'PL P8-9 '!$A$1:$J$92</definedName>
    <definedName name="_xlnm.Print_Area" localSheetId="2">'SH Conso 10'!$A$1:$AB$29</definedName>
    <definedName name="_xlnm.Print_Area" localSheetId="3">'SH Conso 11'!$A$1:$AD$38</definedName>
    <definedName name="_xlnm.Print_Area" localSheetId="4">'SH Stat 12'!$A$1:$Y$29</definedName>
    <definedName name="_xlnm.Print_Area" localSheetId="5">'SH Stat 13'!$A$1:$Y$29</definedName>
    <definedName name="qq" localSheetId="0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4" hidden="1">{"'Eng (page2)'!$A$1:$D$52"}</definedName>
    <definedName name="qq" localSheetId="5" hidden="1">{"'Eng (page2)'!$A$1:$D$52"}</definedName>
    <definedName name="qq" hidden="1">{"'Eng (page2)'!$A$1:$D$52"}</definedName>
    <definedName name="TextRefCopyRangeCount" hidden="1">5</definedName>
    <definedName name="tun" localSheetId="0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localSheetId="5" hidden="1">{"'Model'!$A$1:$N$53"}</definedName>
    <definedName name="tun" hidden="1">{"'Model'!$A$1:$N$53"}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0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localSheetId="5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0" hidden="1">'BS 5-7'!$A$1:$I$96</definedName>
    <definedName name="Z_56531E9E_FCD4_49BF_95B1_9E37EC02C614_.wvu.PrintArea" localSheetId="2" hidden="1">'SH Conso 10'!$A$1:$H$36</definedName>
    <definedName name="Z_56531E9E_FCD4_49BF_95B1_9E37EC02C614_.wvu.PrintArea" localSheetId="3" hidden="1">'SH Conso 11'!$A$1:$H$1</definedName>
    <definedName name="Z_56531E9E_FCD4_49BF_95B1_9E37EC02C614_.wvu.PrintArea" localSheetId="4" hidden="1">'SH Stat 12'!$A$1:$I$33</definedName>
    <definedName name="Z_56531E9E_FCD4_49BF_95B1_9E37EC02C614_.wvu.PrintArea" localSheetId="5" hidden="1">'SH Stat 13'!$A$1:$H$15</definedName>
    <definedName name="Z_A53525C4_60AD_4A29_9F48_1D9191CFD045_.wvu.PrintArea" localSheetId="0" hidden="1">'BS 5-7'!$A$1:$I$96,'BS 5-7'!#REF!</definedName>
    <definedName name="Z_A53525C4_60AD_4A29_9F48_1D9191CFD045_.wvu.PrintArea" localSheetId="2" hidden="1">'SH Conso 10'!$A$1:$H$36,'SH Conso 10'!#REF!</definedName>
    <definedName name="Z_A53525C4_60AD_4A29_9F48_1D9191CFD045_.wvu.PrintArea" localSheetId="3" hidden="1">'SH Conso 11'!$A$1:$H$1,'SH Conso 11'!#REF!</definedName>
    <definedName name="Z_A53525C4_60AD_4A29_9F48_1D9191CFD045_.wvu.PrintArea" localSheetId="4" hidden="1">'SH Stat 12'!$A$1:$I$33,'SH Stat 12'!#REF!</definedName>
    <definedName name="Z_A53525C4_60AD_4A29_9F48_1D9191CFD045_.wvu.PrintArea" localSheetId="5" hidden="1">'SH Stat 13'!$A$1:$H$15,'SH Stat 13'!#REF!</definedName>
    <definedName name="Z_A53525C4_60AD_4A29_9F48_1D9191CFD045_.wvu.Rows" localSheetId="0" hidden="1">'BS 5-7'!#REF!</definedName>
    <definedName name="Z_A53525C4_60AD_4A29_9F48_1D9191CFD045_.wvu.Rows" localSheetId="2" hidden="1">'SH Conso 10'!#REF!</definedName>
    <definedName name="Z_A53525C4_60AD_4A29_9F48_1D9191CFD045_.wvu.Rows" localSheetId="3" hidden="1">'SH Conso 11'!#REF!</definedName>
    <definedName name="Z_A53525C4_60AD_4A29_9F48_1D9191CFD045_.wvu.Rows" localSheetId="4" hidden="1">'SH Stat 12'!#REF!</definedName>
    <definedName name="Z_A53525C4_60AD_4A29_9F48_1D9191CFD045_.wvu.Rows" localSheetId="5" hidden="1">'SH Stat 13'!#REF!</definedName>
    <definedName name="Z_D8F0B108_6CF4_4003_956F_ECA8DB6C8E6B_.wvu.PrintArea" localSheetId="0" hidden="1">'BS 5-7'!$A$1:$I$96,'BS 5-7'!#REF!</definedName>
    <definedName name="Z_D8F0B108_6CF4_4003_956F_ECA8DB6C8E6B_.wvu.PrintArea" localSheetId="2" hidden="1">'SH Conso 10'!$A$1:$H$36,'SH Conso 10'!#REF!</definedName>
    <definedName name="Z_D8F0B108_6CF4_4003_956F_ECA8DB6C8E6B_.wvu.PrintArea" localSheetId="3" hidden="1">'SH Conso 11'!$A$1:$H$1,'SH Conso 11'!#REF!</definedName>
    <definedName name="Z_D8F0B108_6CF4_4003_956F_ECA8DB6C8E6B_.wvu.PrintArea" localSheetId="4" hidden="1">'SH Stat 12'!$A$1:$I$33,'SH Stat 12'!#REF!</definedName>
    <definedName name="Z_D8F0B108_6CF4_4003_956F_ECA8DB6C8E6B_.wvu.PrintArea" localSheetId="5" hidden="1">'SH Stat 13'!$A$1:$H$15,'SH Stat 13'!#REF!</definedName>
    <definedName name="Z_D8F0B108_6CF4_4003_956F_ECA8DB6C8E6B_.wvu.Rows" localSheetId="0" hidden="1">'BS 5-7'!#REF!</definedName>
    <definedName name="Z_D8F0B108_6CF4_4003_956F_ECA8DB6C8E6B_.wvu.Rows" localSheetId="2" hidden="1">'SH Conso 10'!#REF!</definedName>
    <definedName name="Z_D8F0B108_6CF4_4003_956F_ECA8DB6C8E6B_.wvu.Rows" localSheetId="3" hidden="1">'SH Conso 11'!#REF!</definedName>
    <definedName name="Z_D8F0B108_6CF4_4003_956F_ECA8DB6C8E6B_.wvu.Rows" localSheetId="4" hidden="1">'SH Stat 12'!#REF!</definedName>
    <definedName name="Z_D8F0B108_6CF4_4003_956F_ECA8DB6C8E6B_.wvu.Rows" localSheetId="5" hidden="1">'SH Stat 13'!#REF!</definedName>
    <definedName name="Z_D9AA615B_CF7C_4DD2_8EFB_07C771EE2DED_.wvu.PrintArea" localSheetId="0" hidden="1">'BS 5-7'!$A$1:$I$96</definedName>
    <definedName name="Z_D9AA615B_CF7C_4DD2_8EFB_07C771EE2DED_.wvu.PrintArea" localSheetId="2" hidden="1">'SH Conso 10'!$A$1:$H$36</definedName>
    <definedName name="Z_D9AA615B_CF7C_4DD2_8EFB_07C771EE2DED_.wvu.PrintArea" localSheetId="3" hidden="1">'SH Conso 11'!$A$1:$H$1</definedName>
    <definedName name="Z_D9AA615B_CF7C_4DD2_8EFB_07C771EE2DED_.wvu.PrintArea" localSheetId="4" hidden="1">'SH Stat 12'!$A$1:$I$33</definedName>
    <definedName name="Z_D9AA615B_CF7C_4DD2_8EFB_07C771EE2DED_.wvu.PrintArea" localSheetId="5" hidden="1">'SH Stat 13'!$A$1:$H$15</definedName>
    <definedName name="Z_D9AA615B_CF7C_4DD2_8EFB_07C771EE2DED_.wvu.Rows" localSheetId="0" hidden="1">'BS 5-7'!$6:$6,'BS 5-7'!#REF!,'BS 5-7'!#REF!,'BS 5-7'!#REF!,'BS 5-7'!$49:$49,'BS 5-7'!#REF!</definedName>
    <definedName name="Z_D9AA615B_CF7C_4DD2_8EFB_07C771EE2DED_.wvu.Rows" localSheetId="2" hidden="1">'SH Conso 10'!#REF!,'SH Conso 10'!#REF!,'SH Conso 10'!#REF!,'SH Conso 10'!#REF!,'SH Conso 10'!#REF!,'SH Conso 10'!#REF!</definedName>
    <definedName name="Z_D9AA615B_CF7C_4DD2_8EFB_07C771EE2DED_.wvu.Rows" localSheetId="3" hidden="1">'SH Conso 11'!#REF!,'SH Conso 11'!#REF!,'SH Conso 11'!#REF!,'SH Conso 11'!#REF!,'SH Conso 11'!#REF!,'SH Conso 11'!#REF!</definedName>
    <definedName name="Z_D9AA615B_CF7C_4DD2_8EFB_07C771EE2DED_.wvu.Rows" localSheetId="4" hidden="1">'SH Stat 12'!#REF!,'SH Stat 12'!#REF!,'SH Stat 12'!#REF!,'SH Stat 12'!#REF!,'SH Stat 12'!#REF!,'SH Stat 12'!#REF!</definedName>
    <definedName name="Z_D9AA615B_CF7C_4DD2_8EFB_07C771EE2DED_.wvu.Rows" localSheetId="5" hidden="1">'SH Stat 13'!#REF!,'SH Stat 13'!#REF!,'SH Stat 13'!#REF!,'SH Stat 13'!#REF!,'SH Stat 13'!#REF!,'SH Stat 13'!#REF!</definedName>
    <definedName name="Z_F4B66B4C_C0EC_42D2_A092_06E8E5D3B185_.wvu.PrintArea" localSheetId="0" hidden="1">'BS 5-7'!$A$1:$I$96,'BS 5-7'!#REF!</definedName>
    <definedName name="Z_F4B66B4C_C0EC_42D2_A092_06E8E5D3B185_.wvu.PrintArea" localSheetId="2" hidden="1">'SH Conso 10'!$A$1:$H$36,'SH Conso 10'!#REF!</definedName>
    <definedName name="Z_F4B66B4C_C0EC_42D2_A092_06E8E5D3B185_.wvu.PrintArea" localSheetId="3" hidden="1">'SH Conso 11'!$A$1:$H$1,'SH Conso 11'!#REF!</definedName>
    <definedName name="Z_F4B66B4C_C0EC_42D2_A092_06E8E5D3B185_.wvu.PrintArea" localSheetId="4" hidden="1">'SH Stat 12'!$A$1:$I$33,'SH Stat 12'!#REF!</definedName>
    <definedName name="Z_F4B66B4C_C0EC_42D2_A092_06E8E5D3B185_.wvu.PrintArea" localSheetId="5" hidden="1">'SH Stat 13'!$A$1:$H$15,'SH Stat 13'!#REF!</definedName>
    <definedName name="Z_F4B66B4C_C0EC_42D2_A092_06E8E5D3B185_.wvu.Rows" localSheetId="0" hidden="1">'BS 5-7'!#REF!</definedName>
    <definedName name="Z_F4B66B4C_C0EC_42D2_A092_06E8E5D3B185_.wvu.Rows" localSheetId="2" hidden="1">'SH Conso 10'!#REF!</definedName>
    <definedName name="Z_F4B66B4C_C0EC_42D2_A092_06E8E5D3B185_.wvu.Rows" localSheetId="3" hidden="1">'SH Conso 11'!#REF!</definedName>
    <definedName name="Z_F4B66B4C_C0EC_42D2_A092_06E8E5D3B185_.wvu.Rows" localSheetId="4" hidden="1">'SH Stat 12'!#REF!</definedName>
    <definedName name="Z_F4B66B4C_C0EC_42D2_A092_06E8E5D3B185_.wvu.Rows" localSheetId="5" hidden="1">'SH Stat 13'!#REF!</definedName>
    <definedName name="Z_FD730857_2E5C_4060_8CCE_BD729BAEC1EB_.wvu.PrintArea" localSheetId="0" hidden="1">'BS 5-7'!$A$1:$I$96,'BS 5-7'!#REF!</definedName>
    <definedName name="Z_FD730857_2E5C_4060_8CCE_BD729BAEC1EB_.wvu.PrintArea" localSheetId="2" hidden="1">'SH Conso 10'!$A$1:$H$36,'SH Conso 10'!#REF!</definedName>
    <definedName name="Z_FD730857_2E5C_4060_8CCE_BD729BAEC1EB_.wvu.PrintArea" localSheetId="3" hidden="1">'SH Conso 11'!$A$1:$H$1,'SH Conso 11'!#REF!</definedName>
    <definedName name="Z_FD730857_2E5C_4060_8CCE_BD729BAEC1EB_.wvu.PrintArea" localSheetId="4" hidden="1">'SH Stat 12'!$A$1:$I$33,'SH Stat 12'!#REF!</definedName>
    <definedName name="Z_FD730857_2E5C_4060_8CCE_BD729BAEC1EB_.wvu.PrintArea" localSheetId="5" hidden="1">'SH Stat 13'!$A$1:$H$15,'SH Stat 13'!#REF!</definedName>
    <definedName name="Z_FD730857_2E5C_4060_8CCE_BD729BAEC1EB_.wvu.Rows" localSheetId="0" hidden="1">'BS 5-7'!#REF!</definedName>
    <definedName name="Z_FD730857_2E5C_4060_8CCE_BD729BAEC1EB_.wvu.Rows" localSheetId="2" hidden="1">'SH Conso 10'!#REF!</definedName>
    <definedName name="Z_FD730857_2E5C_4060_8CCE_BD729BAEC1EB_.wvu.Rows" localSheetId="3" hidden="1">'SH Conso 11'!#REF!</definedName>
    <definedName name="Z_FD730857_2E5C_4060_8CCE_BD729BAEC1EB_.wvu.Rows" localSheetId="4" hidden="1">'SH Stat 12'!#REF!</definedName>
    <definedName name="Z_FD730857_2E5C_4060_8CCE_BD729BAEC1EB_.wvu.Rows" localSheetId="5" hidden="1">'SH Stat 13'!#REF!</definedName>
    <definedName name="ZD" localSheetId="0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localSheetId="5" hidden="1">{"'Eng (page2)'!$A$1:$D$52"}</definedName>
    <definedName name="ZD" hidden="1">{"'Eng (page2)'!$A$1:$D$52"}</definedName>
    <definedName name="zz" localSheetId="0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localSheetId="5" hidden="1">{"'Eng (page2)'!$A$1:$D$52"}</definedName>
    <definedName name="zz" hidden="1">{"'Eng (page2)'!$A$1:$D$52"}</definedName>
    <definedName name="ร" localSheetId="0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localSheetId="5" hidden="1">{"'Model'!$A$1:$N$53"}</definedName>
    <definedName name="ร" hidden="1">{"'Model'!$A$1:$N$53"}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6" i="5" l="1"/>
</calcChain>
</file>

<file path=xl/sharedStrings.xml><?xml version="1.0" encoding="utf-8"?>
<sst xmlns="http://schemas.openxmlformats.org/spreadsheetml/2006/main" count="454" uniqueCount="268">
  <si>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</si>
  <si>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</si>
  <si>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</si>
  <si>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</si>
  <si>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</si>
  <si>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</si>
  <si>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</si>
  <si>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</si>
  <si>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</si>
  <si>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</si>
  <si>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</si>
  <si>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</si>
  <si>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</si>
  <si>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</si>
  <si>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</si>
  <si>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</si>
  <si>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</si>
  <si>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Income tax payable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</si>
  <si>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</si>
  <si>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</si>
  <si>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</si>
  <si>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</si>
  <si>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</si>
  <si>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</si>
  <si>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</si>
  <si>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</si>
  <si>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</si>
  <si>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</si>
  <si>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</si>
  <si>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</si>
  <si>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</si>
  <si>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</si>
  <si>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Transfer to legal reserve</t>
  </si>
  <si>
    <t>Other components of equity</t>
  </si>
  <si>
    <t>Legal reserve</t>
  </si>
  <si>
    <t>Unappropriated</t>
  </si>
  <si>
    <t>Separate financial statements</t>
  </si>
  <si>
    <t>Consolidated financial statements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</si>
  <si>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</si>
  <si>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</si>
  <si>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</si>
  <si>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</si>
  <si>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</si>
  <si>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</si>
  <si>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Investments in subsidiaries</t>
  </si>
  <si>
    <t>Deferred tax liabilities</t>
  </si>
  <si>
    <t>Depreciation and amortisation</t>
  </si>
  <si>
    <t>(in Baht)</t>
  </si>
  <si>
    <t>Surplus on business restructuring under common control</t>
  </si>
  <si>
    <t>Net loss on foreign exchange</t>
  </si>
  <si>
    <t>Non-controlling interests</t>
  </si>
  <si>
    <t>Chairman</t>
  </si>
  <si>
    <t>(Pichai  Chunhavajira)</t>
  </si>
  <si>
    <t>Long-term loans to related parties</t>
  </si>
  <si>
    <t xml:space="preserve">   Appropriated</t>
  </si>
  <si>
    <t xml:space="preserve">      Legal reserve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</si>
  <si>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</si>
  <si>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</si>
  <si>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</si>
  <si>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</si>
  <si>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</si>
  <si>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>Gain on disposal of assets</t>
  </si>
  <si>
    <t>Proceeds from disposal of assets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</si>
  <si>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</si>
  <si>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</si>
  <si>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</si>
  <si>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</si>
  <si>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</si>
  <si>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 xml:space="preserve">   financial institutions</t>
  </si>
  <si>
    <t>Warrants</t>
  </si>
  <si>
    <t>Total liabilities and equity</t>
  </si>
  <si>
    <t>Equity</t>
  </si>
  <si>
    <t>Earnings per share</t>
  </si>
  <si>
    <t>BCPG Public Company Limited and its Subsidiaries</t>
  </si>
  <si>
    <t>Gain on remeasurements of defined benefit plans</t>
  </si>
  <si>
    <t>financial statements</t>
  </si>
  <si>
    <t>Net gain on foreign exchange</t>
  </si>
  <si>
    <t>Proceeds from issue of shares</t>
  </si>
  <si>
    <t>Profit</t>
  </si>
  <si>
    <t xml:space="preserve">   Issued and paid-up share capital</t>
  </si>
  <si>
    <t>Other comprehensive income (loss)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</si>
  <si>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</si>
  <si>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</si>
  <si>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</si>
  <si>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</si>
  <si>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</si>
  <si>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from financial institutions</t>
  </si>
  <si>
    <t>Effect of exchange rate changes on cash and</t>
  </si>
  <si>
    <t xml:space="preserve">    to related parties</t>
  </si>
  <si>
    <t xml:space="preserve">Short-term borrowings from </t>
  </si>
  <si>
    <t xml:space="preserve">Current portion of long-term borrowings </t>
  </si>
  <si>
    <t xml:space="preserve">                               (Pichai  Chunhavajira)</t>
  </si>
  <si>
    <t xml:space="preserve">                            Chairman</t>
  </si>
  <si>
    <t>Goodwill</t>
  </si>
  <si>
    <t>Cash and cash equivalents at 1 January</t>
  </si>
  <si>
    <t xml:space="preserve">   Contributions by and distributions </t>
  </si>
  <si>
    <t xml:space="preserve">       to owners of the parent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</si>
  <si>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</si>
  <si>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</si>
  <si>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</si>
  <si>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</si>
  <si>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</si>
  <si>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</si>
  <si>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</si>
  <si>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</si>
  <si>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</si>
  <si>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</si>
  <si>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   accounted for using equity method</t>
  </si>
  <si>
    <t>Gain (loss) on cash flow hedges</t>
  </si>
  <si>
    <t xml:space="preserve">         Dividends</t>
  </si>
  <si>
    <t>Total other  components of equity</t>
  </si>
  <si>
    <t>Payment of lease liabilities</t>
  </si>
  <si>
    <t xml:space="preserve">         </t>
  </si>
  <si>
    <t xml:space="preserve">        </t>
  </si>
  <si>
    <t>Interest income</t>
  </si>
  <si>
    <t xml:space="preserve">Repayment of short-term borrowings </t>
  </si>
  <si>
    <t xml:space="preserve">Repayment of long-term borrowings </t>
  </si>
  <si>
    <t>Profit from operating activities</t>
  </si>
  <si>
    <t xml:space="preserve">Balance at 1 January 2021 </t>
  </si>
  <si>
    <t>Balance at 1 January 2021</t>
  </si>
  <si>
    <t xml:space="preserve">Proceeds from long-term borrowings </t>
  </si>
  <si>
    <t xml:space="preserve">Proceeds from short-term borrowings </t>
  </si>
  <si>
    <t xml:space="preserve">  through profit or loss </t>
  </si>
  <si>
    <t>Long-term borrowings from related parties</t>
  </si>
  <si>
    <t>Long-term borrowings from financial institutions</t>
  </si>
  <si>
    <t>Revenue from sales and rendering of services</t>
  </si>
  <si>
    <t>Cost of sales and rendering of services</t>
  </si>
  <si>
    <t>Gain on change in fair value of derivative measured</t>
  </si>
  <si>
    <t>Acquisition of other non-current financial asset</t>
  </si>
  <si>
    <t>Net increase (decrease) in cash and cash equivalents,</t>
  </si>
  <si>
    <t>Net increase (decrease) in cash and cash equivalents</t>
  </si>
  <si>
    <t>Profit (loss) attributable to:</t>
  </si>
  <si>
    <t xml:space="preserve">   Other comprehensive income</t>
  </si>
  <si>
    <t>Other non-current financial assets</t>
  </si>
  <si>
    <t>Revenue</t>
  </si>
  <si>
    <t>Total revenue</t>
  </si>
  <si>
    <t>Issued and 
paid-up 
share capital</t>
  </si>
  <si>
    <t>Other loss</t>
  </si>
  <si>
    <t>Provision for the decommissioning cost</t>
  </si>
  <si>
    <t>Equity attributable to owners of the parent</t>
  </si>
  <si>
    <t>Total comprehensive income (loss) attributable to:</t>
  </si>
  <si>
    <t xml:space="preserve">   cash equivalents</t>
  </si>
  <si>
    <t xml:space="preserve">Payables for purchase of property, plant and equipment  </t>
  </si>
  <si>
    <t>Dividends paid</t>
  </si>
  <si>
    <t>(Reversal of) impairment loss determined in accordance with TFRS 9</t>
  </si>
  <si>
    <t xml:space="preserve"> Dividends</t>
  </si>
  <si>
    <t>Employee benefits paid</t>
  </si>
  <si>
    <t>Short-term loans to related parties</t>
  </si>
  <si>
    <t>Cash outflow for investment in subsidiaries</t>
  </si>
  <si>
    <t>Loss on change in fair value of derivative measured</t>
  </si>
  <si>
    <t>Share 
premium on 
ordinary shares</t>
  </si>
  <si>
    <t xml:space="preserve">Total transactions with owners, recorded </t>
  </si>
  <si>
    <t>directly in equity</t>
  </si>
  <si>
    <t xml:space="preserve">Net cash from (used in) investing activities  </t>
  </si>
  <si>
    <t>Debentures</t>
  </si>
  <si>
    <t>Financial assets measured at fair value</t>
  </si>
  <si>
    <t>Current tax assets</t>
  </si>
  <si>
    <t xml:space="preserve">   before effect of exchange rate changes</t>
  </si>
  <si>
    <t>Contributions by and distributions to owners</t>
  </si>
  <si>
    <t>Equity attributable to owners of
the parent</t>
  </si>
  <si>
    <t xml:space="preserve">Total items that will be reclassified subsequently </t>
  </si>
  <si>
    <t>Proceeds from short-term investments</t>
  </si>
  <si>
    <t xml:space="preserve">Statement of income </t>
  </si>
  <si>
    <t>Year ended 31 December</t>
  </si>
  <si>
    <t xml:space="preserve">   through profit or loss</t>
  </si>
  <si>
    <t>Statement of changes in equity</t>
  </si>
  <si>
    <t>Year ended 31 December 2021</t>
  </si>
  <si>
    <t>Balance at 31 December 2021</t>
  </si>
  <si>
    <t>Proceeds from subsidiaries's capital increase</t>
  </si>
  <si>
    <t xml:space="preserve">   from non-controlling interest</t>
  </si>
  <si>
    <t>Short-term borrowings from a related party</t>
  </si>
  <si>
    <t>Non-current provisions for employee benefits</t>
  </si>
  <si>
    <t xml:space="preserve">Total items that will not be reclassified </t>
  </si>
  <si>
    <t xml:space="preserve">   for the year, net of tax</t>
  </si>
  <si>
    <t>Total comprehensive income for the year</t>
  </si>
  <si>
    <t>Comprehensive income (loss) for the year</t>
  </si>
  <si>
    <t>Comprehensive income for the year</t>
  </si>
  <si>
    <t>Statement of cash flows</t>
  </si>
  <si>
    <t>Profit for the year</t>
  </si>
  <si>
    <t>Proceeds from repayment of long-term loans to related parties</t>
  </si>
  <si>
    <t>Proceeds from issuing debentures</t>
  </si>
  <si>
    <t>Cash and cash equivalents at 31 December</t>
  </si>
  <si>
    <t>Contingent consideration</t>
  </si>
  <si>
    <t xml:space="preserve">         Share-based payments</t>
  </si>
  <si>
    <t xml:space="preserve"> Share-based payments</t>
  </si>
  <si>
    <t>Adjustments for</t>
  </si>
  <si>
    <t>Share-based payments</t>
  </si>
  <si>
    <t>Trade and other current payables</t>
  </si>
  <si>
    <t>Profit before income tax expense (revenue)</t>
  </si>
  <si>
    <t>Income tax expense (revenue)</t>
  </si>
  <si>
    <t xml:space="preserve">Reversal of impairment loss (impairment loss) </t>
  </si>
  <si>
    <t xml:space="preserve">   determined in accordance with TFRS 9</t>
  </si>
  <si>
    <t xml:space="preserve">Net cash from operating activities </t>
  </si>
  <si>
    <t xml:space="preserve">Net cash from financing activities  </t>
  </si>
  <si>
    <t>Trade accounts receivable</t>
  </si>
  <si>
    <t>Total comprehensive income (loss) for the year</t>
  </si>
  <si>
    <t xml:space="preserve">   Profit (loss)</t>
  </si>
  <si>
    <t>Basic earnings per share</t>
  </si>
  <si>
    <t>Diluted earnings per share</t>
  </si>
  <si>
    <t>(Niwat Adirek)</t>
  </si>
  <si>
    <t>Chief Executive Officer and President</t>
  </si>
  <si>
    <t xml:space="preserve">   to profit or loss</t>
  </si>
  <si>
    <t>Statement of comprehensive income</t>
  </si>
  <si>
    <t>Separate</t>
  </si>
  <si>
    <t>Proceeds from short-term borrowings from a related party</t>
  </si>
  <si>
    <t xml:space="preserve">Items that will be reclassified subsequently </t>
  </si>
  <si>
    <t>Year ended 31 December 2022</t>
  </si>
  <si>
    <t>Balance at 1 January 2022</t>
  </si>
  <si>
    <t>Balance at 31 December 2022</t>
  </si>
  <si>
    <t>Investments in associates and joint ventures</t>
  </si>
  <si>
    <t xml:space="preserve">Share of profit of subsidiaries, associates </t>
  </si>
  <si>
    <t xml:space="preserve">  and joint ventures accounted for using equity method</t>
  </si>
  <si>
    <t>Share of other
comprehensive
 income of
associates and
joint ventures
using equity 
method</t>
  </si>
  <si>
    <t>Share of profit of subsidiaries, associates and joint ventures</t>
  </si>
  <si>
    <t xml:space="preserve">   from related parties</t>
  </si>
  <si>
    <t>Share of other comprehensive income of subsidiaries,</t>
  </si>
  <si>
    <t xml:space="preserve">  associates and joint ventures accounted for using equity method</t>
  </si>
  <si>
    <t>Share of other comprehensive income of an associate</t>
  </si>
  <si>
    <t>Expired warrants</t>
  </si>
  <si>
    <t>Expired 
warrants</t>
  </si>
  <si>
    <t>Proceeds from disposal of investment in a subsidiary and an associate</t>
  </si>
  <si>
    <t xml:space="preserve">
financial statements</t>
  </si>
  <si>
    <t>Cash outflow for short-term investments</t>
  </si>
  <si>
    <t>Finance costs paid</t>
  </si>
  <si>
    <t>Acquisition of right-of-use assets</t>
  </si>
  <si>
    <t>Increase in long-term loans to subsidiaries by transfering</t>
  </si>
  <si>
    <t>Investment in a subsidiary by conversion of long-term loan to and</t>
  </si>
  <si>
    <t xml:space="preserve">   accrued interest income to loan principal</t>
  </si>
  <si>
    <t xml:space="preserve">Investment in an associate by transferring trade accounts </t>
  </si>
  <si>
    <t>7, 8</t>
  </si>
  <si>
    <t>4, 14, 24</t>
  </si>
  <si>
    <t>13, 24</t>
  </si>
  <si>
    <t>4, 13, 24</t>
  </si>
  <si>
    <t xml:space="preserve">   accrued interest income (Note 7)</t>
  </si>
  <si>
    <t xml:space="preserve">   receivable (Note 4, 6 and 8)</t>
  </si>
  <si>
    <t>4, 13</t>
  </si>
  <si>
    <t>Gain on cash flow hedges</t>
  </si>
  <si>
    <t>Gain (loss) on hedge of net investment in foreign operations</t>
  </si>
  <si>
    <t>Share of other
comprehensive
 income (loss) of associates and joint ventures
using equity 
method</t>
  </si>
  <si>
    <t xml:space="preserve">Total transactions with owners, recorded directly
</t>
  </si>
  <si>
    <t>in shareholders’ equity</t>
  </si>
  <si>
    <t>Unrealised loss on foreign exchange</t>
  </si>
  <si>
    <t>Net cash generated from (used in) operating activities</t>
  </si>
  <si>
    <t>Income tax paid</t>
  </si>
  <si>
    <t>Repayment of short-term borrowings from related parties</t>
  </si>
  <si>
    <t>Net gain on disposal of investments</t>
  </si>
  <si>
    <t>Impairment loss on assets</t>
  </si>
  <si>
    <t>Other losses (gains)</t>
  </si>
  <si>
    <t xml:space="preserve">  reclassified to gain on disposal of investments</t>
  </si>
  <si>
    <t>Items that will not be reclassified to profit or loss</t>
  </si>
  <si>
    <t>Share of other comprehensive income (loss) of subsidiaries, associates</t>
  </si>
  <si>
    <t xml:space="preserve">   and joint ventures accounted for using equity method</t>
  </si>
  <si>
    <t xml:space="preserve">         Share options exercised</t>
  </si>
  <si>
    <t xml:space="preserve">   Total contributions by and distributions to </t>
  </si>
  <si>
    <t xml:space="preserve">       owners of the parent</t>
  </si>
  <si>
    <t xml:space="preserve">   Changes in ownership interests in subsidiaries</t>
  </si>
  <si>
    <t xml:space="preserve">         Disposal of subsidiary with non-controlling</t>
  </si>
  <si>
    <t xml:space="preserve">            interest</t>
  </si>
  <si>
    <t xml:space="preserve">   Total changes in ownership interests</t>
  </si>
  <si>
    <t xml:space="preserve">        in subsidiaries</t>
  </si>
  <si>
    <t xml:space="preserve"> Share options exercised</t>
  </si>
  <si>
    <t>Share of other
comprehensive
 income (loss) of subsidiaries,
associates and
joint ventures
using equity 
method</t>
  </si>
  <si>
    <t>Impairment loss on fixed assets</t>
  </si>
  <si>
    <t>Cash outflow for investment in associate and joint ventures</t>
  </si>
  <si>
    <t>Proceeds from repayment of short-term loan to related parties</t>
  </si>
  <si>
    <t>Proceeds from exercise of share options</t>
  </si>
  <si>
    <t>Non-cash transactions</t>
  </si>
  <si>
    <t>Cash received (Net cash decrease) from disposal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</si>
</sst>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_(* #,##0.0_);_(* \(#,##0.0\);_(* &quot;-&quot;??_);_(@_)"/>
    <numFmt numFmtId="172" formatCode="#,##0;\(#,##0\)"/>
    <numFmt numFmtId="173" formatCode="\t&quot;฿&quot;#,##0.00_);\(\t&quot;฿&quot;#,##0.00\)"/>
    <numFmt numFmtId="174" formatCode="\t&quot;฿&quot;#,##0.00_);[Red]\(\t&quot;฿&quot;#,##0.00\)"/>
    <numFmt numFmtId="175" formatCode="0.0%"/>
    <numFmt numFmtId="176" formatCode="0.00_)"/>
    <numFmt numFmtId="177" formatCode="dd\-mmm\-yy_)"/>
    <numFmt numFmtId="178" formatCode="#,##0.00\ &quot;F&quot;;\-#,##0.00\ &quot;F&quot;"/>
    <numFmt numFmtId="179" formatCode="[$-101041E]d\ mmm\ yy;@"/>
    <numFmt numFmtId="180" formatCode="#,##0.000;[Red]\(#,##0.000\)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">
    <xf numFmtId="0" fontId="0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18" fillId="0" borderId="0"/>
    <xf numFmtId="177" fontId="18" fillId="0" borderId="0"/>
    <xf numFmtId="175" fontId="18" fillId="0" borderId="0"/>
    <xf numFmtId="38" fontId="19" fillId="2" borderId="0" applyNumberFormat="0" applyBorder="0" applyAlignment="0" applyProtection="0"/>
    <xf numFmtId="10" fontId="19" fillId="3" borderId="6" applyNumberFormat="0" applyBorder="0" applyAlignment="0" applyProtection="0"/>
    <xf numFmtId="37" fontId="20" fillId="0" borderId="0"/>
    <xf numFmtId="176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6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9" fillId="0" borderId="0"/>
    <xf numFmtId="0" fontId="29" fillId="0" borderId="0"/>
    <xf numFmtId="9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0" borderId="0"/>
    <xf numFmtId="0" fontId="4" fillId="0" borderId="0"/>
    <xf numFmtId="43" fontId="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</cellStyleXfs>
  <cellXfs count="236">
    <xf numFmtId="0" fontId="0" fillId="0" borderId="0" xfId="0"/>
    <xf numFmtId="167" fontId="6" fillId="0" borderId="0" xfId="1" applyNumberFormat="1" applyFont="1" applyFill="1" applyAlignment="1">
      <alignment wrapText="1"/>
    </xf>
    <xf numFmtId="167" fontId="10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43" fontId="6" fillId="0" borderId="0" xfId="1" applyFont="1" applyFill="1" applyAlignment="1"/>
    <xf numFmtId="167" fontId="6" fillId="0" borderId="0" xfId="6" applyNumberFormat="1" applyFont="1" applyFill="1" applyBorder="1" applyAlignment="1">
      <alignment horizontal="right"/>
    </xf>
    <xf numFmtId="167" fontId="9" fillId="0" borderId="0" xfId="6" applyNumberFormat="1" applyFont="1" applyFill="1" applyBorder="1" applyAlignment="1">
      <alignment horizontal="right"/>
    </xf>
    <xf numFmtId="167" fontId="9" fillId="0" borderId="1" xfId="6" applyNumberFormat="1" applyFont="1" applyFill="1" applyBorder="1" applyAlignment="1">
      <alignment horizontal="right"/>
    </xf>
    <xf numFmtId="167" fontId="6" fillId="0" borderId="3" xfId="6" applyNumberFormat="1" applyFont="1" applyFill="1" applyBorder="1" applyAlignment="1">
      <alignment horizontal="right"/>
    </xf>
    <xf numFmtId="167" fontId="9" fillId="0" borderId="2" xfId="6" applyNumberFormat="1" applyFont="1" applyFill="1" applyBorder="1" applyAlignment="1">
      <alignment horizontal="right"/>
    </xf>
    <xf numFmtId="167" fontId="9" fillId="0" borderId="4" xfId="6" applyNumberFormat="1" applyFont="1" applyFill="1" applyBorder="1" applyAlignment="1">
      <alignment horizontal="right"/>
    </xf>
    <xf numFmtId="165" fontId="6" fillId="0" borderId="0" xfId="5" applyFont="1" applyFill="1" applyBorder="1" applyAlignment="1"/>
    <xf numFmtId="41" fontId="9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5" fontId="9" fillId="0" borderId="0" xfId="5" quotePrefix="1" applyFont="1" applyFill="1" applyBorder="1" applyAlignment="1"/>
    <xf numFmtId="41" fontId="6" fillId="0" borderId="0" xfId="5" quotePrefix="1" applyNumberFormat="1" applyFont="1" applyFill="1" applyBorder="1" applyAlignment="1"/>
    <xf numFmtId="167" fontId="9" fillId="0" borderId="0" xfId="1" applyNumberFormat="1" applyFont="1" applyFill="1" applyBorder="1" applyAlignment="1"/>
    <xf numFmtId="41" fontId="9" fillId="0" borderId="0" xfId="5" applyNumberFormat="1" applyFont="1" applyFill="1" applyBorder="1" applyAlignment="1"/>
    <xf numFmtId="165" fontId="9" fillId="0" borderId="1" xfId="5" applyFont="1" applyFill="1" applyBorder="1" applyAlignment="1"/>
    <xf numFmtId="41" fontId="6" fillId="0" borderId="3" xfId="5" applyNumberFormat="1" applyFont="1" applyFill="1" applyBorder="1" applyAlignment="1"/>
    <xf numFmtId="43" fontId="6" fillId="0" borderId="0" xfId="1" applyFont="1" applyFill="1"/>
    <xf numFmtId="41" fontId="6" fillId="0" borderId="0" xfId="5" applyNumberFormat="1" applyFont="1" applyFill="1" applyAlignment="1">
      <alignment horizontal="right"/>
    </xf>
    <xf numFmtId="168" fontId="6" fillId="0" borderId="0" xfId="5" applyNumberFormat="1" applyFont="1" applyFill="1" applyAlignment="1">
      <alignment horizontal="right"/>
    </xf>
    <xf numFmtId="167" fontId="10" fillId="0" borderId="0" xfId="1" applyNumberFormat="1" applyFont="1" applyFill="1" applyBorder="1" applyAlignment="1">
      <alignment horizontal="center"/>
    </xf>
    <xf numFmtId="41" fontId="13" fillId="0" borderId="0" xfId="5" quotePrefix="1" applyNumberFormat="1" applyFont="1" applyFill="1" applyBorder="1" applyAlignment="1"/>
    <xf numFmtId="41" fontId="14" fillId="0" borderId="0" xfId="5" applyNumberFormat="1" applyFont="1" applyFill="1" applyBorder="1" applyAlignment="1"/>
    <xf numFmtId="165" fontId="13" fillId="0" borderId="0" xfId="5" quotePrefix="1" applyFont="1" applyFill="1" applyBorder="1" applyAlignment="1"/>
    <xf numFmtId="41" fontId="13" fillId="0" borderId="0" xfId="5" applyNumberFormat="1" applyFont="1" applyFill="1" applyBorder="1" applyAlignment="1"/>
    <xf numFmtId="165" fontId="13" fillId="0" borderId="0" xfId="5" applyFont="1" applyFill="1" applyBorder="1" applyAlignment="1"/>
    <xf numFmtId="167" fontId="9" fillId="0" borderId="3" xfId="1" applyNumberFormat="1" applyFont="1" applyFill="1" applyBorder="1" applyAlignment="1"/>
    <xf numFmtId="167" fontId="11" fillId="0" borderId="0" xfId="1" applyNumberFormat="1" applyFont="1" applyFill="1" applyBorder="1" applyAlignment="1">
      <alignment horizontal="right"/>
    </xf>
    <xf numFmtId="0" fontId="10" fillId="0" borderId="0" xfId="6" applyNumberFormat="1" applyFont="1" applyFill="1" applyBorder="1" applyAlignment="1">
      <alignment horizontal="center"/>
    </xf>
    <xf numFmtId="0" fontId="11" fillId="0" borderId="0" xfId="6" applyNumberFormat="1" applyFont="1" applyFill="1" applyBorder="1" applyAlignment="1">
      <alignment horizontal="center"/>
    </xf>
    <xf numFmtId="0" fontId="10" fillId="0" borderId="0" xfId="1" applyNumberFormat="1" applyFont="1" applyFill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Alignment="1">
      <alignment horizontal="left"/>
    </xf>
    <xf numFmtId="167" fontId="6" fillId="0" borderId="3" xfId="1" applyNumberFormat="1" applyFont="1" applyFill="1" applyBorder="1" applyAlignment="1">
      <alignment horizontal="right"/>
    </xf>
    <xf numFmtId="41" fontId="9" fillId="0" borderId="5" xfId="5" applyNumberFormat="1" applyFont="1" applyFill="1" applyBorder="1" applyAlignment="1"/>
    <xf numFmtId="167" fontId="9" fillId="0" borderId="0" xfId="1" applyNumberFormat="1" applyFont="1" applyFill="1" applyBorder="1" applyAlignment="1">
      <alignment horizontal="right"/>
    </xf>
    <xf numFmtId="167" fontId="11" fillId="0" borderId="0" xfId="6" applyNumberFormat="1" applyFont="1" applyFill="1" applyBorder="1" applyAlignment="1">
      <alignment horizontal="center"/>
    </xf>
    <xf numFmtId="41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43" fontId="6" fillId="0" borderId="3" xfId="1" applyFont="1" applyFill="1" applyBorder="1" applyAlignment="1"/>
    <xf numFmtId="167" fontId="6" fillId="0" borderId="0" xfId="1" applyNumberFormat="1" applyFont="1" applyFill="1" applyBorder="1" applyAlignment="1">
      <alignment wrapText="1"/>
    </xf>
    <xf numFmtId="169" fontId="9" fillId="0" borderId="0" xfId="5" applyNumberFormat="1" applyFont="1" applyFill="1" applyBorder="1" applyAlignment="1"/>
    <xf numFmtId="167" fontId="9" fillId="0" borderId="3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/>
    <xf numFmtId="43" fontId="6" fillId="0" borderId="0" xfId="1" quotePrefix="1" applyFont="1" applyFill="1" applyBorder="1" applyAlignment="1"/>
    <xf numFmtId="43" fontId="9" fillId="0" borderId="0" xfId="1" applyFont="1" applyFill="1" applyBorder="1" applyAlignment="1"/>
    <xf numFmtId="43" fontId="6" fillId="0" borderId="0" xfId="1" applyFont="1" applyFill="1" applyAlignment="1">
      <alignment horizontal="left"/>
    </xf>
    <xf numFmtId="43" fontId="6" fillId="0" borderId="0" xfId="1" applyFont="1" applyFill="1" applyBorder="1" applyAlignment="1">
      <alignment horizontal="left"/>
    </xf>
    <xf numFmtId="0" fontId="11" fillId="0" borderId="0" xfId="3" applyNumberFormat="1" applyFont="1" applyFill="1" applyBorder="1" applyAlignment="1">
      <alignment horizontal="center"/>
    </xf>
    <xf numFmtId="167" fontId="9" fillId="0" borderId="1" xfId="3" applyNumberFormat="1" applyFont="1" applyFill="1" applyBorder="1" applyAlignment="1">
      <alignment horizontal="right"/>
    </xf>
    <xf numFmtId="43" fontId="6" fillId="0" borderId="2" xfId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41" fontId="9" fillId="0" borderId="0" xfId="3" applyNumberFormat="1" applyFont="1" applyFill="1" applyBorder="1" applyAlignment="1"/>
    <xf numFmtId="41" fontId="6" fillId="0" borderId="0" xfId="3" applyNumberFormat="1" applyFont="1" applyFill="1" applyBorder="1" applyAlignment="1"/>
    <xf numFmtId="41" fontId="13" fillId="0" borderId="0" xfId="3" applyNumberFormat="1" applyFont="1" applyFill="1" applyBorder="1" applyAlignment="1"/>
    <xf numFmtId="167" fontId="9" fillId="0" borderId="1" xfId="1" applyNumberFormat="1" applyFont="1" applyFill="1" applyBorder="1" applyAlignment="1"/>
    <xf numFmtId="167" fontId="6" fillId="0" borderId="3" xfId="1" applyNumberFormat="1" applyFont="1" applyFill="1" applyBorder="1" applyAlignment="1"/>
    <xf numFmtId="167" fontId="6" fillId="0" borderId="0" xfId="1" applyNumberFormat="1" applyFont="1" applyFill="1" applyAlignment="1">
      <alignment horizontal="center"/>
    </xf>
    <xf numFmtId="167" fontId="9" fillId="0" borderId="0" xfId="1" quotePrefix="1" applyNumberFormat="1" applyFont="1" applyFill="1" applyBorder="1" applyAlignment="1"/>
    <xf numFmtId="41" fontId="9" fillId="0" borderId="0" xfId="1" applyNumberFormat="1" applyFont="1" applyFill="1" applyBorder="1" applyAlignment="1"/>
    <xf numFmtId="37" fontId="9" fillId="0" borderId="0" xfId="5" applyNumberFormat="1" applyFont="1" applyFill="1" applyBorder="1" applyAlignment="1"/>
    <xf numFmtId="167" fontId="6" fillId="0" borderId="0" xfId="1" quotePrefix="1" applyNumberFormat="1" applyFont="1" applyFill="1" applyBorder="1" applyAlignment="1">
      <alignment horizontal="center"/>
    </xf>
    <xf numFmtId="167" fontId="10" fillId="0" borderId="0" xfId="1" quotePrefix="1" applyNumberFormat="1" applyFont="1" applyFill="1" applyBorder="1" applyAlignment="1">
      <alignment horizontal="center"/>
    </xf>
    <xf numFmtId="167" fontId="6" fillId="0" borderId="0" xfId="1" applyNumberFormat="1" applyFont="1" applyFill="1"/>
    <xf numFmtId="165" fontId="9" fillId="0" borderId="0" xfId="5" applyFont="1" applyFill="1" applyBorder="1" applyAlignment="1"/>
    <xf numFmtId="43" fontId="6" fillId="0" borderId="0" xfId="1" applyFont="1" applyFill="1" applyBorder="1" applyAlignment="1"/>
    <xf numFmtId="167" fontId="6" fillId="0" borderId="0" xfId="1" applyNumberFormat="1" applyFont="1" applyFill="1" applyBorder="1" applyAlignment="1">
      <alignment horizontal="left"/>
    </xf>
    <xf numFmtId="1" fontId="10" fillId="0" borderId="0" xfId="1" quotePrefix="1" applyNumberFormat="1" applyFont="1" applyFill="1" applyAlignment="1">
      <alignment horizontal="center"/>
    </xf>
    <xf numFmtId="167" fontId="6" fillId="0" borderId="0" xfId="1" quotePrefix="1" applyNumberFormat="1" applyFont="1" applyFill="1" applyAlignment="1">
      <alignment horizontal="center"/>
    </xf>
    <xf numFmtId="167" fontId="10" fillId="0" borderId="0" xfId="1" quotePrefix="1" applyNumberFormat="1" applyFont="1" applyFill="1" applyAlignment="1">
      <alignment horizontal="center"/>
    </xf>
    <xf numFmtId="167" fontId="11" fillId="0" borderId="0" xfId="1" applyNumberFormat="1" applyFont="1" applyFill="1" applyAlignment="1">
      <alignment horizontal="right"/>
    </xf>
    <xf numFmtId="167" fontId="9" fillId="0" borderId="1" xfId="1" applyNumberFormat="1" applyFont="1" applyFill="1" applyBorder="1" applyAlignment="1">
      <alignment horizontal="right"/>
    </xf>
    <xf numFmtId="167" fontId="9" fillId="0" borderId="0" xfId="1" applyNumberFormat="1" applyFont="1" applyFill="1" applyAlignment="1">
      <alignment horizontal="right"/>
    </xf>
    <xf numFmtId="167" fontId="9" fillId="0" borderId="2" xfId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0" fillId="0" borderId="0" xfId="1" applyNumberFormat="1" applyFont="1" applyFill="1" applyAlignment="1">
      <alignment horizontal="center"/>
    </xf>
    <xf numFmtId="1" fontId="11" fillId="0" borderId="0" xfId="1" quotePrefix="1" applyNumberFormat="1" applyFont="1" applyFill="1" applyAlignment="1">
      <alignment horizontal="center"/>
    </xf>
    <xf numFmtId="167" fontId="9" fillId="0" borderId="1" xfId="1" quotePrefix="1" applyNumberFormat="1" applyFont="1" applyFill="1" applyBorder="1" applyAlignment="1">
      <alignment horizontal="right"/>
    </xf>
    <xf numFmtId="167" fontId="9" fillId="0" borderId="0" xfId="1" quotePrefix="1" applyNumberFormat="1" applyFont="1" applyFill="1" applyAlignment="1">
      <alignment horizontal="right"/>
    </xf>
    <xf numFmtId="167" fontId="9" fillId="0" borderId="3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41" fontId="6" fillId="0" borderId="0" xfId="5" applyNumberFormat="1" applyFont="1" applyFill="1" applyBorder="1"/>
    <xf numFmtId="43" fontId="6" fillId="0" borderId="3" xfId="1" applyFont="1" applyFill="1" applyBorder="1" applyAlignment="1">
      <alignment horizontal="right"/>
    </xf>
    <xf numFmtId="41" fontId="6" fillId="0" borderId="0" xfId="5" quotePrefix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167" fontId="9" fillId="0" borderId="4" xfId="1" applyNumberFormat="1" applyFont="1" applyFill="1" applyBorder="1" applyAlignment="1"/>
    <xf numFmtId="1" fontId="6" fillId="0" borderId="0" xfId="1" applyNumberFormat="1" applyFont="1" applyFill="1" applyAlignment="1">
      <alignment horizontal="center"/>
    </xf>
    <xf numFmtId="1" fontId="10" fillId="0" borderId="0" xfId="1" quotePrefix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/>
    <xf numFmtId="43" fontId="10" fillId="0" borderId="0" xfId="1" applyFont="1" applyFill="1" applyAlignment="1">
      <alignment horizontal="left"/>
    </xf>
    <xf numFmtId="169" fontId="6" fillId="0" borderId="0" xfId="5" applyNumberFormat="1" applyFont="1" applyFill="1" applyBorder="1" applyAlignment="1"/>
    <xf numFmtId="169" fontId="9" fillId="0" borderId="4" xfId="5" applyNumberFormat="1" applyFont="1" applyFill="1" applyBorder="1" applyAlignment="1"/>
    <xf numFmtId="167" fontId="9" fillId="0" borderId="0" xfId="1" applyNumberFormat="1" applyFont="1" applyFill="1" applyBorder="1"/>
    <xf numFmtId="167" fontId="6" fillId="0" borderId="5" xfId="1" applyNumberFormat="1" applyFont="1" applyFill="1" applyBorder="1" applyAlignment="1"/>
    <xf numFmtId="43" fontId="6" fillId="0" borderId="0" xfId="1" applyFont="1" applyFill="1" applyAlignment="1">
      <alignment vertical="center"/>
    </xf>
    <xf numFmtId="0" fontId="12" fillId="0" borderId="0" xfId="15" applyNumberFormat="1" applyFont="1"/>
    <xf numFmtId="166" fontId="10" fillId="0" borderId="0" xfId="15" applyFont="1" applyAlignment="1">
      <alignment horizontal="center"/>
    </xf>
    <xf numFmtId="166" fontId="6" fillId="0" borderId="0" xfId="15" applyFont="1"/>
    <xf numFmtId="0" fontId="6" fillId="0" borderId="0" xfId="0" applyFont="1"/>
    <xf numFmtId="0" fontId="8" fillId="0" borderId="0" xfId="15" applyNumberFormat="1" applyFont="1"/>
    <xf numFmtId="0" fontId="9" fillId="0" borderId="0" xfId="15" applyNumberFormat="1" applyFont="1"/>
    <xf numFmtId="166" fontId="11" fillId="0" borderId="0" xfId="15" applyFont="1" applyAlignment="1">
      <alignment horizontal="center"/>
    </xf>
    <xf numFmtId="166" fontId="9" fillId="0" borderId="0" xfId="15" applyFont="1" applyAlignment="1">
      <alignment horizontal="center" wrapText="1"/>
    </xf>
    <xf numFmtId="49" fontId="10" fillId="0" borderId="0" xfId="15" applyNumberFormat="1" applyFont="1" applyAlignment="1">
      <alignment horizontal="center"/>
    </xf>
    <xf numFmtId="49" fontId="6" fillId="0" borderId="0" xfId="15" applyNumberFormat="1" applyFont="1"/>
    <xf numFmtId="0" fontId="6" fillId="0" borderId="0" xfId="0" applyFont="1" applyAlignment="1">
      <alignment horizontal="center"/>
    </xf>
    <xf numFmtId="0" fontId="11" fillId="0" borderId="0" xfId="15" applyNumberFormat="1" applyFont="1"/>
    <xf numFmtId="166" fontId="9" fillId="0" borderId="0" xfId="15" applyFont="1" applyAlignment="1">
      <alignment wrapText="1"/>
    </xf>
    <xf numFmtId="0" fontId="6" fillId="0" borderId="0" xfId="15" applyNumberFormat="1" applyFont="1"/>
    <xf numFmtId="0" fontId="10" fillId="0" borderId="0" xfId="0" applyFont="1" applyAlignment="1">
      <alignment horizontal="center"/>
    </xf>
    <xf numFmtId="0" fontId="17" fillId="0" borderId="0" xfId="0" applyFont="1"/>
    <xf numFmtId="1" fontId="10" fillId="0" borderId="0" xfId="0" applyNumberFormat="1" applyFont="1" applyAlignment="1">
      <alignment horizontal="center"/>
    </xf>
    <xf numFmtId="0" fontId="6" fillId="0" borderId="0" xfId="15" applyNumberFormat="1" applyFont="1" applyAlignment="1">
      <alignment wrapText="1"/>
    </xf>
    <xf numFmtId="0" fontId="10" fillId="0" borderId="0" xfId="0" applyFont="1"/>
    <xf numFmtId="167" fontId="6" fillId="0" borderId="0" xfId="0" applyNumberFormat="1" applyFont="1"/>
    <xf numFmtId="167" fontId="10" fillId="0" borderId="0" xfId="0" applyNumberFormat="1" applyFont="1"/>
    <xf numFmtId="0" fontId="6" fillId="0" borderId="0" xfId="8" applyFont="1" applyAlignment="1"/>
    <xf numFmtId="0" fontId="6" fillId="0" borderId="0" xfId="11" applyFont="1" applyAlignment="1">
      <alignment horizontal="centerContinuous"/>
    </xf>
    <xf numFmtId="0" fontId="9" fillId="0" borderId="0" xfId="10" applyFont="1"/>
    <xf numFmtId="0" fontId="9" fillId="0" borderId="0" xfId="8" applyFont="1" applyAlignment="1"/>
    <xf numFmtId="0" fontId="6" fillId="0" borderId="0" xfId="11" applyFont="1" applyAlignment="1">
      <alignment horizontal="center"/>
    </xf>
    <xf numFmtId="0" fontId="6" fillId="0" borderId="0" xfId="7" applyFont="1" applyAlignment="1">
      <alignment horizontal="center"/>
    </xf>
    <xf numFmtId="0" fontId="9" fillId="0" borderId="0" xfId="11" applyFont="1" applyAlignment="1">
      <alignment horizontal="left"/>
    </xf>
    <xf numFmtId="0" fontId="10" fillId="0" borderId="0" xfId="11" applyFont="1" applyAlignment="1">
      <alignment horizontal="center"/>
    </xf>
    <xf numFmtId="0" fontId="6" fillId="0" borderId="0" xfId="11" applyFont="1"/>
    <xf numFmtId="0" fontId="6" fillId="0" borderId="0" xfId="8" applyFont="1">
      <alignment horizontal="left"/>
    </xf>
    <xf numFmtId="49" fontId="11" fillId="0" borderId="0" xfId="8" applyNumberFormat="1" applyFont="1" applyAlignment="1"/>
    <xf numFmtId="41" fontId="6" fillId="0" borderId="0" xfId="8" applyNumberFormat="1" applyFont="1" applyAlignment="1">
      <alignment horizontal="right"/>
    </xf>
    <xf numFmtId="49" fontId="6" fillId="0" borderId="0" xfId="8" applyNumberFormat="1" applyFont="1" applyAlignment="1"/>
    <xf numFmtId="167" fontId="6" fillId="0" borderId="0" xfId="8" applyNumberFormat="1" applyFont="1">
      <alignment horizontal="left"/>
    </xf>
    <xf numFmtId="167" fontId="6" fillId="0" borderId="0" xfId="8" applyNumberFormat="1" applyFont="1" applyAlignment="1">
      <alignment horizontal="right"/>
    </xf>
    <xf numFmtId="0" fontId="10" fillId="0" borderId="0" xfId="8" applyFont="1" applyAlignment="1"/>
    <xf numFmtId="0" fontId="6" fillId="0" borderId="0" xfId="7" applyFont="1"/>
    <xf numFmtId="0" fontId="10" fillId="0" borderId="0" xfId="8" applyFont="1">
      <alignment horizontal="left"/>
    </xf>
    <xf numFmtId="170" fontId="6" fillId="0" borderId="0" xfId="8" applyNumberFormat="1" applyFont="1">
      <alignment horizontal="left"/>
    </xf>
    <xf numFmtId="41" fontId="6" fillId="0" borderId="0" xfId="8" applyNumberFormat="1" applyFont="1" applyAlignment="1"/>
    <xf numFmtId="37" fontId="6" fillId="0" borderId="0" xfId="8" applyNumberFormat="1" applyFont="1" applyAlignment="1"/>
    <xf numFmtId="0" fontId="9" fillId="0" borderId="0" xfId="8" applyFont="1">
      <alignment horizontal="left"/>
    </xf>
    <xf numFmtId="41" fontId="9" fillId="0" borderId="1" xfId="8" applyNumberFormat="1" applyFont="1" applyBorder="1" applyAlignment="1"/>
    <xf numFmtId="41" fontId="9" fillId="0" borderId="0" xfId="8" applyNumberFormat="1" applyFont="1" applyAlignment="1"/>
    <xf numFmtId="41" fontId="10" fillId="0" borderId="0" xfId="11" applyNumberFormat="1" applyFont="1"/>
    <xf numFmtId="167" fontId="9" fillId="0" borderId="1" xfId="8" applyNumberFormat="1" applyFont="1" applyBorder="1" applyAlignment="1">
      <alignment horizontal="right"/>
    </xf>
    <xf numFmtId="167" fontId="9" fillId="0" borderId="0" xfId="8" applyNumberFormat="1" applyFont="1" applyAlignment="1">
      <alignment horizontal="right"/>
    </xf>
    <xf numFmtId="49" fontId="9" fillId="0" borderId="0" xfId="15" applyNumberFormat="1" applyFont="1"/>
    <xf numFmtId="41" fontId="6" fillId="0" borderId="0" xfId="8" applyNumberFormat="1" applyFont="1">
      <alignment horizontal="left"/>
    </xf>
    <xf numFmtId="49" fontId="9" fillId="0" borderId="0" xfId="8" applyNumberFormat="1" applyFont="1" applyAlignment="1"/>
    <xf numFmtId="41" fontId="9" fillId="0" borderId="1" xfId="8" applyNumberFormat="1" applyFont="1" applyBorder="1" applyAlignment="1">
      <alignment horizontal="right"/>
    </xf>
    <xf numFmtId="41" fontId="9" fillId="0" borderId="0" xfId="8" applyNumberFormat="1" applyFont="1" applyAlignment="1">
      <alignment horizontal="right"/>
    </xf>
    <xf numFmtId="167" fontId="6" fillId="0" borderId="3" xfId="8" applyNumberFormat="1" applyFont="1" applyBorder="1" applyAlignment="1">
      <alignment horizontal="right"/>
    </xf>
    <xf numFmtId="41" fontId="9" fillId="0" borderId="5" xfId="8" applyNumberFormat="1" applyFont="1" applyBorder="1" applyAlignment="1">
      <alignment horizontal="right"/>
    </xf>
    <xf numFmtId="41" fontId="9" fillId="0" borderId="4" xfId="8" applyNumberFormat="1" applyFont="1" applyBorder="1" applyAlignment="1">
      <alignment horizontal="right"/>
    </xf>
    <xf numFmtId="0" fontId="11" fillId="0" borderId="0" xfId="8" applyFont="1">
      <alignment horizontal="left"/>
    </xf>
    <xf numFmtId="37" fontId="6" fillId="0" borderId="0" xfId="11" applyNumberFormat="1" applyFont="1" applyAlignment="1">
      <alignment horizontal="centerContinuous"/>
    </xf>
    <xf numFmtId="0" fontId="6" fillId="0" borderId="0" xfId="10" applyFont="1"/>
    <xf numFmtId="2" fontId="6" fillId="0" borderId="0" xfId="11" applyNumberFormat="1" applyFont="1" applyAlignment="1">
      <alignment horizontal="centerContinuous"/>
    </xf>
    <xf numFmtId="37" fontId="9" fillId="0" borderId="0" xfId="11" applyNumberFormat="1" applyFont="1" applyAlignment="1">
      <alignment horizontal="center"/>
    </xf>
    <xf numFmtId="0" fontId="6" fillId="0" borderId="0" xfId="12" applyFont="1"/>
    <xf numFmtId="0" fontId="6" fillId="0" borderId="0" xfId="10" applyFont="1" applyAlignment="1">
      <alignment horizontal="center" wrapText="1"/>
    </xf>
    <xf numFmtId="0" fontId="6" fillId="0" borderId="0" xfId="12" applyFont="1" applyAlignment="1">
      <alignment horizontal="center"/>
    </xf>
    <xf numFmtId="0" fontId="6" fillId="0" borderId="0" xfId="12" applyFont="1" applyAlignment="1">
      <alignment horizontal="center" wrapText="1"/>
    </xf>
    <xf numFmtId="0" fontId="10" fillId="0" borderId="0" xfId="10" applyFont="1" applyAlignment="1">
      <alignment horizontal="center"/>
    </xf>
    <xf numFmtId="0" fontId="9" fillId="0" borderId="0" xfId="13" applyFont="1"/>
    <xf numFmtId="0" fontId="11" fillId="0" borderId="0" xfId="0" applyFont="1" applyAlignment="1">
      <alignment horizontal="center"/>
    </xf>
    <xf numFmtId="41" fontId="9" fillId="0" borderId="0" xfId="12" applyNumberFormat="1" applyFont="1"/>
    <xf numFmtId="41" fontId="6" fillId="0" borderId="0" xfId="12" applyNumberFormat="1" applyFont="1"/>
    <xf numFmtId="0" fontId="13" fillId="0" borderId="0" xfId="10" applyFont="1"/>
    <xf numFmtId="0" fontId="14" fillId="0" borderId="0" xfId="10" applyFont="1"/>
    <xf numFmtId="41" fontId="13" fillId="0" borderId="0" xfId="12" applyNumberFormat="1" applyFont="1"/>
    <xf numFmtId="41" fontId="14" fillId="0" borderId="0" xfId="12" applyNumberFormat="1" applyFont="1"/>
    <xf numFmtId="41" fontId="13" fillId="0" borderId="0" xfId="12" quotePrefix="1" applyNumberFormat="1" applyFont="1"/>
    <xf numFmtId="41" fontId="9" fillId="0" borderId="0" xfId="12" quotePrefix="1" applyNumberFormat="1" applyFont="1"/>
    <xf numFmtId="0" fontId="11" fillId="0" borderId="0" xfId="10" applyFont="1"/>
    <xf numFmtId="0" fontId="9" fillId="0" borderId="0" xfId="10" applyFont="1" applyAlignment="1">
      <alignment horizontal="left"/>
    </xf>
    <xf numFmtId="0" fontId="15" fillId="0" borderId="0" xfId="13" applyFont="1"/>
    <xf numFmtId="0" fontId="15" fillId="0" borderId="0" xfId="10" applyFont="1"/>
    <xf numFmtId="0" fontId="6" fillId="0" borderId="0" xfId="13" applyAlignment="1">
      <alignment horizontal="left" indent="2"/>
    </xf>
    <xf numFmtId="0" fontId="6" fillId="0" borderId="0" xfId="13"/>
    <xf numFmtId="41" fontId="9" fillId="0" borderId="4" xfId="12" quotePrefix="1" applyNumberFormat="1" applyFont="1" applyBorder="1"/>
    <xf numFmtId="41" fontId="6" fillId="0" borderId="0" xfId="10" applyNumberFormat="1" applyFont="1"/>
    <xf numFmtId="0" fontId="12" fillId="0" borderId="0" xfId="15" applyNumberFormat="1" applyFont="1" applyAlignment="1">
      <alignment horizontal="left"/>
    </xf>
    <xf numFmtId="0" fontId="6" fillId="0" borderId="0" xfId="10" applyFont="1" applyAlignment="1">
      <alignment wrapText="1"/>
    </xf>
    <xf numFmtId="167" fontId="9" fillId="0" borderId="0" xfId="12" applyNumberFormat="1" applyFont="1"/>
    <xf numFmtId="167" fontId="6" fillId="0" borderId="0" xfId="10" applyNumberFormat="1" applyFont="1"/>
    <xf numFmtId="0" fontId="9" fillId="0" borderId="0" xfId="0" applyFont="1"/>
    <xf numFmtId="0" fontId="9" fillId="0" borderId="0" xfId="10" applyFont="1" applyAlignment="1">
      <alignment wrapText="1"/>
    </xf>
    <xf numFmtId="0" fontId="6" fillId="0" borderId="0" xfId="10" applyFont="1" applyAlignment="1">
      <alignment horizontal="right"/>
    </xf>
    <xf numFmtId="0" fontId="11" fillId="0" borderId="0" xfId="13" applyFont="1"/>
    <xf numFmtId="169" fontId="6" fillId="0" borderId="0" xfId="10" applyNumberFormat="1" applyFont="1"/>
    <xf numFmtId="167" fontId="9" fillId="0" borderId="0" xfId="10" applyNumberFormat="1" applyFont="1"/>
    <xf numFmtId="0" fontId="10" fillId="0" borderId="0" xfId="7" applyFont="1" applyAlignment="1">
      <alignment horizontal="center"/>
    </xf>
    <xf numFmtId="172" fontId="6" fillId="0" borderId="0" xfId="0" applyNumberFormat="1" applyFont="1"/>
    <xf numFmtId="49" fontId="6" fillId="0" borderId="0" xfId="0" applyNumberFormat="1" applyFont="1" applyAlignment="1">
      <alignment horizontal="center"/>
    </xf>
    <xf numFmtId="0" fontId="11" fillId="0" borderId="0" xfId="7" applyFont="1" applyAlignment="1">
      <alignment horizontal="left"/>
    </xf>
    <xf numFmtId="0" fontId="9" fillId="0" borderId="0" xfId="7" applyFont="1"/>
    <xf numFmtId="0" fontId="11" fillId="0" borderId="0" xfId="7" applyFont="1"/>
    <xf numFmtId="0" fontId="6" fillId="0" borderId="0" xfId="7" applyFont="1" applyAlignment="1">
      <alignment horizontal="left"/>
    </xf>
    <xf numFmtId="0" fontId="9" fillId="0" borderId="0" xfId="7" quotePrefix="1" applyFont="1" applyAlignment="1">
      <alignment horizontal="left"/>
    </xf>
    <xf numFmtId="0" fontId="6" fillId="0" borderId="0" xfId="7" quotePrefix="1" applyFont="1" applyAlignment="1">
      <alignment horizontal="left"/>
    </xf>
    <xf numFmtId="165" fontId="10" fillId="0" borderId="0" xfId="7" applyNumberFormat="1" applyFont="1" applyAlignment="1">
      <alignment horizontal="center"/>
    </xf>
    <xf numFmtId="169" fontId="9" fillId="0" borderId="4" xfId="7" applyNumberFormat="1" applyFont="1" applyBorder="1"/>
    <xf numFmtId="169" fontId="9" fillId="0" borderId="0" xfId="7" applyNumberFormat="1" applyFont="1"/>
    <xf numFmtId="166" fontId="9" fillId="0" borderId="0" xfId="15" applyFont="1"/>
    <xf numFmtId="165" fontId="10" fillId="0" borderId="0" xfId="0" applyNumberFormat="1" applyFont="1" applyAlignment="1">
      <alignment horizontal="center"/>
    </xf>
    <xf numFmtId="165" fontId="6" fillId="0" borderId="0" xfId="0" applyNumberFormat="1" applyFont="1"/>
    <xf numFmtId="166" fontId="9" fillId="0" borderId="0" xfId="15" applyFont="1" applyAlignment="1">
      <alignment horizontal="center" wrapText="1"/>
    </xf>
    <xf numFmtId="166" fontId="10" fillId="0" borderId="0" xfId="15" applyFont="1" applyAlignment="1">
      <alignment horizontal="center" wrapText="1"/>
    </xf>
    <xf numFmtId="49" fontId="6" fillId="0" borderId="0" xfId="15" applyNumberFormat="1" applyFont="1" applyAlignment="1">
      <alignment horizontal="center"/>
    </xf>
    <xf numFmtId="0" fontId="10" fillId="0" borderId="0" xfId="0" applyFont="1" applyAlignment="1">
      <alignment horizontal="center"/>
    </xf>
    <xf numFmtId="172" fontId="6" fillId="0" borderId="0" xfId="0" quotePrefix="1" applyNumberFormat="1" applyFont="1" applyAlignment="1">
      <alignment horizontal="center" wrapText="1"/>
    </xf>
    <xf numFmtId="172" fontId="6" fillId="0" borderId="0" xfId="0" applyNumberFormat="1" applyFont="1" applyAlignment="1">
      <alignment horizontal="center" wrapText="1"/>
    </xf>
    <xf numFmtId="0" fontId="9" fillId="0" borderId="0" xfId="10" applyFont="1" applyAlignment="1">
      <alignment horizontal="center"/>
    </xf>
    <xf numFmtId="0" fontId="10" fillId="0" borderId="0" xfId="10" applyFont="1" applyAlignment="1">
      <alignment horizontal="center"/>
    </xf>
    <xf numFmtId="0" fontId="9" fillId="0" borderId="0" xfId="11" applyFont="1" applyAlignment="1">
      <alignment horizontal="center"/>
    </xf>
    <xf numFmtId="0" fontId="6" fillId="0" borderId="0" xfId="10" applyFont="1" applyAlignment="1">
      <alignment horizontal="center" wrapText="1"/>
    </xf>
    <xf numFmtId="0" fontId="6" fillId="0" borderId="3" xfId="12" applyFont="1" applyBorder="1" applyAlignment="1">
      <alignment horizontal="center" wrapText="1"/>
    </xf>
    <xf numFmtId="0" fontId="6" fillId="0" borderId="3" xfId="12" applyFont="1" applyBorder="1" applyAlignment="1">
      <alignment horizontal="center"/>
    </xf>
    <xf numFmtId="0" fontId="6" fillId="0" borderId="0" xfId="12" applyFont="1" applyAlignment="1">
      <alignment horizontal="center"/>
    </xf>
    <xf numFmtId="0" fontId="6" fillId="0" borderId="0" xfId="12" applyFont="1" applyAlignment="1">
      <alignment horizontal="center" wrapText="1"/>
    </xf>
    <xf numFmtId="0" fontId="6" fillId="0" borderId="5" xfId="12" applyFont="1" applyBorder="1" applyAlignment="1">
      <alignment horizontal="center" wrapText="1"/>
    </xf>
    <xf numFmtId="172" fontId="9" fillId="0" borderId="0" xfId="0" applyNumberFormat="1" applyFont="1" applyAlignment="1">
      <alignment horizontal="center" wrapText="1"/>
    </xf>
    <xf numFmtId="0" fontId="6" fillId="0" borderId="0" xfId="7" applyFont="1" applyAlignment="1">
      <alignment horizontal="center"/>
    </xf>
  </cellXfs>
  <cellStyles count="152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</cellStyles>
  <dxfs count="0"/>
  <tableStyles count="0" defaultTableStyle="TableStyleMedium2" defaultPivotStyle="PivotStyleLight16"/>
  <colors>
    <mruColors>
      <color rgb="FF00FFFF"/>
      <color rgb="FFFF66FF"/>
      <color rgb="FFFF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17424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7604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46</xdr:row>
      <xdr:rowOff>66675</xdr:rowOff>
    </xdr:from>
    <xdr:to>
      <xdr:col>5</xdr:col>
      <xdr:colOff>17424</xdr:colOff>
      <xdr:row>46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144143</xdr:colOff>
      <xdr:row>46</xdr:row>
      <xdr:rowOff>67945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144143</xdr:colOff>
      <xdr:row>46</xdr:row>
      <xdr:rowOff>67945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144143</xdr:colOff>
      <xdr:row>46</xdr:row>
      <xdr:rowOff>67945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144143</xdr:colOff>
      <xdr:row>46</xdr:row>
      <xdr:rowOff>67945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144143</xdr:colOff>
      <xdr:row>46</xdr:row>
      <xdr:rowOff>67945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144143</xdr:colOff>
      <xdr:row>46</xdr:row>
      <xdr:rowOff>67945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144143</xdr:colOff>
      <xdr:row>46</xdr:row>
      <xdr:rowOff>67945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144143</xdr:colOff>
      <xdr:row>46</xdr:row>
      <xdr:rowOff>67945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144143</xdr:colOff>
      <xdr:row>46</xdr:row>
      <xdr:rowOff>67945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144143</xdr:colOff>
      <xdr:row>46</xdr:row>
      <xdr:rowOff>67945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144143</xdr:colOff>
      <xdr:row>46</xdr:row>
      <xdr:rowOff>67945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144143</xdr:colOff>
      <xdr:row>46</xdr:row>
      <xdr:rowOff>67945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144143</xdr:colOff>
      <xdr:row>46</xdr:row>
      <xdr:rowOff>67945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144143</xdr:colOff>
      <xdr:row>46</xdr:row>
      <xdr:rowOff>67945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144143</xdr:colOff>
      <xdr:row>46</xdr:row>
      <xdr:rowOff>67945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144143</xdr:colOff>
      <xdr:row>46</xdr:row>
      <xdr:rowOff>67945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144143</xdr:colOff>
      <xdr:row>46</xdr:row>
      <xdr:rowOff>67945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144143</xdr:colOff>
      <xdr:row>46</xdr:row>
      <xdr:rowOff>67945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180975</xdr:colOff>
      <xdr:row>46</xdr:row>
      <xdr:rowOff>67945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46</xdr:row>
      <xdr:rowOff>66675</xdr:rowOff>
    </xdr:from>
    <xdr:to>
      <xdr:col>4</xdr:col>
      <xdr:colOff>7604</xdr:colOff>
      <xdr:row>46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76200</xdr:colOff>
      <xdr:row>46</xdr:row>
      <xdr:rowOff>67945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180975</xdr:colOff>
      <xdr:row>46</xdr:row>
      <xdr:rowOff>67945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144145</xdr:colOff>
      <xdr:row>46</xdr:row>
      <xdr:rowOff>67945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30480</xdr:colOff>
      <xdr:row>46</xdr:row>
      <xdr:rowOff>67945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76200</xdr:colOff>
      <xdr:row>46</xdr:row>
      <xdr:rowOff>67945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180975</xdr:colOff>
      <xdr:row>46</xdr:row>
      <xdr:rowOff>67945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67945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67945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180975</xdr:colOff>
      <xdr:row>46</xdr:row>
      <xdr:rowOff>67945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308F566-9595-4561-A822-B1F8638EC390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0E8697A6-9777-4A70-93EF-234E6837FDA0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E079A9F7-F5DE-47CB-9C3A-3D47711C3A1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E32BB65E-6DB7-4374-B3B0-F40455965CD7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EF6B26F0-97AF-4526-AF6F-6CC032EDB99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D6D457CC-B2A2-442F-9461-E70F31A2D69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A7493805-0725-4F23-8F25-F96DD987CFF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F7F490B1-DBBF-4F23-BAF6-24ABC8FEFDB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5D8E38AE-F658-4B9B-A452-A9FDB4E7868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A484F84C-995E-4851-A02E-E1B93F70DA3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EAFDA270-7412-487F-8CEA-01B3DA5D4A4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DE8246B2-C267-4025-98A2-1ABBD46D6FA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9DF53578-3958-47D7-AADB-1D31FF906A7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1C29CDF-433F-42AC-B6C8-3C0D25D574F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2BC62254-EB45-4A4F-A942-43035C39B671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BF32E56D-EDB0-4157-B32B-6AE9113CD1F0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4" name="Text Box 5">
          <a:extLst>
            <a:ext uri="{FF2B5EF4-FFF2-40B4-BE49-F238E27FC236}">
              <a16:creationId xmlns:a16="http://schemas.microsoft.com/office/drawing/2014/main" id="{9F90AE93-9152-4C8C-BEF4-575C4EB20F3B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5" name="Text Box 7">
          <a:extLst>
            <a:ext uri="{FF2B5EF4-FFF2-40B4-BE49-F238E27FC236}">
              <a16:creationId xmlns:a16="http://schemas.microsoft.com/office/drawing/2014/main" id="{18A45FC0-DC30-40B0-9E4B-9266F828931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6BD02E2-589C-4F14-AED4-0798CC71610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D50EA109-B930-4828-A21C-10ECAF704E2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EBB2D8D0-10EB-49C4-AB31-5F6E180E4CE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CD0C6849-9E99-4A0C-82DC-9EF5612CA70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0" name="Text Box 6">
          <a:extLst>
            <a:ext uri="{FF2B5EF4-FFF2-40B4-BE49-F238E27FC236}">
              <a16:creationId xmlns:a16="http://schemas.microsoft.com/office/drawing/2014/main" id="{D01A9F23-C991-4C56-B227-E1FD626B399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2E40D2CD-D3A6-42A6-B924-D6244B39315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5B7598DE-A138-44D2-B29E-A068A81D48A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C0C1B07F-5435-46C6-968B-06B7A113CAC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98273EC3-B42A-4431-B227-26997F3EDEB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19588C68-190E-4258-B0CF-CBBEE2A2A1B8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4C236AB8-A2A4-4930-A863-1CA498A9A34B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6B217E29-9888-491A-9163-4A4780BB7FC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08DBF09E-3783-4FE5-B6EB-CAB0E7DF0528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FC6A3B51-2072-45EE-9795-359C37BA970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0117B38D-9ABB-4A54-BB99-4608B94A558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1" name="Text Box 5">
          <a:extLst>
            <a:ext uri="{FF2B5EF4-FFF2-40B4-BE49-F238E27FC236}">
              <a16:creationId xmlns:a16="http://schemas.microsoft.com/office/drawing/2014/main" id="{CFF7642F-9FAA-4722-BC29-C29B205E53E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2" name="Text Box 6">
          <a:extLst>
            <a:ext uri="{FF2B5EF4-FFF2-40B4-BE49-F238E27FC236}">
              <a16:creationId xmlns:a16="http://schemas.microsoft.com/office/drawing/2014/main" id="{524EFF04-8BAC-41FD-AB00-027E5A7077C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3" name="Text Box 7">
          <a:extLst>
            <a:ext uri="{FF2B5EF4-FFF2-40B4-BE49-F238E27FC236}">
              <a16:creationId xmlns:a16="http://schemas.microsoft.com/office/drawing/2014/main" id="{1E00B096-95ED-4810-9CF5-B8C9F0345A87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4" name="Text Box 8">
          <a:extLst>
            <a:ext uri="{FF2B5EF4-FFF2-40B4-BE49-F238E27FC236}">
              <a16:creationId xmlns:a16="http://schemas.microsoft.com/office/drawing/2014/main" id="{65855EEA-7A39-43D0-A052-70D6B464C21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5" name="Text Box 9">
          <a:extLst>
            <a:ext uri="{FF2B5EF4-FFF2-40B4-BE49-F238E27FC236}">
              <a16:creationId xmlns:a16="http://schemas.microsoft.com/office/drawing/2014/main" id="{E91C0068-0F99-4B69-8737-5C8A61B09DF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945C9F1B-7B58-4188-8AE8-6F6C9BC7956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442BBEF-348B-44AA-8C26-1E6E05D1F38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133C1E21-AD56-47BA-B63D-918D115CCDC3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21A0D216-8777-4B6F-BD21-7AF6AF4BC6AA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0" name="Text Box 5">
          <a:extLst>
            <a:ext uri="{FF2B5EF4-FFF2-40B4-BE49-F238E27FC236}">
              <a16:creationId xmlns:a16="http://schemas.microsoft.com/office/drawing/2014/main" id="{44908DC8-7AEF-49D2-9870-0C2324A3A610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1" name="Text Box 7">
          <a:extLst>
            <a:ext uri="{FF2B5EF4-FFF2-40B4-BE49-F238E27FC236}">
              <a16:creationId xmlns:a16="http://schemas.microsoft.com/office/drawing/2014/main" id="{B38C8A46-23FF-4B94-97FF-FB16166B98C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45AE0F8A-4764-4479-90AA-AB87C0CD88E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7AD8E839-7137-49CB-9B91-A7A83BB58ED3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1F6A4192-FAFD-4A43-B359-73E1E889C3F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5" name="Text Box 4">
          <a:extLst>
            <a:ext uri="{FF2B5EF4-FFF2-40B4-BE49-F238E27FC236}">
              <a16:creationId xmlns:a16="http://schemas.microsoft.com/office/drawing/2014/main" id="{01457570-AF2F-4CA0-8408-40BD971D8CB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6" name="Text Box 6">
          <a:extLst>
            <a:ext uri="{FF2B5EF4-FFF2-40B4-BE49-F238E27FC236}">
              <a16:creationId xmlns:a16="http://schemas.microsoft.com/office/drawing/2014/main" id="{048BC891-6D77-4241-A1B2-F5C5B09C9C9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6530AC76-2D5C-4752-98EB-D2E2A983C39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3D9869E8-5007-46B1-BACF-28EFA6FA323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0162106A-B1C8-401F-8308-997EF4CE389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10779" cy="4762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7919BF4D-7E49-4BDC-96AC-1CF1F1210A6F}"/>
            </a:ext>
          </a:extLst>
        </xdr:cNvPr>
        <xdr:cNvSpPr txBox="1">
          <a:spLocks noChangeArrowheads="1"/>
        </xdr:cNvSpPr>
      </xdr:nvSpPr>
      <xdr:spPr bwMode="auto">
        <a:xfrm>
          <a:off x="5004254" y="66675"/>
          <a:ext cx="1077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C74083F-C7E6-46A4-AB44-9A1F0CB0F297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F8341627-2559-43AF-BB1E-38929297603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371950F7-8A44-4ADD-A3BC-1466CC27409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DA396D75-C1AC-4752-8E54-A0F80FDC7A78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B3C72580-3436-46D3-B2ED-0C889C153E2A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E56A6936-3CA9-4A1F-83D1-D380CD8B17DE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7" name="Text Box 4">
          <a:extLst>
            <a:ext uri="{FF2B5EF4-FFF2-40B4-BE49-F238E27FC236}">
              <a16:creationId xmlns:a16="http://schemas.microsoft.com/office/drawing/2014/main" id="{7AEFF6A6-5E67-4F34-A621-C3591C8F458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8" name="Text Box 5">
          <a:extLst>
            <a:ext uri="{FF2B5EF4-FFF2-40B4-BE49-F238E27FC236}">
              <a16:creationId xmlns:a16="http://schemas.microsoft.com/office/drawing/2014/main" id="{C4D01CD8-A285-4F0B-BD73-DB479B9BD76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79" name="Text Box 6">
          <a:extLst>
            <a:ext uri="{FF2B5EF4-FFF2-40B4-BE49-F238E27FC236}">
              <a16:creationId xmlns:a16="http://schemas.microsoft.com/office/drawing/2014/main" id="{2F81E2B9-C84E-4E9E-9CE0-C0D3DE9F1C6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0" name="Text Box 7">
          <a:extLst>
            <a:ext uri="{FF2B5EF4-FFF2-40B4-BE49-F238E27FC236}">
              <a16:creationId xmlns:a16="http://schemas.microsoft.com/office/drawing/2014/main" id="{386F3144-E175-4869-930B-D56935724613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1" name="Text Box 8">
          <a:extLst>
            <a:ext uri="{FF2B5EF4-FFF2-40B4-BE49-F238E27FC236}">
              <a16:creationId xmlns:a16="http://schemas.microsoft.com/office/drawing/2014/main" id="{D5E5DF3C-2F93-4598-A16D-F9FC451E1B6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2" name="Text Box 9">
          <a:extLst>
            <a:ext uri="{FF2B5EF4-FFF2-40B4-BE49-F238E27FC236}">
              <a16:creationId xmlns:a16="http://schemas.microsoft.com/office/drawing/2014/main" id="{7C1D6FF3-ACD2-4640-BD11-AC108D1C349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71B04EEA-BF02-41FF-9EB5-B69E522FA278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4F90E6EA-AF1F-462B-B3B0-5056B14FA972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80FB2259-88C9-4520-8DC3-AD2A63BAC5B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4199CE25-9FA7-453D-840C-423538E7B14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id="{A4D9D7CA-0319-4A52-95FE-27E02FCBBC83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8" name="Text Box 7">
          <a:extLst>
            <a:ext uri="{FF2B5EF4-FFF2-40B4-BE49-F238E27FC236}">
              <a16:creationId xmlns:a16="http://schemas.microsoft.com/office/drawing/2014/main" id="{AF3836D4-5E83-41BF-9A37-4DE5DCED2B45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4001303F-2346-4C0C-95AB-8169C0CF485C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A8FD7214-44BC-4E2D-925B-ADC8232D236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4A6A8598-7475-4E88-B439-11EB8E4C8A2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4F8D57BA-AC86-440B-8047-A8D157FFE804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3" name="Text Box 6">
          <a:extLst>
            <a:ext uri="{FF2B5EF4-FFF2-40B4-BE49-F238E27FC236}">
              <a16:creationId xmlns:a16="http://schemas.microsoft.com/office/drawing/2014/main" id="{73EB65B1-0DEB-4B72-8663-753E27F3F1ED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4" name="Text Box 8">
          <a:extLst>
            <a:ext uri="{FF2B5EF4-FFF2-40B4-BE49-F238E27FC236}">
              <a16:creationId xmlns:a16="http://schemas.microsoft.com/office/drawing/2014/main" id="{9910D9FF-BCBE-4BB0-A3E1-2936E4DA152F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5" name="Text Box 9">
          <a:extLst>
            <a:ext uri="{FF2B5EF4-FFF2-40B4-BE49-F238E27FC236}">
              <a16:creationId xmlns:a16="http://schemas.microsoft.com/office/drawing/2014/main" id="{6BD4D472-A25A-44DC-AAB2-F5D25776CB66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A42E2C55-5A70-4E31-AB5B-C6C171C0D679}"/>
            </a:ext>
          </a:extLst>
        </xdr:cNvPr>
        <xdr:cNvSpPr txBox="1">
          <a:spLocks noChangeArrowheads="1"/>
        </xdr:cNvSpPr>
      </xdr:nvSpPr>
      <xdr:spPr bwMode="auto">
        <a:xfrm>
          <a:off x="3927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A07F59BE-D8E3-49BA-88F2-F65854F7DBE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D59E4B23-1B2F-4659-B7EF-90E0E3CDA35F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8D13D369-8A40-411D-BE85-FC82E254215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CDE86057-8319-466E-BFDB-4C9FD2F68BE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A2CDCAB2-67DF-4B5F-B4FC-6629BF175DD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4D14A382-2831-481D-82F5-167F020A8A0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E7219739-990C-4479-A7CC-FEED2223984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04" name="Text Box 5">
          <a:extLst>
            <a:ext uri="{FF2B5EF4-FFF2-40B4-BE49-F238E27FC236}">
              <a16:creationId xmlns:a16="http://schemas.microsoft.com/office/drawing/2014/main" id="{9A62E299-E921-4B63-A8A8-49D7C5BF7E0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05" name="Text Box 6">
          <a:extLst>
            <a:ext uri="{FF2B5EF4-FFF2-40B4-BE49-F238E27FC236}">
              <a16:creationId xmlns:a16="http://schemas.microsoft.com/office/drawing/2014/main" id="{B5BF355A-BBA9-4B22-A950-5FC2901F1E0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06" name="Text Box 7">
          <a:extLst>
            <a:ext uri="{FF2B5EF4-FFF2-40B4-BE49-F238E27FC236}">
              <a16:creationId xmlns:a16="http://schemas.microsoft.com/office/drawing/2014/main" id="{136059F4-ABFA-4498-88B3-2F6ABEE377A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3F995380-9DBE-4D88-952A-51D814770C9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279B971F-258E-4EE5-98DC-B3A7D8338FA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37F14ADE-E5AE-4BA4-8AF0-CBA55E1302A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F6985076-3A9D-4AC7-A064-37E11C63093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E3BBD1A9-45F1-4150-A1CD-53ABE4DF4E73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F18536E0-A255-4DD9-8803-F379E89398E8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EBBD7AB0-6E54-4B2F-9F64-A26477223A98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14" name="Text Box 7">
          <a:extLst>
            <a:ext uri="{FF2B5EF4-FFF2-40B4-BE49-F238E27FC236}">
              <a16:creationId xmlns:a16="http://schemas.microsoft.com/office/drawing/2014/main" id="{C4BC7A04-BA6A-4F6B-B255-7119DF7BC2A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F09B165E-06FD-4082-82AC-0CB8201D8A6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2DD3F9B4-736A-4AC6-9C6C-46DA003996B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ED9D50A9-98DE-40F5-973B-98A7D4D6CA1A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1CE7A0D3-CB0A-4DA2-96AF-7C54DCC2EFF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19" name="Text Box 6">
          <a:extLst>
            <a:ext uri="{FF2B5EF4-FFF2-40B4-BE49-F238E27FC236}">
              <a16:creationId xmlns:a16="http://schemas.microsoft.com/office/drawing/2014/main" id="{59D0BFE0-9FCB-46E3-970D-D171E3FFDF8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20" name="Text Box 8">
          <a:extLst>
            <a:ext uri="{FF2B5EF4-FFF2-40B4-BE49-F238E27FC236}">
              <a16:creationId xmlns:a16="http://schemas.microsoft.com/office/drawing/2014/main" id="{FF149F16-6EB7-4A80-B7B2-5B7F3499AB7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21" name="Text Box 9">
          <a:extLst>
            <a:ext uri="{FF2B5EF4-FFF2-40B4-BE49-F238E27FC236}">
              <a16:creationId xmlns:a16="http://schemas.microsoft.com/office/drawing/2014/main" id="{184D6197-50EC-4068-A249-B14BF839F0F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73C0BF03-7CB2-416C-B6A7-93231B2AD9F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A3C5A2D6-1464-4030-88DF-C50BA78B07F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2E12C996-3497-420C-A447-E859538AD8A3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014D31DD-25F8-4C96-80EC-266A83ADB6DD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BCB36CA3-CE79-45F4-86FC-74EDD53404B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3869BDF1-6F98-4126-9385-9E851003D65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1505B79C-FA28-450D-8D05-41214EC7955A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D51C838B-485C-4B99-B43C-758E273BF1F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03E49B44-F88E-4033-9109-601DAE20693C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31" name="Text Box 6">
          <a:extLst>
            <a:ext uri="{FF2B5EF4-FFF2-40B4-BE49-F238E27FC236}">
              <a16:creationId xmlns:a16="http://schemas.microsoft.com/office/drawing/2014/main" id="{CAE720D2-93C1-4552-A3D0-EF9D289B33BA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32" name="Text Box 7">
          <a:extLst>
            <a:ext uri="{FF2B5EF4-FFF2-40B4-BE49-F238E27FC236}">
              <a16:creationId xmlns:a16="http://schemas.microsoft.com/office/drawing/2014/main" id="{9F833CD9-0130-44DD-915E-7027F844A17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7FFB3248-818F-4A9E-A2F4-E086194C435F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6968C326-DEE0-4570-A452-3B9B7345A16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1BB0AA4-6D40-4B56-8765-B638D66F30F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D924E662-4A0F-4B95-A3F1-B4A313633C8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C472AC35-24BC-4C3F-AD02-B6F7F5BDD02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34490312-A811-4B04-B7DC-6E343132289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39" name="Text Box 5">
          <a:extLst>
            <a:ext uri="{FF2B5EF4-FFF2-40B4-BE49-F238E27FC236}">
              <a16:creationId xmlns:a16="http://schemas.microsoft.com/office/drawing/2014/main" id="{E6D83FEA-3897-4E29-936B-FA722292C2B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40" name="Text Box 7">
          <a:extLst>
            <a:ext uri="{FF2B5EF4-FFF2-40B4-BE49-F238E27FC236}">
              <a16:creationId xmlns:a16="http://schemas.microsoft.com/office/drawing/2014/main" id="{48CC52BD-3352-41E0-BB4B-53744A815C4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2F6AD0D-881C-4D1D-AA47-E9549AA2781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92CBE35E-7499-4173-A71B-59175DAE9F53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27DEAD17-EA79-48BD-A1C3-0CE89AA74EE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EE862804-E9B0-4256-AF6B-3B9647B08FB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45" name="Text Box 6">
          <a:extLst>
            <a:ext uri="{FF2B5EF4-FFF2-40B4-BE49-F238E27FC236}">
              <a16:creationId xmlns:a16="http://schemas.microsoft.com/office/drawing/2014/main" id="{E0B58231-8FC6-4641-B88B-0FD5F45062EB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46" name="Text Box 8">
          <a:extLst>
            <a:ext uri="{FF2B5EF4-FFF2-40B4-BE49-F238E27FC236}">
              <a16:creationId xmlns:a16="http://schemas.microsoft.com/office/drawing/2014/main" id="{2799B9BC-A677-4344-A772-72044777923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47" name="Text Box 9">
          <a:extLst>
            <a:ext uri="{FF2B5EF4-FFF2-40B4-BE49-F238E27FC236}">
              <a16:creationId xmlns:a16="http://schemas.microsoft.com/office/drawing/2014/main" id="{0CFC5EF0-E9FB-48DF-B6A1-08E32E38A2D4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26095F96-8EF4-413A-9952-C9EEFD9CF71F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46</xdr:row>
      <xdr:rowOff>66675</xdr:rowOff>
    </xdr:from>
    <xdr:ext cx="10779" cy="476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DB3877CD-5E9A-4769-BDEF-A820049B47EC}"/>
            </a:ext>
          </a:extLst>
        </xdr:cNvPr>
        <xdr:cNvSpPr txBox="1">
          <a:spLocks noChangeArrowheads="1"/>
        </xdr:cNvSpPr>
      </xdr:nvSpPr>
      <xdr:spPr bwMode="auto">
        <a:xfrm>
          <a:off x="5004254" y="11442246"/>
          <a:ext cx="1077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2C95C458-C558-4899-81B8-845D6DDE2D8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538DEDB7-6EAC-42A7-82DC-A3A23FB64D48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70E926F6-27C6-4B46-A826-017EAB6F462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71FE12EC-6470-4BF5-84B2-C4451B3B583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D90ADA85-06A4-4DE8-BD1F-0B3CFC5FA6A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EA31B28A-C5AD-4DF1-84DC-7DBE07AE9D1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AF2C03BB-B91A-4D40-9778-5EF7C43C2A02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2143D8CC-6192-4D64-BE2B-5FB07696A2D5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396D0463-1F87-48E8-93B9-3445D352F8A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94C5F65D-2AC6-45E9-86F3-2D075379A9C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5509DA0F-6DD0-46BE-93C8-4F7E11C0B85E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3040C416-367B-40F0-B0F9-F7BEEE504C2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AA5EB15A-0502-41E9-BD69-70A408B354D8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BAFD0D67-E5C2-40B7-8C36-890DDF797B4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A05140B3-06E0-493B-9215-5424D688F67C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18F6CF6C-DCFA-4BBF-AA32-0B3DB8BBB50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66" name="Text Box 5">
          <a:extLst>
            <a:ext uri="{FF2B5EF4-FFF2-40B4-BE49-F238E27FC236}">
              <a16:creationId xmlns:a16="http://schemas.microsoft.com/office/drawing/2014/main" id="{963E6F94-5BCF-4AA0-A0CC-6391EE294392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67" name="Text Box 7">
          <a:extLst>
            <a:ext uri="{FF2B5EF4-FFF2-40B4-BE49-F238E27FC236}">
              <a16:creationId xmlns:a16="http://schemas.microsoft.com/office/drawing/2014/main" id="{2B1A512E-EAEC-4647-BF07-B3E12E8C8497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DFE83B4C-1AA8-44EF-9F70-DF67A0B74F8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41E3495C-C42A-4248-8C34-3DB29A6CE63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76200" cy="67945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14C70B4D-460C-4BF5-A427-1A0741EB6723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ADE1F852-3DF8-49B4-BDC2-6FA28829B1E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72" name="Text Box 6">
          <a:extLst>
            <a:ext uri="{FF2B5EF4-FFF2-40B4-BE49-F238E27FC236}">
              <a16:creationId xmlns:a16="http://schemas.microsoft.com/office/drawing/2014/main" id="{FC31B82B-A8CC-4655-92BA-BDA253578F61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FE8283CA-A1B7-4A63-A1EA-4A4138159459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4CB5E36E-36CE-438D-AE41-01F026EA94E0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180975" cy="6794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D8B1A551-6F43-45A5-A1C3-FE3B80A0D6D6}"/>
            </a:ext>
          </a:extLst>
        </xdr:cNvPr>
        <xdr:cNvSpPr txBox="1">
          <a:spLocks noChangeArrowheads="1"/>
        </xdr:cNvSpPr>
      </xdr:nvSpPr>
      <xdr:spPr bwMode="auto">
        <a:xfrm>
          <a:off x="3927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D204FFE2-539B-4031-9550-EA9AAA4781C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77" name="Text Box 5">
          <a:extLst>
            <a:ext uri="{FF2B5EF4-FFF2-40B4-BE49-F238E27FC236}">
              <a16:creationId xmlns:a16="http://schemas.microsoft.com/office/drawing/2014/main" id="{BA5DA795-3C0F-481B-939D-9CB19E7F8CB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78" name="Text Box 6">
          <a:extLst>
            <a:ext uri="{FF2B5EF4-FFF2-40B4-BE49-F238E27FC236}">
              <a16:creationId xmlns:a16="http://schemas.microsoft.com/office/drawing/2014/main" id="{9DFADB24-FA4C-4ABF-8FD5-186B418679D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79" name="Text Box 7">
          <a:extLst>
            <a:ext uri="{FF2B5EF4-FFF2-40B4-BE49-F238E27FC236}">
              <a16:creationId xmlns:a16="http://schemas.microsoft.com/office/drawing/2014/main" id="{B95AC2F1-3F6C-4747-BF7A-86AC6AA109F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0" name="Text Box 8">
          <a:extLst>
            <a:ext uri="{FF2B5EF4-FFF2-40B4-BE49-F238E27FC236}">
              <a16:creationId xmlns:a16="http://schemas.microsoft.com/office/drawing/2014/main" id="{A03316F8-9879-47D9-8F83-AA9C567C4A2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1" name="Text Box 9">
          <a:extLst>
            <a:ext uri="{FF2B5EF4-FFF2-40B4-BE49-F238E27FC236}">
              <a16:creationId xmlns:a16="http://schemas.microsoft.com/office/drawing/2014/main" id="{1DFDBB3D-E2D2-4CF3-8A7B-F6A48E606DD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CFCB7585-D760-478B-8B27-9263D111012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12D82EA6-060A-495E-B811-B15C90FE4EC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48B035DB-C702-425D-86F5-F4D5350E938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5" name="Text Box 5">
          <a:extLst>
            <a:ext uri="{FF2B5EF4-FFF2-40B4-BE49-F238E27FC236}">
              <a16:creationId xmlns:a16="http://schemas.microsoft.com/office/drawing/2014/main" id="{B4902C34-3E57-4D28-8C84-5DBA2345A1C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6" name="Text Box 7">
          <a:extLst>
            <a:ext uri="{FF2B5EF4-FFF2-40B4-BE49-F238E27FC236}">
              <a16:creationId xmlns:a16="http://schemas.microsoft.com/office/drawing/2014/main" id="{F297ECF3-BF23-4219-ACFA-3A98E6F677B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6DD34DE6-105C-4E32-9619-58302B76C95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4AB63B81-0CD1-4D18-A51D-06A8B1CF7F5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6F10AB41-ACA7-49E6-ACB2-4D9921DAE77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0" name="Text Box 6">
          <a:extLst>
            <a:ext uri="{FF2B5EF4-FFF2-40B4-BE49-F238E27FC236}">
              <a16:creationId xmlns:a16="http://schemas.microsoft.com/office/drawing/2014/main" id="{90348B57-7315-411E-81BA-175D2FA5F88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CC39A1ED-AC67-4775-9A5B-F879F3EB554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3B8E60F4-C124-4812-B033-77BF2AC2763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902426EC-DF34-4DA3-9B72-BCBC210E904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DB8608C3-0022-49B3-93AE-397CF8DD3A8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35D0AD3-80CA-402E-8C73-26AAD88970B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772194CB-D53F-4227-92DF-E3E495E351BD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ABF81006-C8A3-4A51-9859-E2291D36D84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AF4FF82E-B120-41A2-84F5-45AAA27189E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DD9962F0-2C25-4939-9C69-2E920140FD2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0" name="Text Box 4">
          <a:extLst>
            <a:ext uri="{FF2B5EF4-FFF2-40B4-BE49-F238E27FC236}">
              <a16:creationId xmlns:a16="http://schemas.microsoft.com/office/drawing/2014/main" id="{1C2FD570-C260-48DF-8E2C-D6823D41A17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1" name="Text Box 5">
          <a:extLst>
            <a:ext uri="{FF2B5EF4-FFF2-40B4-BE49-F238E27FC236}">
              <a16:creationId xmlns:a16="http://schemas.microsoft.com/office/drawing/2014/main" id="{0B7010E9-4F6D-4216-829C-2F12358D407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2" name="Text Box 6">
          <a:extLst>
            <a:ext uri="{FF2B5EF4-FFF2-40B4-BE49-F238E27FC236}">
              <a16:creationId xmlns:a16="http://schemas.microsoft.com/office/drawing/2014/main" id="{82F6CED9-2E8C-4F88-A69B-1F279B07A23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3" name="Text Box 7">
          <a:extLst>
            <a:ext uri="{FF2B5EF4-FFF2-40B4-BE49-F238E27FC236}">
              <a16:creationId xmlns:a16="http://schemas.microsoft.com/office/drawing/2014/main" id="{44538509-E6AA-4AC9-8A0A-E248629341B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4" name="Text Box 8">
          <a:extLst>
            <a:ext uri="{FF2B5EF4-FFF2-40B4-BE49-F238E27FC236}">
              <a16:creationId xmlns:a16="http://schemas.microsoft.com/office/drawing/2014/main" id="{E064199B-EF65-4ECA-ACAB-91D47166426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5" name="Text Box 9">
          <a:extLst>
            <a:ext uri="{FF2B5EF4-FFF2-40B4-BE49-F238E27FC236}">
              <a16:creationId xmlns:a16="http://schemas.microsoft.com/office/drawing/2014/main" id="{D23840E6-CA8D-41B6-A7F6-792CD771C76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CFF993A0-782B-4898-A094-7336B61B8C6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0112C04C-E9EF-4192-AF44-578E80CDC6E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4FE449A0-CF1B-4471-906F-4912D3B502B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6E7E107B-C4B3-4091-8328-5921496D363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0" name="Text Box 5">
          <a:extLst>
            <a:ext uri="{FF2B5EF4-FFF2-40B4-BE49-F238E27FC236}">
              <a16:creationId xmlns:a16="http://schemas.microsoft.com/office/drawing/2014/main" id="{F710B9AD-4FF1-47EC-8D1A-9487E78B314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F0D645EA-D250-4AC4-A19A-2BE4CC6F7AC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DDD6999C-3140-4B10-93C1-2B2E28F89B6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7C127362-4C5C-4CD0-A301-D327DAE961D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5F9F0690-5880-404F-BDBC-899EF2C89A1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A2EA3C8E-68C0-4E1A-8CC0-BEAF97ACBCB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id="{3ABA6208-39C4-4351-A731-2B831DAEFF5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DD486F2A-DE93-4575-ABDF-468D7F58C49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61E46FD0-1D56-41DD-8BF6-76B2D8212D7D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2D1ADF48-3CF4-4680-8448-7E68B5F8C2D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0" name="Text Box 4">
          <a:extLst>
            <a:ext uri="{FF2B5EF4-FFF2-40B4-BE49-F238E27FC236}">
              <a16:creationId xmlns:a16="http://schemas.microsoft.com/office/drawing/2014/main" id="{15B609DE-3A65-4804-868E-A4EE38F2E6B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1" name="Text Box 5">
          <a:extLst>
            <a:ext uri="{FF2B5EF4-FFF2-40B4-BE49-F238E27FC236}">
              <a16:creationId xmlns:a16="http://schemas.microsoft.com/office/drawing/2014/main" id="{4BCCF096-9C38-4736-A27C-591046171E6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2" name="Text Box 6">
          <a:extLst>
            <a:ext uri="{FF2B5EF4-FFF2-40B4-BE49-F238E27FC236}">
              <a16:creationId xmlns:a16="http://schemas.microsoft.com/office/drawing/2014/main" id="{BA924D6C-F764-4FCA-926A-0AB7A0697C8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3" name="Text Box 7">
          <a:extLst>
            <a:ext uri="{FF2B5EF4-FFF2-40B4-BE49-F238E27FC236}">
              <a16:creationId xmlns:a16="http://schemas.microsoft.com/office/drawing/2014/main" id="{E7C8CACC-A9A6-4DAE-AA30-B2F9C4F31A8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4" name="Text Box 8">
          <a:extLst>
            <a:ext uri="{FF2B5EF4-FFF2-40B4-BE49-F238E27FC236}">
              <a16:creationId xmlns:a16="http://schemas.microsoft.com/office/drawing/2014/main" id="{46E527F9-2CBC-4138-8BB2-FBCAC6CF060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5" name="Text Box 9">
          <a:extLst>
            <a:ext uri="{FF2B5EF4-FFF2-40B4-BE49-F238E27FC236}">
              <a16:creationId xmlns:a16="http://schemas.microsoft.com/office/drawing/2014/main" id="{479BF03D-341F-428C-BA3B-B0003E5C783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CE4EE959-7255-418F-A6F4-9EFED03EECB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C27FE0F-7266-4FAF-B22C-49836F3FB9A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63DC17C2-E776-493E-A71E-953C0E999C0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FCAD9238-6351-40A8-9807-A551DA4730C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0" name="Text Box 7">
          <a:extLst>
            <a:ext uri="{FF2B5EF4-FFF2-40B4-BE49-F238E27FC236}">
              <a16:creationId xmlns:a16="http://schemas.microsoft.com/office/drawing/2014/main" id="{98346BA1-B8DB-4B23-95C5-9CA69E5EC4E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20D15610-7415-4E38-A2F1-FB609FE21C2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14127151-1FFB-4E1E-909F-76DE37BE51F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3" name="Text Box 4">
          <a:extLst>
            <a:ext uri="{FF2B5EF4-FFF2-40B4-BE49-F238E27FC236}">
              <a16:creationId xmlns:a16="http://schemas.microsoft.com/office/drawing/2014/main" id="{6416A618-5535-4AB7-A5F6-CFE4D645A8B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4" name="Text Box 6">
          <a:extLst>
            <a:ext uri="{FF2B5EF4-FFF2-40B4-BE49-F238E27FC236}">
              <a16:creationId xmlns:a16="http://schemas.microsoft.com/office/drawing/2014/main" id="{B4918D7B-B929-4D93-B9EB-25CA011E933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F6C5BE76-6E05-452E-88BB-046000925CD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A96EE4A7-C69A-4154-88E7-E1622B05086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A12EF599-AE17-4BE8-A2AB-B3E1B6D0E11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F484DE31-58C6-4992-87AE-59143728CC1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E1464627-3EC3-4DFA-BDD8-0EC3E6CFE58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E503DD70-9725-40B5-ABC3-4A3793B1B78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63A71576-6866-48A5-BBF2-B68BF95D7FE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F74DE284-755C-49E3-A316-6D8B6BFF318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9BCFB41D-A6A7-437C-BEED-4C27BF4710B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E2A93CC1-7659-4A89-9ED7-7411F2A4C8A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7E9D2480-4BE3-4F34-802C-F1891DFFD2F9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6" name="Text Box 6">
          <a:extLst>
            <a:ext uri="{FF2B5EF4-FFF2-40B4-BE49-F238E27FC236}">
              <a16:creationId xmlns:a16="http://schemas.microsoft.com/office/drawing/2014/main" id="{4CD43F76-A347-4A91-B22B-C3E08323802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7" name="Text Box 7">
          <a:extLst>
            <a:ext uri="{FF2B5EF4-FFF2-40B4-BE49-F238E27FC236}">
              <a16:creationId xmlns:a16="http://schemas.microsoft.com/office/drawing/2014/main" id="{A09EB407-BF22-4080-B1CF-D95A6E36C7F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8" name="Text Box 8">
          <a:extLst>
            <a:ext uri="{FF2B5EF4-FFF2-40B4-BE49-F238E27FC236}">
              <a16:creationId xmlns:a16="http://schemas.microsoft.com/office/drawing/2014/main" id="{E0AC15C8-1CAE-4648-AAA5-AFF8E2E5E511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49" name="Text Box 9">
          <a:extLst>
            <a:ext uri="{FF2B5EF4-FFF2-40B4-BE49-F238E27FC236}">
              <a16:creationId xmlns:a16="http://schemas.microsoft.com/office/drawing/2014/main" id="{E4D6013E-C941-4711-ABCC-F232C6C536EA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79DC62EE-5DC6-43DB-A7FB-B33DF7A31201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806F7736-03E6-4706-B6EF-67ED3EA54540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3851114F-15D5-45A7-B7EB-F9DAD27FBD2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B3B900CD-41CD-4891-B6BE-168B56AF507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4" name="Text Box 5">
          <a:extLst>
            <a:ext uri="{FF2B5EF4-FFF2-40B4-BE49-F238E27FC236}">
              <a16:creationId xmlns:a16="http://schemas.microsoft.com/office/drawing/2014/main" id="{828BDEBD-0DDF-489D-8223-66A355E7F51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5" name="Text Box 7">
          <a:extLst>
            <a:ext uri="{FF2B5EF4-FFF2-40B4-BE49-F238E27FC236}">
              <a16:creationId xmlns:a16="http://schemas.microsoft.com/office/drawing/2014/main" id="{360B80A2-9678-40E0-A404-00A62E7127C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A7BF64AD-EBAE-48F6-B9D1-179DBD696B5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3DAD4A23-F781-4A5F-BA74-1DA45DB9A08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0D677EA7-A3A7-4A34-BD45-AF71963080F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32BFB685-8B35-450A-B2BF-931ED772EFE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0" name="Text Box 6">
          <a:extLst>
            <a:ext uri="{FF2B5EF4-FFF2-40B4-BE49-F238E27FC236}">
              <a16:creationId xmlns:a16="http://schemas.microsoft.com/office/drawing/2014/main" id="{E5C3A6FB-214F-4D2E-98F7-7236259EF6AF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1" name="Text Box 8">
          <a:extLst>
            <a:ext uri="{FF2B5EF4-FFF2-40B4-BE49-F238E27FC236}">
              <a16:creationId xmlns:a16="http://schemas.microsoft.com/office/drawing/2014/main" id="{BB7E094D-80CF-4998-9B33-1128F8E21AA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2" name="Text Box 9">
          <a:extLst>
            <a:ext uri="{FF2B5EF4-FFF2-40B4-BE49-F238E27FC236}">
              <a16:creationId xmlns:a16="http://schemas.microsoft.com/office/drawing/2014/main" id="{721D352A-DB64-4A2B-BFD1-AB46196F0D60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1E4F0F85-924B-4661-AC12-DBBCFDF8BE5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9FB5D7F8-5917-4913-A6C5-F332673247C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5" name="Text Box 5">
          <a:extLst>
            <a:ext uri="{FF2B5EF4-FFF2-40B4-BE49-F238E27FC236}">
              <a16:creationId xmlns:a16="http://schemas.microsoft.com/office/drawing/2014/main" id="{DA9A2747-5938-4D87-BEB5-783B7AAE903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C8D0A073-6DC4-4C42-9289-7B4F9DEAA6A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7" name="Text Box 7">
          <a:extLst>
            <a:ext uri="{FF2B5EF4-FFF2-40B4-BE49-F238E27FC236}">
              <a16:creationId xmlns:a16="http://schemas.microsoft.com/office/drawing/2014/main" id="{06A39C2B-485C-4D35-A6C9-5D699E496FB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8" name="Text Box 8">
          <a:extLst>
            <a:ext uri="{FF2B5EF4-FFF2-40B4-BE49-F238E27FC236}">
              <a16:creationId xmlns:a16="http://schemas.microsoft.com/office/drawing/2014/main" id="{7B86312B-9062-4B57-97B9-124E968FC63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69" name="Text Box 9">
          <a:extLst>
            <a:ext uri="{FF2B5EF4-FFF2-40B4-BE49-F238E27FC236}">
              <a16:creationId xmlns:a16="http://schemas.microsoft.com/office/drawing/2014/main" id="{F792E053-6E65-450E-9022-ACA03237EF0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2A91DA02-CC01-4498-9D56-423E5B92DBB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032373DB-AAC3-44B3-A36A-7E1A2535270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B1D987D7-F1AB-4B54-BD70-321433DD627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076F7AA8-B2DD-4374-9D7C-C0D6E3ADB4A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4" name="Text Box 7">
          <a:extLst>
            <a:ext uri="{FF2B5EF4-FFF2-40B4-BE49-F238E27FC236}">
              <a16:creationId xmlns:a16="http://schemas.microsoft.com/office/drawing/2014/main" id="{D06A739A-4CB7-457F-8AAD-AB1C2390995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B9A91652-7604-4AE7-AB73-3ED4508ADE4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27E271FE-FEDD-4C88-B6D6-2C6697EF9B0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B5638ABC-3C6E-4ECC-9AFC-ECEB10BCB3E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8" name="Text Box 6">
          <a:extLst>
            <a:ext uri="{FF2B5EF4-FFF2-40B4-BE49-F238E27FC236}">
              <a16:creationId xmlns:a16="http://schemas.microsoft.com/office/drawing/2014/main" id="{4F81EA87-B871-4C49-8F09-898B3B87CDB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79" name="Text Box 8">
          <a:extLst>
            <a:ext uri="{FF2B5EF4-FFF2-40B4-BE49-F238E27FC236}">
              <a16:creationId xmlns:a16="http://schemas.microsoft.com/office/drawing/2014/main" id="{56B31814-3B2E-4906-AB2F-35762603033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80" name="Text Box 9">
          <a:extLst>
            <a:ext uri="{FF2B5EF4-FFF2-40B4-BE49-F238E27FC236}">
              <a16:creationId xmlns:a16="http://schemas.microsoft.com/office/drawing/2014/main" id="{E3DF5E7D-6E5F-4706-AA58-7F013E1D9E3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986A90B5-C900-4D61-83A1-86C837799C5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1DDE0FF9-26EE-4CFD-BEF9-A6811BB50301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15AA6C2E-80D4-4D8E-AEB7-60494405AA89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178321EF-9976-4619-ACD6-C0AF2E237F3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691A8CEC-1CC7-49A1-A28D-E795AB6CAF9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27C0F551-6B0D-4763-8EA8-9DDB128B6FA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2C754762-78F5-4E06-8DEA-0B505C569D6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9B99F395-6B27-49F4-BA9B-300F5464923B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89" name="Text Box 5">
          <a:extLst>
            <a:ext uri="{FF2B5EF4-FFF2-40B4-BE49-F238E27FC236}">
              <a16:creationId xmlns:a16="http://schemas.microsoft.com/office/drawing/2014/main" id="{C6345670-D1D0-42D8-A720-EB133D4AF09E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0" name="Text Box 6">
          <a:extLst>
            <a:ext uri="{FF2B5EF4-FFF2-40B4-BE49-F238E27FC236}">
              <a16:creationId xmlns:a16="http://schemas.microsoft.com/office/drawing/2014/main" id="{0863F87D-1FE4-4E58-A2B4-CF919E70A81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1" name="Text Box 7">
          <a:extLst>
            <a:ext uri="{FF2B5EF4-FFF2-40B4-BE49-F238E27FC236}">
              <a16:creationId xmlns:a16="http://schemas.microsoft.com/office/drawing/2014/main" id="{919DFA8E-D23F-4522-8497-F40F1BC059F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2" name="Text Box 8">
          <a:extLst>
            <a:ext uri="{FF2B5EF4-FFF2-40B4-BE49-F238E27FC236}">
              <a16:creationId xmlns:a16="http://schemas.microsoft.com/office/drawing/2014/main" id="{71280F41-52F8-487E-9473-F6C90DD2DE5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3" name="Text Box 9">
          <a:extLst>
            <a:ext uri="{FF2B5EF4-FFF2-40B4-BE49-F238E27FC236}">
              <a16:creationId xmlns:a16="http://schemas.microsoft.com/office/drawing/2014/main" id="{690E4A25-7837-483F-8AA0-AF4AC9277F1F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8CC34A0D-6326-4C45-B148-23B2DC04340A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25F01272-0909-4F34-B3D9-A5B606DBA7B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46223D2C-126B-473F-91A8-FD6F51F9854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94B43B33-53DF-4C84-8A56-06C4A62A969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8" name="Text Box 5">
          <a:extLst>
            <a:ext uri="{FF2B5EF4-FFF2-40B4-BE49-F238E27FC236}">
              <a16:creationId xmlns:a16="http://schemas.microsoft.com/office/drawing/2014/main" id="{2A6A9726-8068-4DF2-ABEF-27AB36DEE2D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399" name="Text Box 7">
          <a:extLst>
            <a:ext uri="{FF2B5EF4-FFF2-40B4-BE49-F238E27FC236}">
              <a16:creationId xmlns:a16="http://schemas.microsoft.com/office/drawing/2014/main" id="{F91763D7-E17B-468C-ABE2-74712C8AE17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CA7172AC-1A51-4735-A8FE-BCE62938C2CB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EE8019D0-FEC3-4412-8204-34CB4DE1E4F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D5C29541-7996-43A7-B7C1-05808CF1DFC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19464342-ACFA-42B1-BCA9-F63786ABCCE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4" name="Text Box 6">
          <a:extLst>
            <a:ext uri="{FF2B5EF4-FFF2-40B4-BE49-F238E27FC236}">
              <a16:creationId xmlns:a16="http://schemas.microsoft.com/office/drawing/2014/main" id="{6725D596-0469-4852-A9C1-AB9020CB293B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FD43168F-16CE-443C-9999-2A98C7D8CEC5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8CF43402-C2EC-424A-BDD2-BACB813E51E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C744F563-19FC-408F-9670-157A0C24097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9209E2EF-371D-4B9F-9C68-B0C5ADC12E4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09" name="Text Box 5">
          <a:extLst>
            <a:ext uri="{FF2B5EF4-FFF2-40B4-BE49-F238E27FC236}">
              <a16:creationId xmlns:a16="http://schemas.microsoft.com/office/drawing/2014/main" id="{CADA9D74-CA9E-44AC-BE7D-61CDB272909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B4C1B334-833C-499D-9DC4-FCDD4481AC8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1" name="Text Box 7">
          <a:extLst>
            <a:ext uri="{FF2B5EF4-FFF2-40B4-BE49-F238E27FC236}">
              <a16:creationId xmlns:a16="http://schemas.microsoft.com/office/drawing/2014/main" id="{B8A1E6D6-7C46-441D-965C-32BCF1BFD07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2" name="Text Box 8">
          <a:extLst>
            <a:ext uri="{FF2B5EF4-FFF2-40B4-BE49-F238E27FC236}">
              <a16:creationId xmlns:a16="http://schemas.microsoft.com/office/drawing/2014/main" id="{68CEE4DD-E0BC-4F20-9662-27483B89A59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3" name="Text Box 9">
          <a:extLst>
            <a:ext uri="{FF2B5EF4-FFF2-40B4-BE49-F238E27FC236}">
              <a16:creationId xmlns:a16="http://schemas.microsoft.com/office/drawing/2014/main" id="{4820CC6D-0A61-47D6-8764-35061F3247A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31729C24-043D-4EDC-85A0-0AE118F19DA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3032043C-7DD4-46C5-B034-AC0BF565DE2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CC0C8BEE-C75A-46B2-90D6-CE14ABE1504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CF40678F-EFCB-489C-AE15-0B907BF0B16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8" name="Text Box 7">
          <a:extLst>
            <a:ext uri="{FF2B5EF4-FFF2-40B4-BE49-F238E27FC236}">
              <a16:creationId xmlns:a16="http://schemas.microsoft.com/office/drawing/2014/main" id="{34C08CF9-E987-4CC7-95BC-0F187476476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3E769920-4DB9-4DB3-BB60-7E081481151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48F9694-DF71-4CF8-8DEC-877631E0A57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4FF4D7EE-4947-498F-870B-289B3E75595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2" name="Text Box 6">
          <a:extLst>
            <a:ext uri="{FF2B5EF4-FFF2-40B4-BE49-F238E27FC236}">
              <a16:creationId xmlns:a16="http://schemas.microsoft.com/office/drawing/2014/main" id="{9C6E1021-9385-426F-9EED-E9ADAB9DC44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F7D11ACD-DD06-4648-9ACA-49CD262E195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D397240A-6F27-424A-B914-2EEB14818C1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F532D871-EE51-44A8-B0CA-CB84024F368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9D55D545-FE4A-4877-BC10-ADC61950117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85634F8B-2598-4CE0-A86B-217B7D6CA5B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364B0CD5-3CAE-4279-B30D-B0A8F2940AF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AAF46FDA-FBB4-4679-9F5F-34C4BB77BA7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E9DD145-378F-4CFB-B6B8-C06D513FFA3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A697818D-873D-4C38-BE74-DF3F14CF3B5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id="{DA07D8E3-5F7B-410F-824F-DDF0CEB010E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3" name="Text Box 5">
          <a:extLst>
            <a:ext uri="{FF2B5EF4-FFF2-40B4-BE49-F238E27FC236}">
              <a16:creationId xmlns:a16="http://schemas.microsoft.com/office/drawing/2014/main" id="{3058FA26-687C-4851-9D1E-8BB1EC206D5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4" name="Text Box 6">
          <a:extLst>
            <a:ext uri="{FF2B5EF4-FFF2-40B4-BE49-F238E27FC236}">
              <a16:creationId xmlns:a16="http://schemas.microsoft.com/office/drawing/2014/main" id="{6B077931-DA69-4203-9087-C82EAB6343E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5" name="Text Box 7">
          <a:extLst>
            <a:ext uri="{FF2B5EF4-FFF2-40B4-BE49-F238E27FC236}">
              <a16:creationId xmlns:a16="http://schemas.microsoft.com/office/drawing/2014/main" id="{82FED1CB-FD9C-46CB-BB99-52CB7C5C485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6" name="Text Box 8">
          <a:extLst>
            <a:ext uri="{FF2B5EF4-FFF2-40B4-BE49-F238E27FC236}">
              <a16:creationId xmlns:a16="http://schemas.microsoft.com/office/drawing/2014/main" id="{10F0813C-3F3F-46E1-B9E9-691266CEC81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7" name="Text Box 9">
          <a:extLst>
            <a:ext uri="{FF2B5EF4-FFF2-40B4-BE49-F238E27FC236}">
              <a16:creationId xmlns:a16="http://schemas.microsoft.com/office/drawing/2014/main" id="{2213F346-A384-41AF-90F9-8CCB727E6BA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F5E65C13-ADAA-401A-8D73-77EA78E979C2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F4B7DA1E-9275-44ED-BEA3-221AD6F526E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191E3F55-8C5D-408E-9D63-4BDA5D65EDB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487073A6-89E6-4D22-89A1-CF09E3C0CBA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2" name="Text Box 5">
          <a:extLst>
            <a:ext uri="{FF2B5EF4-FFF2-40B4-BE49-F238E27FC236}">
              <a16:creationId xmlns:a16="http://schemas.microsoft.com/office/drawing/2014/main" id="{7FE6399F-DB70-4800-9511-2D38AD24ED8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3" name="Text Box 7">
          <a:extLst>
            <a:ext uri="{FF2B5EF4-FFF2-40B4-BE49-F238E27FC236}">
              <a16:creationId xmlns:a16="http://schemas.microsoft.com/office/drawing/2014/main" id="{E9E284F6-27C8-4613-B66D-D3BA45197BF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150AE5AB-9736-44B0-8BE2-25A5D01B6F41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4B952962-90D8-4B03-99AD-1FFA393A0D5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A67FFD3B-343E-400E-A8D6-A7A7589037E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74BE9F35-FD1A-4C53-BA60-5818F0AE642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6090A3CD-65CD-49AD-B4AB-C841E722CF7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865B2753-F684-4CC2-A748-C42BD4641CC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AAFD2AF0-614E-48D6-8DBC-DC1E7041E1D4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4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7A53E3CF-CB56-4D2F-A748-F63B217B5B0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id="{0BAF4B70-3F78-4839-8147-D2357CFA4FCA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3" name="Text Box 5">
          <a:extLst>
            <a:ext uri="{FF2B5EF4-FFF2-40B4-BE49-F238E27FC236}">
              <a16:creationId xmlns:a16="http://schemas.microsoft.com/office/drawing/2014/main" id="{58EE305C-929A-4D42-9FC0-BC55B9607265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6C56FF88-CC28-40EE-9E69-B247A115370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5" name="Text Box 7">
          <a:extLst>
            <a:ext uri="{FF2B5EF4-FFF2-40B4-BE49-F238E27FC236}">
              <a16:creationId xmlns:a16="http://schemas.microsoft.com/office/drawing/2014/main" id="{1C955ED4-2DA6-4021-BC5B-D690FA68C43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6" name="Text Box 8">
          <a:extLst>
            <a:ext uri="{FF2B5EF4-FFF2-40B4-BE49-F238E27FC236}">
              <a16:creationId xmlns:a16="http://schemas.microsoft.com/office/drawing/2014/main" id="{18C26E2A-D1D2-4BBB-9B91-FA3E91F85F6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7" name="Text Box 9">
          <a:extLst>
            <a:ext uri="{FF2B5EF4-FFF2-40B4-BE49-F238E27FC236}">
              <a16:creationId xmlns:a16="http://schemas.microsoft.com/office/drawing/2014/main" id="{F37B6495-E564-47B5-B5F4-B9F139D7163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DCAE471C-1082-42BF-A02E-E84A5CCD9CF3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D605E1C5-745D-4461-B5BA-76ABDEB570D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4C6D132F-8DE3-4E22-ABC4-510CA1B1B76C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1388EBF7-0242-4EB6-923B-D5BA76C8BEAE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2" name="Text Box 7">
          <a:extLst>
            <a:ext uri="{FF2B5EF4-FFF2-40B4-BE49-F238E27FC236}">
              <a16:creationId xmlns:a16="http://schemas.microsoft.com/office/drawing/2014/main" id="{EFDEBA4D-E844-439C-A17E-D6C8C894E8C8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B8DBF07C-DCBA-47DD-95F0-C826FEE62357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182E7841-0C98-48C8-A016-E695BF4A7B5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A6D6AFCC-E917-4364-95B0-0E17615976CB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D78EAB79-2B63-4055-ADEC-C9AD3DE6F2B9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4D890769-3E00-4E31-94A1-CC07E99F1B46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95255011-4F4D-4D86-BCF2-50761337017F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09" cy="67945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C4103938-2397-43B2-B942-BADD1AE3F390}"/>
            </a:ext>
          </a:extLst>
        </xdr:cNvPr>
        <xdr:cNvSpPr txBox="1">
          <a:spLocks noChangeArrowheads="1"/>
        </xdr:cNvSpPr>
      </xdr:nvSpPr>
      <xdr:spPr bwMode="auto">
        <a:xfrm>
          <a:off x="6159500" y="0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3819AF2C-7AFC-4581-94EC-B07CF0A5285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C37B427F-6A65-4588-8ACD-33E6C12C27B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1B34CAA4-EE58-451E-9ED6-6B3CF6B4831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BF3C59BF-2BC4-4B7D-8CAC-12DB03F9923B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F9E8C26-AD37-414D-8C7B-6286B917207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CC24061E-E87A-4C1D-BE86-C8E84357F3EA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6" name="Text Box 4">
          <a:extLst>
            <a:ext uri="{FF2B5EF4-FFF2-40B4-BE49-F238E27FC236}">
              <a16:creationId xmlns:a16="http://schemas.microsoft.com/office/drawing/2014/main" id="{FED44B65-D501-4BFF-AF07-71496F317640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7" name="Text Box 5">
          <a:extLst>
            <a:ext uri="{FF2B5EF4-FFF2-40B4-BE49-F238E27FC236}">
              <a16:creationId xmlns:a16="http://schemas.microsoft.com/office/drawing/2014/main" id="{0CF4F6D4-AE98-454A-A887-DB08EEAF82E9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8" name="Text Box 6">
          <a:extLst>
            <a:ext uri="{FF2B5EF4-FFF2-40B4-BE49-F238E27FC236}">
              <a16:creationId xmlns:a16="http://schemas.microsoft.com/office/drawing/2014/main" id="{83AA2322-5C56-45EF-8006-546C5AF697B4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79" name="Text Box 7">
          <a:extLst>
            <a:ext uri="{FF2B5EF4-FFF2-40B4-BE49-F238E27FC236}">
              <a16:creationId xmlns:a16="http://schemas.microsoft.com/office/drawing/2014/main" id="{CE472832-DCA2-47FE-8516-3AB684258E0C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0" name="Text Box 8">
          <a:extLst>
            <a:ext uri="{FF2B5EF4-FFF2-40B4-BE49-F238E27FC236}">
              <a16:creationId xmlns:a16="http://schemas.microsoft.com/office/drawing/2014/main" id="{3BF2FA71-5336-406C-A154-C27AFF1D7CD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1" name="Text Box 9">
          <a:extLst>
            <a:ext uri="{FF2B5EF4-FFF2-40B4-BE49-F238E27FC236}">
              <a16:creationId xmlns:a16="http://schemas.microsoft.com/office/drawing/2014/main" id="{D3BE38BD-B9D2-4A1A-B8AE-2EC1FC5A216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168E74F4-A98A-4D15-AAC5-3A116EDC265D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D5E975F6-F135-4936-B65C-2F40860FB6F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98E5DD5A-CA8E-49AA-AB8A-D2FFF2E9FA6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A1DB6B49-87BA-4D14-8271-A10A1F1CDEA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6" name="Text Box 5">
          <a:extLst>
            <a:ext uri="{FF2B5EF4-FFF2-40B4-BE49-F238E27FC236}">
              <a16:creationId xmlns:a16="http://schemas.microsoft.com/office/drawing/2014/main" id="{13CD6873-B158-4CA5-B804-EF79A00DC127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7" name="Text Box 7">
          <a:extLst>
            <a:ext uri="{FF2B5EF4-FFF2-40B4-BE49-F238E27FC236}">
              <a16:creationId xmlns:a16="http://schemas.microsoft.com/office/drawing/2014/main" id="{20460445-642A-424A-9107-7C94577A6CC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DAB506EF-4CAB-4492-A51A-CB8D9E5855D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EF9C25D3-F222-47B9-9F37-99360E0C077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B7E8B814-AD5D-4DBA-8CEE-CF3E2EEA6749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88B390B7-4F1D-49B6-94B8-51B5F58CF803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B6D5BE63-A61D-4C95-8E5C-C7DB6A042696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6C5E010D-0EFA-4991-A6D4-DEEE3E6F183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050946DE-CB79-485F-81BE-29431C355602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EBF6158B-C843-4BBA-B5D1-2857F3235B08}"/>
            </a:ext>
          </a:extLst>
        </xdr:cNvPr>
        <xdr:cNvSpPr txBox="1">
          <a:spLocks noChangeArrowheads="1"/>
        </xdr:cNvSpPr>
      </xdr:nvSpPr>
      <xdr:spPr bwMode="auto">
        <a:xfrm>
          <a:off x="6213929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EDFFAC61-47CC-409E-8CEB-AB7B55CC29D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497" name="Text Box 5">
          <a:extLst>
            <a:ext uri="{FF2B5EF4-FFF2-40B4-BE49-F238E27FC236}">
              <a16:creationId xmlns:a16="http://schemas.microsoft.com/office/drawing/2014/main" id="{9F1C7DCD-EAC0-4EC6-ABB1-572EBDD1E5B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498" name="Text Box 6">
          <a:extLst>
            <a:ext uri="{FF2B5EF4-FFF2-40B4-BE49-F238E27FC236}">
              <a16:creationId xmlns:a16="http://schemas.microsoft.com/office/drawing/2014/main" id="{0DADAAF8-4C0B-47C6-99BF-78D4F376AB7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499" name="Text Box 7">
          <a:extLst>
            <a:ext uri="{FF2B5EF4-FFF2-40B4-BE49-F238E27FC236}">
              <a16:creationId xmlns:a16="http://schemas.microsoft.com/office/drawing/2014/main" id="{66E282E8-0DFB-4F70-9ADE-1063DFA08EA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00" name="Text Box 8">
          <a:extLst>
            <a:ext uri="{FF2B5EF4-FFF2-40B4-BE49-F238E27FC236}">
              <a16:creationId xmlns:a16="http://schemas.microsoft.com/office/drawing/2014/main" id="{2FEF41D7-B2D9-4B6E-86CB-1D08CA1FA15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01" name="Text Box 9">
          <a:extLst>
            <a:ext uri="{FF2B5EF4-FFF2-40B4-BE49-F238E27FC236}">
              <a16:creationId xmlns:a16="http://schemas.microsoft.com/office/drawing/2014/main" id="{88B2D38F-3272-47F6-9754-47ED015152C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3E791A84-36D1-4196-846C-687AE9BE1B2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D42E3299-DC76-4EE4-85F1-37AA9EB1820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6B2C10F9-B441-4EFA-BADC-FDE7C8C42E8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05" name="Text Box 5">
          <a:extLst>
            <a:ext uri="{FF2B5EF4-FFF2-40B4-BE49-F238E27FC236}">
              <a16:creationId xmlns:a16="http://schemas.microsoft.com/office/drawing/2014/main" id="{54888E26-3089-46BC-9D59-2FCB77BD669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06" name="Text Box 7">
          <a:extLst>
            <a:ext uri="{FF2B5EF4-FFF2-40B4-BE49-F238E27FC236}">
              <a16:creationId xmlns:a16="http://schemas.microsoft.com/office/drawing/2014/main" id="{15BE5B26-4A08-4756-A7E2-04ABC8B994B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FDB1A00E-616B-4325-AC5C-4DC6856E3A5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9D0E53B-5C0C-461D-B9F7-6D76F7F3BBD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374256FD-D908-421B-B779-2B9E4A22C2C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10" name="Text Box 6">
          <a:extLst>
            <a:ext uri="{FF2B5EF4-FFF2-40B4-BE49-F238E27FC236}">
              <a16:creationId xmlns:a16="http://schemas.microsoft.com/office/drawing/2014/main" id="{06428455-7BB1-49E7-872C-6F4742A6805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11" name="Text Box 8">
          <a:extLst>
            <a:ext uri="{FF2B5EF4-FFF2-40B4-BE49-F238E27FC236}">
              <a16:creationId xmlns:a16="http://schemas.microsoft.com/office/drawing/2014/main" id="{221C1351-3198-4726-A3E8-1EE62EB106C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12" name="Text Box 9">
          <a:extLst>
            <a:ext uri="{FF2B5EF4-FFF2-40B4-BE49-F238E27FC236}">
              <a16:creationId xmlns:a16="http://schemas.microsoft.com/office/drawing/2014/main" id="{454E7F01-EE78-4F05-BF5D-37A9A02BDBC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5E44970E-DCBB-4ABD-81C9-E858F418C61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9EC88DBC-45DA-455C-A4F9-6D77A825E1A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06D69474-7B1C-4A5F-9FF8-1D409180472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A1505169-874D-4AF0-BFA1-07416BC76C3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D79B1E87-2BB8-4DC1-AB52-F800350B5D0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72987932-631E-4754-8BB8-67D61D9B349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6E19CA7E-8808-4635-A645-69E6F9B008E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520" name="Text Box 4">
          <a:extLst>
            <a:ext uri="{FF2B5EF4-FFF2-40B4-BE49-F238E27FC236}">
              <a16:creationId xmlns:a16="http://schemas.microsoft.com/office/drawing/2014/main" id="{524E6D91-07EB-478E-97C0-7B915F5ABE4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521" name="Text Box 5">
          <a:extLst>
            <a:ext uri="{FF2B5EF4-FFF2-40B4-BE49-F238E27FC236}">
              <a16:creationId xmlns:a16="http://schemas.microsoft.com/office/drawing/2014/main" id="{269239A6-2D95-4045-8900-D4A23AA9DEE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522" name="Text Box 6">
          <a:extLst>
            <a:ext uri="{FF2B5EF4-FFF2-40B4-BE49-F238E27FC236}">
              <a16:creationId xmlns:a16="http://schemas.microsoft.com/office/drawing/2014/main" id="{411742FA-7B1B-45E2-864C-508468613FB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67B43369-6F4E-440E-B9DA-855B804CB27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524" name="Text Box 8">
          <a:extLst>
            <a:ext uri="{FF2B5EF4-FFF2-40B4-BE49-F238E27FC236}">
              <a16:creationId xmlns:a16="http://schemas.microsoft.com/office/drawing/2014/main" id="{B3B09648-4960-44C5-89AE-90906D0CA00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525" name="Text Box 9">
          <a:extLst>
            <a:ext uri="{FF2B5EF4-FFF2-40B4-BE49-F238E27FC236}">
              <a16:creationId xmlns:a16="http://schemas.microsoft.com/office/drawing/2014/main" id="{18CAEE40-E94E-41F2-9FEF-74B6436865F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42D3A4C6-C828-4422-B544-D6673F6551B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2A5BA8B3-0680-4245-AD52-7F34CD44EC2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C2E9390C-34D3-46D2-8F42-F1FAC6EE468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9F4461E0-0256-410B-AD37-07B5CDF964A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530" name="Text Box 5">
          <a:extLst>
            <a:ext uri="{FF2B5EF4-FFF2-40B4-BE49-F238E27FC236}">
              <a16:creationId xmlns:a16="http://schemas.microsoft.com/office/drawing/2014/main" id="{AFD2981D-BCD3-48FB-A9AF-A9552752C79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1B089423-320D-4791-AA92-321D0348392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57553EA7-DE37-4D8A-9168-469BAD95735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0F6B5236-826A-435F-A43C-58A9EE63A56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881DB368-4427-420F-A579-C30E268C6A3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6F89A33E-37D0-45F6-84E0-0D4BB7E1381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D39F06EC-9736-49B4-8C7A-1111C286B90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81EA703E-E6BA-41CA-B3C3-220E3BD0039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89FF6271-1B4B-40FA-927B-3DF7DC91023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CDAC5632-2F92-4CD5-993B-4D742249734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4A6247C7-F314-4360-83B2-E9D738E9FF9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41" name="Text Box 5">
          <a:extLst>
            <a:ext uri="{FF2B5EF4-FFF2-40B4-BE49-F238E27FC236}">
              <a16:creationId xmlns:a16="http://schemas.microsoft.com/office/drawing/2014/main" id="{8198B894-1312-4857-946F-816DF921494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19547BB4-2325-4673-98BA-E327EB54D7B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43" name="Text Box 7">
          <a:extLst>
            <a:ext uri="{FF2B5EF4-FFF2-40B4-BE49-F238E27FC236}">
              <a16:creationId xmlns:a16="http://schemas.microsoft.com/office/drawing/2014/main" id="{FFD9DCFA-13B8-4FAD-92DA-17202865893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44" name="Text Box 8">
          <a:extLst>
            <a:ext uri="{FF2B5EF4-FFF2-40B4-BE49-F238E27FC236}">
              <a16:creationId xmlns:a16="http://schemas.microsoft.com/office/drawing/2014/main" id="{5BE7CE27-6C26-408D-8F04-6EE6BE8DFDE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45" name="Text Box 9">
          <a:extLst>
            <a:ext uri="{FF2B5EF4-FFF2-40B4-BE49-F238E27FC236}">
              <a16:creationId xmlns:a16="http://schemas.microsoft.com/office/drawing/2014/main" id="{A92FD712-0989-4FF9-978F-A9A01A7A24A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F17774C5-D857-4E84-B262-D5FB022AE2A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59425EF6-3735-44E0-BED6-0F1B1B4C40B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6DEA4349-2380-447D-A2AA-934CB8C57D0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49" name="Text Box 5">
          <a:extLst>
            <a:ext uri="{FF2B5EF4-FFF2-40B4-BE49-F238E27FC236}">
              <a16:creationId xmlns:a16="http://schemas.microsoft.com/office/drawing/2014/main" id="{61025E50-FD52-4599-B794-321E3306CD5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50" name="Text Box 7">
          <a:extLst>
            <a:ext uri="{FF2B5EF4-FFF2-40B4-BE49-F238E27FC236}">
              <a16:creationId xmlns:a16="http://schemas.microsoft.com/office/drawing/2014/main" id="{CF29EBBC-D92D-46E8-A440-93915D37026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6D65F1E3-F38D-46D1-90BD-A8A864595A3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BB38A8D3-FE97-4C25-87EE-4D34ADC76EE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947CEF45-3EE6-47B0-9756-44AEF1EFB6E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C8B4D8C7-BEDF-49A9-82F6-0F88832CB31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DEB402DF-6CFE-4906-9761-80F792B32F7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EF919813-D73A-4454-A7F8-B0D04B6B3B6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FC2EAEE6-1D86-40A9-95CB-494054920E3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F54FDBC-C2C1-4B94-856A-ACB4825F639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F04D86FB-2996-4D8E-AA15-766DD8427BC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F0869AC9-6DD7-4A33-8197-55A93846F9D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BB350EEA-710D-4311-8895-4950CB1CB87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E7CB2A19-35A7-4F97-A6BB-43FBC57934B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E58B57FA-EBB2-4761-96BD-95AB3086C9FE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564" name="Text Box 4">
          <a:extLst>
            <a:ext uri="{FF2B5EF4-FFF2-40B4-BE49-F238E27FC236}">
              <a16:creationId xmlns:a16="http://schemas.microsoft.com/office/drawing/2014/main" id="{5B1F4B4C-1FEC-47C5-9A3C-7B31B18ED550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565" name="Text Box 5">
          <a:extLst>
            <a:ext uri="{FF2B5EF4-FFF2-40B4-BE49-F238E27FC236}">
              <a16:creationId xmlns:a16="http://schemas.microsoft.com/office/drawing/2014/main" id="{B4E14B80-B23E-4B19-BD59-E8E9AE0184EE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566" name="Text Box 6">
          <a:extLst>
            <a:ext uri="{FF2B5EF4-FFF2-40B4-BE49-F238E27FC236}">
              <a16:creationId xmlns:a16="http://schemas.microsoft.com/office/drawing/2014/main" id="{5138049C-A195-406A-A980-89DA3AA1C859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567" name="Text Box 7">
          <a:extLst>
            <a:ext uri="{FF2B5EF4-FFF2-40B4-BE49-F238E27FC236}">
              <a16:creationId xmlns:a16="http://schemas.microsoft.com/office/drawing/2014/main" id="{829164FE-B3D3-47D1-8D6F-85846F0618B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568" name="Text Box 8">
          <a:extLst>
            <a:ext uri="{FF2B5EF4-FFF2-40B4-BE49-F238E27FC236}">
              <a16:creationId xmlns:a16="http://schemas.microsoft.com/office/drawing/2014/main" id="{3A6EBBB1-D8FA-4C2F-B5D8-9124FB70CC7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569" name="Text Box 9">
          <a:extLst>
            <a:ext uri="{FF2B5EF4-FFF2-40B4-BE49-F238E27FC236}">
              <a16:creationId xmlns:a16="http://schemas.microsoft.com/office/drawing/2014/main" id="{A52282AA-2834-4F99-8774-C29F8FF578B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39FF43B-6C29-4217-9A05-96E15DD37F0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98BA9958-99D0-4973-8632-FC1CF21A8A7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925FB829-ECAD-440F-82C2-82CD01147F15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362B90DD-34F4-40F3-8627-F28BFC07BD8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574" name="Text Box 5">
          <a:extLst>
            <a:ext uri="{FF2B5EF4-FFF2-40B4-BE49-F238E27FC236}">
              <a16:creationId xmlns:a16="http://schemas.microsoft.com/office/drawing/2014/main" id="{118A6DF7-E5A8-4CF6-9195-5B039B178A67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575" name="Text Box 7">
          <a:extLst>
            <a:ext uri="{FF2B5EF4-FFF2-40B4-BE49-F238E27FC236}">
              <a16:creationId xmlns:a16="http://schemas.microsoft.com/office/drawing/2014/main" id="{B66C5EB0-FA99-4392-B561-A2FB16C30B2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968572D8-F6F1-4223-A98F-E9AB21F1A41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CCF91896-00E8-4E75-A622-B23BB3B682F0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FF385144-3454-4E9C-A734-E4E11A1BDCE5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50152DB2-9655-4F1F-8924-B9AA332895A5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F33904E6-0CF8-46AE-B5CF-29F31D9EAA2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5B19B33D-CC55-47D0-81B6-E44477E83DD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D576F4D0-1E58-48DA-80D7-1D6E95AC21B1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ADCB86C3-8F1A-4494-8AAE-2F47112B456E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84" name="Text Box 4">
          <a:extLst>
            <a:ext uri="{FF2B5EF4-FFF2-40B4-BE49-F238E27FC236}">
              <a16:creationId xmlns:a16="http://schemas.microsoft.com/office/drawing/2014/main" id="{2BF7256C-9C05-4846-846A-CC359EBC9E3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85" name="Text Box 5">
          <a:extLst>
            <a:ext uri="{FF2B5EF4-FFF2-40B4-BE49-F238E27FC236}">
              <a16:creationId xmlns:a16="http://schemas.microsoft.com/office/drawing/2014/main" id="{2F956FA1-4FE7-47BC-B511-5D7857D61D2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86" name="Text Box 6">
          <a:extLst>
            <a:ext uri="{FF2B5EF4-FFF2-40B4-BE49-F238E27FC236}">
              <a16:creationId xmlns:a16="http://schemas.microsoft.com/office/drawing/2014/main" id="{C90C4550-DD65-4219-9C97-B97299905F7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87" name="Text Box 7">
          <a:extLst>
            <a:ext uri="{FF2B5EF4-FFF2-40B4-BE49-F238E27FC236}">
              <a16:creationId xmlns:a16="http://schemas.microsoft.com/office/drawing/2014/main" id="{DB9D425B-494B-45A3-99CE-D8DA7DB6C42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88" name="Text Box 8">
          <a:extLst>
            <a:ext uri="{FF2B5EF4-FFF2-40B4-BE49-F238E27FC236}">
              <a16:creationId xmlns:a16="http://schemas.microsoft.com/office/drawing/2014/main" id="{8410D4B6-7E73-4FA5-A9C7-98885BAFE8F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89" name="Text Box 9">
          <a:extLst>
            <a:ext uri="{FF2B5EF4-FFF2-40B4-BE49-F238E27FC236}">
              <a16:creationId xmlns:a16="http://schemas.microsoft.com/office/drawing/2014/main" id="{0D51EF96-0511-4DF5-BBD7-7026B8DB2F8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BF553A30-0559-4814-95F6-D7191E11291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1A81D73F-D172-4CD6-9840-3A2C45DE57F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AB24FFF9-6A6C-4958-8087-9B64431C479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93" name="Text Box 5">
          <a:extLst>
            <a:ext uri="{FF2B5EF4-FFF2-40B4-BE49-F238E27FC236}">
              <a16:creationId xmlns:a16="http://schemas.microsoft.com/office/drawing/2014/main" id="{F5ECC03F-DC9E-453E-AA98-C80FDB85521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5EE78CF7-82A1-47F3-9B18-53F0CDBAF2F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C165B96B-BFBE-432D-8E37-4DD2F47A818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7CD49DAE-1B47-4991-9546-418C8A39C83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97" name="Text Box 4">
          <a:extLst>
            <a:ext uri="{FF2B5EF4-FFF2-40B4-BE49-F238E27FC236}">
              <a16:creationId xmlns:a16="http://schemas.microsoft.com/office/drawing/2014/main" id="{3CFC66E2-CDC3-48A4-8D7E-78CA0726F72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98" name="Text Box 6">
          <a:extLst>
            <a:ext uri="{FF2B5EF4-FFF2-40B4-BE49-F238E27FC236}">
              <a16:creationId xmlns:a16="http://schemas.microsoft.com/office/drawing/2014/main" id="{B32B1E5A-DD26-439C-AA6B-A94EA7ED65C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BC99AC19-005E-47A6-9ACE-9F2ECEFF141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3FE07239-C4AE-4443-B399-7431A62AD6D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E0F1BE24-5F85-406D-99AF-0059673ACFB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DD1A11FE-A7B3-4697-87EB-3287C46A17CA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BF270D43-D1E6-4ED4-A474-B5CEED1F0E5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4AD86A7E-72F7-4445-B616-10EA327C6D8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EC542FEB-A9EF-4588-AC42-37E3BA1B6C83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D097F253-6604-4D73-92EB-0DB9871CAAE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6538DEE8-B338-4935-8FAE-46558E0D4DE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DEB71944-F0E7-47AC-B3AF-C2669FC07749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09" name="Text Box 5">
          <a:extLst>
            <a:ext uri="{FF2B5EF4-FFF2-40B4-BE49-F238E27FC236}">
              <a16:creationId xmlns:a16="http://schemas.microsoft.com/office/drawing/2014/main" id="{A3184819-97AA-4851-AE66-A34FDDAC244E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10" name="Text Box 6">
          <a:extLst>
            <a:ext uri="{FF2B5EF4-FFF2-40B4-BE49-F238E27FC236}">
              <a16:creationId xmlns:a16="http://schemas.microsoft.com/office/drawing/2014/main" id="{EB332DFF-B70F-49EF-8B6D-DFCC4983DD5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11" name="Text Box 7">
          <a:extLst>
            <a:ext uri="{FF2B5EF4-FFF2-40B4-BE49-F238E27FC236}">
              <a16:creationId xmlns:a16="http://schemas.microsoft.com/office/drawing/2014/main" id="{3B2B9132-95A2-4188-B39F-83173D4E455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12" name="Text Box 8">
          <a:extLst>
            <a:ext uri="{FF2B5EF4-FFF2-40B4-BE49-F238E27FC236}">
              <a16:creationId xmlns:a16="http://schemas.microsoft.com/office/drawing/2014/main" id="{6809062B-9E7E-450A-94E9-76FEDF4575C0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13" name="Text Box 9">
          <a:extLst>
            <a:ext uri="{FF2B5EF4-FFF2-40B4-BE49-F238E27FC236}">
              <a16:creationId xmlns:a16="http://schemas.microsoft.com/office/drawing/2014/main" id="{2963503B-C21C-41FC-97A7-D885C8DD0DF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0526D8E1-F314-4D9F-9A88-A44D8F5D44E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405F353-E34C-4DC5-ACF8-EAAF526A6B6F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4113A28C-7367-4092-A162-EE1C68CDAE2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D31F1925-54E6-40AA-92D4-C6B9471CAD95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0E3DE9BE-A454-4C47-B65F-BFFFA4A8D75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19" name="Text Box 7">
          <a:extLst>
            <a:ext uri="{FF2B5EF4-FFF2-40B4-BE49-F238E27FC236}">
              <a16:creationId xmlns:a16="http://schemas.microsoft.com/office/drawing/2014/main" id="{48290C63-26E2-406A-8019-E8C39357517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64FEFAA5-8664-4ABB-9F0C-39610052774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24C05E30-A365-4C3B-A339-568EACFA515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41CCD337-03B7-4A58-8D56-EB77602DA19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621145A2-E027-40CB-A515-3B1BF3854E0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03F7460C-2C66-42C4-A225-7D66D1F66A83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A8CE84EE-6F88-413E-9AD6-F74F656EBEC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82CC4916-BA16-4D85-964F-31A36A422D09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787503A1-09D5-4EC6-869C-0AE97BF4093A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47E96EFF-5E65-4B00-8232-4192C9890BC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29" name="Text Box 5">
          <a:extLst>
            <a:ext uri="{FF2B5EF4-FFF2-40B4-BE49-F238E27FC236}">
              <a16:creationId xmlns:a16="http://schemas.microsoft.com/office/drawing/2014/main" id="{DC4F6E55-C905-4679-B3B1-6437EBBD451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2232A5A5-11C3-4342-B7C3-08DA69B7E72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31" name="Text Box 7">
          <a:extLst>
            <a:ext uri="{FF2B5EF4-FFF2-40B4-BE49-F238E27FC236}">
              <a16:creationId xmlns:a16="http://schemas.microsoft.com/office/drawing/2014/main" id="{C0B13DCE-E479-4064-90CA-244CD0B44D8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32" name="Text Box 8">
          <a:extLst>
            <a:ext uri="{FF2B5EF4-FFF2-40B4-BE49-F238E27FC236}">
              <a16:creationId xmlns:a16="http://schemas.microsoft.com/office/drawing/2014/main" id="{41C67174-C851-42E2-A0FC-60D001F973B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33" name="Text Box 9">
          <a:extLst>
            <a:ext uri="{FF2B5EF4-FFF2-40B4-BE49-F238E27FC236}">
              <a16:creationId xmlns:a16="http://schemas.microsoft.com/office/drawing/2014/main" id="{8B2D24E9-4B08-478F-9CFD-502FA451A122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01E7BBC2-9300-462E-A011-9DC18C201AB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9725643-0371-43BF-9CEF-6D1CA06E933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78A27407-63C2-46D5-B73D-BA4DD610AC0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37" name="Text Box 5">
          <a:extLst>
            <a:ext uri="{FF2B5EF4-FFF2-40B4-BE49-F238E27FC236}">
              <a16:creationId xmlns:a16="http://schemas.microsoft.com/office/drawing/2014/main" id="{87C41C29-1EB3-4CE4-BBDD-199B7E1BBDA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38" name="Text Box 7">
          <a:extLst>
            <a:ext uri="{FF2B5EF4-FFF2-40B4-BE49-F238E27FC236}">
              <a16:creationId xmlns:a16="http://schemas.microsoft.com/office/drawing/2014/main" id="{C131A8EC-599B-47AA-9ED5-A3FF308215E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9A589877-1286-4029-A97C-32BAA80C893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D7E122A7-1988-4F88-A0DE-D9D13E90636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41" name="Text Box 4">
          <a:extLst>
            <a:ext uri="{FF2B5EF4-FFF2-40B4-BE49-F238E27FC236}">
              <a16:creationId xmlns:a16="http://schemas.microsoft.com/office/drawing/2014/main" id="{26533419-DEBA-4AFB-9885-87D5D5AED2D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42" name="Text Box 6">
          <a:extLst>
            <a:ext uri="{FF2B5EF4-FFF2-40B4-BE49-F238E27FC236}">
              <a16:creationId xmlns:a16="http://schemas.microsoft.com/office/drawing/2014/main" id="{1AB7BE89-E971-45A3-A27E-FB51264A79A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43" name="Text Box 8">
          <a:extLst>
            <a:ext uri="{FF2B5EF4-FFF2-40B4-BE49-F238E27FC236}">
              <a16:creationId xmlns:a16="http://schemas.microsoft.com/office/drawing/2014/main" id="{829DB77D-2EF5-497F-8C30-1B16F49330F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44" name="Text Box 9">
          <a:extLst>
            <a:ext uri="{FF2B5EF4-FFF2-40B4-BE49-F238E27FC236}">
              <a16:creationId xmlns:a16="http://schemas.microsoft.com/office/drawing/2014/main" id="{BF809C34-A381-413F-BB0F-7E0929DBD606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D2D77C39-2EBC-4CC5-ABCD-2D377ABE472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6BDAE385-B906-44A1-9210-3DEBE493C87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46D4F080-F227-4C39-BA0A-2FE22B202ED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982D76E0-E5E4-4D1E-A944-A00B75FC491D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AA7923DF-3C8C-4F79-9759-44A6485C3A1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5014D7BF-06A4-4DD9-AFC3-E61B74FAF4C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2C56E642-2053-4028-8322-2C32191DEF4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95F4ACB3-FCF1-4B40-9319-6F449060286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653" name="Text Box 5">
          <a:extLst>
            <a:ext uri="{FF2B5EF4-FFF2-40B4-BE49-F238E27FC236}">
              <a16:creationId xmlns:a16="http://schemas.microsoft.com/office/drawing/2014/main" id="{88EDA53E-7DBC-48B0-9C28-55455B5FA8B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654" name="Text Box 6">
          <a:extLst>
            <a:ext uri="{FF2B5EF4-FFF2-40B4-BE49-F238E27FC236}">
              <a16:creationId xmlns:a16="http://schemas.microsoft.com/office/drawing/2014/main" id="{251BD091-9CEC-4DB7-B9CB-4D352D1C2FE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E8D2250D-A5EC-4761-8418-087B3208AFF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656" name="Text Box 8">
          <a:extLst>
            <a:ext uri="{FF2B5EF4-FFF2-40B4-BE49-F238E27FC236}">
              <a16:creationId xmlns:a16="http://schemas.microsoft.com/office/drawing/2014/main" id="{C3B5B372-D726-432B-9F0C-36C9E3E7629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657" name="Text Box 9">
          <a:extLst>
            <a:ext uri="{FF2B5EF4-FFF2-40B4-BE49-F238E27FC236}">
              <a16:creationId xmlns:a16="http://schemas.microsoft.com/office/drawing/2014/main" id="{E2E6BB0F-F0D5-4756-8646-3F60ECE561C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52E358C4-70C6-43D8-AF6B-024681CAA0E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E86BBD3C-E653-4590-A1C2-47AAE8AAA44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75C8B36B-6305-47E2-A64E-119717EA583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80CBF08B-9647-4C06-80A5-A4CA7AEED5B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662" name="Text Box 5">
          <a:extLst>
            <a:ext uri="{FF2B5EF4-FFF2-40B4-BE49-F238E27FC236}">
              <a16:creationId xmlns:a16="http://schemas.microsoft.com/office/drawing/2014/main" id="{03FEDF4D-7B9B-46B5-829C-C418E6F968D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663" name="Text Box 7">
          <a:extLst>
            <a:ext uri="{FF2B5EF4-FFF2-40B4-BE49-F238E27FC236}">
              <a16:creationId xmlns:a16="http://schemas.microsoft.com/office/drawing/2014/main" id="{4222E260-AB26-45E4-BB6E-2F95770A938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787CA282-F24B-4BFD-AFE0-CDABD97DC92F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2887B328-B3D4-495A-BF62-8AB245A11DB9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E336F7B2-F68C-4713-BAB2-C738E4CCDDA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40A24EF0-5945-4223-B703-138907FC4E3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48414C0C-2F3C-46E0-BB44-531191600DC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018734E7-8184-4AEB-8FC6-EF057068582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D0C77DF8-6682-4C90-9871-75A9DB65560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98574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CC44D36B-23BF-406D-9FB7-CDF9EAF5B68E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198574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68392739-F078-49E7-9E79-D15DABF6A73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E6EB6602-56AD-4EA2-9E07-7076B170B493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A02398AD-A46D-456D-B50F-DD52D382956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75" name="Text Box 7">
          <a:extLst>
            <a:ext uri="{FF2B5EF4-FFF2-40B4-BE49-F238E27FC236}">
              <a16:creationId xmlns:a16="http://schemas.microsoft.com/office/drawing/2014/main" id="{99A0C1BC-8ECD-401C-834C-E24C3080927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76" name="Text Box 8">
          <a:extLst>
            <a:ext uri="{FF2B5EF4-FFF2-40B4-BE49-F238E27FC236}">
              <a16:creationId xmlns:a16="http://schemas.microsoft.com/office/drawing/2014/main" id="{2AB80EBF-6149-4820-8F12-1534D66FE231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77" name="Text Box 9">
          <a:extLst>
            <a:ext uri="{FF2B5EF4-FFF2-40B4-BE49-F238E27FC236}">
              <a16:creationId xmlns:a16="http://schemas.microsoft.com/office/drawing/2014/main" id="{3B2D752F-6E6E-4142-8E3B-78C93F5963B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09C7103F-759C-40C5-A8A1-D5BCF2DDE7F0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685BD192-249A-4FEA-8207-9C9AE0339BF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8F9A1205-847E-47AB-A451-C71E7C7AF78A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81" name="Text Box 5">
          <a:extLst>
            <a:ext uri="{FF2B5EF4-FFF2-40B4-BE49-F238E27FC236}">
              <a16:creationId xmlns:a16="http://schemas.microsoft.com/office/drawing/2014/main" id="{78494DF4-29DE-451E-8933-09A3993450A7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82" name="Text Box 7">
          <a:extLst>
            <a:ext uri="{FF2B5EF4-FFF2-40B4-BE49-F238E27FC236}">
              <a16:creationId xmlns:a16="http://schemas.microsoft.com/office/drawing/2014/main" id="{88BD9264-92D3-4743-A520-6FCCFB628FB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1615473B-5AF1-484F-ACE8-7F6CDE28DA8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0924EC7C-0F01-47B1-996D-8F825A628AD4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85" name="Text Box 4">
          <a:extLst>
            <a:ext uri="{FF2B5EF4-FFF2-40B4-BE49-F238E27FC236}">
              <a16:creationId xmlns:a16="http://schemas.microsoft.com/office/drawing/2014/main" id="{A77B634F-D7C4-4A32-8FAA-174B1749D81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86" name="Text Box 6">
          <a:extLst>
            <a:ext uri="{FF2B5EF4-FFF2-40B4-BE49-F238E27FC236}">
              <a16:creationId xmlns:a16="http://schemas.microsoft.com/office/drawing/2014/main" id="{34874542-494E-4A58-B7D8-3E682660B44B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F77A1B6C-CC66-4BB3-8979-4B6E9028FFF5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25D3C5D1-1989-4574-A07B-82A64997F178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84909" cy="67945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BB4E8092-4762-4D88-ABAB-94DBBD2F78CC}"/>
            </a:ext>
          </a:extLst>
        </xdr:cNvPr>
        <xdr:cNvSpPr txBox="1">
          <a:spLocks noChangeArrowheads="1"/>
        </xdr:cNvSpPr>
      </xdr:nvSpPr>
      <xdr:spPr bwMode="auto">
        <a:xfrm>
          <a:off x="6159500" y="11375571"/>
          <a:ext cx="8490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00963D53-C3BB-40DA-A8D6-1B261341EA4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140138EE-0A2A-4F25-A19C-FA00C0103E6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928CE0B7-0EE0-409B-868D-EB7F1FC3213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20F60794-C81F-4E20-8B0B-7833A29F31F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26AAA92C-EFEE-4BDB-B2AF-B8E63353F169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0B7F0B87-D067-4451-8C00-D11A3EB88220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1C9BFCB6-B08A-4EE0-A664-69EF7611796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97" name="Text Box 5">
          <a:extLst>
            <a:ext uri="{FF2B5EF4-FFF2-40B4-BE49-F238E27FC236}">
              <a16:creationId xmlns:a16="http://schemas.microsoft.com/office/drawing/2014/main" id="{5B875C15-23FE-4065-B201-7A5E8EFE378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98" name="Text Box 6">
          <a:extLst>
            <a:ext uri="{FF2B5EF4-FFF2-40B4-BE49-F238E27FC236}">
              <a16:creationId xmlns:a16="http://schemas.microsoft.com/office/drawing/2014/main" id="{815B5399-C2BA-4CA7-98D1-B5F77BE6EC9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3D7472EB-B066-45C6-915A-68CDBB65570D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700" name="Text Box 8">
          <a:extLst>
            <a:ext uri="{FF2B5EF4-FFF2-40B4-BE49-F238E27FC236}">
              <a16:creationId xmlns:a16="http://schemas.microsoft.com/office/drawing/2014/main" id="{5275012A-46C1-49C7-AE7D-03DA3695048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701" name="Text Box 9">
          <a:extLst>
            <a:ext uri="{FF2B5EF4-FFF2-40B4-BE49-F238E27FC236}">
              <a16:creationId xmlns:a16="http://schemas.microsoft.com/office/drawing/2014/main" id="{015891AC-2E54-4443-8397-F3CA7229F1CA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49096432-B976-4864-89F2-401A2F24E04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58A87C85-6A50-4FF6-8097-B198BD2A9FF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4E1E091C-9344-4052-95D3-708FFC043E63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9B94C94B-C6DC-4979-8F9E-065FBF4D4591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706" name="Text Box 5">
          <a:extLst>
            <a:ext uri="{FF2B5EF4-FFF2-40B4-BE49-F238E27FC236}">
              <a16:creationId xmlns:a16="http://schemas.microsoft.com/office/drawing/2014/main" id="{FE66341A-FD21-4A17-8882-B01AFFCA2CC7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707" name="Text Box 7">
          <a:extLst>
            <a:ext uri="{FF2B5EF4-FFF2-40B4-BE49-F238E27FC236}">
              <a16:creationId xmlns:a16="http://schemas.microsoft.com/office/drawing/2014/main" id="{B02CD3A6-3ABA-4D21-AF1C-FA2448597E9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8A2E00B0-81A3-436C-9CE9-3DECA67883CC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E30A1981-8062-4392-9661-BBDBAD233828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76200" cy="67945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36B6B194-5D95-40C6-A40A-DB23D7F38CF7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0B4C1342-8545-471E-A494-C6A631B489D7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6A9C3497-7FF9-4D96-8A29-72B7EF8AF782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2BEE21CC-C950-4488-A307-E682639F6A86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EA94E416-7B56-403C-8A1A-B287D984772B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180975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680EBC0B-B4CA-4AC2-B335-883C617B47B4}"/>
            </a:ext>
          </a:extLst>
        </xdr:cNvPr>
        <xdr:cNvSpPr txBox="1">
          <a:spLocks noChangeArrowheads="1"/>
        </xdr:cNvSpPr>
      </xdr:nvSpPr>
      <xdr:spPr bwMode="auto">
        <a:xfrm>
          <a:off x="6213929" y="11375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1</xdr:col>
      <xdr:colOff>1210976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182880</xdr:colOff>
      <xdr:row>0</xdr:row>
      <xdr:rowOff>63500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1</xdr:col>
      <xdr:colOff>1173523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63500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182880</xdr:colOff>
      <xdr:row>0</xdr:row>
      <xdr:rowOff>63500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1</xdr:col>
      <xdr:colOff>1174371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707477</xdr:colOff>
      <xdr:row>0</xdr:row>
      <xdr:rowOff>63500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9</xdr:col>
      <xdr:colOff>821777</xdr:colOff>
      <xdr:row>0</xdr:row>
      <xdr:rowOff>63500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1143000</xdr:colOff>
      <xdr:row>0</xdr:row>
      <xdr:rowOff>66675</xdr:rowOff>
    </xdr:from>
    <xdr:ext cx="67976" cy="4762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90958866-875B-4CE0-855F-38833C24DB39}"/>
            </a:ext>
          </a:extLst>
        </xdr:cNvPr>
        <xdr:cNvSpPr txBox="1">
          <a:spLocks noChangeArrowheads="1"/>
        </xdr:cNvSpPr>
      </xdr:nvSpPr>
      <xdr:spPr bwMode="auto">
        <a:xfrm>
          <a:off x="5414818" y="66675"/>
          <a:ext cx="6797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id="{8234AADA-C70B-4A4F-9F8F-2FA857E9CBE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2">
          <a:extLst>
            <a:ext uri="{FF2B5EF4-FFF2-40B4-BE49-F238E27FC236}">
              <a16:creationId xmlns:a16="http://schemas.microsoft.com/office/drawing/2014/main" id="{F4D14A53-4D9C-4E4E-AFE5-CA96EFFA8FE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1D465356-99F1-4E6D-97AB-ECA2C49D6D3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12E377C1-97CF-4D15-AB11-9BD6FE04BC7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id="{D0025912-747C-4673-AE45-F2544749C20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E1B2AC04-CB0D-4DBC-BE88-CF879B35C76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D95754E2-8473-4F2D-B8A4-C230F42F4E9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5">
          <a:extLst>
            <a:ext uri="{FF2B5EF4-FFF2-40B4-BE49-F238E27FC236}">
              <a16:creationId xmlns:a16="http://schemas.microsoft.com/office/drawing/2014/main" id="{00296452-2A9E-4A70-B279-6E7D6F465B8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6">
          <a:extLst>
            <a:ext uri="{FF2B5EF4-FFF2-40B4-BE49-F238E27FC236}">
              <a16:creationId xmlns:a16="http://schemas.microsoft.com/office/drawing/2014/main" id="{3831E716-C932-436C-A8C1-CB3DD802244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7">
          <a:extLst>
            <a:ext uri="{FF2B5EF4-FFF2-40B4-BE49-F238E27FC236}">
              <a16:creationId xmlns:a16="http://schemas.microsoft.com/office/drawing/2014/main" id="{5278F463-EE7D-4AF0-BF59-FC097990474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id="{C369919E-635F-496B-8B45-5A4A5C4C00E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9">
          <a:extLst>
            <a:ext uri="{FF2B5EF4-FFF2-40B4-BE49-F238E27FC236}">
              <a16:creationId xmlns:a16="http://schemas.microsoft.com/office/drawing/2014/main" id="{CA2B146B-D17C-4178-A47A-139F1C001A5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972B12BE-71D6-4211-9DC1-8542429678A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C5012677-4AE7-45BB-8E7C-57D8A1DB485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DEED2D0D-99DF-45F7-B073-A413F9B578D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77429B1B-C5AB-4329-A17C-35F17F49775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5">
          <a:extLst>
            <a:ext uri="{FF2B5EF4-FFF2-40B4-BE49-F238E27FC236}">
              <a16:creationId xmlns:a16="http://schemas.microsoft.com/office/drawing/2014/main" id="{BBD4F3A1-0A04-401F-8493-77E80B0312E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7">
          <a:extLst>
            <a:ext uri="{FF2B5EF4-FFF2-40B4-BE49-F238E27FC236}">
              <a16:creationId xmlns:a16="http://schemas.microsoft.com/office/drawing/2014/main" id="{AE1E2624-038E-4ABE-B622-64786498A24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2F4B7E07-7C07-46CD-8783-0F06370733F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FF354E40-3A68-4B6B-8990-EF4B5D43CB0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7F2D2F0C-683A-48C3-9B1F-0C1A18B8BDD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4">
          <a:extLst>
            <a:ext uri="{FF2B5EF4-FFF2-40B4-BE49-F238E27FC236}">
              <a16:creationId xmlns:a16="http://schemas.microsoft.com/office/drawing/2014/main" id="{4DD53FA1-0155-42F7-96BA-C6F592DB1B1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6">
          <a:extLst>
            <a:ext uri="{FF2B5EF4-FFF2-40B4-BE49-F238E27FC236}">
              <a16:creationId xmlns:a16="http://schemas.microsoft.com/office/drawing/2014/main" id="{57D6B055-9BF5-4AE9-AFD3-1B9E8851CE9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8">
          <a:extLst>
            <a:ext uri="{FF2B5EF4-FFF2-40B4-BE49-F238E27FC236}">
              <a16:creationId xmlns:a16="http://schemas.microsoft.com/office/drawing/2014/main" id="{B92C727D-AC29-461B-B872-837B0B53461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9">
          <a:extLst>
            <a:ext uri="{FF2B5EF4-FFF2-40B4-BE49-F238E27FC236}">
              <a16:creationId xmlns:a16="http://schemas.microsoft.com/office/drawing/2014/main" id="{9C868805-B4A3-4C8C-AFEA-07E9753FB0D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1D32125D-DBE4-4CCF-8A0A-B2B1CDFE28A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01BE10F9-9CFC-4CB9-9ACF-4A1FC4F16D5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B4C461EA-86DD-4055-8EA7-22ABFB1D21A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E9379B3A-4F02-4B79-A3A1-E84A1C36DC6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9DE6074C-E937-411D-9F60-79612103A60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EC2BEBBB-5FB2-4279-9572-A5F8757D44F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3F7AC588-8967-4E62-B715-E7B7BD9041F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EF63C5D2-E6AC-41E8-ADAC-A053543A468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5">
          <a:extLst>
            <a:ext uri="{FF2B5EF4-FFF2-40B4-BE49-F238E27FC236}">
              <a16:creationId xmlns:a16="http://schemas.microsoft.com/office/drawing/2014/main" id="{0129FB4A-B02A-4A51-9AD3-6A1109247AF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6">
          <a:extLst>
            <a:ext uri="{FF2B5EF4-FFF2-40B4-BE49-F238E27FC236}">
              <a16:creationId xmlns:a16="http://schemas.microsoft.com/office/drawing/2014/main" id="{6676D3BD-6A38-4951-BF1C-E8A5C73B96F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7">
          <a:extLst>
            <a:ext uri="{FF2B5EF4-FFF2-40B4-BE49-F238E27FC236}">
              <a16:creationId xmlns:a16="http://schemas.microsoft.com/office/drawing/2014/main" id="{436D0466-DF2C-4C6F-892F-92EDAC82111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2E0FCBA4-2808-4157-9527-36CC5BAC5AB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1ECDB23A-E3B5-423C-8C46-DF7EFF00EEC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45CF17E4-08A3-42A2-89CB-AF1D0CFB2DC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C327861E-AAE5-4779-872F-937FABC1B21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5BAB1EA8-AA8A-418A-A7F8-5602A191C53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B73E9506-615F-4512-8945-32558F86DF7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5">
          <a:extLst>
            <a:ext uri="{FF2B5EF4-FFF2-40B4-BE49-F238E27FC236}">
              <a16:creationId xmlns:a16="http://schemas.microsoft.com/office/drawing/2014/main" id="{811CAC90-3CD2-4ADD-BB33-759844306C9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7">
          <a:extLst>
            <a:ext uri="{FF2B5EF4-FFF2-40B4-BE49-F238E27FC236}">
              <a16:creationId xmlns:a16="http://schemas.microsoft.com/office/drawing/2014/main" id="{107EEA69-5C90-4B82-B827-189B124CAFA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411BC37B-D9F6-403D-B447-9F279FE6F1C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201B512C-48C6-40E0-B2DC-A928EE63C96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5394B77E-C8DD-4D1B-92F4-28C9B198487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4">
          <a:extLst>
            <a:ext uri="{FF2B5EF4-FFF2-40B4-BE49-F238E27FC236}">
              <a16:creationId xmlns:a16="http://schemas.microsoft.com/office/drawing/2014/main" id="{E3CCFA14-362C-4B62-BF97-F0C877F088B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6">
          <a:extLst>
            <a:ext uri="{FF2B5EF4-FFF2-40B4-BE49-F238E27FC236}">
              <a16:creationId xmlns:a16="http://schemas.microsoft.com/office/drawing/2014/main" id="{D852D347-9582-4D6E-A8BA-9A05AD2F70E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8">
          <a:extLst>
            <a:ext uri="{FF2B5EF4-FFF2-40B4-BE49-F238E27FC236}">
              <a16:creationId xmlns:a16="http://schemas.microsoft.com/office/drawing/2014/main" id="{9ADE45FB-C21C-4169-BA4D-DED7B797176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9">
          <a:extLst>
            <a:ext uri="{FF2B5EF4-FFF2-40B4-BE49-F238E27FC236}">
              <a16:creationId xmlns:a16="http://schemas.microsoft.com/office/drawing/2014/main" id="{96CF9ADF-CDE0-4828-9E3F-415B2F8A0D5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19A4915C-5250-41FB-9F41-EF7D6613B9E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1143000</xdr:colOff>
      <xdr:row>0</xdr:row>
      <xdr:rowOff>66675</xdr:rowOff>
    </xdr:from>
    <xdr:ext cx="24173" cy="47625"/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id="{CCB4979F-AE04-4860-87B9-BC79852A46C9}"/>
            </a:ext>
          </a:extLst>
        </xdr:cNvPr>
        <xdr:cNvSpPr txBox="1">
          <a:spLocks noChangeArrowheads="1"/>
        </xdr:cNvSpPr>
      </xdr:nvSpPr>
      <xdr:spPr bwMode="auto">
        <a:xfrm>
          <a:off x="5414818" y="66675"/>
          <a:ext cx="2417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11103DAD-1C9E-4837-B1E8-30E9E3B274A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CC2E9360-CA2B-446C-BE74-5FA99A02AFC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F918A5EF-2F81-4A1C-8DED-403DCA6AB51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1626AC4A-A646-4B3B-A368-87C7C060C0F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80CE75D5-135D-4A38-81CD-F9667730781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15720706-8156-4C05-AC25-F078456C401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C451B2EB-24C9-4C9B-8A1D-D7E0ADD9774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E2C180C5-48A1-4D5F-A97F-2CD7DB8915B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E9020B87-D1D7-471C-A105-8A824C7F59B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6D70361-6F58-4186-970D-C36FB3AC77D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031EC3F7-B202-4F66-A289-93C67652A18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9463BCC4-8BC7-4F6C-AD03-91F97028910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823D6E73-AB7F-4901-BF67-87515A28BF2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F9E9392A-B7B0-45C8-851F-157346E4777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97F29F15-69AF-4307-A0F0-2086445A757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3645815-BC44-4106-BF2C-4AEA6BD0601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F04721D7-DCC1-45FB-A270-CF087B771C8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9CC5E8D8-228A-460A-A6C9-86899A94AC3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FFB6939A-BB0C-47ED-90C3-7FB176AB766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C69A59D-24B8-41B3-9CF9-BB4A0DFB75B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D6E6042F-9AFC-423B-9B4D-0A06DA721DF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53637EDE-2CD5-4A94-9FDE-9E2A34190AB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7C23DD10-7D9A-491D-AA80-32738F29550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C65FE55D-68D5-43A3-8598-8E9C29021E4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8A8D783E-ED32-486F-A2D8-9B51620A87A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2D207A40-886D-4DAA-BD65-76DC77498CB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337A275A-03A9-4821-B56A-89DC63E9AA4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221528D7-A6E5-4C11-B8CF-436476A60D8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E1A1D01D-EAB5-47F6-A465-1F62235D4C60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BF5FFED1-5CA0-4E09-A600-950CBB18B62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1E3F5756-B315-411E-B1CC-3AA82239360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1FF0EE3C-237D-4D8F-8A5E-D44ABACF94B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4">
          <a:extLst>
            <a:ext uri="{FF2B5EF4-FFF2-40B4-BE49-F238E27FC236}">
              <a16:creationId xmlns:a16="http://schemas.microsoft.com/office/drawing/2014/main" id="{A932DE63-E5D2-4016-AB98-284F084309D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5">
          <a:extLst>
            <a:ext uri="{FF2B5EF4-FFF2-40B4-BE49-F238E27FC236}">
              <a16:creationId xmlns:a16="http://schemas.microsoft.com/office/drawing/2014/main" id="{857F3136-3EC1-4E72-B682-DBBDF1F5AF8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6">
          <a:extLst>
            <a:ext uri="{FF2B5EF4-FFF2-40B4-BE49-F238E27FC236}">
              <a16:creationId xmlns:a16="http://schemas.microsoft.com/office/drawing/2014/main" id="{42038C78-21C3-4EEB-B431-2B066E0930F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7">
          <a:extLst>
            <a:ext uri="{FF2B5EF4-FFF2-40B4-BE49-F238E27FC236}">
              <a16:creationId xmlns:a16="http://schemas.microsoft.com/office/drawing/2014/main" id="{34FB0C24-FF0C-4E53-9065-04DF575511B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8">
          <a:extLst>
            <a:ext uri="{FF2B5EF4-FFF2-40B4-BE49-F238E27FC236}">
              <a16:creationId xmlns:a16="http://schemas.microsoft.com/office/drawing/2014/main" id="{5AC5F355-E1A8-4AAE-8EBA-37A70E5A5E6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9">
          <a:extLst>
            <a:ext uri="{FF2B5EF4-FFF2-40B4-BE49-F238E27FC236}">
              <a16:creationId xmlns:a16="http://schemas.microsoft.com/office/drawing/2014/main" id="{3A908FDB-2D0F-4757-9D3A-2A7013F87B0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23CAA650-C6CC-47FE-BEF8-54341FB7118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1021EB91-3121-4D00-BB5F-490AE502562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9C832553-0D5C-49A5-A7E9-FC86A38B33B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E9A329C1-2937-49DA-BFF6-746257F25EB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5">
          <a:extLst>
            <a:ext uri="{FF2B5EF4-FFF2-40B4-BE49-F238E27FC236}">
              <a16:creationId xmlns:a16="http://schemas.microsoft.com/office/drawing/2014/main" id="{A2D56A8E-B898-4A72-8245-1F668CD30BB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7">
          <a:extLst>
            <a:ext uri="{FF2B5EF4-FFF2-40B4-BE49-F238E27FC236}">
              <a16:creationId xmlns:a16="http://schemas.microsoft.com/office/drawing/2014/main" id="{D5AAA7E2-2F1C-4652-8540-20A78B6A31D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881515C9-8000-464F-A644-6E67CF1ADA1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2775B024-F115-440C-8388-D3AAFEDB8639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48D86C51-9BE8-4A88-89BF-A8284E10933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4">
          <a:extLst>
            <a:ext uri="{FF2B5EF4-FFF2-40B4-BE49-F238E27FC236}">
              <a16:creationId xmlns:a16="http://schemas.microsoft.com/office/drawing/2014/main" id="{C4974B94-5DA3-4927-8252-80319A17F6C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6">
          <a:extLst>
            <a:ext uri="{FF2B5EF4-FFF2-40B4-BE49-F238E27FC236}">
              <a16:creationId xmlns:a16="http://schemas.microsoft.com/office/drawing/2014/main" id="{D5E906FB-0199-4D79-BBDF-601B0B04C21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53083A97-CD57-43BC-A369-5361E6D3026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8243924D-76DF-4EFD-9B4B-04010FA3CFD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54424D8E-F0C7-489D-BC68-2D76F3FBBE2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1143000</xdr:colOff>
      <xdr:row>0</xdr:row>
      <xdr:rowOff>66675</xdr:rowOff>
    </xdr:from>
    <xdr:ext cx="31371" cy="4762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044C03D3-3450-4E21-8EEF-93ED0F1ADFB2}"/>
            </a:ext>
          </a:extLst>
        </xdr:cNvPr>
        <xdr:cNvSpPr txBox="1">
          <a:spLocks noChangeArrowheads="1"/>
        </xdr:cNvSpPr>
      </xdr:nvSpPr>
      <xdr:spPr bwMode="auto">
        <a:xfrm>
          <a:off x="5414818" y="66675"/>
          <a:ext cx="3137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3AC4E211-773F-4C54-BDBF-850208FBD8E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5F4F71BF-B980-4DCB-B5F3-F5AB8B02EAAB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30E76233-56A5-441C-9871-8F6BFAA5628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0" name="Text Box 2">
          <a:extLst>
            <a:ext uri="{FF2B5EF4-FFF2-40B4-BE49-F238E27FC236}">
              <a16:creationId xmlns:a16="http://schemas.microsoft.com/office/drawing/2014/main" id="{83559905-E6FA-4B51-8692-10487FD6AAC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501B7B29-B06F-46C5-A412-8BE797D705A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C5664C1D-2AF8-43EF-8244-DC4A424C413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4">
          <a:extLst>
            <a:ext uri="{FF2B5EF4-FFF2-40B4-BE49-F238E27FC236}">
              <a16:creationId xmlns:a16="http://schemas.microsoft.com/office/drawing/2014/main" id="{1064A328-13DD-4A08-9D2C-CE6F4F56B903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A9A0B3C9-FD9C-4210-BB50-DF789915472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6">
          <a:extLst>
            <a:ext uri="{FF2B5EF4-FFF2-40B4-BE49-F238E27FC236}">
              <a16:creationId xmlns:a16="http://schemas.microsoft.com/office/drawing/2014/main" id="{090168B6-89D6-47EA-A01D-5F3DBA8455E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7">
          <a:extLst>
            <a:ext uri="{FF2B5EF4-FFF2-40B4-BE49-F238E27FC236}">
              <a16:creationId xmlns:a16="http://schemas.microsoft.com/office/drawing/2014/main" id="{6354156F-0987-49BE-BA0C-4B4100D96DC1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8">
          <a:extLst>
            <a:ext uri="{FF2B5EF4-FFF2-40B4-BE49-F238E27FC236}">
              <a16:creationId xmlns:a16="http://schemas.microsoft.com/office/drawing/2014/main" id="{861B85C8-A469-42CC-AF24-71707A862138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9">
          <a:extLst>
            <a:ext uri="{FF2B5EF4-FFF2-40B4-BE49-F238E27FC236}">
              <a16:creationId xmlns:a16="http://schemas.microsoft.com/office/drawing/2014/main" id="{D70DF246-6118-4039-BBAE-48B64F725ED5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B4A0894E-EC54-4619-A165-8FE657F483C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5C5AE251-0CAA-40E9-8DD5-5050977B774F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41F3008E-DF01-4036-A953-0ADA267D862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6EFBC155-EBA4-43B7-BD67-155A570AE2E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5">
          <a:extLst>
            <a:ext uri="{FF2B5EF4-FFF2-40B4-BE49-F238E27FC236}">
              <a16:creationId xmlns:a16="http://schemas.microsoft.com/office/drawing/2014/main" id="{E8EE6901-D710-4373-90DE-7CD4A94FA7CE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4" name="Text Box 7">
          <a:extLst>
            <a:ext uri="{FF2B5EF4-FFF2-40B4-BE49-F238E27FC236}">
              <a16:creationId xmlns:a16="http://schemas.microsoft.com/office/drawing/2014/main" id="{0AF0F39B-983D-4E1F-A8A8-327B55FAFCB1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8EDB6136-30EA-4F3C-AD31-A6F67927E2B4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0DB5F0BD-F9A9-43AB-8A6A-A3C08F854262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6CB3DE84-2168-4047-B0FD-6BD1A6E15B8C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36129BF5-9463-419F-B27D-5A61CBF3B81A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6">
          <a:extLst>
            <a:ext uri="{FF2B5EF4-FFF2-40B4-BE49-F238E27FC236}">
              <a16:creationId xmlns:a16="http://schemas.microsoft.com/office/drawing/2014/main" id="{65761DBD-C866-47A1-AFD6-B3F43946A44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80" name="Text Box 8">
          <a:extLst>
            <a:ext uri="{FF2B5EF4-FFF2-40B4-BE49-F238E27FC236}">
              <a16:creationId xmlns:a16="http://schemas.microsoft.com/office/drawing/2014/main" id="{99A4EE84-2E18-4C0C-BFE5-95184AD42B4D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81" name="Text Box 9">
          <a:extLst>
            <a:ext uri="{FF2B5EF4-FFF2-40B4-BE49-F238E27FC236}">
              <a16:creationId xmlns:a16="http://schemas.microsoft.com/office/drawing/2014/main" id="{BD658BF0-CAE2-4F83-84A4-01C488C72E07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FFB53190-3476-4C30-A47B-6A2166DA8D26}"/>
            </a:ext>
          </a:extLst>
        </xdr:cNvPr>
        <xdr:cNvSpPr txBox="1">
          <a:spLocks noChangeArrowheads="1"/>
        </xdr:cNvSpPr>
      </xdr:nvSpPr>
      <xdr:spPr bwMode="auto">
        <a:xfrm>
          <a:off x="4271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3" name="Text Box 4">
          <a:extLst>
            <a:ext uri="{FF2B5EF4-FFF2-40B4-BE49-F238E27FC236}">
              <a16:creationId xmlns:a16="http://schemas.microsoft.com/office/drawing/2014/main" id="{BC205082-AD00-4A93-B5E2-5B1B8065964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4" name="Text Box 5">
          <a:extLst>
            <a:ext uri="{FF2B5EF4-FFF2-40B4-BE49-F238E27FC236}">
              <a16:creationId xmlns:a16="http://schemas.microsoft.com/office/drawing/2014/main" id="{BF4BEE0E-7943-4137-9676-48BAE0EAF79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5" name="Text Box 6">
          <a:extLst>
            <a:ext uri="{FF2B5EF4-FFF2-40B4-BE49-F238E27FC236}">
              <a16:creationId xmlns:a16="http://schemas.microsoft.com/office/drawing/2014/main" id="{5E5317EE-63CD-433A-8ACF-72F1E5F2B1D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6" name="Text Box 7">
          <a:extLst>
            <a:ext uri="{FF2B5EF4-FFF2-40B4-BE49-F238E27FC236}">
              <a16:creationId xmlns:a16="http://schemas.microsoft.com/office/drawing/2014/main" id="{CCFA4FC3-A84A-4A6E-983E-690A15AD6F2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90B5F721-3350-48B2-96DF-2B23FB3E042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E2711EC9-F206-4BB3-9640-67A5CF65B196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C1A10B07-8D09-4741-8E34-0F80DFCC287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0" name="Text Box 1">
          <a:extLst>
            <a:ext uri="{FF2B5EF4-FFF2-40B4-BE49-F238E27FC236}">
              <a16:creationId xmlns:a16="http://schemas.microsoft.com/office/drawing/2014/main" id="{27EB05C2-89BB-45C2-B708-5434A9D3749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4A3BBB0B-F055-4979-94A5-FF6F312141F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2" name="Text Box 5">
          <a:extLst>
            <a:ext uri="{FF2B5EF4-FFF2-40B4-BE49-F238E27FC236}">
              <a16:creationId xmlns:a16="http://schemas.microsoft.com/office/drawing/2014/main" id="{3C416522-E5E2-4E00-83FE-0DEEDB41C47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3" name="Text Box 7">
          <a:extLst>
            <a:ext uri="{FF2B5EF4-FFF2-40B4-BE49-F238E27FC236}">
              <a16:creationId xmlns:a16="http://schemas.microsoft.com/office/drawing/2014/main" id="{DAF4C5C8-55BA-4DFB-A5E1-DCF2879CB3A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A8EB89A1-5A40-41F5-AA05-63DD4DDF001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B0E4F9E2-4C3F-4FE2-B1DC-C5A76C849C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6" name="Text Box 4">
          <a:extLst>
            <a:ext uri="{FF2B5EF4-FFF2-40B4-BE49-F238E27FC236}">
              <a16:creationId xmlns:a16="http://schemas.microsoft.com/office/drawing/2014/main" id="{00623EA9-C658-4DC7-831C-8CDFED48E74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7" name="Text Box 6">
          <a:extLst>
            <a:ext uri="{FF2B5EF4-FFF2-40B4-BE49-F238E27FC236}">
              <a16:creationId xmlns:a16="http://schemas.microsoft.com/office/drawing/2014/main" id="{7E9CAA3A-45E9-4900-8118-530DCDB3916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8" name="Text Box 8">
          <a:extLst>
            <a:ext uri="{FF2B5EF4-FFF2-40B4-BE49-F238E27FC236}">
              <a16:creationId xmlns:a16="http://schemas.microsoft.com/office/drawing/2014/main" id="{613916A9-E7DA-46ED-B267-558BA93193F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099" name="Text Box 9">
          <a:extLst>
            <a:ext uri="{FF2B5EF4-FFF2-40B4-BE49-F238E27FC236}">
              <a16:creationId xmlns:a16="http://schemas.microsoft.com/office/drawing/2014/main" id="{0CF813DA-BEAD-4E2E-9962-0524060DA8B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46B17197-4C24-4800-AC5C-371195167A7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8CE9A5BB-4B53-4075-AFEF-DC930388857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13CFCA96-9596-4EC7-8974-FC86B7BBE11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62DD5C86-486C-4CEC-8EF4-9380489CCC3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67327FF5-1246-4A13-AF34-44EE3236E62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CB319E6F-615C-44F9-BC0F-A367F2F0F1E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7D48D75B-BBBA-49EE-BACD-9859569EA11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07" name="Text Box 4">
          <a:extLst>
            <a:ext uri="{FF2B5EF4-FFF2-40B4-BE49-F238E27FC236}">
              <a16:creationId xmlns:a16="http://schemas.microsoft.com/office/drawing/2014/main" id="{37AD2118-C04C-49A5-A99E-3284D3799CA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85DFFAED-C4A9-4C05-8093-7A902EF1831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09" name="Text Box 6">
          <a:extLst>
            <a:ext uri="{FF2B5EF4-FFF2-40B4-BE49-F238E27FC236}">
              <a16:creationId xmlns:a16="http://schemas.microsoft.com/office/drawing/2014/main" id="{813D33F6-56C2-4420-AC4E-03F7412867D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0" name="Text Box 7">
          <a:extLst>
            <a:ext uri="{FF2B5EF4-FFF2-40B4-BE49-F238E27FC236}">
              <a16:creationId xmlns:a16="http://schemas.microsoft.com/office/drawing/2014/main" id="{FE19930E-2DE0-4EFE-812F-95C8B5FDFEE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720314D0-1EA0-4AF0-B4AD-2675FBFFEF3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8638AC6E-482C-4FA8-85B2-A4B7DCDFC59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CF7B19D5-0E45-4995-BCD9-14C0018A65F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id="{52CCB3E6-B7CB-40BC-B926-3706B9CF6F8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F325963B-3CF5-4306-AF1A-9D7C5E666C0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2027C16D-D1EC-4E0B-A77A-6A04CF35A9D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7" name="Text Box 5">
          <a:extLst>
            <a:ext uri="{FF2B5EF4-FFF2-40B4-BE49-F238E27FC236}">
              <a16:creationId xmlns:a16="http://schemas.microsoft.com/office/drawing/2014/main" id="{6EB61727-1F3B-4A3B-80F6-D518210E1B4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8" name="Text Box 7">
          <a:extLst>
            <a:ext uri="{FF2B5EF4-FFF2-40B4-BE49-F238E27FC236}">
              <a16:creationId xmlns:a16="http://schemas.microsoft.com/office/drawing/2014/main" id="{E68FBB73-31B7-40FD-BC99-A9C6D719B50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39D7ABC5-9AD9-41FB-B569-D2B91AD93A9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BE02D217-069B-4D41-814C-12ADD9648866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2DD0C659-F9BE-4EC6-B378-07A274FA639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2" name="Text Box 4">
          <a:extLst>
            <a:ext uri="{FF2B5EF4-FFF2-40B4-BE49-F238E27FC236}">
              <a16:creationId xmlns:a16="http://schemas.microsoft.com/office/drawing/2014/main" id="{6458590C-7921-4877-AF58-6C984856454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3" name="Text Box 6">
          <a:extLst>
            <a:ext uri="{FF2B5EF4-FFF2-40B4-BE49-F238E27FC236}">
              <a16:creationId xmlns:a16="http://schemas.microsoft.com/office/drawing/2014/main" id="{8227F145-5A11-4D35-88CC-9EAF0484253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4" name="Text Box 8">
          <a:extLst>
            <a:ext uri="{FF2B5EF4-FFF2-40B4-BE49-F238E27FC236}">
              <a16:creationId xmlns:a16="http://schemas.microsoft.com/office/drawing/2014/main" id="{BE04D990-8CBD-45AF-A86D-A053DE9D754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5" name="Text Box 9">
          <a:extLst>
            <a:ext uri="{FF2B5EF4-FFF2-40B4-BE49-F238E27FC236}">
              <a16:creationId xmlns:a16="http://schemas.microsoft.com/office/drawing/2014/main" id="{9E19D771-0450-4A9B-AEC7-8F9ED0A38EE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4B96CBE0-30DB-4F53-AE25-1564A07F68A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27" name="Text Box 4">
          <a:extLst>
            <a:ext uri="{FF2B5EF4-FFF2-40B4-BE49-F238E27FC236}">
              <a16:creationId xmlns:a16="http://schemas.microsoft.com/office/drawing/2014/main" id="{91B85C81-6C77-4EE2-A619-BA8983F908E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28" name="Text Box 5">
          <a:extLst>
            <a:ext uri="{FF2B5EF4-FFF2-40B4-BE49-F238E27FC236}">
              <a16:creationId xmlns:a16="http://schemas.microsoft.com/office/drawing/2014/main" id="{F66398D2-3937-4B5E-BCB0-C572A1B76AB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29" name="Text Box 6">
          <a:extLst>
            <a:ext uri="{FF2B5EF4-FFF2-40B4-BE49-F238E27FC236}">
              <a16:creationId xmlns:a16="http://schemas.microsoft.com/office/drawing/2014/main" id="{494CCF45-1BC4-44BE-BB9A-E6D075808C8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0" name="Text Box 7">
          <a:extLst>
            <a:ext uri="{FF2B5EF4-FFF2-40B4-BE49-F238E27FC236}">
              <a16:creationId xmlns:a16="http://schemas.microsoft.com/office/drawing/2014/main" id="{203DF9D0-C955-48BD-A135-4C4369ABDE9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6163B6A9-7B20-4648-B182-99CACAAA6F7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947941CD-4978-4769-9368-E81ADE0D6A6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65158C73-C600-4732-B1A3-C6103AD8189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92C17D6C-EBEC-4AC4-BF86-3E87CDB0EDC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BADA549E-CE81-40E5-85A8-A82E724FDB0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6" name="Text Box 5">
          <a:extLst>
            <a:ext uri="{FF2B5EF4-FFF2-40B4-BE49-F238E27FC236}">
              <a16:creationId xmlns:a16="http://schemas.microsoft.com/office/drawing/2014/main" id="{E36D9E3A-FBE0-4A03-BEA5-6032D81DF4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7" name="Text Box 7">
          <a:extLst>
            <a:ext uri="{FF2B5EF4-FFF2-40B4-BE49-F238E27FC236}">
              <a16:creationId xmlns:a16="http://schemas.microsoft.com/office/drawing/2014/main" id="{57610E7B-4F7B-4EEA-B2CC-AFC70B05CB5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B038C64A-8F2F-4239-8FC4-68A00B5051E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93AB0776-8A7F-4452-ABA6-8549A72442D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20947712-5948-4016-82FE-875BA10DDDB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4BA83706-F034-4962-A880-0967428969A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86A6F8BE-C781-41AD-9D1F-01CEE4AA7B0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CFD29B9B-AE22-4BD9-9959-F81CA4B73FA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7D8EB6FF-AA40-4DB3-8784-D1024D3EB21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28E160D7-BC17-469B-B066-EAE54976FBDB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3B638E1B-D1DA-4A7A-A920-BA03015861B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88F92765-D3EA-4C88-9844-799301157E9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97C21A8B-A137-4883-A2BF-AFA7EDBA0B1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CBE50CB9-1499-4A73-ADD3-A55452AA36D6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685A7144-5C74-4DAA-9BEF-B6F2A0D9A7D6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F1EA1143-38B4-4C6F-BA9C-B27E90A2EF1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E0F27E46-1E4F-43F5-84E1-CBD0875A1DA8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9309BCE8-86D3-4211-BBE1-EFB3CE27330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9E8DD6E2-8A6F-4B26-8E99-59C2A13B3D28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9F574570-83ED-4A04-880C-D13E4996E95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48A83B27-37E1-4A48-97D1-9B449BF722B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DDC6EDB6-321F-47C0-857D-F2DFD9EB385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7C466C2C-499F-4C96-97A2-26B86CC607DA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95A828A7-EE6C-4EA8-861C-D565768A2DD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BE95482-D46F-44BA-9C0A-F5E6D3A1433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EAE675D2-4EF1-4D09-89AA-C6F1AA622CE8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65715694-854A-4DB1-A226-BDBF35F3E0EE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370286BF-96AD-453E-9803-EFA6FC3AF98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1EC42095-6F5A-4632-94E8-7F0ED8F0BC99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88A5D9B6-F11E-452A-8151-6F0AB82FFDCE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082B414C-0917-483E-B96B-D8770322F37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3A450B17-949C-4BE3-9077-38378E13E6D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D6328539-C78E-4765-BEE9-457F42E8EBF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F090F892-9885-45C5-9505-6DA91A2083C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91861E36-EF68-4CC2-A875-DEC5229A9E3E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1" name="Text Box 4">
          <a:extLst>
            <a:ext uri="{FF2B5EF4-FFF2-40B4-BE49-F238E27FC236}">
              <a16:creationId xmlns:a16="http://schemas.microsoft.com/office/drawing/2014/main" id="{0A1C97C8-ECDD-49F7-969E-7A30BF2D7E7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2" name="Text Box 5">
          <a:extLst>
            <a:ext uri="{FF2B5EF4-FFF2-40B4-BE49-F238E27FC236}">
              <a16:creationId xmlns:a16="http://schemas.microsoft.com/office/drawing/2014/main" id="{7B67A673-DDF0-4EF3-9ABE-8438E661682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3" name="Text Box 6">
          <a:extLst>
            <a:ext uri="{FF2B5EF4-FFF2-40B4-BE49-F238E27FC236}">
              <a16:creationId xmlns:a16="http://schemas.microsoft.com/office/drawing/2014/main" id="{C4C6E537-D77D-4062-A3CA-3D1002E8815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4" name="Text Box 7">
          <a:extLst>
            <a:ext uri="{FF2B5EF4-FFF2-40B4-BE49-F238E27FC236}">
              <a16:creationId xmlns:a16="http://schemas.microsoft.com/office/drawing/2014/main" id="{BD1C36C3-F355-45E8-B111-A696D02E29C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5" name="Text Box 8">
          <a:extLst>
            <a:ext uri="{FF2B5EF4-FFF2-40B4-BE49-F238E27FC236}">
              <a16:creationId xmlns:a16="http://schemas.microsoft.com/office/drawing/2014/main" id="{0896CDAC-31D6-4680-8D9F-CB0D5FD0F5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6" name="Text Box 9">
          <a:extLst>
            <a:ext uri="{FF2B5EF4-FFF2-40B4-BE49-F238E27FC236}">
              <a16:creationId xmlns:a16="http://schemas.microsoft.com/office/drawing/2014/main" id="{4435958D-F60C-4F7A-8391-079BDF79F41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681D26E8-2E93-4FB5-8629-73E4113EBFE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85B7FD9E-5363-42F1-9C44-380F3B5C22F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79" name="Text Box 2">
          <a:extLst>
            <a:ext uri="{FF2B5EF4-FFF2-40B4-BE49-F238E27FC236}">
              <a16:creationId xmlns:a16="http://schemas.microsoft.com/office/drawing/2014/main" id="{67E7F380-E7BB-45D8-B1BB-17118E37E10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0" name="Text Box 5">
          <a:extLst>
            <a:ext uri="{FF2B5EF4-FFF2-40B4-BE49-F238E27FC236}">
              <a16:creationId xmlns:a16="http://schemas.microsoft.com/office/drawing/2014/main" id="{8109AAA5-8DA5-4F91-9657-03528767BF8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EE2919EE-8139-43AE-BF56-5D1C273044B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C568DB6D-4FC8-4DBE-BBC4-430F472035E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7EFDC610-66A7-48BC-99D6-BBC5418237E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57996DDD-E3E6-4D72-BBB8-1C7509969A9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5" name="Text Box 6">
          <a:extLst>
            <a:ext uri="{FF2B5EF4-FFF2-40B4-BE49-F238E27FC236}">
              <a16:creationId xmlns:a16="http://schemas.microsoft.com/office/drawing/2014/main" id="{D28E3293-E041-404A-BC37-36A97FA9BD0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6" name="Text Box 8">
          <a:extLst>
            <a:ext uri="{FF2B5EF4-FFF2-40B4-BE49-F238E27FC236}">
              <a16:creationId xmlns:a16="http://schemas.microsoft.com/office/drawing/2014/main" id="{9C49930D-9164-4C3B-82A4-BF2E3756C2F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7" name="Text Box 9">
          <a:extLst>
            <a:ext uri="{FF2B5EF4-FFF2-40B4-BE49-F238E27FC236}">
              <a16:creationId xmlns:a16="http://schemas.microsoft.com/office/drawing/2014/main" id="{926C1A69-A9CE-4988-B5CD-783120BEFAC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130F1557-8731-4EEC-BCA0-3C921C80637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CBF44C01-6467-41E7-B4DD-A60BE7B5497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627372EE-AE8D-454E-916B-54DFC479F6F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43770BF0-F737-4224-9C9E-E2F64196E9D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32E65A92-DD92-43F4-A471-B4BF8C57114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CF557970-7699-4A36-940B-7ABF8529AC20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2230644B-740F-4D29-A6FF-4FFDB6187460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4">
          <a:extLst>
            <a:ext uri="{FF2B5EF4-FFF2-40B4-BE49-F238E27FC236}">
              <a16:creationId xmlns:a16="http://schemas.microsoft.com/office/drawing/2014/main" id="{5F6C18A8-9BE5-404F-8EB1-3D94DBD92AF3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5">
          <a:extLst>
            <a:ext uri="{FF2B5EF4-FFF2-40B4-BE49-F238E27FC236}">
              <a16:creationId xmlns:a16="http://schemas.microsoft.com/office/drawing/2014/main" id="{184534DF-2012-49C3-A76C-F9E941127F7A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6">
          <a:extLst>
            <a:ext uri="{FF2B5EF4-FFF2-40B4-BE49-F238E27FC236}">
              <a16:creationId xmlns:a16="http://schemas.microsoft.com/office/drawing/2014/main" id="{A8DE24A0-B391-441E-9D8C-48011BCCCA73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7">
          <a:extLst>
            <a:ext uri="{FF2B5EF4-FFF2-40B4-BE49-F238E27FC236}">
              <a16:creationId xmlns:a16="http://schemas.microsoft.com/office/drawing/2014/main" id="{92D7DD6E-1FB6-4B94-9E75-85672F9037B9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8">
          <a:extLst>
            <a:ext uri="{FF2B5EF4-FFF2-40B4-BE49-F238E27FC236}">
              <a16:creationId xmlns:a16="http://schemas.microsoft.com/office/drawing/2014/main" id="{BAE35786-7617-4C79-B3F8-B7E0D13879F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9">
          <a:extLst>
            <a:ext uri="{FF2B5EF4-FFF2-40B4-BE49-F238E27FC236}">
              <a16:creationId xmlns:a16="http://schemas.microsoft.com/office/drawing/2014/main" id="{335A51EB-F891-45A5-AF45-240BB055D0EB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E034ED92-B60C-45B8-848C-66F2B7DE91A3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7EECBB25-1F73-42D5-B976-30B96780E18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2">
          <a:extLst>
            <a:ext uri="{FF2B5EF4-FFF2-40B4-BE49-F238E27FC236}">
              <a16:creationId xmlns:a16="http://schemas.microsoft.com/office/drawing/2014/main" id="{8F499EAA-A23F-4B9D-B242-F0F0E430B03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1B98E164-D783-4540-9C21-B617B453A191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5">
          <a:extLst>
            <a:ext uri="{FF2B5EF4-FFF2-40B4-BE49-F238E27FC236}">
              <a16:creationId xmlns:a16="http://schemas.microsoft.com/office/drawing/2014/main" id="{C492AE01-E30C-406C-B96F-E284EAEE822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6" name="Text Box 7">
          <a:extLst>
            <a:ext uri="{FF2B5EF4-FFF2-40B4-BE49-F238E27FC236}">
              <a16:creationId xmlns:a16="http://schemas.microsoft.com/office/drawing/2014/main" id="{49BE5CB4-C39D-4BE0-B244-C66F29CA2729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id="{26C7BF0B-5C9C-47F3-A949-74801F0A062B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B28B180E-FE8D-4153-A066-E9CE5E9BDC4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9" name="Text Box 2">
          <a:extLst>
            <a:ext uri="{FF2B5EF4-FFF2-40B4-BE49-F238E27FC236}">
              <a16:creationId xmlns:a16="http://schemas.microsoft.com/office/drawing/2014/main" id="{D5715127-CDA2-4A67-B70F-7B09AB14F7C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4">
          <a:extLst>
            <a:ext uri="{FF2B5EF4-FFF2-40B4-BE49-F238E27FC236}">
              <a16:creationId xmlns:a16="http://schemas.microsoft.com/office/drawing/2014/main" id="{AAFAD0C5-7938-4EDD-B8BD-6A5A4218282A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6">
          <a:extLst>
            <a:ext uri="{FF2B5EF4-FFF2-40B4-BE49-F238E27FC236}">
              <a16:creationId xmlns:a16="http://schemas.microsoft.com/office/drawing/2014/main" id="{BBEECBBB-C217-4C44-B242-224A18D8F53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2" name="Text Box 8">
          <a:extLst>
            <a:ext uri="{FF2B5EF4-FFF2-40B4-BE49-F238E27FC236}">
              <a16:creationId xmlns:a16="http://schemas.microsoft.com/office/drawing/2014/main" id="{1A0D7074-50F7-428A-831E-99F24B650316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3" name="Text Box 9">
          <a:extLst>
            <a:ext uri="{FF2B5EF4-FFF2-40B4-BE49-F238E27FC236}">
              <a16:creationId xmlns:a16="http://schemas.microsoft.com/office/drawing/2014/main" id="{20EE1B92-C1BD-4FE9-801A-827DE0B49E3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24145348-AD01-41F1-9503-DAB696E72F5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76FC1970-B1E1-4472-AA5B-5E530FF72C8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6" name="Text Box 5">
          <a:extLst>
            <a:ext uri="{FF2B5EF4-FFF2-40B4-BE49-F238E27FC236}">
              <a16:creationId xmlns:a16="http://schemas.microsoft.com/office/drawing/2014/main" id="{4F1F5757-5E76-4AFE-89DF-1981C797C41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7" name="Text Box 6">
          <a:extLst>
            <a:ext uri="{FF2B5EF4-FFF2-40B4-BE49-F238E27FC236}">
              <a16:creationId xmlns:a16="http://schemas.microsoft.com/office/drawing/2014/main" id="{CA4B8B8D-FDB9-45E3-8750-6FADC8E1924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8" name="Text Box 7">
          <a:extLst>
            <a:ext uri="{FF2B5EF4-FFF2-40B4-BE49-F238E27FC236}">
              <a16:creationId xmlns:a16="http://schemas.microsoft.com/office/drawing/2014/main" id="{81B4C3FA-F1A6-416D-9909-88023F1D275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0987114D-B4F3-4D55-B411-28F6B64C3E1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CAEE1CED-8602-4E5B-B84D-9B494385FF3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id="{19AC49B1-AFD4-4472-B450-85C7ED7E4EA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D1A09B91-E1FD-404B-BA33-D081CB40861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C9E72B0A-E0D0-4EB4-A88A-6EAE7655D47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4" name="Text Box 5">
          <a:extLst>
            <a:ext uri="{FF2B5EF4-FFF2-40B4-BE49-F238E27FC236}">
              <a16:creationId xmlns:a16="http://schemas.microsoft.com/office/drawing/2014/main" id="{2B5ACBFF-3DDB-48DC-BB85-7EE67823E1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5" name="Text Box 7">
          <a:extLst>
            <a:ext uri="{FF2B5EF4-FFF2-40B4-BE49-F238E27FC236}">
              <a16:creationId xmlns:a16="http://schemas.microsoft.com/office/drawing/2014/main" id="{4B7AB6A8-CE55-4814-954A-1FB91962FFD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7FA79CA6-1547-4852-A31D-BE1FE765A4C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4027D86F-F1A6-486F-8E66-477759F3E61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8" name="Text Box 4">
          <a:extLst>
            <a:ext uri="{FF2B5EF4-FFF2-40B4-BE49-F238E27FC236}">
              <a16:creationId xmlns:a16="http://schemas.microsoft.com/office/drawing/2014/main" id="{F8A8FD90-AC4E-425B-9F0B-3D4E3D4348F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29" name="Text Box 6">
          <a:extLst>
            <a:ext uri="{FF2B5EF4-FFF2-40B4-BE49-F238E27FC236}">
              <a16:creationId xmlns:a16="http://schemas.microsoft.com/office/drawing/2014/main" id="{7DA85BE9-3903-4233-83E0-CA0111ADA4C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0" name="Text Box 8">
          <a:extLst>
            <a:ext uri="{FF2B5EF4-FFF2-40B4-BE49-F238E27FC236}">
              <a16:creationId xmlns:a16="http://schemas.microsoft.com/office/drawing/2014/main" id="{A6C495D5-B504-4C51-9039-9A791572760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1" name="Text Box 9">
          <a:extLst>
            <a:ext uri="{FF2B5EF4-FFF2-40B4-BE49-F238E27FC236}">
              <a16:creationId xmlns:a16="http://schemas.microsoft.com/office/drawing/2014/main" id="{124D3333-F25A-43B9-B4A1-2C341F784BD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23024E80-763B-42E1-A296-0437CA8961C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40E5FA76-FB67-4896-82BD-27E42D86809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D60DEC67-05FA-43F8-BA9C-0C9B5502B5C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50B938F7-A2FA-43D5-996D-9D705805CA9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id="{B05CD2DA-16A1-443F-831A-ABFF1161256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50D5AFD0-2365-4235-9232-5B0BF919B7E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DFDC128B-539A-449C-A948-2549DF3CD78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39" name="Text Box 4">
          <a:extLst>
            <a:ext uri="{FF2B5EF4-FFF2-40B4-BE49-F238E27FC236}">
              <a16:creationId xmlns:a16="http://schemas.microsoft.com/office/drawing/2014/main" id="{32D7D86E-A2E9-46E3-86D3-55D54FD970C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0" name="Text Box 5">
          <a:extLst>
            <a:ext uri="{FF2B5EF4-FFF2-40B4-BE49-F238E27FC236}">
              <a16:creationId xmlns:a16="http://schemas.microsoft.com/office/drawing/2014/main" id="{BE74619C-08C9-4E2D-AACF-D7E7121AE68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1" name="Text Box 6">
          <a:extLst>
            <a:ext uri="{FF2B5EF4-FFF2-40B4-BE49-F238E27FC236}">
              <a16:creationId xmlns:a16="http://schemas.microsoft.com/office/drawing/2014/main" id="{94D5988D-0463-4B12-890E-8AE49DC0538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35B32CAC-D0C1-4500-AB08-EB5BFB344A2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E93CB138-E2A4-4405-8163-B3BA3214F75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125C6240-B763-4463-BAED-C6AEB40EE9B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6EB2CC20-61E3-4CED-AFBF-271262E820C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773EFA8A-CDAA-4BD1-B757-37418FF30BAE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F205842C-6622-45DB-A8B9-289EA4F9009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288A9565-B5A0-40B5-AE8C-8DA1E7D6D63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49" name="Text Box 5">
          <a:extLst>
            <a:ext uri="{FF2B5EF4-FFF2-40B4-BE49-F238E27FC236}">
              <a16:creationId xmlns:a16="http://schemas.microsoft.com/office/drawing/2014/main" id="{3E9C40DA-6478-42DC-B9C0-498C4E62879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0" name="Text Box 7">
          <a:extLst>
            <a:ext uri="{FF2B5EF4-FFF2-40B4-BE49-F238E27FC236}">
              <a16:creationId xmlns:a16="http://schemas.microsoft.com/office/drawing/2014/main" id="{F398D49E-521C-4478-97BE-01E4851FF0E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B3BD2533-6406-4EFE-9221-578E38882BA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BDD57925-B932-4CA2-A49E-317344A58B1A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FE8B4F13-441B-48B8-9AC8-96B36D60AE4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4" name="Text Box 4">
          <a:extLst>
            <a:ext uri="{FF2B5EF4-FFF2-40B4-BE49-F238E27FC236}">
              <a16:creationId xmlns:a16="http://schemas.microsoft.com/office/drawing/2014/main" id="{F2E0BFFE-5401-4603-B3F0-1A4A4533820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5" name="Text Box 6">
          <a:extLst>
            <a:ext uri="{FF2B5EF4-FFF2-40B4-BE49-F238E27FC236}">
              <a16:creationId xmlns:a16="http://schemas.microsoft.com/office/drawing/2014/main" id="{538E2153-BA79-47A7-8642-1756D029EE6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6" name="Text Box 8">
          <a:extLst>
            <a:ext uri="{FF2B5EF4-FFF2-40B4-BE49-F238E27FC236}">
              <a16:creationId xmlns:a16="http://schemas.microsoft.com/office/drawing/2014/main" id="{E84E05DF-B984-42E9-9D19-8A2D97252A2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7" name="Text Box 9">
          <a:extLst>
            <a:ext uri="{FF2B5EF4-FFF2-40B4-BE49-F238E27FC236}">
              <a16:creationId xmlns:a16="http://schemas.microsoft.com/office/drawing/2014/main" id="{7BCB9C28-5715-4998-8669-838B9009E87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7497" cy="63500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4D68C5B9-D787-4B0A-89B3-A7F91681256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18749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59" name="Text Box 4">
          <a:extLst>
            <a:ext uri="{FF2B5EF4-FFF2-40B4-BE49-F238E27FC236}">
              <a16:creationId xmlns:a16="http://schemas.microsoft.com/office/drawing/2014/main" id="{476A8110-0243-4ABE-A57A-FFA5AA5FC99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0" name="Text Box 5">
          <a:extLst>
            <a:ext uri="{FF2B5EF4-FFF2-40B4-BE49-F238E27FC236}">
              <a16:creationId xmlns:a16="http://schemas.microsoft.com/office/drawing/2014/main" id="{659D4E71-C420-43F1-A5FE-F9B93016E840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1" name="Text Box 6">
          <a:extLst>
            <a:ext uri="{FF2B5EF4-FFF2-40B4-BE49-F238E27FC236}">
              <a16:creationId xmlns:a16="http://schemas.microsoft.com/office/drawing/2014/main" id="{8CD16625-927A-48FC-A935-EE6299DE8BA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2" name="Text Box 7">
          <a:extLst>
            <a:ext uri="{FF2B5EF4-FFF2-40B4-BE49-F238E27FC236}">
              <a16:creationId xmlns:a16="http://schemas.microsoft.com/office/drawing/2014/main" id="{55AC24C0-B085-4E88-B44E-89C341549F84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01F197E9-A291-43C6-B9F9-7459903A8E3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B83E640D-5426-4CD5-A8C7-F1870CDA98F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70575530-86E3-40E6-BC6F-E68C6416DB02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6EF58D92-FE2D-4D2B-AA65-CA2097142F3D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755AA65A-5E07-4E0A-AA07-F82F2093EEBC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3828818A-8841-4447-B2F6-1662A6FE5481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92C6041C-B57D-4D3C-8982-26CA8C3B5F1B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8756D3AA-A335-44E0-A013-EB09FEC4595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73DB3099-B5F6-45CF-8594-9985FC86B837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id="{24DEB6BE-6405-4D39-8A1C-4250349431F8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3" name="Text Box 6">
          <a:extLst>
            <a:ext uri="{FF2B5EF4-FFF2-40B4-BE49-F238E27FC236}">
              <a16:creationId xmlns:a16="http://schemas.microsoft.com/office/drawing/2014/main" id="{19B0DABB-49CC-4A44-86A5-993169D39263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4" name="Text Box 8">
          <a:extLst>
            <a:ext uri="{FF2B5EF4-FFF2-40B4-BE49-F238E27FC236}">
              <a16:creationId xmlns:a16="http://schemas.microsoft.com/office/drawing/2014/main" id="{875FC1F1-BEB7-479C-9C0C-978790B781FF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5" name="Text Box 9">
          <a:extLst>
            <a:ext uri="{FF2B5EF4-FFF2-40B4-BE49-F238E27FC236}">
              <a16:creationId xmlns:a16="http://schemas.microsoft.com/office/drawing/2014/main" id="{5DF2DAA8-AA35-4E50-8097-DBF87FB1E0E5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82934" cy="63500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3A7D5118-0F1B-4134-AA80-139DE4F83479}"/>
            </a:ext>
          </a:extLst>
        </xdr:cNvPr>
        <xdr:cNvSpPr txBox="1">
          <a:spLocks noChangeArrowheads="1"/>
        </xdr:cNvSpPr>
      </xdr:nvSpPr>
      <xdr:spPr bwMode="auto">
        <a:xfrm>
          <a:off x="6985000" y="0"/>
          <a:ext cx="8293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CAA0FE0E-4D03-450D-ABE4-4AD18D129420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2">
          <a:extLst>
            <a:ext uri="{FF2B5EF4-FFF2-40B4-BE49-F238E27FC236}">
              <a16:creationId xmlns:a16="http://schemas.microsoft.com/office/drawing/2014/main" id="{617E14A6-C92D-4408-84CE-5B1A1335A2F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id="{82D5A1A7-DE8E-4D9D-9D1A-EA3B4F12402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5A55EE52-3310-4442-97E7-53767A99CF5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CD40E1D8-F405-4A2A-B6C1-0D223071127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4A994CE0-F28B-44AC-B46A-988CDBF6DCA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4">
          <a:extLst>
            <a:ext uri="{FF2B5EF4-FFF2-40B4-BE49-F238E27FC236}">
              <a16:creationId xmlns:a16="http://schemas.microsoft.com/office/drawing/2014/main" id="{51068D32-09A1-4BCB-BDB4-7A0E0300126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5">
          <a:extLst>
            <a:ext uri="{FF2B5EF4-FFF2-40B4-BE49-F238E27FC236}">
              <a16:creationId xmlns:a16="http://schemas.microsoft.com/office/drawing/2014/main" id="{399870EB-39CE-4073-9211-EDBA88F1D443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6">
          <a:extLst>
            <a:ext uri="{FF2B5EF4-FFF2-40B4-BE49-F238E27FC236}">
              <a16:creationId xmlns:a16="http://schemas.microsoft.com/office/drawing/2014/main" id="{0AADF621-8378-4A88-82C2-FD5AC8C0E9B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7">
          <a:extLst>
            <a:ext uri="{FF2B5EF4-FFF2-40B4-BE49-F238E27FC236}">
              <a16:creationId xmlns:a16="http://schemas.microsoft.com/office/drawing/2014/main" id="{C1EA3577-3928-4795-8C61-A9A38BBA30C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A7F1939C-AA80-4EE9-8643-9494D250D5E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DB1D3CE-30F8-4398-9C0E-A0677B729847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40B0425A-6DE4-4822-B5E6-C2DA214882A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84C1B9C7-444C-4C50-81EE-0E7A7FDC4D3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FEF405FD-7B64-46B7-9C94-3B3A84F71545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FD771D38-D459-4C38-9113-D572A2A5754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5">
          <a:extLst>
            <a:ext uri="{FF2B5EF4-FFF2-40B4-BE49-F238E27FC236}">
              <a16:creationId xmlns:a16="http://schemas.microsoft.com/office/drawing/2014/main" id="{75EEA601-C629-478D-9970-142EEE25B34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4" name="Text Box 7">
          <a:extLst>
            <a:ext uri="{FF2B5EF4-FFF2-40B4-BE49-F238E27FC236}">
              <a16:creationId xmlns:a16="http://schemas.microsoft.com/office/drawing/2014/main" id="{CD691EF1-2576-4469-82BA-AFEBA6E8C134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BDF99995-EE31-401A-A25F-6E97E127E0BA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999FC48A-FAFD-4912-A187-7A08976BE4EC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ED994986-25C4-4C15-8506-F05832270356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4">
          <a:extLst>
            <a:ext uri="{FF2B5EF4-FFF2-40B4-BE49-F238E27FC236}">
              <a16:creationId xmlns:a16="http://schemas.microsoft.com/office/drawing/2014/main" id="{99E288CE-EADE-4E42-9AC2-6B1AE65E133F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6">
          <a:extLst>
            <a:ext uri="{FF2B5EF4-FFF2-40B4-BE49-F238E27FC236}">
              <a16:creationId xmlns:a16="http://schemas.microsoft.com/office/drawing/2014/main" id="{8B51A67A-DAE1-4D12-8082-4AC3A1B10C68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300" name="Text Box 8">
          <a:extLst>
            <a:ext uri="{FF2B5EF4-FFF2-40B4-BE49-F238E27FC236}">
              <a16:creationId xmlns:a16="http://schemas.microsoft.com/office/drawing/2014/main" id="{6900E5DE-7079-4101-9B0B-A0D01A55FCB2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301" name="Text Box 9">
          <a:extLst>
            <a:ext uri="{FF2B5EF4-FFF2-40B4-BE49-F238E27FC236}">
              <a16:creationId xmlns:a16="http://schemas.microsoft.com/office/drawing/2014/main" id="{8A0F954A-B683-4748-AF66-9DC7BC5CE56B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BF195C55-F1BD-4A8B-AD87-FA65CA46F44D}"/>
            </a:ext>
          </a:extLst>
        </xdr:cNvPr>
        <xdr:cNvSpPr txBox="1">
          <a:spLocks noChangeArrowheads="1"/>
        </xdr:cNvSpPr>
      </xdr:nvSpPr>
      <xdr:spPr bwMode="auto">
        <a:xfrm>
          <a:off x="7065818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S114"/>
  <sheetViews>
    <sheetView tabSelected="1" view="pageBreakPreview" zoomScaleNormal="80" zoomScaleSheetLayoutView="100" workbookViewId="0">
      <selection activeCell="A3" sqref="A3"/>
    </sheetView>
  </sheetViews>
  <sheetFormatPr defaultColWidth="8.81640625" defaultRowHeight="18" customHeight="1"/>
  <cols>
    <col min="1" max="1" width="40.08984375" style="113" customWidth="1"/>
    <col min="2" max="2" width="10.90625" style="128" customWidth="1"/>
    <col min="3" max="3" width="1.6328125" style="128" customWidth="1"/>
    <col min="4" max="4" width="15.453125" style="128" customWidth="1"/>
    <col min="5" max="5" width="1.08984375" style="128" customWidth="1"/>
    <col min="6" max="6" width="15.453125" style="128" customWidth="1"/>
    <col min="7" max="7" width="1.08984375" style="113" customWidth="1"/>
    <col min="8" max="8" width="15.453125" style="113" customWidth="1"/>
    <col min="9" max="9" width="1.08984375" style="113" customWidth="1"/>
    <col min="10" max="10" width="15.453125" style="113" customWidth="1"/>
    <col min="11" max="11" width="4.08984375" style="113" customWidth="1"/>
    <col min="12" max="12" width="23.08984375" style="113" customWidth="1"/>
    <col min="13" max="13" width="10.453125" style="73" bestFit="1" customWidth="1"/>
    <col min="14" max="14" width="22" style="73" customWidth="1"/>
    <col min="15" max="15" width="15.453125" style="113" bestFit="1" customWidth="1"/>
    <col min="16" max="16" width="15.36328125" style="113" bestFit="1" customWidth="1"/>
    <col min="17" max="17" width="15.08984375" style="113" bestFit="1" customWidth="1"/>
    <col min="18" max="18" width="15.36328125" style="113" bestFit="1" customWidth="1"/>
    <col min="19" max="19" width="15.08984375" style="113" bestFit="1" customWidth="1"/>
    <col min="20" max="16384" width="8.81640625" style="113"/>
  </cols>
  <sheetData>
    <row r="1" spans="1:17" ht="20.149999999999999" customHeight="1">
      <c r="A1" s="110" t="s">
        <v>73</v>
      </c>
      <c r="B1" s="111"/>
      <c r="C1" s="111"/>
      <c r="D1" s="111"/>
      <c r="E1" s="111"/>
      <c r="F1" s="111"/>
      <c r="G1" s="111"/>
      <c r="H1" s="111"/>
      <c r="I1" s="112"/>
      <c r="J1" s="111"/>
    </row>
    <row r="2" spans="1:17" ht="18" customHeight="1">
      <c r="A2" s="114" t="s">
        <v>1</v>
      </c>
      <c r="B2" s="111"/>
      <c r="C2" s="111"/>
      <c r="D2" s="111"/>
      <c r="E2" s="111"/>
      <c r="F2" s="111"/>
      <c r="G2" s="111"/>
      <c r="H2" s="111"/>
      <c r="I2" s="112"/>
      <c r="J2" s="111"/>
    </row>
    <row r="3" spans="1:17" ht="17.5" customHeight="1">
      <c r="A3" s="115"/>
      <c r="B3" s="111"/>
      <c r="C3" s="111"/>
      <c r="D3" s="111"/>
      <c r="E3" s="111"/>
      <c r="F3" s="111"/>
      <c r="G3" s="111"/>
      <c r="H3" s="111"/>
      <c r="I3" s="112"/>
      <c r="J3" s="111"/>
    </row>
    <row r="4" spans="1:17" ht="17.5" customHeight="1">
      <c r="A4" s="115"/>
      <c r="B4" s="116"/>
      <c r="C4" s="116"/>
      <c r="D4" s="219" t="s">
        <v>81</v>
      </c>
      <c r="E4" s="219"/>
      <c r="F4" s="219"/>
      <c r="G4" s="117"/>
      <c r="H4" s="219" t="s">
        <v>203</v>
      </c>
      <c r="I4" s="219"/>
      <c r="J4" s="219"/>
    </row>
    <row r="5" spans="1:17" ht="17.5" customHeight="1">
      <c r="A5" s="115"/>
      <c r="B5" s="116"/>
      <c r="C5" s="116"/>
      <c r="D5" s="219" t="s">
        <v>75</v>
      </c>
      <c r="E5" s="219"/>
      <c r="F5" s="219"/>
      <c r="G5" s="117"/>
      <c r="H5" s="219" t="s">
        <v>75</v>
      </c>
      <c r="I5" s="219"/>
      <c r="J5" s="219"/>
    </row>
    <row r="6" spans="1:17" ht="18" customHeight="1">
      <c r="A6" s="115"/>
      <c r="B6" s="118"/>
      <c r="C6" s="118"/>
      <c r="D6" s="221" t="s">
        <v>4</v>
      </c>
      <c r="E6" s="221"/>
      <c r="F6" s="221"/>
      <c r="G6" s="119"/>
      <c r="H6" s="221" t="s">
        <v>4</v>
      </c>
      <c r="I6" s="221"/>
      <c r="J6" s="221"/>
    </row>
    <row r="7" spans="1:17" ht="18" customHeight="1">
      <c r="A7" s="115" t="s">
        <v>2</v>
      </c>
      <c r="B7" s="118" t="s">
        <v>3</v>
      </c>
      <c r="C7" s="118"/>
      <c r="D7" s="120">
        <v>2022</v>
      </c>
      <c r="E7" s="118"/>
      <c r="F7" s="120">
        <v>2021</v>
      </c>
      <c r="G7" s="120"/>
      <c r="H7" s="120">
        <v>2022</v>
      </c>
      <c r="I7" s="118"/>
      <c r="J7" s="120">
        <v>2021</v>
      </c>
    </row>
    <row r="8" spans="1:17" ht="18" customHeight="1">
      <c r="A8" s="115"/>
      <c r="B8" s="118"/>
      <c r="C8" s="118"/>
      <c r="D8" s="220" t="s">
        <v>47</v>
      </c>
      <c r="E8" s="220"/>
      <c r="F8" s="220"/>
      <c r="G8" s="220"/>
      <c r="H8" s="220"/>
      <c r="I8" s="220"/>
      <c r="J8" s="220"/>
    </row>
    <row r="9" spans="1:17" ht="18" customHeight="1">
      <c r="A9" s="121" t="s">
        <v>5</v>
      </c>
      <c r="B9" s="116"/>
      <c r="C9" s="116"/>
      <c r="D9" s="116"/>
      <c r="E9" s="116"/>
      <c r="F9" s="116"/>
      <c r="G9" s="116"/>
      <c r="H9" s="116"/>
      <c r="I9" s="122"/>
      <c r="J9" s="116"/>
    </row>
    <row r="10" spans="1:17" ht="18" customHeight="1">
      <c r="A10" s="123" t="s">
        <v>6</v>
      </c>
      <c r="B10" s="124">
        <v>5</v>
      </c>
      <c r="C10" s="124"/>
      <c r="D10" s="78">
        <v>20332834925</v>
      </c>
      <c r="E10" s="124"/>
      <c r="F10" s="78">
        <v>11227723219</v>
      </c>
      <c r="G10" s="1"/>
      <c r="H10" s="78">
        <v>16159125962</v>
      </c>
      <c r="I10" s="124"/>
      <c r="J10" s="78">
        <v>8109294689</v>
      </c>
      <c r="Q10" s="73"/>
    </row>
    <row r="11" spans="1:17" ht="18" customHeight="1">
      <c r="A11" s="123" t="s">
        <v>194</v>
      </c>
      <c r="B11" s="124">
        <v>6</v>
      </c>
      <c r="C11" s="124"/>
      <c r="D11" s="78">
        <v>1762438629</v>
      </c>
      <c r="E11" s="124"/>
      <c r="F11" s="78">
        <v>2316661614</v>
      </c>
      <c r="G11" s="1"/>
      <c r="H11" s="78">
        <v>67837634</v>
      </c>
      <c r="I11" s="124"/>
      <c r="J11" s="78">
        <v>111684406</v>
      </c>
      <c r="Q11" s="73"/>
    </row>
    <row r="12" spans="1:17" ht="18" customHeight="1">
      <c r="A12" s="123" t="s">
        <v>97</v>
      </c>
      <c r="B12" s="124"/>
      <c r="C12" s="124"/>
      <c r="D12" s="78">
        <v>762282858</v>
      </c>
      <c r="E12" s="124"/>
      <c r="F12" s="78">
        <v>307596360</v>
      </c>
      <c r="G12" s="1"/>
      <c r="H12" s="78">
        <v>402559916</v>
      </c>
      <c r="I12" s="124"/>
      <c r="J12" s="78">
        <v>581055103</v>
      </c>
      <c r="Q12" s="73"/>
    </row>
    <row r="13" spans="1:17" ht="18" customHeight="1">
      <c r="A13" s="123" t="s">
        <v>147</v>
      </c>
      <c r="B13" s="124">
        <v>4</v>
      </c>
      <c r="C13" s="124"/>
      <c r="D13" s="78">
        <v>0</v>
      </c>
      <c r="E13" s="124"/>
      <c r="F13" s="78">
        <v>0</v>
      </c>
      <c r="G13" s="1"/>
      <c r="H13" s="78">
        <v>0</v>
      </c>
      <c r="I13" s="124"/>
      <c r="J13" s="78">
        <v>51710880</v>
      </c>
      <c r="Q13" s="73"/>
    </row>
    <row r="14" spans="1:17" ht="18" customHeight="1">
      <c r="A14" s="123" t="s">
        <v>98</v>
      </c>
      <c r="B14" s="124"/>
      <c r="C14" s="124"/>
      <c r="D14" s="78"/>
      <c r="E14" s="124"/>
      <c r="F14" s="78"/>
      <c r="G14" s="1"/>
      <c r="H14" s="78"/>
      <c r="I14" s="124"/>
      <c r="J14" s="78"/>
      <c r="Q14" s="73"/>
    </row>
    <row r="15" spans="1:17" ht="18" customHeight="1">
      <c r="A15" s="123" t="s">
        <v>88</v>
      </c>
      <c r="B15" s="124">
        <v>4</v>
      </c>
      <c r="C15" s="124"/>
      <c r="D15" s="78">
        <v>0</v>
      </c>
      <c r="E15" s="124"/>
      <c r="F15" s="78">
        <v>0</v>
      </c>
      <c r="G15" s="1"/>
      <c r="H15" s="78">
        <v>2153748777</v>
      </c>
      <c r="I15" s="124"/>
      <c r="J15" s="78">
        <v>2210699935</v>
      </c>
      <c r="Q15" s="73"/>
    </row>
    <row r="16" spans="1:17" ht="18" customHeight="1">
      <c r="A16" s="123" t="s">
        <v>156</v>
      </c>
      <c r="B16" s="124"/>
      <c r="C16" s="124"/>
      <c r="D16" s="78">
        <v>5601895</v>
      </c>
      <c r="E16" s="124"/>
      <c r="F16" s="78">
        <v>9528961</v>
      </c>
      <c r="G16" s="1"/>
      <c r="H16" s="78">
        <v>0</v>
      </c>
      <c r="I16" s="124"/>
      <c r="J16" s="78">
        <v>0</v>
      </c>
      <c r="Q16" s="73"/>
    </row>
    <row r="17" spans="1:17" ht="18" customHeight="1">
      <c r="A17" s="123" t="s">
        <v>99</v>
      </c>
      <c r="B17" s="124">
        <v>24</v>
      </c>
      <c r="C17" s="124"/>
      <c r="D17" s="78">
        <v>15178183</v>
      </c>
      <c r="E17" s="79"/>
      <c r="F17" s="78">
        <v>71437781</v>
      </c>
      <c r="G17" s="1"/>
      <c r="H17" s="78">
        <v>14678921</v>
      </c>
      <c r="I17" s="79"/>
      <c r="J17" s="78">
        <v>68216524</v>
      </c>
      <c r="Q17" s="73"/>
    </row>
    <row r="18" spans="1:17" ht="18" customHeight="1">
      <c r="A18" s="115" t="s">
        <v>7</v>
      </c>
      <c r="B18" s="80"/>
      <c r="C18" s="80"/>
      <c r="D18" s="81">
        <v>22878336490</v>
      </c>
      <c r="E18" s="80"/>
      <c r="F18" s="81">
        <v>13932947935</v>
      </c>
      <c r="G18" s="82"/>
      <c r="H18" s="81">
        <v>18797951210</v>
      </c>
      <c r="I18" s="1"/>
      <c r="J18" s="81">
        <v>11132661537</v>
      </c>
      <c r="N18" s="113"/>
      <c r="Q18" s="73"/>
    </row>
    <row r="19" spans="1:17" ht="18" customHeight="1">
      <c r="A19" s="123"/>
      <c r="B19" s="2"/>
      <c r="C19" s="2"/>
      <c r="D19" s="2"/>
      <c r="E19" s="2"/>
      <c r="F19" s="2"/>
      <c r="G19" s="2"/>
      <c r="H19" s="2"/>
      <c r="I19" s="1"/>
      <c r="J19" s="2"/>
      <c r="Q19" s="73"/>
    </row>
    <row r="20" spans="1:17" ht="18" customHeight="1">
      <c r="A20" s="121" t="s">
        <v>8</v>
      </c>
      <c r="B20" s="79"/>
      <c r="C20" s="79"/>
      <c r="D20" s="79"/>
      <c r="E20" s="79"/>
      <c r="F20" s="79"/>
      <c r="G20" s="79"/>
      <c r="H20" s="79"/>
      <c r="I20" s="1"/>
      <c r="J20" s="79"/>
      <c r="Q20" s="73"/>
    </row>
    <row r="21" spans="1:17" ht="18" customHeight="1">
      <c r="A21" s="123" t="s">
        <v>133</v>
      </c>
      <c r="B21" s="124">
        <v>24</v>
      </c>
      <c r="C21" s="124"/>
      <c r="D21" s="78">
        <v>4539837</v>
      </c>
      <c r="E21" s="79"/>
      <c r="F21" s="78">
        <v>12746298</v>
      </c>
      <c r="G21" s="79"/>
      <c r="H21" s="78">
        <v>0</v>
      </c>
      <c r="I21" s="1"/>
      <c r="J21" s="78">
        <v>0</v>
      </c>
      <c r="Q21" s="73"/>
    </row>
    <row r="22" spans="1:17" ht="18" customHeight="1">
      <c r="A22" s="123" t="s">
        <v>155</v>
      </c>
      <c r="B22" s="124">
        <v>24</v>
      </c>
      <c r="C22" s="124"/>
      <c r="D22" s="78">
        <v>780291939</v>
      </c>
      <c r="E22" s="79"/>
      <c r="F22" s="78">
        <v>780291939</v>
      </c>
      <c r="G22" s="79"/>
      <c r="H22" s="78">
        <v>780291939</v>
      </c>
      <c r="I22" s="1"/>
      <c r="J22" s="78">
        <v>780291939</v>
      </c>
      <c r="Q22" s="73"/>
    </row>
    <row r="23" spans="1:17" ht="18" customHeight="1">
      <c r="A23" s="123" t="s">
        <v>44</v>
      </c>
      <c r="B23" s="124">
        <v>7</v>
      </c>
      <c r="C23" s="124"/>
      <c r="D23" s="78">
        <v>0</v>
      </c>
      <c r="E23" s="79"/>
      <c r="F23" s="78">
        <v>0</v>
      </c>
      <c r="G23" s="1"/>
      <c r="H23" s="78">
        <v>14875998330</v>
      </c>
      <c r="I23" s="1"/>
      <c r="J23" s="78">
        <v>12549467932</v>
      </c>
      <c r="Q23" s="73"/>
    </row>
    <row r="24" spans="1:17" ht="18" customHeight="1">
      <c r="A24" s="123" t="s">
        <v>209</v>
      </c>
      <c r="B24" s="124">
        <v>8</v>
      </c>
      <c r="C24" s="124"/>
      <c r="D24" s="78">
        <v>1341727920</v>
      </c>
      <c r="E24" s="79"/>
      <c r="F24" s="78">
        <v>13485808690</v>
      </c>
      <c r="G24" s="1"/>
      <c r="H24" s="78">
        <v>73348073</v>
      </c>
      <c r="I24" s="1"/>
      <c r="J24" s="78">
        <v>12295369927</v>
      </c>
      <c r="Q24" s="73"/>
    </row>
    <row r="25" spans="1:17" ht="18" customHeight="1">
      <c r="A25" s="123" t="s">
        <v>100</v>
      </c>
      <c r="B25" s="124"/>
      <c r="C25" s="124"/>
      <c r="D25" s="78">
        <v>76213640</v>
      </c>
      <c r="E25" s="79"/>
      <c r="F25" s="78">
        <v>28935116</v>
      </c>
      <c r="G25" s="1"/>
      <c r="H25" s="78">
        <v>99075709</v>
      </c>
      <c r="I25" s="1"/>
      <c r="J25" s="78">
        <v>463506039</v>
      </c>
      <c r="Q25" s="73"/>
    </row>
    <row r="26" spans="1:17" ht="18" customHeight="1">
      <c r="A26" s="123" t="s">
        <v>53</v>
      </c>
      <c r="B26" s="124">
        <v>4</v>
      </c>
      <c r="C26" s="124"/>
      <c r="D26" s="78">
        <v>1653154062</v>
      </c>
      <c r="E26" s="79"/>
      <c r="F26" s="78">
        <v>399543393</v>
      </c>
      <c r="G26" s="1"/>
      <c r="H26" s="78">
        <v>8927648945</v>
      </c>
      <c r="I26" s="1"/>
      <c r="J26" s="78">
        <v>9080226695</v>
      </c>
      <c r="Q26" s="73"/>
    </row>
    <row r="27" spans="1:17" ht="18" customHeight="1">
      <c r="A27" s="123" t="s">
        <v>9</v>
      </c>
      <c r="B27" s="124">
        <v>9</v>
      </c>
      <c r="C27" s="124"/>
      <c r="D27" s="78">
        <v>17013861001</v>
      </c>
      <c r="E27" s="124"/>
      <c r="F27" s="78">
        <v>17371780489</v>
      </c>
      <c r="G27" s="1"/>
      <c r="H27" s="78">
        <v>2688539824</v>
      </c>
      <c r="I27" s="1"/>
      <c r="J27" s="78">
        <v>2856012831</v>
      </c>
      <c r="Q27" s="73"/>
    </row>
    <row r="28" spans="1:17" ht="18" customHeight="1">
      <c r="A28" s="123" t="s">
        <v>101</v>
      </c>
      <c r="B28" s="124">
        <v>10</v>
      </c>
      <c r="C28" s="124"/>
      <c r="D28" s="78">
        <v>804058245</v>
      </c>
      <c r="E28" s="124"/>
      <c r="F28" s="78">
        <v>432755639</v>
      </c>
      <c r="G28" s="1"/>
      <c r="H28" s="78">
        <v>185452624</v>
      </c>
      <c r="I28" s="1"/>
      <c r="J28" s="78">
        <v>177096331</v>
      </c>
      <c r="Q28" s="73"/>
    </row>
    <row r="29" spans="1:17" ht="18" customHeight="1">
      <c r="A29" s="123" t="s">
        <v>93</v>
      </c>
      <c r="B29" s="124">
        <v>11</v>
      </c>
      <c r="C29" s="124"/>
      <c r="D29" s="78">
        <v>605999837</v>
      </c>
      <c r="E29" s="79"/>
      <c r="F29" s="78">
        <v>585967813</v>
      </c>
      <c r="G29" s="1"/>
      <c r="H29" s="78">
        <v>0</v>
      </c>
      <c r="I29" s="1"/>
      <c r="J29" s="78">
        <v>0</v>
      </c>
      <c r="Q29" s="73"/>
    </row>
    <row r="30" spans="1:17" ht="18" customHeight="1">
      <c r="A30" s="123" t="s">
        <v>10</v>
      </c>
      <c r="B30" s="124">
        <v>12</v>
      </c>
      <c r="C30" s="124"/>
      <c r="D30" s="78">
        <v>10806288539</v>
      </c>
      <c r="E30" s="79"/>
      <c r="F30" s="78">
        <v>11223589534</v>
      </c>
      <c r="G30" s="1"/>
      <c r="H30" s="78">
        <v>31634758</v>
      </c>
      <c r="I30" s="1"/>
      <c r="J30" s="78">
        <v>51655384</v>
      </c>
      <c r="Q30" s="73"/>
    </row>
    <row r="31" spans="1:17" s="112" customFormat="1" ht="18" customHeight="1">
      <c r="A31" s="123" t="s">
        <v>11</v>
      </c>
      <c r="B31" s="124">
        <v>21</v>
      </c>
      <c r="C31" s="125"/>
      <c r="D31" s="78">
        <v>16955732</v>
      </c>
      <c r="E31" s="124"/>
      <c r="F31" s="78">
        <v>7511324</v>
      </c>
      <c r="G31" s="1"/>
      <c r="H31" s="78">
        <v>9713272</v>
      </c>
      <c r="I31" s="1"/>
      <c r="J31" s="78">
        <v>0</v>
      </c>
      <c r="L31" s="113"/>
      <c r="M31" s="73"/>
      <c r="N31" s="4"/>
      <c r="Q31" s="73"/>
    </row>
    <row r="32" spans="1:17" ht="18" customHeight="1">
      <c r="A32" s="123" t="s">
        <v>12</v>
      </c>
      <c r="B32" s="79"/>
      <c r="C32" s="79"/>
      <c r="D32" s="78">
        <v>178986435</v>
      </c>
      <c r="E32" s="79"/>
      <c r="F32" s="78">
        <v>459354568</v>
      </c>
      <c r="G32" s="1"/>
      <c r="H32" s="78">
        <v>4338039</v>
      </c>
      <c r="I32" s="1"/>
      <c r="J32" s="78">
        <v>26520539</v>
      </c>
      <c r="L32" s="112"/>
      <c r="Q32" s="73"/>
    </row>
    <row r="33" spans="1:19" ht="18" customHeight="1">
      <c r="A33" s="115" t="s">
        <v>13</v>
      </c>
      <c r="B33" s="80"/>
      <c r="C33" s="80"/>
      <c r="D33" s="81">
        <v>33282077187</v>
      </c>
      <c r="E33" s="80"/>
      <c r="F33" s="81">
        <v>44788284803</v>
      </c>
      <c r="G33" s="82"/>
      <c r="H33" s="81">
        <v>27676041513</v>
      </c>
      <c r="I33" s="1"/>
      <c r="J33" s="81">
        <v>38280147617</v>
      </c>
      <c r="Q33" s="73"/>
    </row>
    <row r="34" spans="1:19" ht="18" customHeight="1">
      <c r="A34" s="123"/>
      <c r="B34" s="2"/>
      <c r="C34" s="2"/>
      <c r="D34" s="2"/>
      <c r="E34" s="2"/>
      <c r="F34" s="2"/>
      <c r="G34" s="2"/>
      <c r="H34" s="2"/>
      <c r="I34" s="1"/>
      <c r="J34" s="2"/>
      <c r="Q34" s="73"/>
    </row>
    <row r="35" spans="1:19" ht="18" customHeight="1" thickBot="1">
      <c r="A35" s="115" t="s">
        <v>14</v>
      </c>
      <c r="B35" s="80"/>
      <c r="C35" s="80"/>
      <c r="D35" s="83">
        <v>56160413677</v>
      </c>
      <c r="E35" s="80"/>
      <c r="F35" s="83">
        <v>58721232738</v>
      </c>
      <c r="G35" s="82"/>
      <c r="H35" s="83">
        <v>46473992723</v>
      </c>
      <c r="I35" s="1"/>
      <c r="J35" s="83">
        <v>49412809154</v>
      </c>
      <c r="Q35" s="73"/>
    </row>
    <row r="36" spans="1:19" s="112" customFormat="1" ht="18" customHeight="1" thickTop="1">
      <c r="A36" s="123"/>
      <c r="B36" s="124"/>
      <c r="C36" s="124"/>
      <c r="D36" s="71"/>
      <c r="E36" s="72"/>
      <c r="F36" s="71"/>
      <c r="G36" s="49"/>
      <c r="H36" s="71"/>
      <c r="I36" s="49"/>
      <c r="J36" s="71"/>
      <c r="M36" s="4"/>
      <c r="N36" s="4"/>
    </row>
    <row r="37" spans="1:19" s="112" customFormat="1" ht="20.149999999999999" customHeight="1">
      <c r="A37" s="110" t="s">
        <v>73</v>
      </c>
      <c r="B37" s="111"/>
      <c r="C37" s="111"/>
      <c r="D37" s="111"/>
      <c r="E37" s="111"/>
      <c r="F37" s="111"/>
      <c r="G37" s="111"/>
      <c r="H37" s="111"/>
      <c r="J37" s="111"/>
      <c r="M37" s="4"/>
      <c r="N37" s="4"/>
    </row>
    <row r="38" spans="1:19" s="112" customFormat="1" ht="18" customHeight="1">
      <c r="A38" s="114" t="s">
        <v>1</v>
      </c>
      <c r="B38" s="111"/>
      <c r="C38" s="111"/>
      <c r="D38" s="111"/>
      <c r="E38" s="111"/>
      <c r="F38" s="111"/>
      <c r="G38" s="111"/>
      <c r="H38" s="111"/>
      <c r="J38" s="111"/>
      <c r="M38" s="4"/>
      <c r="N38" s="4"/>
    </row>
    <row r="39" spans="1:19" ht="18" customHeight="1">
      <c r="A39" s="115"/>
      <c r="B39" s="111"/>
      <c r="C39" s="111"/>
      <c r="D39" s="111"/>
      <c r="E39" s="111"/>
      <c r="F39" s="111"/>
      <c r="G39" s="111"/>
      <c r="H39" s="111"/>
      <c r="I39" s="112"/>
      <c r="J39" s="111"/>
    </row>
    <row r="40" spans="1:19" ht="17.5" customHeight="1">
      <c r="A40" s="115"/>
      <c r="B40" s="111"/>
      <c r="C40" s="111"/>
      <c r="D40" s="219" t="s">
        <v>81</v>
      </c>
      <c r="E40" s="219"/>
      <c r="F40" s="219"/>
      <c r="G40" s="117"/>
      <c r="H40" s="219" t="s">
        <v>203</v>
      </c>
      <c r="I40" s="219"/>
      <c r="J40" s="219"/>
    </row>
    <row r="41" spans="1:19" ht="17.5" customHeight="1">
      <c r="A41" s="115"/>
      <c r="B41" s="116"/>
      <c r="C41" s="116"/>
      <c r="D41" s="219" t="s">
        <v>75</v>
      </c>
      <c r="E41" s="219"/>
      <c r="F41" s="219"/>
      <c r="G41" s="117"/>
      <c r="H41" s="219" t="s">
        <v>75</v>
      </c>
      <c r="I41" s="219"/>
      <c r="J41" s="219"/>
    </row>
    <row r="42" spans="1:19" ht="18" customHeight="1">
      <c r="A42" s="115"/>
      <c r="B42" s="118"/>
      <c r="C42" s="118"/>
      <c r="D42" s="221" t="s">
        <v>4</v>
      </c>
      <c r="E42" s="221"/>
      <c r="F42" s="221"/>
      <c r="G42" s="119"/>
      <c r="H42" s="221" t="s">
        <v>4</v>
      </c>
      <c r="I42" s="221"/>
      <c r="J42" s="221"/>
    </row>
    <row r="43" spans="1:19" s="112" customFormat="1" ht="18" customHeight="1">
      <c r="A43" s="115" t="s">
        <v>15</v>
      </c>
      <c r="B43" s="118" t="s">
        <v>3</v>
      </c>
      <c r="C43" s="118"/>
      <c r="D43" s="120">
        <v>2022</v>
      </c>
      <c r="E43" s="118"/>
      <c r="F43" s="120">
        <v>2021</v>
      </c>
      <c r="G43" s="120"/>
      <c r="H43" s="120">
        <v>2022</v>
      </c>
      <c r="I43" s="112">
        <v>2014</v>
      </c>
      <c r="J43" s="120">
        <v>2021</v>
      </c>
      <c r="M43" s="4"/>
      <c r="N43" s="4"/>
    </row>
    <row r="44" spans="1:19" s="112" customFormat="1" ht="18" customHeight="1">
      <c r="A44" s="115"/>
      <c r="B44" s="118"/>
      <c r="C44" s="118"/>
      <c r="D44" s="220" t="s">
        <v>47</v>
      </c>
      <c r="E44" s="220"/>
      <c r="F44" s="220"/>
      <c r="G44" s="220"/>
      <c r="H44" s="220"/>
      <c r="I44" s="220"/>
      <c r="J44" s="220"/>
      <c r="M44" s="4"/>
      <c r="N44" s="4"/>
    </row>
    <row r="45" spans="1:19" s="112" customFormat="1" ht="18" customHeight="1">
      <c r="A45" s="121" t="s">
        <v>16</v>
      </c>
      <c r="B45" s="77"/>
      <c r="C45" s="77"/>
      <c r="D45" s="78"/>
      <c r="E45" s="77"/>
      <c r="F45" s="78"/>
      <c r="G45" s="84"/>
      <c r="H45" s="78"/>
      <c r="I45" s="1"/>
      <c r="J45" s="78"/>
      <c r="M45" s="4"/>
      <c r="N45" s="4"/>
    </row>
    <row r="46" spans="1:19" s="112" customFormat="1" ht="18" hidden="1" customHeight="1">
      <c r="A46" s="123" t="s">
        <v>89</v>
      </c>
      <c r="B46" s="77"/>
      <c r="C46" s="77"/>
      <c r="L46" s="8"/>
      <c r="M46" s="8"/>
      <c r="N46" s="8"/>
      <c r="O46" s="8"/>
      <c r="P46" s="8"/>
      <c r="Q46" s="8"/>
      <c r="R46" s="8"/>
    </row>
    <row r="47" spans="1:19" s="112" customFormat="1" ht="18" hidden="1" customHeight="1">
      <c r="A47" s="123" t="s">
        <v>68</v>
      </c>
      <c r="B47" s="77">
        <v>13</v>
      </c>
      <c r="C47" s="77"/>
      <c r="D47" s="73"/>
      <c r="E47" s="77"/>
      <c r="F47" s="73">
        <v>0</v>
      </c>
      <c r="G47" s="84"/>
      <c r="H47" s="78"/>
      <c r="I47" s="1"/>
      <c r="J47" s="78">
        <v>0</v>
      </c>
      <c r="L47" s="8"/>
      <c r="M47" s="8"/>
      <c r="N47" s="8"/>
      <c r="O47" s="8"/>
      <c r="P47" s="8"/>
      <c r="Q47" s="8"/>
      <c r="R47" s="8"/>
      <c r="S47" s="4"/>
    </row>
    <row r="48" spans="1:19" s="112" customFormat="1" ht="18" customHeight="1">
      <c r="A48" s="123" t="s">
        <v>187</v>
      </c>
      <c r="B48" s="77" t="s">
        <v>230</v>
      </c>
      <c r="C48" s="77"/>
      <c r="D48" s="78">
        <v>701460219</v>
      </c>
      <c r="E48" s="77"/>
      <c r="F48" s="78">
        <v>887862632</v>
      </c>
      <c r="G48" s="84"/>
      <c r="H48" s="78">
        <v>220941406</v>
      </c>
      <c r="I48" s="1"/>
      <c r="J48" s="78">
        <v>201494431</v>
      </c>
      <c r="L48" s="8"/>
      <c r="M48" s="8"/>
      <c r="N48" s="8"/>
      <c r="O48" s="8"/>
      <c r="P48" s="8"/>
      <c r="Q48" s="8"/>
      <c r="R48" s="8"/>
      <c r="S48" s="4"/>
    </row>
    <row r="49" spans="1:19" s="112" customFormat="1" ht="18" customHeight="1">
      <c r="A49" s="123" t="s">
        <v>90</v>
      </c>
      <c r="B49" s="77"/>
      <c r="C49" s="77"/>
      <c r="D49" s="84"/>
      <c r="E49" s="77"/>
      <c r="F49" s="84"/>
      <c r="G49" s="84"/>
      <c r="H49" s="73"/>
      <c r="I49" s="1"/>
      <c r="J49" s="73"/>
      <c r="L49" s="8"/>
      <c r="M49" s="8"/>
      <c r="N49" s="8"/>
      <c r="O49" s="8"/>
      <c r="P49" s="8"/>
      <c r="Q49" s="8"/>
      <c r="R49" s="8"/>
      <c r="S49" s="4"/>
    </row>
    <row r="50" spans="1:19" s="112" customFormat="1" ht="18" customHeight="1">
      <c r="A50" s="123" t="s">
        <v>86</v>
      </c>
      <c r="B50" s="77" t="s">
        <v>231</v>
      </c>
      <c r="C50" s="77"/>
      <c r="D50" s="78">
        <v>2538448177</v>
      </c>
      <c r="E50" s="126"/>
      <c r="F50" s="84">
        <v>3527062131</v>
      </c>
      <c r="G50" s="84"/>
      <c r="H50" s="78">
        <v>1883539397</v>
      </c>
      <c r="I50" s="1"/>
      <c r="J50" s="78">
        <v>2916984984</v>
      </c>
      <c r="L50" s="8"/>
      <c r="M50" s="8"/>
      <c r="N50" s="8"/>
      <c r="O50" s="8"/>
      <c r="P50" s="8"/>
      <c r="Q50" s="8"/>
      <c r="R50" s="8"/>
      <c r="S50" s="4"/>
    </row>
    <row r="51" spans="1:19" s="112" customFormat="1" ht="18" customHeight="1">
      <c r="A51" s="123" t="s">
        <v>90</v>
      </c>
      <c r="B51" s="77"/>
      <c r="C51" s="77"/>
      <c r="D51" s="84"/>
      <c r="E51" s="126"/>
      <c r="F51" s="84"/>
      <c r="G51" s="84"/>
      <c r="H51" s="78"/>
      <c r="I51" s="1"/>
      <c r="J51" s="78"/>
      <c r="L51" s="8"/>
      <c r="M51" s="8"/>
      <c r="N51" s="8"/>
      <c r="O51" s="8"/>
      <c r="P51" s="8"/>
      <c r="Q51" s="8"/>
      <c r="R51" s="8"/>
      <c r="S51" s="4"/>
    </row>
    <row r="52" spans="1:19" s="112" customFormat="1" ht="18" customHeight="1">
      <c r="A52" s="123" t="s">
        <v>214</v>
      </c>
      <c r="B52" s="77" t="s">
        <v>235</v>
      </c>
      <c r="C52" s="77"/>
      <c r="D52" s="78">
        <v>0</v>
      </c>
      <c r="E52" s="126"/>
      <c r="F52" s="78">
        <v>0</v>
      </c>
      <c r="G52" s="84"/>
      <c r="H52" s="78">
        <v>249000000</v>
      </c>
      <c r="I52" s="1"/>
      <c r="J52" s="78">
        <v>0</v>
      </c>
      <c r="L52" s="8"/>
      <c r="M52" s="8"/>
      <c r="N52" s="8"/>
      <c r="O52" s="8"/>
      <c r="P52" s="8"/>
      <c r="Q52" s="8"/>
      <c r="R52" s="8"/>
      <c r="S52" s="4"/>
    </row>
    <row r="53" spans="1:19" s="112" customFormat="1" ht="18" customHeight="1">
      <c r="A53" s="123" t="s">
        <v>102</v>
      </c>
      <c r="B53" s="77">
        <v>24</v>
      </c>
      <c r="C53" s="77"/>
      <c r="D53" s="78">
        <v>32613705</v>
      </c>
      <c r="E53" s="126"/>
      <c r="F53" s="84">
        <v>31096094</v>
      </c>
      <c r="G53" s="84"/>
      <c r="H53" s="78">
        <v>10971085</v>
      </c>
      <c r="I53" s="1"/>
      <c r="J53" s="78">
        <v>9325096</v>
      </c>
      <c r="L53" s="8"/>
      <c r="M53" s="8"/>
      <c r="N53" s="8"/>
      <c r="O53" s="8"/>
      <c r="P53" s="8"/>
      <c r="Q53" s="8"/>
      <c r="R53" s="8"/>
      <c r="S53" s="4"/>
    </row>
    <row r="54" spans="1:19" s="112" customFormat="1" ht="18" customHeight="1">
      <c r="A54" s="123" t="s">
        <v>170</v>
      </c>
      <c r="B54" s="77" t="s">
        <v>232</v>
      </c>
      <c r="C54" s="77"/>
      <c r="D54" s="78">
        <v>0</v>
      </c>
      <c r="E54" s="126"/>
      <c r="F54" s="84">
        <v>17236960</v>
      </c>
      <c r="G54" s="84"/>
      <c r="H54" s="78">
        <v>0</v>
      </c>
      <c r="I54" s="1"/>
      <c r="J54" s="78">
        <v>0</v>
      </c>
      <c r="L54" s="8"/>
      <c r="M54" s="8"/>
      <c r="N54" s="8"/>
      <c r="O54" s="8"/>
      <c r="P54" s="8"/>
      <c r="Q54" s="8"/>
      <c r="R54" s="8"/>
      <c r="S54" s="4"/>
    </row>
    <row r="55" spans="1:19" s="112" customFormat="1" ht="18" customHeight="1">
      <c r="A55" s="123" t="s">
        <v>17</v>
      </c>
      <c r="B55" s="77"/>
      <c r="C55" s="77"/>
      <c r="D55" s="78">
        <v>187157499</v>
      </c>
      <c r="E55" s="126"/>
      <c r="F55" s="84">
        <v>62186336</v>
      </c>
      <c r="G55" s="84"/>
      <c r="H55" s="78">
        <v>38790220</v>
      </c>
      <c r="I55" s="1"/>
      <c r="J55" s="78">
        <v>0</v>
      </c>
      <c r="L55" s="8"/>
      <c r="M55" s="8"/>
      <c r="N55" s="8"/>
      <c r="O55" s="8"/>
      <c r="P55" s="8"/>
      <c r="Q55" s="8"/>
      <c r="R55" s="8"/>
      <c r="S55" s="4"/>
    </row>
    <row r="56" spans="1:19" s="112" customFormat="1" ht="18" customHeight="1">
      <c r="A56" s="123" t="s">
        <v>182</v>
      </c>
      <c r="B56" s="77">
        <v>24</v>
      </c>
      <c r="C56" s="77"/>
      <c r="D56" s="78">
        <v>0</v>
      </c>
      <c r="E56" s="126"/>
      <c r="F56" s="84">
        <v>150000000</v>
      </c>
      <c r="G56" s="84"/>
      <c r="H56" s="78">
        <v>0</v>
      </c>
      <c r="I56" s="1"/>
      <c r="J56" s="78">
        <v>0</v>
      </c>
      <c r="L56" s="8"/>
      <c r="M56" s="8"/>
      <c r="N56" s="8"/>
      <c r="O56" s="8"/>
      <c r="P56" s="8"/>
      <c r="Q56" s="8"/>
      <c r="R56" s="8"/>
      <c r="S56" s="4"/>
    </row>
    <row r="57" spans="1:19" s="112" customFormat="1" ht="18" customHeight="1">
      <c r="A57" s="123" t="s">
        <v>103</v>
      </c>
      <c r="B57" s="77">
        <v>24</v>
      </c>
      <c r="C57" s="77"/>
      <c r="D57" s="78">
        <v>2705475</v>
      </c>
      <c r="E57" s="126"/>
      <c r="F57" s="84">
        <v>2573673</v>
      </c>
      <c r="G57" s="84"/>
      <c r="H57" s="78">
        <v>0</v>
      </c>
      <c r="I57" s="1"/>
      <c r="J57" s="78">
        <v>0</v>
      </c>
      <c r="L57" s="8"/>
      <c r="M57" s="8"/>
      <c r="N57" s="8"/>
      <c r="O57" s="8"/>
      <c r="P57" s="8"/>
      <c r="Q57" s="8"/>
      <c r="R57" s="8"/>
      <c r="S57" s="4"/>
    </row>
    <row r="58" spans="1:19" s="112" customFormat="1" ht="18" customHeight="1">
      <c r="A58" s="115" t="s">
        <v>18</v>
      </c>
      <c r="B58" s="85"/>
      <c r="C58" s="85"/>
      <c r="D58" s="81">
        <v>3462385075</v>
      </c>
      <c r="E58" s="85"/>
      <c r="F58" s="81">
        <v>4678017826</v>
      </c>
      <c r="G58" s="82"/>
      <c r="H58" s="81">
        <v>2403242108</v>
      </c>
      <c r="I58" s="1"/>
      <c r="J58" s="81">
        <v>3127804511</v>
      </c>
      <c r="L58" s="8"/>
      <c r="M58" s="8"/>
      <c r="N58" s="8"/>
      <c r="O58" s="8"/>
      <c r="P58" s="8"/>
      <c r="Q58" s="8"/>
      <c r="R58" s="8"/>
      <c r="S58" s="4"/>
    </row>
    <row r="59" spans="1:19" s="112" customFormat="1" ht="18" customHeight="1">
      <c r="A59" s="123"/>
      <c r="B59" s="86"/>
      <c r="C59" s="86"/>
      <c r="D59" s="2"/>
      <c r="E59" s="86"/>
      <c r="F59" s="2"/>
      <c r="G59" s="2"/>
      <c r="H59" s="2"/>
      <c r="I59" s="1"/>
      <c r="J59" s="2"/>
      <c r="L59" s="8"/>
      <c r="M59" s="8"/>
      <c r="N59" s="8"/>
      <c r="O59" s="8"/>
      <c r="P59" s="8"/>
      <c r="Q59" s="8"/>
      <c r="R59" s="8"/>
      <c r="S59" s="4"/>
    </row>
    <row r="60" spans="1:19" s="112" customFormat="1" ht="18" customHeight="1">
      <c r="A60" s="121" t="s">
        <v>19</v>
      </c>
      <c r="B60" s="86"/>
      <c r="C60" s="86"/>
      <c r="D60" s="2"/>
      <c r="E60" s="86"/>
      <c r="F60" s="2"/>
      <c r="G60" s="2"/>
      <c r="H60" s="2"/>
      <c r="I60" s="1"/>
      <c r="J60" s="2"/>
      <c r="L60" s="8"/>
      <c r="M60" s="8"/>
      <c r="N60" s="8"/>
      <c r="O60" s="8"/>
      <c r="P60" s="8"/>
      <c r="Q60" s="8"/>
      <c r="R60" s="8"/>
    </row>
    <row r="61" spans="1:19" s="112" customFormat="1" ht="18" customHeight="1">
      <c r="A61" s="123" t="s">
        <v>124</v>
      </c>
      <c r="B61" s="77" t="s">
        <v>231</v>
      </c>
      <c r="C61" s="77"/>
      <c r="D61" s="78">
        <v>9895673229</v>
      </c>
      <c r="E61" s="126"/>
      <c r="F61" s="73">
        <v>13588979362</v>
      </c>
      <c r="G61" s="78"/>
      <c r="H61" s="78">
        <v>2684591891</v>
      </c>
      <c r="I61" s="1"/>
      <c r="J61" s="73">
        <v>6734512399</v>
      </c>
      <c r="L61" s="8"/>
      <c r="M61" s="8"/>
      <c r="N61" s="8"/>
      <c r="O61" s="8"/>
      <c r="P61" s="8"/>
      <c r="Q61" s="8"/>
      <c r="R61" s="8"/>
    </row>
    <row r="62" spans="1:19" s="112" customFormat="1" ht="18" customHeight="1">
      <c r="A62" s="123" t="s">
        <v>123</v>
      </c>
      <c r="B62" s="86" t="s">
        <v>232</v>
      </c>
      <c r="C62" s="86"/>
      <c r="D62" s="78">
        <v>0</v>
      </c>
      <c r="E62" s="101"/>
      <c r="F62" s="67">
        <v>0</v>
      </c>
      <c r="G62" s="67"/>
      <c r="H62" s="78">
        <v>0</v>
      </c>
      <c r="I62" s="1"/>
      <c r="J62" s="67">
        <v>249000000</v>
      </c>
      <c r="L62" s="8"/>
      <c r="M62" s="8"/>
      <c r="N62" s="8"/>
      <c r="O62" s="8"/>
      <c r="P62" s="8"/>
      <c r="Q62" s="8"/>
      <c r="R62" s="8"/>
    </row>
    <row r="63" spans="1:19" s="112" customFormat="1" ht="18" customHeight="1">
      <c r="A63" s="123" t="s">
        <v>104</v>
      </c>
      <c r="B63" s="77">
        <v>24</v>
      </c>
      <c r="C63" s="77"/>
      <c r="D63" s="78">
        <v>777992570</v>
      </c>
      <c r="E63" s="126"/>
      <c r="F63" s="78">
        <v>406492637</v>
      </c>
      <c r="G63" s="78"/>
      <c r="H63" s="78">
        <v>162555297</v>
      </c>
      <c r="I63" s="1"/>
      <c r="J63" s="78">
        <v>169598242</v>
      </c>
      <c r="L63" s="8"/>
      <c r="M63" s="8"/>
      <c r="N63" s="8"/>
      <c r="O63" s="8"/>
      <c r="P63" s="8"/>
      <c r="Q63" s="8"/>
      <c r="R63" s="8"/>
    </row>
    <row r="64" spans="1:19" s="112" customFormat="1" ht="18" customHeight="1">
      <c r="A64" s="123" t="s">
        <v>154</v>
      </c>
      <c r="B64" s="77" t="s">
        <v>231</v>
      </c>
      <c r="C64" s="77"/>
      <c r="D64" s="78">
        <v>11984676028</v>
      </c>
      <c r="E64" s="126"/>
      <c r="F64" s="73">
        <v>11984575227</v>
      </c>
      <c r="G64" s="78"/>
      <c r="H64" s="78">
        <v>11984676028</v>
      </c>
      <c r="I64" s="1"/>
      <c r="J64" s="73">
        <v>11984575227</v>
      </c>
      <c r="L64" s="8"/>
      <c r="M64" s="8"/>
      <c r="N64" s="8"/>
      <c r="O64" s="8"/>
      <c r="P64" s="8"/>
      <c r="Q64" s="8"/>
      <c r="R64" s="8"/>
    </row>
    <row r="65" spans="1:18" s="112" customFormat="1" ht="18" customHeight="1">
      <c r="A65" s="123" t="s">
        <v>45</v>
      </c>
      <c r="B65" s="77">
        <v>21</v>
      </c>
      <c r="C65" s="77"/>
      <c r="D65" s="78">
        <v>660726316</v>
      </c>
      <c r="E65" s="77"/>
      <c r="F65" s="78">
        <v>744623987</v>
      </c>
      <c r="G65" s="78"/>
      <c r="H65" s="78">
        <v>0</v>
      </c>
      <c r="I65" s="1"/>
      <c r="J65" s="78">
        <v>6514261</v>
      </c>
      <c r="L65" s="8"/>
      <c r="M65" s="8"/>
      <c r="N65" s="8"/>
      <c r="O65" s="8"/>
      <c r="P65" s="8"/>
      <c r="Q65" s="8"/>
      <c r="R65" s="8"/>
    </row>
    <row r="66" spans="1:18" s="112" customFormat="1" ht="18" customHeight="1">
      <c r="A66" s="123" t="s">
        <v>171</v>
      </c>
      <c r="B66" s="77"/>
      <c r="C66" s="77"/>
      <c r="D66" s="78">
        <v>31959315</v>
      </c>
      <c r="E66" s="77"/>
      <c r="F66" s="73">
        <v>26224840</v>
      </c>
      <c r="G66" s="78"/>
      <c r="H66" s="78">
        <v>23088536</v>
      </c>
      <c r="I66" s="1"/>
      <c r="J66" s="73">
        <v>18255523</v>
      </c>
      <c r="L66" s="8"/>
      <c r="M66" s="8"/>
      <c r="N66" s="8"/>
      <c r="O66" s="8"/>
      <c r="P66" s="8"/>
      <c r="Q66" s="8"/>
      <c r="R66" s="8"/>
    </row>
    <row r="67" spans="1:18" s="112" customFormat="1" ht="18" customHeight="1">
      <c r="A67" s="123" t="s">
        <v>138</v>
      </c>
      <c r="B67" s="77"/>
      <c r="C67" s="77"/>
      <c r="D67" s="78">
        <v>27757249</v>
      </c>
      <c r="E67" s="77"/>
      <c r="F67" s="78">
        <v>31341765</v>
      </c>
      <c r="G67" s="78"/>
      <c r="H67" s="78">
        <v>0</v>
      </c>
      <c r="I67" s="1"/>
      <c r="J67" s="67">
        <v>0</v>
      </c>
      <c r="L67" s="8"/>
      <c r="M67" s="8"/>
      <c r="N67" s="8"/>
      <c r="O67" s="8"/>
      <c r="P67" s="8"/>
      <c r="Q67" s="8"/>
      <c r="R67" s="8"/>
    </row>
    <row r="68" spans="1:18" s="112" customFormat="1" ht="18" customHeight="1">
      <c r="A68" s="123" t="s">
        <v>105</v>
      </c>
      <c r="B68" s="77">
        <v>24</v>
      </c>
      <c r="C68" s="124"/>
      <c r="D68" s="78">
        <v>20225759</v>
      </c>
      <c r="E68" s="77"/>
      <c r="F68" s="78">
        <v>28995719</v>
      </c>
      <c r="G68" s="78"/>
      <c r="H68" s="78">
        <v>12879004</v>
      </c>
      <c r="I68" s="1"/>
      <c r="J68" s="67">
        <v>0</v>
      </c>
      <c r="L68" s="8"/>
      <c r="M68" s="8"/>
      <c r="N68" s="8"/>
      <c r="O68" s="8"/>
      <c r="P68" s="8"/>
      <c r="Q68" s="8"/>
      <c r="R68" s="8"/>
    </row>
    <row r="69" spans="1:18" s="112" customFormat="1" ht="18" customHeight="1">
      <c r="A69" s="123" t="s">
        <v>56</v>
      </c>
      <c r="B69" s="124"/>
      <c r="C69" s="124"/>
      <c r="D69" s="78">
        <v>23015925</v>
      </c>
      <c r="E69" s="77"/>
      <c r="F69" s="78">
        <v>3808154</v>
      </c>
      <c r="G69" s="78"/>
      <c r="H69" s="78">
        <v>2591980</v>
      </c>
      <c r="I69" s="1"/>
      <c r="J69" s="78">
        <v>2803073</v>
      </c>
      <c r="L69" s="8"/>
      <c r="M69" s="8"/>
      <c r="N69" s="8"/>
      <c r="O69" s="8"/>
      <c r="P69" s="8"/>
      <c r="Q69" s="8"/>
      <c r="R69" s="8"/>
    </row>
    <row r="70" spans="1:18" s="112" customFormat="1" ht="18" customHeight="1">
      <c r="A70" s="115" t="s">
        <v>20</v>
      </c>
      <c r="B70" s="87"/>
      <c r="C70" s="87"/>
      <c r="D70" s="88">
        <v>23422026391</v>
      </c>
      <c r="E70" s="87"/>
      <c r="F70" s="88">
        <v>26815041691</v>
      </c>
      <c r="G70" s="89"/>
      <c r="H70" s="88">
        <v>14870382736</v>
      </c>
      <c r="I70" s="1"/>
      <c r="J70" s="88">
        <v>19165258725</v>
      </c>
      <c r="L70" s="8"/>
      <c r="M70" s="8"/>
      <c r="N70" s="8"/>
      <c r="O70" s="8"/>
      <c r="P70" s="8"/>
      <c r="Q70" s="8"/>
      <c r="R70" s="8"/>
    </row>
    <row r="71" spans="1:18" s="112" customFormat="1" ht="18" customHeight="1">
      <c r="A71" s="123"/>
      <c r="B71" s="86"/>
      <c r="C71" s="86"/>
      <c r="D71" s="2"/>
      <c r="E71" s="86"/>
      <c r="F71" s="2"/>
      <c r="G71" s="2"/>
      <c r="H71" s="2"/>
      <c r="I71" s="1"/>
      <c r="J71" s="2"/>
      <c r="L71" s="8"/>
      <c r="M71" s="8"/>
      <c r="N71" s="8"/>
      <c r="O71" s="8"/>
      <c r="P71" s="8"/>
      <c r="Q71" s="8"/>
      <c r="R71" s="8"/>
    </row>
    <row r="72" spans="1:18" s="112" customFormat="1" ht="18" customHeight="1">
      <c r="A72" s="115" t="s">
        <v>21</v>
      </c>
      <c r="B72" s="85"/>
      <c r="C72" s="85"/>
      <c r="D72" s="90">
        <v>26884411466</v>
      </c>
      <c r="E72" s="85"/>
      <c r="F72" s="90">
        <v>31493059517</v>
      </c>
      <c r="G72" s="82"/>
      <c r="H72" s="90">
        <v>17273624844</v>
      </c>
      <c r="I72" s="1"/>
      <c r="J72" s="90">
        <v>22293063236</v>
      </c>
      <c r="L72" s="8"/>
      <c r="M72" s="8"/>
      <c r="N72" s="8"/>
      <c r="O72" s="8"/>
      <c r="P72" s="8"/>
      <c r="Q72" s="8"/>
      <c r="R72" s="8"/>
    </row>
    <row r="73" spans="1:18" s="112" customFormat="1" ht="18" customHeight="1">
      <c r="A73" s="123"/>
      <c r="B73" s="102"/>
      <c r="C73" s="102"/>
      <c r="D73" s="52"/>
      <c r="F73" s="52"/>
      <c r="M73" s="4"/>
      <c r="N73" s="4"/>
    </row>
    <row r="74" spans="1:18" s="112" customFormat="1" ht="20.149999999999999" customHeight="1">
      <c r="A74" s="110" t="s">
        <v>73</v>
      </c>
      <c r="B74" s="111"/>
      <c r="C74" s="111"/>
      <c r="D74" s="111"/>
      <c r="E74" s="111"/>
      <c r="F74" s="111"/>
      <c r="G74" s="111"/>
      <c r="H74" s="111"/>
      <c r="J74" s="111"/>
      <c r="M74" s="4"/>
      <c r="N74" s="4"/>
    </row>
    <row r="75" spans="1:18" s="112" customFormat="1" ht="18" customHeight="1">
      <c r="A75" s="114" t="s">
        <v>1</v>
      </c>
      <c r="B75" s="111"/>
      <c r="C75" s="111"/>
      <c r="D75" s="111"/>
      <c r="E75" s="111"/>
      <c r="F75" s="111"/>
      <c r="G75" s="111"/>
      <c r="H75" s="111"/>
      <c r="J75" s="111"/>
      <c r="M75" s="4"/>
      <c r="N75" s="4"/>
    </row>
    <row r="76" spans="1:18" ht="18" customHeight="1">
      <c r="A76" s="115"/>
      <c r="B76" s="111"/>
      <c r="C76" s="111"/>
      <c r="D76" s="111"/>
      <c r="E76" s="111"/>
      <c r="F76" s="111"/>
      <c r="G76" s="111"/>
      <c r="H76" s="111"/>
      <c r="I76" s="112"/>
      <c r="J76" s="111"/>
    </row>
    <row r="77" spans="1:18" ht="17.5" customHeight="1">
      <c r="A77" s="115"/>
      <c r="B77" s="111"/>
      <c r="C77" s="111"/>
      <c r="D77" s="219" t="s">
        <v>81</v>
      </c>
      <c r="E77" s="219"/>
      <c r="F77" s="219"/>
      <c r="G77" s="117"/>
      <c r="H77" s="219" t="s">
        <v>203</v>
      </c>
      <c r="I77" s="219"/>
      <c r="J77" s="219"/>
    </row>
    <row r="78" spans="1:18" ht="17.5" customHeight="1">
      <c r="A78" s="115"/>
      <c r="B78" s="116"/>
      <c r="C78" s="116"/>
      <c r="D78" s="219" t="s">
        <v>75</v>
      </c>
      <c r="E78" s="219"/>
      <c r="F78" s="219"/>
      <c r="G78" s="117"/>
      <c r="H78" s="219" t="s">
        <v>75</v>
      </c>
      <c r="I78" s="219"/>
      <c r="J78" s="219"/>
    </row>
    <row r="79" spans="1:18" ht="17.5" customHeight="1">
      <c r="A79" s="115"/>
      <c r="B79" s="118"/>
      <c r="C79" s="118"/>
      <c r="D79" s="221" t="s">
        <v>4</v>
      </c>
      <c r="E79" s="221"/>
      <c r="F79" s="221"/>
      <c r="G79" s="119"/>
      <c r="H79" s="221" t="s">
        <v>4</v>
      </c>
      <c r="I79" s="221"/>
      <c r="J79" s="221"/>
    </row>
    <row r="80" spans="1:18" s="112" customFormat="1" ht="18" customHeight="1">
      <c r="A80" s="115" t="s">
        <v>15</v>
      </c>
      <c r="B80" s="118" t="s">
        <v>3</v>
      </c>
      <c r="C80" s="118"/>
      <c r="D80" s="120">
        <v>2022</v>
      </c>
      <c r="E80" s="118"/>
      <c r="F80" s="120">
        <v>2021</v>
      </c>
      <c r="G80" s="120"/>
      <c r="H80" s="120">
        <v>2022</v>
      </c>
      <c r="I80" s="112">
        <v>2014</v>
      </c>
      <c r="J80" s="120">
        <v>2021</v>
      </c>
      <c r="M80" s="4"/>
      <c r="N80" s="4"/>
    </row>
    <row r="81" spans="1:18" s="112" customFormat="1" ht="18" customHeight="1">
      <c r="A81" s="115"/>
      <c r="B81" s="118"/>
      <c r="C81" s="118"/>
      <c r="D81" s="220" t="s">
        <v>47</v>
      </c>
      <c r="E81" s="220"/>
      <c r="F81" s="220"/>
      <c r="G81" s="220"/>
      <c r="H81" s="220"/>
      <c r="I81" s="220"/>
      <c r="J81" s="220"/>
      <c r="M81" s="4"/>
      <c r="N81" s="4"/>
    </row>
    <row r="82" spans="1:18" s="112" customFormat="1" ht="18" customHeight="1">
      <c r="A82" s="121" t="s">
        <v>71</v>
      </c>
      <c r="B82" s="2"/>
      <c r="C82" s="2"/>
      <c r="D82" s="2"/>
      <c r="E82" s="2"/>
      <c r="F82" s="2"/>
      <c r="G82" s="2"/>
      <c r="H82" s="2"/>
      <c r="I82" s="1"/>
      <c r="J82" s="2"/>
      <c r="M82" s="4"/>
      <c r="N82" s="4"/>
    </row>
    <row r="83" spans="1:18" s="112" customFormat="1" ht="18" customHeight="1">
      <c r="A83" s="123" t="s">
        <v>22</v>
      </c>
      <c r="B83" s="124">
        <v>15</v>
      </c>
      <c r="C83" s="124"/>
      <c r="D83" s="124"/>
      <c r="E83" s="124"/>
      <c r="F83" s="124"/>
      <c r="G83" s="2"/>
      <c r="H83" s="2"/>
      <c r="I83" s="1"/>
      <c r="J83" s="2"/>
      <c r="M83" s="4"/>
      <c r="N83" s="4"/>
    </row>
    <row r="84" spans="1:18" s="112" customFormat="1" ht="18" customHeight="1" thickBot="1">
      <c r="A84" s="123" t="s">
        <v>106</v>
      </c>
      <c r="B84" s="2"/>
      <c r="C84" s="91"/>
      <c r="D84" s="92">
        <v>16508500000</v>
      </c>
      <c r="E84" s="91"/>
      <c r="F84" s="92">
        <v>16508500000</v>
      </c>
      <c r="G84" s="5"/>
      <c r="H84" s="92">
        <v>16508500000</v>
      </c>
      <c r="I84" s="1"/>
      <c r="J84" s="92">
        <v>16508500000</v>
      </c>
      <c r="L84" s="8"/>
      <c r="M84" s="8"/>
      <c r="N84" s="8"/>
      <c r="O84" s="8"/>
      <c r="P84" s="8"/>
      <c r="Q84" s="8"/>
      <c r="R84" s="8"/>
    </row>
    <row r="85" spans="1:18" s="112" customFormat="1" ht="18" customHeight="1" thickTop="1">
      <c r="A85" s="123" t="s">
        <v>79</v>
      </c>
      <c r="B85" s="2"/>
      <c r="C85" s="91"/>
      <c r="D85" s="6">
        <v>14538438800</v>
      </c>
      <c r="E85" s="91"/>
      <c r="F85" s="6">
        <v>14470060831</v>
      </c>
      <c r="G85" s="5"/>
      <c r="H85" s="6">
        <v>14538438800</v>
      </c>
      <c r="I85" s="1"/>
      <c r="J85" s="5">
        <v>14470060831</v>
      </c>
      <c r="L85" s="8"/>
      <c r="M85" s="8"/>
      <c r="N85" s="8"/>
      <c r="O85" s="8"/>
      <c r="P85" s="8"/>
      <c r="Q85" s="8"/>
      <c r="R85" s="8"/>
    </row>
    <row r="86" spans="1:18" s="112" customFormat="1" ht="18" customHeight="1">
      <c r="A86" s="123" t="s">
        <v>63</v>
      </c>
      <c r="B86" s="124">
        <v>16</v>
      </c>
      <c r="C86" s="124"/>
      <c r="D86" s="6">
        <v>7790868516</v>
      </c>
      <c r="E86" s="91"/>
      <c r="F86" s="5">
        <v>7752540263</v>
      </c>
      <c r="G86" s="5"/>
      <c r="H86" s="6">
        <v>7790868516</v>
      </c>
      <c r="I86" s="1"/>
      <c r="J86" s="5">
        <v>7752540263</v>
      </c>
      <c r="L86" s="8"/>
      <c r="M86" s="8"/>
      <c r="N86" s="8"/>
      <c r="O86" s="8"/>
      <c r="P86" s="8"/>
      <c r="Q86" s="8"/>
      <c r="R86" s="8"/>
    </row>
    <row r="87" spans="1:18" s="112" customFormat="1" ht="18" customHeight="1">
      <c r="A87" s="123" t="s">
        <v>64</v>
      </c>
      <c r="B87" s="2"/>
      <c r="C87" s="91"/>
      <c r="D87" s="6"/>
      <c r="E87" s="91"/>
      <c r="F87" s="5"/>
      <c r="G87" s="5"/>
      <c r="H87" s="6"/>
      <c r="I87" s="1"/>
      <c r="J87" s="5"/>
      <c r="L87" s="8"/>
      <c r="M87" s="8"/>
      <c r="N87" s="8"/>
      <c r="O87" s="8"/>
      <c r="P87" s="8"/>
      <c r="Q87" s="8"/>
      <c r="R87" s="8"/>
    </row>
    <row r="88" spans="1:18" s="112" customFormat="1" ht="18.5" customHeight="1">
      <c r="A88" s="123" t="s">
        <v>65</v>
      </c>
      <c r="B88" s="124">
        <v>16</v>
      </c>
      <c r="C88" s="124"/>
      <c r="D88" s="6">
        <v>41025877</v>
      </c>
      <c r="E88" s="91"/>
      <c r="F88" s="5">
        <v>41025877</v>
      </c>
      <c r="G88" s="5"/>
      <c r="H88" s="6">
        <v>0</v>
      </c>
      <c r="I88" s="1"/>
      <c r="J88" s="5">
        <v>0</v>
      </c>
      <c r="L88" s="8"/>
      <c r="M88" s="8"/>
      <c r="N88" s="8"/>
      <c r="O88" s="8"/>
      <c r="P88" s="8"/>
      <c r="Q88" s="8"/>
      <c r="R88" s="8"/>
    </row>
    <row r="89" spans="1:18" s="112" customFormat="1" ht="18" customHeight="1">
      <c r="A89" s="123" t="s">
        <v>69</v>
      </c>
      <c r="B89" s="124">
        <v>15</v>
      </c>
      <c r="C89" s="124"/>
      <c r="D89" s="6">
        <v>31416871</v>
      </c>
      <c r="E89" s="91"/>
      <c r="F89" s="5">
        <v>24353272</v>
      </c>
      <c r="G89" s="5"/>
      <c r="H89" s="6">
        <v>31416871</v>
      </c>
      <c r="I89" s="1"/>
      <c r="J89" s="5">
        <v>24353272</v>
      </c>
      <c r="L89" s="8"/>
      <c r="M89" s="8"/>
      <c r="N89" s="8"/>
      <c r="O89" s="8"/>
      <c r="P89" s="8"/>
      <c r="Q89" s="8"/>
      <c r="R89" s="8"/>
    </row>
    <row r="90" spans="1:18" s="112" customFormat="1" ht="18" customHeight="1">
      <c r="A90" s="123" t="s">
        <v>218</v>
      </c>
      <c r="B90" s="124">
        <v>15</v>
      </c>
      <c r="C90" s="124"/>
      <c r="D90" s="6">
        <v>3199858</v>
      </c>
      <c r="E90" s="91"/>
      <c r="F90" s="5">
        <v>0</v>
      </c>
      <c r="G90" s="5"/>
      <c r="H90" s="6">
        <v>3199858</v>
      </c>
      <c r="I90" s="1"/>
      <c r="J90" s="5">
        <v>0</v>
      </c>
      <c r="L90" s="8"/>
      <c r="M90" s="8"/>
      <c r="N90" s="8"/>
      <c r="O90" s="8"/>
      <c r="P90" s="8"/>
      <c r="Q90" s="8"/>
      <c r="R90" s="8"/>
    </row>
    <row r="91" spans="1:18" s="112" customFormat="1" ht="18" customHeight="1">
      <c r="A91" s="123" t="s">
        <v>23</v>
      </c>
      <c r="B91" s="2"/>
      <c r="C91" s="2"/>
      <c r="D91" s="6"/>
      <c r="E91" s="2"/>
      <c r="F91" s="67"/>
      <c r="G91" s="67"/>
      <c r="H91" s="6"/>
      <c r="I91" s="1"/>
      <c r="J91" s="73"/>
      <c r="L91" s="8"/>
      <c r="M91" s="8"/>
      <c r="N91" s="8"/>
      <c r="O91" s="8"/>
      <c r="P91" s="8"/>
      <c r="Q91" s="8"/>
      <c r="R91" s="8"/>
    </row>
    <row r="92" spans="1:18" s="112" customFormat="1" ht="18" customHeight="1">
      <c r="A92" s="123" t="s">
        <v>54</v>
      </c>
      <c r="B92" s="2"/>
      <c r="C92" s="2"/>
      <c r="D92" s="6"/>
      <c r="E92" s="2"/>
      <c r="F92" s="67"/>
      <c r="G92" s="67"/>
      <c r="H92" s="6"/>
      <c r="I92" s="1"/>
      <c r="J92" s="73"/>
      <c r="L92" s="8"/>
      <c r="M92" s="8"/>
      <c r="N92" s="8"/>
      <c r="O92" s="8"/>
      <c r="P92" s="8"/>
      <c r="Q92" s="8"/>
      <c r="R92" s="8"/>
    </row>
    <row r="93" spans="1:18" s="112" customFormat="1" ht="18" customHeight="1">
      <c r="A93" s="123" t="s">
        <v>55</v>
      </c>
      <c r="B93" s="124">
        <v>16</v>
      </c>
      <c r="C93" s="124"/>
      <c r="D93" s="6">
        <v>638418016</v>
      </c>
      <c r="E93" s="2"/>
      <c r="F93" s="67">
        <v>506144297</v>
      </c>
      <c r="G93" s="67"/>
      <c r="H93" s="6">
        <v>638418016</v>
      </c>
      <c r="I93" s="1"/>
      <c r="J93" s="5">
        <v>506144297</v>
      </c>
      <c r="L93" s="8"/>
      <c r="M93" s="8"/>
      <c r="N93" s="8"/>
      <c r="O93" s="8"/>
      <c r="P93" s="8"/>
      <c r="Q93" s="8"/>
      <c r="R93" s="8"/>
    </row>
    <row r="94" spans="1:18" s="112" customFormat="1" ht="18" customHeight="1">
      <c r="A94" s="127" t="s">
        <v>24</v>
      </c>
      <c r="B94" s="91"/>
      <c r="C94" s="91"/>
      <c r="D94" s="6">
        <v>5976727094</v>
      </c>
      <c r="E94" s="91"/>
      <c r="F94" s="5">
        <v>4550103909</v>
      </c>
      <c r="G94" s="5"/>
      <c r="H94" s="6">
        <v>5982144141.3998051</v>
      </c>
      <c r="I94" s="1"/>
      <c r="J94" s="5">
        <v>4540110746</v>
      </c>
      <c r="L94" s="8"/>
      <c r="M94" s="8"/>
      <c r="N94" s="8"/>
      <c r="O94" s="8"/>
      <c r="P94" s="8"/>
      <c r="Q94" s="8"/>
      <c r="R94" s="8"/>
    </row>
    <row r="95" spans="1:18" s="112" customFormat="1" ht="18" customHeight="1">
      <c r="A95" s="127" t="s">
        <v>33</v>
      </c>
      <c r="B95" s="91"/>
      <c r="C95" s="91"/>
      <c r="D95" s="41">
        <v>204781697</v>
      </c>
      <c r="E95" s="91"/>
      <c r="F95" s="41">
        <v>-184563471</v>
      </c>
      <c r="G95" s="5"/>
      <c r="H95" s="41">
        <v>215881677</v>
      </c>
      <c r="I95" s="1"/>
      <c r="J95" s="41">
        <v>-173463491</v>
      </c>
      <c r="L95" s="8"/>
      <c r="M95" s="8"/>
      <c r="N95" s="8"/>
      <c r="O95" s="8"/>
      <c r="P95" s="8"/>
      <c r="Q95" s="8"/>
      <c r="R95" s="8"/>
    </row>
    <row r="96" spans="1:18" s="112" customFormat="1" ht="18" customHeight="1">
      <c r="A96" s="115" t="s">
        <v>139</v>
      </c>
      <c r="B96" s="80"/>
      <c r="C96" s="80"/>
      <c r="D96" s="82">
        <v>29224876729</v>
      </c>
      <c r="E96" s="80"/>
      <c r="F96" s="82">
        <v>27159664978</v>
      </c>
      <c r="G96" s="82"/>
      <c r="H96" s="82">
        <v>29200367879.399803</v>
      </c>
      <c r="I96" s="1"/>
      <c r="J96" s="82">
        <v>27119745918</v>
      </c>
      <c r="L96" s="8"/>
      <c r="M96" s="8"/>
      <c r="N96" s="8"/>
      <c r="O96" s="8"/>
      <c r="P96" s="8"/>
      <c r="Q96" s="8"/>
      <c r="R96" s="8"/>
    </row>
    <row r="97" spans="1:18" s="112" customFormat="1" ht="18" customHeight="1">
      <c r="A97" s="123" t="s">
        <v>50</v>
      </c>
      <c r="B97" s="80"/>
      <c r="C97" s="80"/>
      <c r="D97" s="41">
        <v>51125482</v>
      </c>
      <c r="E97" s="91"/>
      <c r="F97" s="41">
        <v>68508243</v>
      </c>
      <c r="G97" s="5"/>
      <c r="H97" s="41">
        <v>0</v>
      </c>
      <c r="I97" s="1"/>
      <c r="J97" s="41">
        <v>0</v>
      </c>
      <c r="L97" s="8"/>
      <c r="M97" s="8"/>
      <c r="N97" s="8"/>
      <c r="O97" s="8"/>
      <c r="P97" s="8"/>
      <c r="Q97" s="8"/>
      <c r="R97" s="8"/>
    </row>
    <row r="98" spans="1:18" s="112" customFormat="1" ht="18" customHeight="1">
      <c r="A98" s="115" t="s">
        <v>25</v>
      </c>
      <c r="B98" s="80"/>
      <c r="C98" s="80"/>
      <c r="D98" s="90">
        <v>29276002211</v>
      </c>
      <c r="E98" s="80"/>
      <c r="F98" s="90">
        <v>27228173221</v>
      </c>
      <c r="G98" s="82"/>
      <c r="H98" s="90">
        <v>29200367879.399803</v>
      </c>
      <c r="I98" s="1"/>
      <c r="J98" s="90">
        <v>27119745918</v>
      </c>
      <c r="L98" s="8"/>
      <c r="M98" s="8"/>
      <c r="N98" s="8"/>
      <c r="O98" s="8"/>
      <c r="P98" s="8"/>
      <c r="Q98" s="8"/>
      <c r="R98" s="8"/>
    </row>
    <row r="99" spans="1:18" s="112" customFormat="1" ht="18" customHeight="1">
      <c r="A99" s="123"/>
      <c r="B99" s="2"/>
      <c r="C99" s="2"/>
      <c r="D99" s="2"/>
      <c r="E99" s="2"/>
      <c r="F99" s="2"/>
      <c r="G99" s="2"/>
      <c r="H99" s="2"/>
      <c r="I99" s="1"/>
      <c r="J99" s="2"/>
      <c r="L99" s="8"/>
      <c r="M99" s="8"/>
      <c r="N99" s="8"/>
      <c r="O99" s="8"/>
      <c r="P99" s="8"/>
      <c r="Q99" s="8"/>
      <c r="R99" s="8"/>
    </row>
    <row r="100" spans="1:18" s="112" customFormat="1" ht="18" customHeight="1" thickBot="1">
      <c r="A100" s="115" t="s">
        <v>70</v>
      </c>
      <c r="B100" s="80"/>
      <c r="C100" s="80"/>
      <c r="D100" s="83">
        <v>56160413677</v>
      </c>
      <c r="E100" s="80"/>
      <c r="F100" s="83">
        <v>58721232738</v>
      </c>
      <c r="G100" s="82"/>
      <c r="H100" s="83">
        <v>46473992723.399803</v>
      </c>
      <c r="I100" s="1"/>
      <c r="J100" s="83">
        <v>49412809154</v>
      </c>
      <c r="L100" s="8"/>
      <c r="M100" s="8"/>
      <c r="N100" s="8"/>
      <c r="O100" s="8"/>
      <c r="P100" s="8"/>
      <c r="Q100" s="8"/>
      <c r="R100" s="8"/>
    </row>
    <row r="101" spans="1:18" s="112" customFormat="1" ht="18" customHeight="1" thickTop="1">
      <c r="A101" s="115"/>
      <c r="B101" s="34"/>
      <c r="C101" s="34"/>
      <c r="D101" s="43"/>
      <c r="E101" s="34"/>
      <c r="F101" s="43"/>
      <c r="G101" s="43"/>
      <c r="H101" s="43"/>
      <c r="I101" s="49"/>
      <c r="J101" s="43"/>
      <c r="M101" s="52"/>
      <c r="N101" s="52"/>
    </row>
    <row r="102" spans="1:18" s="112" customFormat="1" ht="18" customHeight="1">
      <c r="A102" s="123"/>
      <c r="B102" s="103"/>
      <c r="C102" s="103"/>
      <c r="M102" s="4"/>
      <c r="N102" s="4"/>
    </row>
    <row r="106" spans="1:18" ht="14"/>
    <row r="108" spans="1:18" ht="14">
      <c r="A108" s="124" t="s">
        <v>91</v>
      </c>
      <c r="B108" s="128" t="s">
        <v>112</v>
      </c>
      <c r="F108" s="222" t="s">
        <v>199</v>
      </c>
      <c r="G108" s="222"/>
      <c r="H108" s="222"/>
      <c r="I108" s="128"/>
    </row>
    <row r="109" spans="1:18" ht="14">
      <c r="A109" s="124" t="s">
        <v>92</v>
      </c>
      <c r="B109" s="128" t="s">
        <v>113</v>
      </c>
      <c r="F109" s="222" t="s">
        <v>200</v>
      </c>
      <c r="G109" s="222"/>
      <c r="H109" s="222"/>
      <c r="I109" s="128"/>
    </row>
    <row r="110" spans="1:18" ht="18" customHeight="1">
      <c r="D110" s="129"/>
      <c r="E110" s="130"/>
      <c r="F110" s="129"/>
      <c r="H110" s="129"/>
      <c r="J110" s="129"/>
    </row>
    <row r="114" spans="4:6" ht="18" customHeight="1">
      <c r="D114" s="130"/>
      <c r="F114" s="130"/>
    </row>
  </sheetData>
  <mergeCells count="23">
    <mergeCell ref="D78:F78"/>
    <mergeCell ref="H78:J78"/>
    <mergeCell ref="D81:J81"/>
    <mergeCell ref="F108:H108"/>
    <mergeCell ref="F109:H109"/>
    <mergeCell ref="D79:F79"/>
    <mergeCell ref="H79:J79"/>
    <mergeCell ref="D40:F40"/>
    <mergeCell ref="H40:J40"/>
    <mergeCell ref="D41:F41"/>
    <mergeCell ref="D77:F77"/>
    <mergeCell ref="H77:J77"/>
    <mergeCell ref="H41:J41"/>
    <mergeCell ref="D44:J44"/>
    <mergeCell ref="D42:F42"/>
    <mergeCell ref="H42:J42"/>
    <mergeCell ref="D4:F4"/>
    <mergeCell ref="H4:J4"/>
    <mergeCell ref="D8:J8"/>
    <mergeCell ref="D5:F5"/>
    <mergeCell ref="H5:J5"/>
    <mergeCell ref="D6:F6"/>
    <mergeCell ref="H6:J6"/>
  </mergeCells>
  <pageMargins left="0.7" right="0.7" top="0.48" bottom="0.75" header="0.3" footer="0.3"/>
  <pageSetup paperSize="9" scale="74" firstPageNumber="5" fitToHeight="0" orientation="portrait" useFirstPageNumber="1" r:id="rId1"/>
  <headerFooter alignWithMargins="0">
    <oddFooter>&amp;L&amp;"Times New Roman,Regular" The accompanying notes form an integral part of the financial statements.
&amp;C&amp;"Times New Roman,Regular"&amp;P</oddFooter>
  </headerFooter>
  <rowBreaks count="2" manualBreakCount="2">
    <brk id="36" max="10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sheetPr>
    <pageSetUpPr fitToPage="1"/>
  </sheetPr>
  <dimension ref="A1:R96"/>
  <sheetViews>
    <sheetView view="pageBreakPreview" zoomScale="80" zoomScaleNormal="70" zoomScaleSheetLayoutView="80" workbookViewId="0">
      <selection activeCell="A12" sqref="A12"/>
    </sheetView>
  </sheetViews>
  <sheetFormatPr defaultColWidth="9.08984375" defaultRowHeight="21" customHeight="1"/>
  <cols>
    <col min="1" max="1" width="59.54296875" style="113" bestFit="1" customWidth="1"/>
    <col min="2" max="2" width="10.08984375" style="124" customWidth="1"/>
    <col min="3" max="3" width="1.6328125" style="124" customWidth="1"/>
    <col min="4" max="4" width="15.453125" style="113" customWidth="1"/>
    <col min="5" max="5" width="1" style="124" customWidth="1"/>
    <col min="6" max="6" width="15.453125" style="113" customWidth="1"/>
    <col min="7" max="7" width="0.81640625" style="113" customWidth="1"/>
    <col min="8" max="8" width="15.453125" style="113" customWidth="1"/>
    <col min="9" max="9" width="0.81640625" style="113" customWidth="1"/>
    <col min="10" max="10" width="15.453125" style="113" customWidth="1"/>
    <col min="11" max="12" width="16.453125" style="24" customWidth="1"/>
    <col min="13" max="13" width="11.453125" style="113" bestFit="1" customWidth="1"/>
    <col min="14" max="15" width="17.90625" style="113" bestFit="1" customWidth="1"/>
    <col min="16" max="16" width="11.6328125" style="113" bestFit="1" customWidth="1"/>
    <col min="17" max="17" width="11.453125" style="113" bestFit="1" customWidth="1"/>
    <col min="18" max="18" width="12.08984375" style="113" bestFit="1" customWidth="1"/>
    <col min="19" max="16384" width="9.08984375" style="113"/>
  </cols>
  <sheetData>
    <row r="1" spans="1:12" ht="20.25" customHeight="1">
      <c r="A1" s="110" t="s">
        <v>73</v>
      </c>
      <c r="B1" s="111"/>
      <c r="C1" s="111"/>
      <c r="D1" s="111"/>
      <c r="E1" s="111"/>
      <c r="F1" s="111"/>
      <c r="G1" s="112"/>
      <c r="H1" s="2"/>
      <c r="I1" s="112"/>
      <c r="J1" s="2"/>
      <c r="K1" s="113"/>
      <c r="L1" s="113"/>
    </row>
    <row r="2" spans="1:12" ht="20.25" customHeight="1">
      <c r="A2" s="114" t="s">
        <v>162</v>
      </c>
      <c r="B2" s="204"/>
      <c r="C2" s="204"/>
      <c r="D2" s="147"/>
      <c r="E2" s="204"/>
      <c r="F2" s="147"/>
      <c r="G2" s="147"/>
      <c r="H2" s="147"/>
      <c r="I2" s="147"/>
      <c r="J2" s="147"/>
    </row>
    <row r="3" spans="1:12" ht="20.25" customHeight="1">
      <c r="A3" s="114"/>
      <c r="B3" s="204"/>
      <c r="C3" s="204"/>
      <c r="D3" s="147"/>
      <c r="E3" s="204"/>
      <c r="F3" s="147"/>
      <c r="G3" s="147"/>
      <c r="H3" s="147"/>
      <c r="I3" s="147"/>
      <c r="J3" s="147"/>
    </row>
    <row r="4" spans="1:12" ht="18" customHeight="1">
      <c r="A4" s="114"/>
      <c r="B4" s="204"/>
      <c r="C4" s="204"/>
      <c r="D4" s="219" t="s">
        <v>81</v>
      </c>
      <c r="E4" s="219"/>
      <c r="F4" s="219"/>
      <c r="G4" s="117"/>
      <c r="H4" s="219" t="s">
        <v>203</v>
      </c>
      <c r="I4" s="219"/>
      <c r="J4" s="219"/>
    </row>
    <row r="5" spans="1:12" ht="18" customHeight="1">
      <c r="A5" s="114"/>
      <c r="B5" s="204"/>
      <c r="C5" s="204"/>
      <c r="D5" s="219" t="s">
        <v>75</v>
      </c>
      <c r="E5" s="219"/>
      <c r="F5" s="219"/>
      <c r="G5" s="117"/>
      <c r="H5" s="219" t="s">
        <v>75</v>
      </c>
      <c r="I5" s="219"/>
      <c r="J5" s="219"/>
    </row>
    <row r="6" spans="1:12" ht="20.25" customHeight="1">
      <c r="A6" s="114"/>
      <c r="B6" s="204"/>
      <c r="C6" s="204"/>
      <c r="D6" s="223" t="s">
        <v>163</v>
      </c>
      <c r="E6" s="224"/>
      <c r="F6" s="224"/>
      <c r="G6" s="205"/>
      <c r="H6" s="223" t="s">
        <v>163</v>
      </c>
      <c r="I6" s="223"/>
      <c r="J6" s="223"/>
    </row>
    <row r="7" spans="1:12" ht="20.25" customHeight="1">
      <c r="A7" s="133"/>
      <c r="B7" s="204" t="s">
        <v>3</v>
      </c>
      <c r="C7" s="204"/>
      <c r="D7" s="120">
        <v>2022</v>
      </c>
      <c r="E7" s="204"/>
      <c r="F7" s="120">
        <v>2021</v>
      </c>
      <c r="G7" s="206"/>
      <c r="H7" s="120">
        <v>2022</v>
      </c>
      <c r="I7" s="204"/>
      <c r="J7" s="120">
        <v>2021</v>
      </c>
    </row>
    <row r="8" spans="1:12" ht="20.25" hidden="1" customHeight="1">
      <c r="A8" s="133"/>
      <c r="B8" s="204"/>
      <c r="C8" s="204"/>
      <c r="D8" s="120"/>
      <c r="E8" s="204"/>
      <c r="F8" s="120"/>
      <c r="G8" s="206"/>
      <c r="H8" s="120"/>
      <c r="I8" s="204"/>
      <c r="J8" s="120"/>
    </row>
    <row r="9" spans="1:12" ht="20.25" customHeight="1">
      <c r="A9" s="158"/>
      <c r="B9" s="111"/>
      <c r="C9" s="111"/>
      <c r="D9" s="220" t="s">
        <v>47</v>
      </c>
      <c r="E9" s="220"/>
      <c r="F9" s="220"/>
      <c r="G9" s="220"/>
      <c r="H9" s="220"/>
      <c r="I9" s="220"/>
      <c r="J9" s="220"/>
      <c r="K9" s="113"/>
    </row>
    <row r="10" spans="1:12" ht="20.25" customHeight="1">
      <c r="A10" s="207" t="s">
        <v>134</v>
      </c>
      <c r="B10" s="204"/>
      <c r="C10" s="204"/>
      <c r="D10" s="204"/>
      <c r="E10" s="204"/>
      <c r="F10" s="204"/>
      <c r="G10" s="204"/>
      <c r="H10" s="204"/>
      <c r="I10" s="204"/>
      <c r="J10" s="204"/>
    </row>
    <row r="11" spans="1:12" ht="20.25" customHeight="1">
      <c r="A11" s="147" t="s">
        <v>125</v>
      </c>
      <c r="B11" s="35">
        <v>17</v>
      </c>
      <c r="C11" s="35"/>
      <c r="D11" s="9">
        <v>5405188652</v>
      </c>
      <c r="E11" s="35"/>
      <c r="F11" s="9">
        <v>4668799343</v>
      </c>
      <c r="G11" s="9"/>
      <c r="H11" s="9">
        <v>609469448</v>
      </c>
      <c r="I11" s="9"/>
      <c r="J11" s="9">
        <v>766898558</v>
      </c>
      <c r="K11" s="8"/>
      <c r="L11" s="8"/>
    </row>
    <row r="12" spans="1:12" ht="20.25" customHeight="1">
      <c r="A12" s="147" t="s">
        <v>114</v>
      </c>
      <c r="B12" s="35"/>
      <c r="C12" s="35"/>
      <c r="D12" s="9">
        <v>137640281</v>
      </c>
      <c r="E12" s="35"/>
      <c r="F12" s="9">
        <v>48974344</v>
      </c>
      <c r="G12" s="9"/>
      <c r="H12" s="9">
        <v>375425202</v>
      </c>
      <c r="I12" s="9"/>
      <c r="J12" s="9">
        <v>407285945</v>
      </c>
      <c r="K12" s="8"/>
      <c r="L12" s="8"/>
    </row>
    <row r="13" spans="1:12" ht="20.25" customHeight="1">
      <c r="A13" s="147" t="s">
        <v>245</v>
      </c>
      <c r="B13" s="35" t="s">
        <v>229</v>
      </c>
      <c r="C13" s="35"/>
      <c r="D13" s="9">
        <v>2031181733</v>
      </c>
      <c r="E13" s="35"/>
      <c r="F13" s="9">
        <v>0</v>
      </c>
      <c r="G13" s="9"/>
      <c r="H13" s="9">
        <v>2030886580</v>
      </c>
      <c r="I13" s="9"/>
      <c r="J13" s="9">
        <v>0</v>
      </c>
      <c r="K13" s="8"/>
      <c r="L13" s="8"/>
    </row>
    <row r="14" spans="1:12" ht="20.25" hidden="1" customHeight="1">
      <c r="A14" s="119" t="s">
        <v>76</v>
      </c>
      <c r="B14" s="35"/>
      <c r="C14" s="35"/>
      <c r="D14" s="9">
        <v>0</v>
      </c>
      <c r="E14" s="35"/>
      <c r="F14" s="9"/>
      <c r="G14" s="9"/>
      <c r="H14" s="9">
        <v>0</v>
      </c>
      <c r="I14" s="9"/>
      <c r="J14" s="9"/>
      <c r="K14" s="8"/>
      <c r="L14" s="8"/>
    </row>
    <row r="15" spans="1:12" ht="20.25" customHeight="1">
      <c r="A15" s="147" t="s">
        <v>26</v>
      </c>
      <c r="B15" s="35"/>
      <c r="C15" s="35"/>
      <c r="D15" s="9">
        <v>15370412</v>
      </c>
      <c r="E15" s="35"/>
      <c r="F15" s="9">
        <v>22785056</v>
      </c>
      <c r="G15" s="9"/>
      <c r="H15" s="9">
        <v>9417115</v>
      </c>
      <c r="I15" s="9"/>
      <c r="J15" s="9">
        <v>8094166</v>
      </c>
      <c r="K15" s="8"/>
      <c r="L15" s="8"/>
    </row>
    <row r="16" spans="1:12" ht="20.25" customHeight="1">
      <c r="A16" s="208" t="s">
        <v>135</v>
      </c>
      <c r="B16" s="36"/>
      <c r="C16" s="36"/>
      <c r="D16" s="11">
        <v>7589381078</v>
      </c>
      <c r="E16" s="36"/>
      <c r="F16" s="11">
        <v>4740558743</v>
      </c>
      <c r="G16" s="10"/>
      <c r="H16" s="11">
        <v>3025198345</v>
      </c>
      <c r="I16" s="10"/>
      <c r="J16" s="11">
        <v>1182278669</v>
      </c>
      <c r="K16" s="8"/>
      <c r="L16" s="8"/>
    </row>
    <row r="17" spans="1:15" s="112" customFormat="1" ht="20.25" customHeight="1">
      <c r="A17" s="119"/>
      <c r="B17" s="37"/>
      <c r="C17" s="37"/>
      <c r="D17" s="2"/>
      <c r="E17" s="37"/>
      <c r="F17" s="2"/>
      <c r="G17" s="1"/>
      <c r="H17" s="2"/>
      <c r="I17" s="1"/>
      <c r="J17" s="2"/>
    </row>
    <row r="18" spans="1:15" ht="20.25" customHeight="1">
      <c r="A18" s="209" t="s">
        <v>27</v>
      </c>
      <c r="B18" s="35"/>
      <c r="C18" s="35"/>
      <c r="D18" s="9"/>
      <c r="E18" s="35"/>
      <c r="F18" s="9"/>
      <c r="G18" s="9"/>
      <c r="H18" s="9"/>
      <c r="I18" s="9"/>
      <c r="J18" s="9"/>
      <c r="L18" s="8"/>
    </row>
    <row r="19" spans="1:15" ht="20.25" customHeight="1">
      <c r="A19" s="147" t="s">
        <v>126</v>
      </c>
      <c r="B19" s="35"/>
      <c r="C19" s="35"/>
      <c r="D19" s="9">
        <v>1978344340</v>
      </c>
      <c r="E19" s="35"/>
      <c r="F19" s="9">
        <v>1607875969</v>
      </c>
      <c r="G19" s="9"/>
      <c r="H19" s="9">
        <v>368580832</v>
      </c>
      <c r="I19" s="9"/>
      <c r="J19" s="9">
        <v>322759979</v>
      </c>
      <c r="K19" s="8"/>
      <c r="L19" s="8"/>
    </row>
    <row r="20" spans="1:15" ht="20.25" customHeight="1">
      <c r="A20" s="119" t="s">
        <v>28</v>
      </c>
      <c r="B20" s="35"/>
      <c r="C20" s="35"/>
      <c r="D20" s="9">
        <v>839816182</v>
      </c>
      <c r="E20" s="35"/>
      <c r="F20" s="9">
        <v>655089274</v>
      </c>
      <c r="G20" s="9"/>
      <c r="H20" s="9">
        <v>542455144</v>
      </c>
      <c r="I20" s="9"/>
      <c r="J20" s="9">
        <v>362938572</v>
      </c>
      <c r="K20" s="8"/>
      <c r="L20" s="8"/>
    </row>
    <row r="21" spans="1:15" ht="20.25" hidden="1" customHeight="1">
      <c r="A21" s="119" t="s">
        <v>49</v>
      </c>
      <c r="B21" s="35"/>
      <c r="C21" s="35"/>
      <c r="D21" s="9">
        <v>0</v>
      </c>
      <c r="E21" s="35"/>
      <c r="F21" s="9"/>
      <c r="G21" s="9"/>
      <c r="H21" s="9">
        <v>0</v>
      </c>
      <c r="I21" s="9"/>
      <c r="J21" s="9"/>
      <c r="K21" s="8"/>
      <c r="L21" s="8"/>
    </row>
    <row r="22" spans="1:15" ht="20.25" customHeight="1">
      <c r="A22" s="119" t="s">
        <v>246</v>
      </c>
      <c r="B22" s="35">
        <v>9</v>
      </c>
      <c r="C22" s="35"/>
      <c r="D22" s="9">
        <v>248685360</v>
      </c>
      <c r="E22" s="35"/>
      <c r="F22" s="9">
        <v>49297070</v>
      </c>
      <c r="G22" s="9"/>
      <c r="H22" s="9">
        <v>0</v>
      </c>
      <c r="I22" s="9"/>
      <c r="J22" s="9">
        <v>0</v>
      </c>
      <c r="K22" s="8"/>
      <c r="L22" s="8"/>
    </row>
    <row r="23" spans="1:15" ht="20.25" customHeight="1">
      <c r="A23" s="119" t="s">
        <v>247</v>
      </c>
      <c r="B23" s="35">
        <v>18</v>
      </c>
      <c r="C23" s="35"/>
      <c r="D23" s="9">
        <v>166337920</v>
      </c>
      <c r="E23" s="35"/>
      <c r="F23" s="9">
        <v>17934504</v>
      </c>
      <c r="G23" s="9"/>
      <c r="H23" s="9">
        <v>-65478036</v>
      </c>
      <c r="I23" s="9"/>
      <c r="J23" s="9">
        <v>236341167</v>
      </c>
      <c r="K23" s="8"/>
      <c r="L23" s="8"/>
    </row>
    <row r="24" spans="1:15" ht="20.25" hidden="1" customHeight="1">
      <c r="A24" s="210" t="s">
        <v>149</v>
      </c>
      <c r="B24" s="35"/>
      <c r="C24" s="35"/>
      <c r="D24" s="9"/>
      <c r="E24" s="35"/>
      <c r="F24" s="9"/>
      <c r="G24" s="9"/>
      <c r="H24" s="9"/>
      <c r="I24" s="9"/>
      <c r="J24" s="9"/>
      <c r="K24" s="8"/>
      <c r="L24" s="8"/>
    </row>
    <row r="25" spans="1:15" ht="20.25" hidden="1" customHeight="1">
      <c r="A25" s="210" t="s">
        <v>164</v>
      </c>
      <c r="B25" s="35"/>
      <c r="C25" s="35"/>
      <c r="D25" s="9"/>
      <c r="E25" s="35"/>
      <c r="F25" s="9">
        <v>0</v>
      </c>
      <c r="G25" s="9"/>
      <c r="H25" s="9"/>
      <c r="I25" s="9"/>
      <c r="J25" s="9">
        <v>0</v>
      </c>
      <c r="K25" s="8"/>
      <c r="L25" s="8"/>
    </row>
    <row r="26" spans="1:15" ht="20.25" customHeight="1">
      <c r="A26" s="158" t="s">
        <v>29</v>
      </c>
      <c r="B26" s="57"/>
      <c r="C26" s="57"/>
      <c r="D26" s="58">
        <v>3233183802</v>
      </c>
      <c r="E26" s="57"/>
      <c r="F26" s="58">
        <v>2330196817</v>
      </c>
      <c r="G26" s="9"/>
      <c r="H26" s="58">
        <v>845557940</v>
      </c>
      <c r="I26" s="9"/>
      <c r="J26" s="58">
        <v>922039718</v>
      </c>
      <c r="K26" s="8"/>
      <c r="L26" s="8"/>
    </row>
    <row r="27" spans="1:15" s="112" customFormat="1" ht="20.25" customHeight="1">
      <c r="A27" s="119"/>
      <c r="B27" s="37"/>
      <c r="C27" s="37"/>
      <c r="D27" s="2"/>
      <c r="E27" s="37"/>
      <c r="F27" s="2"/>
      <c r="G27" s="1"/>
      <c r="H27" s="2"/>
      <c r="I27" s="1"/>
      <c r="J27" s="2"/>
    </row>
    <row r="28" spans="1:15" s="112" customFormat="1" ht="20.25" customHeight="1">
      <c r="A28" s="158" t="s">
        <v>117</v>
      </c>
      <c r="B28" s="37"/>
      <c r="C28" s="37"/>
      <c r="D28" s="94">
        <v>4356197276</v>
      </c>
      <c r="E28" s="95"/>
      <c r="F28" s="94">
        <v>2410361926</v>
      </c>
      <c r="G28" s="3"/>
      <c r="H28" s="94">
        <v>2179640405</v>
      </c>
      <c r="I28" s="3"/>
      <c r="J28" s="94">
        <v>260238951</v>
      </c>
      <c r="K28" s="8"/>
    </row>
    <row r="29" spans="1:15" ht="20.25" customHeight="1">
      <c r="A29" s="119" t="s">
        <v>30</v>
      </c>
      <c r="B29" s="35">
        <v>20</v>
      </c>
      <c r="C29" s="35"/>
      <c r="D29" s="9">
        <v>-881763352</v>
      </c>
      <c r="E29" s="35"/>
      <c r="F29" s="9">
        <v>-895183000</v>
      </c>
      <c r="G29" s="9"/>
      <c r="H29" s="9">
        <v>-533237780</v>
      </c>
      <c r="I29" s="9"/>
      <c r="J29" s="9">
        <v>-643137501</v>
      </c>
      <c r="K29" s="8"/>
      <c r="L29" s="8"/>
    </row>
    <row r="30" spans="1:15" ht="20.25" customHeight="1">
      <c r="A30" s="119" t="s">
        <v>190</v>
      </c>
      <c r="B30" s="35"/>
      <c r="C30" s="35"/>
      <c r="D30" s="9"/>
      <c r="E30" s="35"/>
      <c r="F30" s="9"/>
      <c r="G30" s="9"/>
      <c r="H30" s="9"/>
      <c r="I30" s="9"/>
      <c r="J30" s="9"/>
      <c r="K30" s="8"/>
      <c r="L30" s="8"/>
    </row>
    <row r="31" spans="1:15" ht="20.25" customHeight="1">
      <c r="A31" s="119" t="s">
        <v>191</v>
      </c>
      <c r="B31" s="35"/>
      <c r="C31" s="35"/>
      <c r="D31" s="9">
        <v>-395306795</v>
      </c>
      <c r="E31" s="35"/>
      <c r="F31" s="9">
        <v>-40612410</v>
      </c>
      <c r="G31" s="9"/>
      <c r="H31" s="9">
        <v>0</v>
      </c>
      <c r="I31" s="9"/>
      <c r="J31" s="9">
        <v>51082493</v>
      </c>
      <c r="K31" s="8"/>
      <c r="L31" s="8"/>
    </row>
    <row r="32" spans="1:15" ht="20.25" hidden="1" customHeight="1">
      <c r="A32" s="119" t="s">
        <v>137</v>
      </c>
      <c r="B32" s="35"/>
      <c r="C32" s="35"/>
      <c r="D32" s="9"/>
      <c r="E32" s="35"/>
      <c r="F32" s="9"/>
      <c r="G32" s="9"/>
      <c r="H32" s="9"/>
      <c r="I32" s="9"/>
      <c r="J32" s="9"/>
      <c r="K32" s="8"/>
      <c r="L32" s="112"/>
      <c r="M32" s="112"/>
      <c r="N32" s="112"/>
      <c r="O32" s="112"/>
    </row>
    <row r="33" spans="1:15" s="112" customFormat="1" ht="20.25" customHeight="1">
      <c r="A33" s="119" t="s">
        <v>210</v>
      </c>
      <c r="B33" s="37"/>
      <c r="C33" s="37"/>
      <c r="D33" s="2"/>
      <c r="E33" s="37"/>
      <c r="F33" s="2"/>
      <c r="G33" s="1"/>
      <c r="H33" s="2"/>
      <c r="I33" s="1"/>
      <c r="J33" s="2"/>
      <c r="L33" s="8"/>
      <c r="M33" s="113"/>
      <c r="N33" s="113"/>
      <c r="O33" s="113"/>
    </row>
    <row r="34" spans="1:15" ht="20.25" customHeight="1">
      <c r="A34" s="112" t="s">
        <v>211</v>
      </c>
      <c r="B34" s="124" t="s">
        <v>229</v>
      </c>
      <c r="D34" s="12">
        <v>129664957</v>
      </c>
      <c r="F34" s="12">
        <v>599981392</v>
      </c>
      <c r="G34" s="9"/>
      <c r="H34" s="12">
        <v>1382425655</v>
      </c>
      <c r="I34" s="9"/>
      <c r="J34" s="12">
        <v>2378973452</v>
      </c>
      <c r="K34" s="8"/>
    </row>
    <row r="35" spans="1:15" ht="20.25" customHeight="1">
      <c r="A35" s="211" t="s">
        <v>188</v>
      </c>
      <c r="B35" s="36"/>
      <c r="C35" s="36"/>
      <c r="D35" s="10">
        <v>3208792086</v>
      </c>
      <c r="E35" s="36"/>
      <c r="F35" s="10">
        <v>2074547908</v>
      </c>
      <c r="G35" s="10"/>
      <c r="H35" s="10">
        <v>3028828280</v>
      </c>
      <c r="I35" s="10"/>
      <c r="J35" s="10">
        <v>2047157395</v>
      </c>
      <c r="L35" s="8"/>
    </row>
    <row r="36" spans="1:15" ht="20.25" customHeight="1">
      <c r="A36" s="147" t="s">
        <v>189</v>
      </c>
      <c r="B36" s="35">
        <v>21</v>
      </c>
      <c r="D36" s="12">
        <v>576886018</v>
      </c>
      <c r="F36" s="12">
        <v>64054705</v>
      </c>
      <c r="G36" s="9"/>
      <c r="H36" s="12">
        <v>383353895</v>
      </c>
      <c r="I36" s="9"/>
      <c r="J36" s="12">
        <v>-5110706</v>
      </c>
      <c r="K36" s="8"/>
    </row>
    <row r="37" spans="1:15" ht="20.25" customHeight="1" thickBot="1">
      <c r="A37" s="211" t="s">
        <v>178</v>
      </c>
      <c r="B37" s="36"/>
      <c r="C37" s="36"/>
      <c r="D37" s="13">
        <v>2631906068</v>
      </c>
      <c r="E37" s="36"/>
      <c r="F37" s="13">
        <v>2010493203</v>
      </c>
      <c r="G37" s="10"/>
      <c r="H37" s="13">
        <v>2645474385</v>
      </c>
      <c r="I37" s="10"/>
      <c r="J37" s="13">
        <v>2052268101</v>
      </c>
      <c r="L37" s="112"/>
      <c r="M37" s="112"/>
      <c r="N37" s="112"/>
      <c r="O37" s="112"/>
    </row>
    <row r="38" spans="1:15" s="112" customFormat="1" ht="20.25" customHeight="1" thickTop="1">
      <c r="A38" s="119"/>
      <c r="B38" s="37"/>
      <c r="C38" s="37"/>
      <c r="D38" s="2"/>
      <c r="E38" s="37"/>
      <c r="F38" s="2"/>
      <c r="G38" s="1"/>
      <c r="H38" s="2"/>
      <c r="I38" s="1"/>
      <c r="J38" s="2"/>
    </row>
    <row r="39" spans="1:15" ht="20.25" customHeight="1">
      <c r="A39" s="211" t="s">
        <v>131</v>
      </c>
      <c r="B39" s="44"/>
      <c r="C39" s="44"/>
      <c r="D39" s="9"/>
      <c r="E39" s="44"/>
      <c r="F39" s="9"/>
      <c r="G39" s="9"/>
      <c r="H39" s="9"/>
      <c r="I39" s="9"/>
      <c r="J39" s="9"/>
    </row>
    <row r="40" spans="1:15" ht="20.25" customHeight="1">
      <c r="A40" s="212" t="s">
        <v>57</v>
      </c>
      <c r="B40" s="44"/>
      <c r="C40" s="44"/>
      <c r="D40" s="9">
        <v>2630064175</v>
      </c>
      <c r="E40" s="9">
        <v>0</v>
      </c>
      <c r="F40" s="9">
        <v>2010820750</v>
      </c>
      <c r="G40" s="9">
        <v>0</v>
      </c>
      <c r="H40" s="9">
        <v>2645474385</v>
      </c>
      <c r="I40" s="9">
        <v>0</v>
      </c>
      <c r="J40" s="9">
        <v>2052268101</v>
      </c>
      <c r="L40" s="113"/>
    </row>
    <row r="41" spans="1:15" ht="20.25" customHeight="1">
      <c r="A41" s="212" t="s">
        <v>58</v>
      </c>
      <c r="B41" s="44"/>
      <c r="C41" s="44"/>
      <c r="D41" s="9">
        <v>1841893</v>
      </c>
      <c r="E41" s="93"/>
      <c r="F41" s="12">
        <v>-327547</v>
      </c>
      <c r="G41" s="9"/>
      <c r="H41" s="9">
        <v>0</v>
      </c>
      <c r="I41" s="9"/>
      <c r="J41" s="12">
        <v>0</v>
      </c>
    </row>
    <row r="42" spans="1:15" ht="20.25" customHeight="1" thickBot="1">
      <c r="A42" s="211" t="s">
        <v>178</v>
      </c>
      <c r="B42" s="213"/>
      <c r="C42" s="213"/>
      <c r="D42" s="214">
        <v>2631906068</v>
      </c>
      <c r="E42" s="213"/>
      <c r="F42" s="214">
        <v>2010493203</v>
      </c>
      <c r="G42" s="208"/>
      <c r="H42" s="214">
        <v>2645474385</v>
      </c>
      <c r="I42" s="208"/>
      <c r="J42" s="214">
        <v>2052268101</v>
      </c>
    </row>
    <row r="43" spans="1:15" ht="20.25" customHeight="1" thickTop="1">
      <c r="A43" s="211"/>
      <c r="B43" s="213"/>
      <c r="C43" s="213"/>
      <c r="D43" s="215"/>
      <c r="E43" s="213"/>
      <c r="F43" s="215"/>
      <c r="G43" s="208"/>
      <c r="H43" s="215"/>
      <c r="I43" s="208"/>
      <c r="J43" s="215"/>
    </row>
    <row r="44" spans="1:15" s="112" customFormat="1" ht="20.25" customHeight="1">
      <c r="A44" s="211" t="s">
        <v>72</v>
      </c>
      <c r="B44" s="35">
        <v>22</v>
      </c>
      <c r="C44" s="37"/>
      <c r="D44" s="2"/>
      <c r="E44" s="37"/>
      <c r="F44" s="2"/>
      <c r="G44" s="1"/>
      <c r="H44" s="2"/>
      <c r="I44" s="1"/>
      <c r="J44" s="2"/>
    </row>
    <row r="45" spans="1:15" s="216" customFormat="1" ht="20.25" customHeight="1" thickBot="1">
      <c r="A45" s="212" t="s">
        <v>197</v>
      </c>
      <c r="B45" s="37"/>
      <c r="C45" s="37"/>
      <c r="D45" s="59">
        <v>0.90779093733284499</v>
      </c>
      <c r="E45" s="60"/>
      <c r="F45" s="59">
        <v>0.74</v>
      </c>
      <c r="G45" s="3"/>
      <c r="H45" s="59">
        <v>0.91310991276333431</v>
      </c>
      <c r="I45" s="3"/>
      <c r="J45" s="59">
        <v>0.76</v>
      </c>
    </row>
    <row r="46" spans="1:15" s="216" customFormat="1" ht="20.25" customHeight="1" thickTop="1" thickBot="1">
      <c r="A46" s="212" t="s">
        <v>198</v>
      </c>
      <c r="B46" s="37"/>
      <c r="C46" s="37"/>
      <c r="D46" s="59">
        <v>0.89748573160415068</v>
      </c>
      <c r="E46" s="60"/>
      <c r="F46" s="59">
        <v>0.73</v>
      </c>
      <c r="G46" s="3"/>
      <c r="H46" s="59">
        <v>0.90274432624229795</v>
      </c>
      <c r="I46" s="3"/>
      <c r="J46" s="59">
        <v>0.75</v>
      </c>
    </row>
    <row r="47" spans="1:15" s="112" customFormat="1" ht="20.25" customHeight="1" thickTop="1">
      <c r="A47" s="110" t="s">
        <v>73</v>
      </c>
      <c r="B47" s="111"/>
      <c r="C47" s="111"/>
      <c r="D47" s="111"/>
      <c r="E47" s="111"/>
      <c r="F47" s="111"/>
      <c r="H47" s="2"/>
      <c r="J47" s="2"/>
    </row>
    <row r="48" spans="1:15" s="112" customFormat="1" ht="20.25" customHeight="1">
      <c r="A48" s="114" t="s">
        <v>202</v>
      </c>
      <c r="B48" s="204"/>
      <c r="C48" s="204"/>
      <c r="D48" s="147"/>
      <c r="E48" s="204"/>
      <c r="F48" s="147"/>
      <c r="G48" s="147"/>
      <c r="H48" s="147"/>
      <c r="I48" s="147"/>
      <c r="J48" s="147"/>
    </row>
    <row r="49" spans="1:18" s="112" customFormat="1" ht="20.25" customHeight="1">
      <c r="A49" s="114"/>
      <c r="B49" s="204"/>
      <c r="C49" s="204"/>
      <c r="D49" s="147"/>
      <c r="E49" s="204"/>
      <c r="F49" s="147"/>
      <c r="G49" s="147"/>
      <c r="H49" s="147"/>
      <c r="I49" s="147"/>
      <c r="J49" s="147"/>
    </row>
    <row r="50" spans="1:18" s="112" customFormat="1" ht="20.25" customHeight="1">
      <c r="A50" s="114"/>
      <c r="B50" s="204"/>
      <c r="C50" s="204"/>
      <c r="D50" s="219" t="s">
        <v>81</v>
      </c>
      <c r="E50" s="219"/>
      <c r="F50" s="219"/>
      <c r="G50" s="117"/>
      <c r="H50" s="219" t="s">
        <v>203</v>
      </c>
      <c r="I50" s="219"/>
      <c r="J50" s="219"/>
    </row>
    <row r="51" spans="1:18" s="112" customFormat="1" ht="20.25" customHeight="1">
      <c r="A51" s="114"/>
      <c r="B51" s="204"/>
      <c r="C51" s="204"/>
      <c r="D51" s="219" t="s">
        <v>75</v>
      </c>
      <c r="E51" s="219"/>
      <c r="F51" s="219"/>
      <c r="G51" s="117"/>
      <c r="H51" s="219" t="s">
        <v>75</v>
      </c>
      <c r="I51" s="219"/>
      <c r="J51" s="219"/>
    </row>
    <row r="52" spans="1:18" s="112" customFormat="1" ht="20.25" customHeight="1">
      <c r="A52" s="114"/>
      <c r="B52" s="204" t="s">
        <v>3</v>
      </c>
      <c r="C52" s="204"/>
      <c r="D52" s="223" t="s">
        <v>163</v>
      </c>
      <c r="E52" s="224"/>
      <c r="F52" s="224"/>
      <c r="G52" s="205"/>
      <c r="H52" s="223" t="s">
        <v>163</v>
      </c>
      <c r="I52" s="224"/>
      <c r="J52" s="224"/>
    </row>
    <row r="53" spans="1:18" s="112" customFormat="1" ht="20.25" customHeight="1">
      <c r="A53" s="133"/>
      <c r="B53" s="204"/>
      <c r="C53" s="204"/>
      <c r="D53" s="120">
        <v>2022</v>
      </c>
      <c r="E53" s="204"/>
      <c r="F53" s="120">
        <v>2021</v>
      </c>
      <c r="G53" s="206"/>
      <c r="H53" s="120">
        <v>2022</v>
      </c>
      <c r="I53" s="204"/>
      <c r="J53" s="120">
        <v>2021</v>
      </c>
    </row>
    <row r="54" spans="1:18" s="112" customFormat="1" ht="20.25" hidden="1" customHeight="1">
      <c r="A54" s="133"/>
      <c r="B54" s="204"/>
      <c r="C54" s="204"/>
      <c r="D54" s="120"/>
      <c r="E54" s="204"/>
      <c r="F54" s="120"/>
      <c r="G54" s="206"/>
      <c r="H54" s="120"/>
      <c r="I54" s="204"/>
      <c r="J54" s="120"/>
    </row>
    <row r="55" spans="1:18" s="112" customFormat="1" ht="20.25" customHeight="1">
      <c r="A55" s="158"/>
      <c r="B55" s="111"/>
      <c r="C55" s="111"/>
      <c r="D55" s="220" t="s">
        <v>47</v>
      </c>
      <c r="E55" s="220"/>
      <c r="F55" s="220"/>
      <c r="G55" s="220"/>
      <c r="H55" s="220"/>
      <c r="I55" s="220"/>
      <c r="J55" s="220"/>
    </row>
    <row r="56" spans="1:18" ht="20.25" customHeight="1">
      <c r="A56" s="208" t="s">
        <v>178</v>
      </c>
      <c r="B56" s="44"/>
      <c r="C56" s="44"/>
      <c r="D56" s="10">
        <v>2631906068</v>
      </c>
      <c r="E56" s="44"/>
      <c r="F56" s="10">
        <v>2010493203</v>
      </c>
      <c r="G56" s="10"/>
      <c r="H56" s="10">
        <v>2645474385</v>
      </c>
      <c r="I56" s="10"/>
      <c r="J56" s="10">
        <v>2052268101</v>
      </c>
    </row>
    <row r="57" spans="1:18" s="112" customFormat="1" ht="20.25" customHeight="1">
      <c r="A57" s="147"/>
      <c r="B57" s="2"/>
      <c r="C57" s="2"/>
      <c r="D57" s="2"/>
      <c r="E57" s="2"/>
      <c r="F57" s="2"/>
      <c r="G57" s="1"/>
      <c r="H57" s="2"/>
      <c r="I57" s="1"/>
      <c r="J57" s="2"/>
    </row>
    <row r="58" spans="1:18" s="112" customFormat="1" ht="20.25" customHeight="1">
      <c r="A58" s="208" t="s">
        <v>31</v>
      </c>
      <c r="B58" s="2"/>
      <c r="C58" s="2"/>
      <c r="D58" s="2"/>
      <c r="E58" s="2"/>
      <c r="F58" s="2"/>
      <c r="G58" s="1"/>
      <c r="H58" s="2"/>
      <c r="I58" s="1"/>
      <c r="J58" s="2"/>
    </row>
    <row r="59" spans="1:18" s="112" customFormat="1" ht="20.25" customHeight="1">
      <c r="A59" s="209" t="s">
        <v>205</v>
      </c>
      <c r="B59" s="2"/>
      <c r="C59" s="2"/>
      <c r="D59" s="7"/>
      <c r="E59" s="2"/>
      <c r="F59" s="7"/>
      <c r="G59" s="1"/>
      <c r="H59" s="7"/>
      <c r="I59" s="1"/>
      <c r="J59" s="7"/>
      <c r="K59" s="8"/>
      <c r="L59" s="8"/>
      <c r="M59" s="8"/>
      <c r="N59" s="8"/>
      <c r="O59" s="8"/>
      <c r="P59" s="8"/>
      <c r="Q59" s="8"/>
    </row>
    <row r="60" spans="1:18" s="112" customFormat="1" ht="20.25" customHeight="1">
      <c r="A60" s="209" t="s">
        <v>201</v>
      </c>
      <c r="B60" s="2"/>
      <c r="C60" s="2"/>
      <c r="D60" s="7"/>
      <c r="E60" s="2"/>
      <c r="F60" s="7"/>
      <c r="G60" s="1"/>
      <c r="H60" s="7"/>
      <c r="I60" s="1"/>
      <c r="J60" s="7"/>
      <c r="K60" s="8"/>
      <c r="L60" s="8"/>
      <c r="M60" s="8"/>
      <c r="N60" s="8"/>
      <c r="O60" s="8"/>
      <c r="P60" s="8"/>
      <c r="Q60" s="8"/>
    </row>
    <row r="61" spans="1:18" s="112" customFormat="1" ht="20.25" customHeight="1">
      <c r="A61" s="147" t="s">
        <v>66</v>
      </c>
      <c r="B61" s="2"/>
      <c r="C61" s="2"/>
      <c r="D61" s="7">
        <v>-63721599</v>
      </c>
      <c r="E61" s="27"/>
      <c r="F61" s="7">
        <v>1418398582</v>
      </c>
      <c r="G61" s="49"/>
      <c r="H61" s="7">
        <v>-63721599</v>
      </c>
      <c r="I61" s="49"/>
      <c r="J61" s="7">
        <v>1418398582</v>
      </c>
      <c r="K61" s="8"/>
      <c r="L61" s="8"/>
      <c r="M61" s="8"/>
      <c r="N61" s="8"/>
      <c r="O61" s="8"/>
      <c r="P61" s="8"/>
      <c r="Q61" s="8"/>
      <c r="R61" s="4"/>
    </row>
    <row r="62" spans="1:18" s="112" customFormat="1" ht="20.25" customHeight="1">
      <c r="A62" s="147" t="s">
        <v>236</v>
      </c>
      <c r="B62" s="2"/>
      <c r="C62" s="2"/>
      <c r="D62" s="7">
        <v>25781557</v>
      </c>
      <c r="E62" s="2"/>
      <c r="F62" s="7">
        <v>71479022</v>
      </c>
      <c r="G62" s="1"/>
      <c r="H62" s="7">
        <v>0</v>
      </c>
      <c r="I62" s="1"/>
      <c r="J62" s="7">
        <v>57482220</v>
      </c>
      <c r="K62" s="8"/>
      <c r="L62" s="8"/>
      <c r="M62" s="8"/>
      <c r="N62" s="8"/>
      <c r="O62" s="8"/>
      <c r="P62" s="8"/>
      <c r="Q62" s="8"/>
      <c r="R62" s="4"/>
    </row>
    <row r="63" spans="1:18" s="112" customFormat="1" ht="20.25" customHeight="1">
      <c r="A63" s="147" t="s">
        <v>237</v>
      </c>
      <c r="B63" s="2"/>
      <c r="C63" s="2"/>
      <c r="D63" s="7">
        <v>106408155</v>
      </c>
      <c r="E63" s="2"/>
      <c r="F63" s="7">
        <v>-450585</v>
      </c>
      <c r="G63" s="1"/>
      <c r="H63" s="7">
        <v>106408155</v>
      </c>
      <c r="I63" s="1"/>
      <c r="J63" s="7">
        <v>-450585</v>
      </c>
      <c r="K63" s="8"/>
      <c r="L63" s="8"/>
      <c r="M63" s="8"/>
      <c r="N63" s="8"/>
      <c r="O63" s="8"/>
      <c r="P63" s="8"/>
      <c r="Q63" s="8"/>
      <c r="R63" s="4"/>
    </row>
    <row r="64" spans="1:18" s="112" customFormat="1" ht="20.25" customHeight="1">
      <c r="A64" s="147" t="s">
        <v>215</v>
      </c>
      <c r="B64" s="2"/>
      <c r="C64" s="2"/>
      <c r="D64" s="7"/>
      <c r="E64" s="2"/>
      <c r="F64" s="7"/>
      <c r="G64" s="1"/>
      <c r="H64" s="7"/>
      <c r="I64" s="1"/>
      <c r="J64" s="7"/>
      <c r="K64" s="8"/>
      <c r="L64" s="8"/>
      <c r="M64" s="8"/>
      <c r="N64" s="8"/>
      <c r="O64" s="8"/>
      <c r="P64" s="8"/>
      <c r="Q64" s="8"/>
      <c r="R64" s="4"/>
    </row>
    <row r="65" spans="1:18" s="112" customFormat="1" ht="20.25" customHeight="1">
      <c r="A65" s="112" t="s">
        <v>216</v>
      </c>
      <c r="B65" s="2" t="s">
        <v>229</v>
      </c>
      <c r="C65" s="2"/>
      <c r="D65" s="7">
        <v>0</v>
      </c>
      <c r="E65" s="2"/>
      <c r="F65" s="7">
        <v>0</v>
      </c>
      <c r="G65" s="1"/>
      <c r="H65" s="7">
        <v>25781557</v>
      </c>
      <c r="I65" s="1"/>
      <c r="J65" s="7">
        <v>13996802</v>
      </c>
      <c r="K65" s="8"/>
      <c r="L65" s="8"/>
      <c r="M65" s="8"/>
      <c r="N65" s="8"/>
      <c r="O65" s="8"/>
      <c r="P65" s="8"/>
      <c r="Q65" s="8"/>
      <c r="R65" s="4"/>
    </row>
    <row r="66" spans="1:18" s="112" customFormat="1" ht="20.25" customHeight="1">
      <c r="A66" s="147" t="s">
        <v>217</v>
      </c>
      <c r="B66" s="2"/>
      <c r="C66" s="2"/>
      <c r="D66" s="7"/>
      <c r="E66" s="2"/>
      <c r="F66" s="7"/>
      <c r="G66" s="1"/>
      <c r="H66" s="7"/>
      <c r="I66" s="1"/>
      <c r="J66" s="7"/>
      <c r="K66" s="8"/>
      <c r="L66" s="8"/>
      <c r="M66" s="8"/>
      <c r="N66" s="8"/>
      <c r="O66" s="8"/>
      <c r="P66" s="8"/>
      <c r="Q66" s="8"/>
      <c r="R66" s="4"/>
    </row>
    <row r="67" spans="1:18" s="112" customFormat="1" ht="20.25" customHeight="1">
      <c r="A67" s="112" t="s">
        <v>248</v>
      </c>
      <c r="B67" s="37">
        <v>8</v>
      </c>
      <c r="C67" s="2"/>
      <c r="D67" s="38">
        <v>347887560</v>
      </c>
      <c r="E67" s="2"/>
      <c r="F67" s="38">
        <v>0</v>
      </c>
      <c r="G67" s="1"/>
      <c r="H67" s="38">
        <v>347887560</v>
      </c>
      <c r="I67" s="1"/>
      <c r="J67" s="38">
        <v>0</v>
      </c>
      <c r="K67" s="8"/>
      <c r="L67" s="8"/>
      <c r="M67" s="8"/>
      <c r="N67" s="8"/>
      <c r="O67" s="8"/>
      <c r="P67" s="8"/>
      <c r="Q67" s="8"/>
      <c r="R67" s="4"/>
    </row>
    <row r="68" spans="1:18" s="112" customFormat="1" ht="20.25" customHeight="1">
      <c r="A68" s="208" t="s">
        <v>160</v>
      </c>
      <c r="B68" s="2"/>
      <c r="C68" s="2"/>
      <c r="D68" s="7"/>
      <c r="E68" s="2"/>
      <c r="F68" s="7"/>
      <c r="G68" s="1"/>
      <c r="H68" s="7"/>
      <c r="I68" s="1"/>
      <c r="J68" s="7"/>
      <c r="K68" s="8"/>
      <c r="L68" s="8"/>
      <c r="M68" s="8"/>
      <c r="N68" s="8"/>
      <c r="O68" s="8"/>
      <c r="P68" s="8"/>
      <c r="Q68" s="8"/>
    </row>
    <row r="69" spans="1:18" s="112" customFormat="1" ht="20.25" customHeight="1">
      <c r="A69" s="216" t="s">
        <v>201</v>
      </c>
      <c r="B69" s="2"/>
      <c r="C69" s="2"/>
      <c r="D69" s="51">
        <v>416355673</v>
      </c>
      <c r="E69" s="2"/>
      <c r="F69" s="51">
        <v>1489427019</v>
      </c>
      <c r="G69" s="1"/>
      <c r="H69" s="51">
        <v>416355673</v>
      </c>
      <c r="I69" s="1"/>
      <c r="J69" s="51">
        <v>1489427019</v>
      </c>
      <c r="K69" s="8"/>
      <c r="L69" s="8"/>
      <c r="M69" s="8"/>
      <c r="N69" s="8"/>
      <c r="O69" s="8"/>
      <c r="P69" s="8"/>
      <c r="Q69" s="8"/>
    </row>
    <row r="70" spans="1:18" s="112" customFormat="1" ht="20.25" customHeight="1">
      <c r="B70" s="2"/>
      <c r="C70" s="2"/>
      <c r="D70" s="39"/>
      <c r="E70" s="2"/>
      <c r="F70" s="39"/>
      <c r="G70" s="1"/>
      <c r="H70" s="39"/>
      <c r="I70" s="1"/>
      <c r="J70" s="39"/>
      <c r="K70" s="8"/>
      <c r="L70" s="8"/>
      <c r="M70" s="8"/>
      <c r="N70" s="8"/>
      <c r="O70" s="8"/>
      <c r="P70" s="8"/>
      <c r="Q70" s="8"/>
    </row>
    <row r="71" spans="1:18" s="112" customFormat="1" ht="20.25" customHeight="1">
      <c r="A71" s="209" t="s">
        <v>249</v>
      </c>
      <c r="B71" s="2"/>
      <c r="C71" s="2"/>
      <c r="D71" s="7"/>
      <c r="E71" s="2"/>
      <c r="F71" s="7"/>
      <c r="G71" s="1"/>
      <c r="H71" s="7"/>
      <c r="I71" s="1"/>
      <c r="J71" s="7"/>
      <c r="K71" s="8"/>
      <c r="L71" s="8"/>
      <c r="M71" s="8"/>
      <c r="N71" s="8"/>
      <c r="O71" s="8"/>
      <c r="P71" s="8"/>
      <c r="Q71" s="8"/>
    </row>
    <row r="72" spans="1:18" s="112" customFormat="1" ht="20.25" hidden="1" customHeight="1">
      <c r="A72" s="147" t="s">
        <v>74</v>
      </c>
      <c r="B72" s="37"/>
      <c r="C72" s="37"/>
      <c r="D72" s="7"/>
      <c r="E72" s="61"/>
      <c r="F72" s="7"/>
      <c r="G72" s="49"/>
      <c r="H72" s="7"/>
      <c r="I72" s="49"/>
      <c r="J72" s="7"/>
      <c r="K72" s="8"/>
      <c r="L72" s="8"/>
      <c r="M72" s="8"/>
      <c r="N72" s="8"/>
      <c r="O72" s="8"/>
      <c r="P72" s="8"/>
      <c r="Q72" s="8"/>
    </row>
    <row r="73" spans="1:18" s="112" customFormat="1" ht="20.25" customHeight="1">
      <c r="A73" s="147" t="s">
        <v>74</v>
      </c>
      <c r="B73" s="37"/>
      <c r="C73" s="37"/>
      <c r="D73" s="7">
        <v>0</v>
      </c>
      <c r="E73" s="61"/>
      <c r="F73" s="7">
        <v>1585360</v>
      </c>
      <c r="G73" s="49"/>
      <c r="H73" s="7">
        <v>0</v>
      </c>
      <c r="I73" s="49"/>
      <c r="J73" s="7">
        <v>320761</v>
      </c>
      <c r="K73" s="8"/>
      <c r="L73" s="8"/>
      <c r="M73" s="8"/>
      <c r="N73" s="8"/>
      <c r="O73" s="8"/>
      <c r="P73" s="8"/>
      <c r="Q73" s="8"/>
    </row>
    <row r="74" spans="1:18" s="112" customFormat="1" ht="20.25" customHeight="1">
      <c r="A74" s="147" t="s">
        <v>250</v>
      </c>
      <c r="B74" s="37"/>
      <c r="C74" s="37"/>
      <c r="D74" s="7"/>
      <c r="E74" s="61"/>
      <c r="F74" s="7"/>
      <c r="G74" s="49"/>
      <c r="H74" s="7"/>
      <c r="I74" s="49"/>
      <c r="J74" s="7"/>
      <c r="K74" s="8"/>
      <c r="L74" s="8"/>
      <c r="M74" s="8"/>
      <c r="N74" s="8"/>
      <c r="O74" s="8"/>
      <c r="P74" s="8"/>
      <c r="Q74" s="8"/>
    </row>
    <row r="75" spans="1:18" s="112" customFormat="1" ht="20.25" customHeight="1">
      <c r="A75" s="112" t="s">
        <v>251</v>
      </c>
      <c r="B75" s="2" t="s">
        <v>229</v>
      </c>
      <c r="C75" s="37"/>
      <c r="D75" s="38">
        <v>-27010505</v>
      </c>
      <c r="E75" s="61"/>
      <c r="F75" s="38">
        <v>7688678</v>
      </c>
      <c r="G75" s="49"/>
      <c r="H75" s="38">
        <v>-27010505</v>
      </c>
      <c r="I75" s="49"/>
      <c r="J75" s="38">
        <v>8953276</v>
      </c>
      <c r="K75" s="8"/>
      <c r="L75" s="8"/>
      <c r="M75" s="8"/>
      <c r="N75" s="8"/>
      <c r="O75" s="8"/>
      <c r="P75" s="8"/>
      <c r="Q75" s="8"/>
    </row>
    <row r="76" spans="1:18" s="112" customFormat="1" ht="20.25" customHeight="1">
      <c r="A76" s="208" t="s">
        <v>172</v>
      </c>
      <c r="B76" s="37"/>
      <c r="C76" s="37"/>
      <c r="D76" s="39"/>
      <c r="E76" s="2"/>
      <c r="F76" s="39"/>
      <c r="G76" s="1"/>
      <c r="H76" s="39"/>
      <c r="I76" s="1"/>
      <c r="J76" s="39"/>
      <c r="K76" s="8"/>
      <c r="L76" s="8"/>
      <c r="M76" s="8"/>
      <c r="N76" s="8"/>
      <c r="O76" s="8"/>
      <c r="P76" s="8"/>
      <c r="Q76" s="8"/>
    </row>
    <row r="77" spans="1:18" s="112" customFormat="1" ht="20.25" customHeight="1">
      <c r="A77" s="208" t="s">
        <v>201</v>
      </c>
      <c r="B77" s="37"/>
      <c r="C77" s="37"/>
      <c r="D77" s="51">
        <v>-27010505</v>
      </c>
      <c r="E77" s="2"/>
      <c r="F77" s="51">
        <v>9274038</v>
      </c>
      <c r="G77" s="1"/>
      <c r="H77" s="51">
        <v>-27010505</v>
      </c>
      <c r="I77" s="1"/>
      <c r="J77" s="51">
        <v>9274037</v>
      </c>
      <c r="K77" s="8"/>
      <c r="L77" s="8"/>
      <c r="M77" s="8"/>
      <c r="N77" s="8"/>
      <c r="O77" s="8"/>
      <c r="P77" s="8"/>
      <c r="Q77" s="8"/>
    </row>
    <row r="78" spans="1:18" s="112" customFormat="1" ht="20.25" customHeight="1">
      <c r="A78" s="208" t="s">
        <v>80</v>
      </c>
      <c r="B78" s="37"/>
      <c r="C78" s="37"/>
      <c r="D78" s="39"/>
      <c r="E78" s="39"/>
      <c r="F78" s="39"/>
      <c r="G78" s="39"/>
      <c r="H78" s="39"/>
      <c r="I78" s="39"/>
      <c r="J78" s="39"/>
      <c r="K78" s="8"/>
      <c r="L78" s="8"/>
      <c r="M78" s="8"/>
      <c r="N78" s="8"/>
      <c r="O78" s="8"/>
      <c r="P78" s="8"/>
      <c r="Q78" s="8"/>
    </row>
    <row r="79" spans="1:18" s="112" customFormat="1" ht="20.25" customHeight="1">
      <c r="A79" s="208" t="s">
        <v>173</v>
      </c>
      <c r="B79" s="2"/>
      <c r="C79" s="2"/>
      <c r="D79" s="39">
        <v>389345168</v>
      </c>
      <c r="E79" s="39">
        <v>0</v>
      </c>
      <c r="F79" s="39">
        <v>1498701057</v>
      </c>
      <c r="G79" s="3"/>
      <c r="H79" s="39">
        <v>389345168</v>
      </c>
      <c r="I79" s="3"/>
      <c r="J79" s="39">
        <v>1498701056</v>
      </c>
    </row>
    <row r="80" spans="1:18" ht="20.25" customHeight="1" thickBot="1">
      <c r="A80" s="208" t="s">
        <v>174</v>
      </c>
      <c r="B80" s="44"/>
      <c r="C80" s="44"/>
      <c r="D80" s="14">
        <v>3021251236</v>
      </c>
      <c r="E80" s="44"/>
      <c r="F80" s="14">
        <v>3509194260</v>
      </c>
      <c r="G80" s="10"/>
      <c r="H80" s="14">
        <v>3034819553</v>
      </c>
      <c r="I80" s="10"/>
      <c r="J80" s="14">
        <v>3550969157</v>
      </c>
    </row>
    <row r="81" spans="1:14" s="112" customFormat="1" ht="20.25" customHeight="1" thickTop="1">
      <c r="A81" s="119"/>
      <c r="B81" s="2"/>
      <c r="C81" s="2"/>
      <c r="D81" s="2"/>
      <c r="E81" s="2"/>
      <c r="F81" s="2"/>
      <c r="G81" s="1"/>
      <c r="H81" s="2"/>
      <c r="I81" s="1"/>
      <c r="J81" s="2"/>
    </row>
    <row r="82" spans="1:14" ht="20.25" customHeight="1">
      <c r="A82" s="211" t="s">
        <v>140</v>
      </c>
      <c r="B82" s="44"/>
      <c r="C82" s="44"/>
      <c r="D82" s="9"/>
      <c r="E82" s="44"/>
      <c r="F82" s="9"/>
      <c r="G82" s="9"/>
      <c r="H82" s="9"/>
      <c r="I82" s="9"/>
      <c r="J82" s="9"/>
    </row>
    <row r="83" spans="1:14" ht="20.25" customHeight="1">
      <c r="A83" s="212" t="s">
        <v>57</v>
      </c>
      <c r="B83" s="44"/>
      <c r="C83" s="44"/>
      <c r="D83" s="9">
        <v>3019409343</v>
      </c>
      <c r="E83" s="9"/>
      <c r="F83" s="9">
        <v>3509521807</v>
      </c>
      <c r="G83" s="9"/>
      <c r="H83" s="9">
        <v>3034819553</v>
      </c>
      <c r="I83" s="9"/>
      <c r="J83" s="9">
        <v>3550969157</v>
      </c>
    </row>
    <row r="84" spans="1:14" ht="20.25" customHeight="1">
      <c r="A84" s="212" t="s">
        <v>58</v>
      </c>
      <c r="B84" s="44"/>
      <c r="C84" s="44"/>
      <c r="D84" s="9">
        <v>1841893</v>
      </c>
      <c r="E84" s="93"/>
      <c r="F84" s="12">
        <v>-327547</v>
      </c>
      <c r="G84" s="9"/>
      <c r="H84" s="9">
        <v>0</v>
      </c>
      <c r="I84" s="9"/>
      <c r="J84" s="12">
        <v>0</v>
      </c>
    </row>
    <row r="85" spans="1:14" ht="20.25" customHeight="1" thickBot="1">
      <c r="A85" s="211" t="s">
        <v>174</v>
      </c>
      <c r="B85" s="213"/>
      <c r="C85" s="213"/>
      <c r="D85" s="214">
        <v>3021251236</v>
      </c>
      <c r="E85" s="213"/>
      <c r="F85" s="214">
        <v>3509194260</v>
      </c>
      <c r="G85" s="208"/>
      <c r="H85" s="214">
        <v>3034819553</v>
      </c>
      <c r="I85" s="208"/>
      <c r="J85" s="214">
        <v>3550969157</v>
      </c>
      <c r="K85" s="109"/>
      <c r="L85" s="109"/>
    </row>
    <row r="86" spans="1:14" ht="20.25" customHeight="1" thickTop="1"/>
    <row r="87" spans="1:14" ht="20.25" customHeight="1">
      <c r="B87" s="217"/>
      <c r="C87" s="217"/>
      <c r="D87" s="218"/>
      <c r="E87" s="217"/>
      <c r="F87" s="218"/>
      <c r="H87" s="218"/>
      <c r="J87" s="218"/>
    </row>
    <row r="88" spans="1:14" ht="20.25" customHeight="1"/>
    <row r="89" spans="1:14" ht="20.25" customHeight="1"/>
    <row r="91" spans="1:14" s="125" customFormat="1" ht="20.25" customHeight="1">
      <c r="A91" s="222" t="s">
        <v>52</v>
      </c>
      <c r="B91" s="222"/>
      <c r="C91" s="124"/>
      <c r="D91" s="222" t="s">
        <v>199</v>
      </c>
      <c r="E91" s="222"/>
      <c r="F91" s="222"/>
      <c r="G91" s="222"/>
      <c r="H91" s="222"/>
      <c r="I91" s="222"/>
      <c r="J91" s="222"/>
      <c r="K91" s="128"/>
      <c r="L91" s="128"/>
      <c r="M91" s="128"/>
      <c r="N91" s="128"/>
    </row>
    <row r="92" spans="1:14" s="125" customFormat="1" ht="20.25" customHeight="1">
      <c r="A92" s="222" t="s">
        <v>51</v>
      </c>
      <c r="B92" s="222"/>
      <c r="C92" s="124"/>
      <c r="D92" s="222" t="s">
        <v>200</v>
      </c>
      <c r="E92" s="222"/>
      <c r="F92" s="222"/>
      <c r="G92" s="222"/>
      <c r="H92" s="222"/>
      <c r="I92" s="222"/>
      <c r="J92" s="222"/>
      <c r="K92" s="128"/>
      <c r="L92" s="128"/>
      <c r="M92" s="128"/>
      <c r="N92" s="128"/>
    </row>
    <row r="93" spans="1:14" ht="20.25" customHeight="1"/>
    <row r="94" spans="1:14" ht="20.25" customHeight="1"/>
    <row r="95" spans="1:14" ht="20.25" customHeight="1"/>
    <row r="96" spans="1:14" ht="20.25" customHeight="1"/>
  </sheetData>
  <mergeCells count="18">
    <mergeCell ref="A92:B92"/>
    <mergeCell ref="D92:J92"/>
    <mergeCell ref="D52:F52"/>
    <mergeCell ref="H52:J52"/>
    <mergeCell ref="D55:J55"/>
    <mergeCell ref="A91:B91"/>
    <mergeCell ref="D91:J91"/>
    <mergeCell ref="D51:F51"/>
    <mergeCell ref="H51:J51"/>
    <mergeCell ref="D4:F4"/>
    <mergeCell ref="H4:J4"/>
    <mergeCell ref="D5:F5"/>
    <mergeCell ref="H5:J5"/>
    <mergeCell ref="D6:F6"/>
    <mergeCell ref="H6:J6"/>
    <mergeCell ref="D9:J9"/>
    <mergeCell ref="D50:F50"/>
    <mergeCell ref="H50:J50"/>
  </mergeCells>
  <pageMargins left="0.7" right="0.7" top="0.48" bottom="0.75" header="0.3" footer="0.3"/>
  <pageSetup paperSize="9" scale="64" firstPageNumber="8" fitToHeight="0" orientation="portrait" useFirstPageNumber="1" r:id="rId1"/>
  <headerFooter alignWithMargins="0">
    <oddFooter>&amp;L&amp;"Times New Roman,Regular" The accompanying notes form an integral part of the financial statements.
&amp;C&amp;"Times New Roman,Regular"&amp;P</oddFooter>
  </headerFooter>
  <rowBreaks count="1" manualBreakCount="1">
    <brk id="4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AG30"/>
  <sheetViews>
    <sheetView view="pageBreakPreview" topLeftCell="A6" zoomScale="78" zoomScaleNormal="60" zoomScaleSheetLayoutView="80" workbookViewId="0">
      <selection activeCell="D9" sqref="D9"/>
    </sheetView>
  </sheetViews>
  <sheetFormatPr defaultColWidth="9.08984375" defaultRowHeight="20.25" customHeight="1"/>
  <cols>
    <col min="1" max="1" width="2.81640625" style="168" customWidth="1"/>
    <col min="2" max="2" width="42.90625" style="168" customWidth="1"/>
    <col min="3" max="3" width="6.90625" style="168" customWidth="1"/>
    <col min="4" max="4" width="16.90625" style="168" customWidth="1"/>
    <col min="5" max="5" width="0.81640625" style="168" customWidth="1"/>
    <col min="6" max="6" width="15.08984375" style="168" customWidth="1"/>
    <col min="7" max="7" width="0.81640625" style="168" customWidth="1"/>
    <col min="8" max="8" width="12.90625" style="168" customWidth="1"/>
    <col min="9" max="9" width="0.81640625" style="168" customWidth="1"/>
    <col min="10" max="10" width="12.453125" style="168" customWidth="1"/>
    <col min="11" max="11" width="0.81640625" style="168" customWidth="1"/>
    <col min="12" max="12" width="13.08984375" style="168" customWidth="1"/>
    <col min="13" max="13" width="0.81640625" style="168" customWidth="1"/>
    <col min="14" max="14" width="15" style="168" customWidth="1"/>
    <col min="15" max="15" width="0.81640625" style="168" customWidth="1"/>
    <col min="16" max="16" width="15.08984375" style="168" bestFit="1" customWidth="1"/>
    <col min="17" max="17" width="0.81640625" style="168" customWidth="1"/>
    <col min="18" max="18" width="13.54296875" style="168" bestFit="1" customWidth="1"/>
    <col min="19" max="19" width="0.453125" style="168" customWidth="1"/>
    <col min="20" max="20" width="13.36328125" style="168" bestFit="1" customWidth="1"/>
    <col min="21" max="21" width="1" style="168" customWidth="1"/>
    <col min="22" max="22" width="15.08984375" style="168" bestFit="1" customWidth="1"/>
    <col min="23" max="23" width="0.81640625" style="168" customWidth="1"/>
    <col min="24" max="24" width="15.453125" style="168" bestFit="1" customWidth="1"/>
    <col min="25" max="25" width="0.81640625" style="168" customWidth="1"/>
    <col min="26" max="26" width="21.1796875" style="168" bestFit="1" customWidth="1"/>
    <col min="27" max="27" width="0.81640625" style="168" customWidth="1"/>
    <col min="28" max="28" width="15.453125" style="168" bestFit="1" customWidth="1"/>
    <col min="29" max="16384" width="9.08984375" style="168"/>
  </cols>
  <sheetData>
    <row r="1" spans="1:33" ht="18" customHeight="1">
      <c r="A1" s="194" t="s">
        <v>73</v>
      </c>
      <c r="B1" s="132"/>
      <c r="C1" s="132"/>
      <c r="D1" s="167"/>
      <c r="E1" s="179"/>
      <c r="F1" s="50"/>
      <c r="G1" s="179"/>
      <c r="H1" s="50"/>
      <c r="I1" s="50"/>
      <c r="J1" s="50"/>
      <c r="K1" s="179"/>
      <c r="L1" s="50"/>
      <c r="M1" s="21"/>
      <c r="N1" s="50"/>
      <c r="O1" s="185"/>
      <c r="P1" s="50"/>
      <c r="Q1" s="50"/>
      <c r="R1" s="50"/>
      <c r="S1" s="50"/>
      <c r="T1" s="70"/>
      <c r="U1" s="50"/>
      <c r="V1" s="50"/>
      <c r="W1" s="17"/>
      <c r="X1" s="50"/>
      <c r="Y1" s="179"/>
      <c r="Z1" s="50"/>
      <c r="AA1" s="179"/>
      <c r="AB1" s="50"/>
    </row>
    <row r="2" spans="1:33" ht="18" customHeight="1">
      <c r="A2" s="114" t="s">
        <v>165</v>
      </c>
      <c r="B2" s="133"/>
      <c r="C2" s="133"/>
      <c r="D2" s="169"/>
      <c r="E2" s="169"/>
      <c r="F2" s="169"/>
      <c r="G2" s="132"/>
      <c r="H2" s="132"/>
      <c r="I2" s="169"/>
      <c r="J2" s="169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69"/>
      <c r="Y2" s="132"/>
      <c r="Z2" s="169"/>
      <c r="AA2" s="132"/>
      <c r="AB2" s="167"/>
    </row>
    <row r="3" spans="1:33" ht="18" customHeight="1">
      <c r="A3" s="133"/>
      <c r="B3" s="133"/>
      <c r="C3" s="132"/>
      <c r="D3" s="167"/>
      <c r="E3" s="167"/>
      <c r="F3" s="167"/>
      <c r="G3" s="132"/>
      <c r="H3" s="132"/>
      <c r="I3" s="167"/>
      <c r="J3" s="167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67"/>
      <c r="Y3" s="132"/>
      <c r="Z3" s="167"/>
      <c r="AA3" s="132"/>
      <c r="AB3" s="167"/>
    </row>
    <row r="4" spans="1:33" ht="18" customHeight="1">
      <c r="A4" s="133"/>
      <c r="B4" s="133"/>
      <c r="C4" s="132"/>
      <c r="D4" s="227" t="s">
        <v>37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</row>
    <row r="5" spans="1:33" ht="18" customHeight="1">
      <c r="D5" s="228" t="s">
        <v>136</v>
      </c>
      <c r="E5" s="172"/>
      <c r="F5" s="228" t="s">
        <v>63</v>
      </c>
      <c r="G5" s="173"/>
      <c r="I5" s="172"/>
      <c r="K5" s="171"/>
      <c r="L5" s="229" t="s">
        <v>23</v>
      </c>
      <c r="M5" s="229"/>
      <c r="N5" s="229"/>
      <c r="O5" s="173"/>
      <c r="P5" s="229" t="s">
        <v>33</v>
      </c>
      <c r="Q5" s="229"/>
      <c r="R5" s="229"/>
      <c r="S5" s="229"/>
      <c r="T5" s="229"/>
      <c r="U5" s="229"/>
      <c r="V5" s="229"/>
      <c r="W5" s="171"/>
      <c r="X5" s="228" t="s">
        <v>159</v>
      </c>
      <c r="Y5" s="173"/>
      <c r="Z5" s="228" t="s">
        <v>50</v>
      </c>
      <c r="AA5" s="173"/>
      <c r="AB5" s="228" t="s">
        <v>25</v>
      </c>
    </row>
    <row r="6" spans="1:33" ht="112">
      <c r="C6" s="138" t="s">
        <v>3</v>
      </c>
      <c r="D6" s="228"/>
      <c r="E6" s="172"/>
      <c r="F6" s="228"/>
      <c r="G6" s="173"/>
      <c r="H6" s="174" t="s">
        <v>48</v>
      </c>
      <c r="I6" s="172"/>
      <c r="J6" s="172" t="s">
        <v>69</v>
      </c>
      <c r="K6" s="171"/>
      <c r="L6" s="174" t="s">
        <v>34</v>
      </c>
      <c r="M6" s="173"/>
      <c r="N6" s="173" t="s">
        <v>35</v>
      </c>
      <c r="O6" s="173"/>
      <c r="P6" s="174" t="s">
        <v>66</v>
      </c>
      <c r="Q6" s="174"/>
      <c r="R6" s="174" t="s">
        <v>108</v>
      </c>
      <c r="S6" s="174"/>
      <c r="T6" s="174" t="s">
        <v>238</v>
      </c>
      <c r="U6" s="174"/>
      <c r="V6" s="174" t="s">
        <v>110</v>
      </c>
      <c r="W6" s="171"/>
      <c r="X6" s="228"/>
      <c r="Y6" s="173"/>
      <c r="Z6" s="228"/>
      <c r="AA6" s="173"/>
      <c r="AB6" s="228"/>
      <c r="AC6" s="195"/>
      <c r="AD6" s="195"/>
      <c r="AE6" s="195"/>
      <c r="AG6" s="195"/>
    </row>
    <row r="7" spans="1:33" ht="18" customHeight="1">
      <c r="A7" s="133"/>
      <c r="B7" s="133"/>
      <c r="C7" s="133"/>
      <c r="D7" s="226" t="s">
        <v>47</v>
      </c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</row>
    <row r="8" spans="1:33" ht="18" customHeight="1">
      <c r="A8" s="133" t="s">
        <v>166</v>
      </c>
      <c r="B8" s="133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133"/>
      <c r="Y8" s="133"/>
      <c r="Z8" s="133"/>
      <c r="AA8" s="133"/>
      <c r="AB8" s="133"/>
    </row>
    <row r="9" spans="1:33" s="133" customFormat="1" ht="18" customHeight="1">
      <c r="A9" s="133" t="s">
        <v>118</v>
      </c>
      <c r="D9" s="20">
        <v>13201887820</v>
      </c>
      <c r="E9" s="20"/>
      <c r="F9" s="20">
        <v>6989800056</v>
      </c>
      <c r="G9" s="20"/>
      <c r="H9" s="20">
        <v>41025877</v>
      </c>
      <c r="I9" s="68"/>
      <c r="J9" s="20">
        <v>2421026</v>
      </c>
      <c r="K9" s="20"/>
      <c r="L9" s="20">
        <v>403530892</v>
      </c>
      <c r="M9" s="20"/>
      <c r="N9" s="20">
        <v>3523119577</v>
      </c>
      <c r="O9" s="68"/>
      <c r="P9" s="20">
        <v>-1588187037</v>
      </c>
      <c r="Q9" s="20"/>
      <c r="R9" s="20">
        <v>-114045502</v>
      </c>
      <c r="S9" s="20"/>
      <c r="T9" s="20">
        <v>20553371</v>
      </c>
      <c r="U9" s="20"/>
      <c r="V9" s="20">
        <v>-1681679168</v>
      </c>
      <c r="W9" s="20"/>
      <c r="X9" s="20">
        <v>22480106080</v>
      </c>
      <c r="Y9" s="20"/>
      <c r="Z9" s="20">
        <v>68835790</v>
      </c>
      <c r="AA9" s="196"/>
      <c r="AB9" s="20">
        <v>22548941870</v>
      </c>
      <c r="AC9" s="203"/>
    </row>
    <row r="10" spans="1:33" ht="18" customHeight="1">
      <c r="A10" s="133"/>
      <c r="D10" s="178"/>
      <c r="E10" s="179"/>
      <c r="F10" s="16"/>
      <c r="G10" s="179"/>
      <c r="H10" s="16"/>
      <c r="I10" s="16"/>
      <c r="J10" s="16"/>
      <c r="K10" s="179"/>
      <c r="L10" s="16"/>
      <c r="M10" s="17"/>
      <c r="N10" s="16"/>
      <c r="O10" s="16"/>
      <c r="P10" s="16"/>
      <c r="Q10" s="16"/>
      <c r="R10" s="16"/>
      <c r="S10" s="16"/>
      <c r="T10" s="16"/>
      <c r="U10" s="16"/>
      <c r="V10" s="16"/>
      <c r="W10" s="179"/>
      <c r="X10" s="178"/>
      <c r="Y10" s="179"/>
      <c r="Z10" s="178"/>
      <c r="AA10" s="179"/>
      <c r="AB10" s="185"/>
      <c r="AC10" s="203"/>
    </row>
    <row r="11" spans="1:33" ht="18" customHeight="1">
      <c r="A11" s="176" t="s">
        <v>83</v>
      </c>
      <c r="D11" s="16"/>
      <c r="E11" s="179"/>
      <c r="F11" s="16"/>
      <c r="G11" s="179"/>
      <c r="H11" s="16"/>
      <c r="I11" s="16"/>
      <c r="J11" s="16"/>
      <c r="K11" s="179"/>
      <c r="L11" s="16"/>
      <c r="M11" s="17"/>
      <c r="N11" s="16"/>
      <c r="O11" s="16"/>
      <c r="P11" s="16"/>
      <c r="Q11" s="16"/>
      <c r="R11" s="16"/>
      <c r="S11" s="16"/>
      <c r="T11" s="16"/>
      <c r="U11" s="16"/>
      <c r="V11" s="16"/>
      <c r="W11" s="179"/>
      <c r="X11" s="16"/>
      <c r="Y11" s="179"/>
      <c r="Z11" s="16"/>
      <c r="AA11" s="179"/>
      <c r="AB11" s="16"/>
      <c r="AC11" s="203"/>
    </row>
    <row r="12" spans="1:33" ht="18" customHeight="1">
      <c r="A12" s="176"/>
      <c r="B12" s="133" t="s">
        <v>84</v>
      </c>
      <c r="D12" s="16"/>
      <c r="E12" s="179"/>
      <c r="F12" s="16"/>
      <c r="G12" s="179"/>
      <c r="H12" s="16"/>
      <c r="I12" s="16"/>
      <c r="J12" s="16"/>
      <c r="K12" s="179"/>
      <c r="L12" s="16"/>
      <c r="M12" s="17"/>
      <c r="N12" s="16"/>
      <c r="O12" s="16"/>
      <c r="P12" s="16"/>
      <c r="Q12" s="16"/>
      <c r="R12" s="16"/>
      <c r="S12" s="16"/>
      <c r="T12" s="16"/>
      <c r="U12" s="16"/>
      <c r="V12" s="16"/>
      <c r="W12" s="179"/>
      <c r="X12" s="16"/>
      <c r="Y12" s="179"/>
      <c r="Z12" s="16"/>
      <c r="AA12" s="179"/>
      <c r="AB12" s="16"/>
      <c r="AC12" s="203"/>
    </row>
    <row r="13" spans="1:33" ht="18" customHeight="1">
      <c r="A13" s="176"/>
      <c r="B13" s="186" t="s">
        <v>95</v>
      </c>
      <c r="D13" s="16"/>
      <c r="E13" s="179"/>
      <c r="F13" s="16"/>
      <c r="G13" s="179"/>
      <c r="H13" s="16"/>
      <c r="I13" s="16"/>
      <c r="J13" s="16"/>
      <c r="K13" s="179"/>
      <c r="L13" s="16"/>
      <c r="M13" s="17"/>
      <c r="N13" s="16"/>
      <c r="O13" s="16"/>
      <c r="P13" s="16"/>
      <c r="Q13" s="16"/>
      <c r="R13" s="16"/>
      <c r="S13" s="16"/>
      <c r="T13" s="16"/>
      <c r="U13" s="16"/>
      <c r="V13" s="16"/>
      <c r="W13" s="179"/>
      <c r="X13" s="16"/>
      <c r="Y13" s="179"/>
      <c r="Z13" s="16"/>
      <c r="AA13" s="179"/>
      <c r="AB13" s="16"/>
      <c r="AC13" s="203"/>
    </row>
    <row r="14" spans="1:33" ht="18" customHeight="1">
      <c r="A14" s="176"/>
      <c r="B14" s="186" t="s">
        <v>96</v>
      </c>
      <c r="D14" s="16"/>
      <c r="E14" s="179"/>
      <c r="F14" s="16"/>
      <c r="G14" s="179"/>
      <c r="H14" s="16"/>
      <c r="I14" s="16"/>
      <c r="J14" s="16"/>
      <c r="K14" s="179"/>
      <c r="L14" s="16"/>
      <c r="M14" s="17"/>
      <c r="N14" s="16"/>
      <c r="O14" s="16"/>
      <c r="P14" s="16"/>
      <c r="Q14" s="16"/>
      <c r="R14" s="16"/>
      <c r="S14" s="16"/>
      <c r="T14" s="16"/>
      <c r="U14" s="16"/>
      <c r="V14" s="16"/>
      <c r="W14" s="179"/>
      <c r="X14" s="16"/>
      <c r="Y14" s="179"/>
      <c r="Z14" s="16"/>
      <c r="AA14" s="179"/>
      <c r="AB14" s="16"/>
      <c r="AC14" s="203"/>
    </row>
    <row r="15" spans="1:33" ht="18" customHeight="1">
      <c r="A15" s="176"/>
      <c r="B15" s="168" t="s">
        <v>252</v>
      </c>
      <c r="C15" s="124">
        <v>15</v>
      </c>
      <c r="D15" s="52">
        <v>1268173010</v>
      </c>
      <c r="E15" s="52"/>
      <c r="F15" s="52">
        <v>762740208</v>
      </c>
      <c r="G15" s="52"/>
      <c r="H15" s="52">
        <v>0</v>
      </c>
      <c r="I15" s="52"/>
      <c r="J15" s="52">
        <v>-1333878</v>
      </c>
      <c r="K15" s="52"/>
      <c r="L15" s="52">
        <v>0</v>
      </c>
      <c r="M15" s="52"/>
      <c r="N15" s="52">
        <v>0</v>
      </c>
      <c r="O15" s="52"/>
      <c r="P15" s="52">
        <v>0</v>
      </c>
      <c r="Q15" s="52"/>
      <c r="R15" s="52">
        <v>0</v>
      </c>
      <c r="S15" s="52"/>
      <c r="T15" s="52">
        <v>0</v>
      </c>
      <c r="U15" s="75"/>
      <c r="V15" s="52">
        <v>0</v>
      </c>
      <c r="W15" s="75"/>
      <c r="X15" s="52">
        <v>2029579340</v>
      </c>
      <c r="Y15" s="75"/>
      <c r="Z15" s="75">
        <v>0</v>
      </c>
      <c r="AA15" s="75"/>
      <c r="AB15" s="52">
        <v>2029579340</v>
      </c>
      <c r="AC15" s="203"/>
    </row>
    <row r="16" spans="1:33" ht="18" customHeight="1">
      <c r="A16" s="176"/>
      <c r="B16" s="168" t="s">
        <v>183</v>
      </c>
      <c r="C16" s="124">
        <v>15</v>
      </c>
      <c r="D16" s="52">
        <v>0</v>
      </c>
      <c r="E16" s="52"/>
      <c r="F16" s="52">
        <v>0</v>
      </c>
      <c r="G16" s="52"/>
      <c r="H16" s="52">
        <v>0</v>
      </c>
      <c r="I16" s="52"/>
      <c r="J16" s="52">
        <v>23266124</v>
      </c>
      <c r="K16" s="52"/>
      <c r="L16" s="52">
        <v>0</v>
      </c>
      <c r="M16" s="52"/>
      <c r="N16" s="52">
        <v>0</v>
      </c>
      <c r="O16" s="52"/>
      <c r="P16" s="52">
        <v>0</v>
      </c>
      <c r="Q16" s="52"/>
      <c r="R16" s="52">
        <v>0</v>
      </c>
      <c r="S16" s="52"/>
      <c r="T16" s="52">
        <v>0</v>
      </c>
      <c r="U16" s="75"/>
      <c r="V16" s="52">
        <v>0</v>
      </c>
      <c r="W16" s="75"/>
      <c r="X16" s="52">
        <v>23266124</v>
      </c>
      <c r="Y16" s="75"/>
      <c r="Z16" s="75">
        <v>0</v>
      </c>
      <c r="AA16" s="75"/>
      <c r="AB16" s="52">
        <v>23266124</v>
      </c>
      <c r="AC16" s="203"/>
    </row>
    <row r="17" spans="1:29" ht="18" customHeight="1">
      <c r="A17" s="176"/>
      <c r="B17" s="168" t="s">
        <v>109</v>
      </c>
      <c r="C17" s="124">
        <v>23</v>
      </c>
      <c r="D17" s="66">
        <v>0</v>
      </c>
      <c r="E17" s="52"/>
      <c r="F17" s="66">
        <v>0</v>
      </c>
      <c r="G17" s="52"/>
      <c r="H17" s="66">
        <v>0</v>
      </c>
      <c r="I17" s="52"/>
      <c r="J17" s="66">
        <v>0</v>
      </c>
      <c r="K17" s="52"/>
      <c r="L17" s="66">
        <v>0</v>
      </c>
      <c r="M17" s="52"/>
      <c r="N17" s="66">
        <v>-882808373</v>
      </c>
      <c r="O17" s="52"/>
      <c r="P17" s="66">
        <v>0</v>
      </c>
      <c r="Q17" s="52"/>
      <c r="R17" s="66">
        <v>0</v>
      </c>
      <c r="S17" s="52"/>
      <c r="T17" s="66">
        <v>0</v>
      </c>
      <c r="U17" s="75"/>
      <c r="V17" s="66">
        <v>0</v>
      </c>
      <c r="W17" s="75"/>
      <c r="X17" s="66">
        <v>-882808373</v>
      </c>
      <c r="Y17" s="75"/>
      <c r="Z17" s="48">
        <v>0</v>
      </c>
      <c r="AA17" s="75"/>
      <c r="AB17" s="66">
        <v>-882808373</v>
      </c>
      <c r="AC17" s="203"/>
    </row>
    <row r="18" spans="1:29" ht="18" customHeight="1">
      <c r="A18" s="198" t="s">
        <v>151</v>
      </c>
      <c r="C18" s="177"/>
      <c r="D18" s="20"/>
      <c r="E18" s="62"/>
      <c r="F18" s="20"/>
      <c r="G18" s="62"/>
      <c r="H18" s="20"/>
      <c r="I18" s="74"/>
      <c r="J18" s="20"/>
      <c r="K18" s="62"/>
      <c r="L18" s="20"/>
      <c r="M18" s="21"/>
      <c r="N18" s="20"/>
      <c r="O18" s="74"/>
      <c r="P18" s="20"/>
      <c r="Q18" s="20"/>
      <c r="R18" s="20"/>
      <c r="S18" s="20"/>
      <c r="T18" s="20"/>
      <c r="U18" s="20"/>
      <c r="V18" s="20"/>
      <c r="W18" s="178"/>
      <c r="X18" s="20"/>
      <c r="Y18" s="62"/>
      <c r="Z18" s="20"/>
      <c r="AA18" s="62"/>
      <c r="AB18" s="20"/>
      <c r="AC18" s="203"/>
    </row>
    <row r="19" spans="1:29" ht="18" customHeight="1">
      <c r="B19" s="133" t="s">
        <v>152</v>
      </c>
      <c r="C19" s="177"/>
      <c r="D19" s="33">
        <v>1268173010</v>
      </c>
      <c r="E19" s="62"/>
      <c r="F19" s="33">
        <v>762740208</v>
      </c>
      <c r="G19" s="62"/>
      <c r="H19" s="33">
        <v>0</v>
      </c>
      <c r="I19" s="74"/>
      <c r="J19" s="33">
        <v>21932246</v>
      </c>
      <c r="K19" s="62"/>
      <c r="L19" s="33">
        <v>0</v>
      </c>
      <c r="M19" s="21"/>
      <c r="N19" s="33">
        <v>-882808373</v>
      </c>
      <c r="O19" s="74"/>
      <c r="P19" s="33">
        <v>0</v>
      </c>
      <c r="Q19" s="20"/>
      <c r="R19" s="33">
        <v>0</v>
      </c>
      <c r="S19" s="20"/>
      <c r="T19" s="33">
        <v>0</v>
      </c>
      <c r="U19" s="20"/>
      <c r="V19" s="33">
        <v>0</v>
      </c>
      <c r="W19" s="178"/>
      <c r="X19" s="33">
        <v>1170037091</v>
      </c>
      <c r="Y19" s="62"/>
      <c r="Z19" s="33">
        <v>0</v>
      </c>
      <c r="AA19" s="62"/>
      <c r="AB19" s="33">
        <v>1170037091</v>
      </c>
      <c r="AC19" s="203"/>
    </row>
    <row r="20" spans="1:29" ht="18" customHeight="1">
      <c r="B20" s="133"/>
      <c r="C20" s="124"/>
      <c r="D20" s="98"/>
      <c r="E20" s="179"/>
      <c r="F20" s="19"/>
      <c r="G20" s="179"/>
      <c r="H20" s="19"/>
      <c r="I20" s="19"/>
      <c r="J20" s="19"/>
      <c r="K20" s="179"/>
      <c r="L20" s="19"/>
      <c r="M20" s="17"/>
      <c r="N20" s="15"/>
      <c r="O20" s="15"/>
      <c r="P20" s="15"/>
      <c r="Q20" s="15"/>
      <c r="R20" s="15"/>
      <c r="S20" s="15"/>
      <c r="T20" s="15"/>
      <c r="U20" s="15"/>
      <c r="V20" s="15"/>
      <c r="W20" s="179"/>
      <c r="X20" s="19"/>
      <c r="Y20" s="179"/>
      <c r="Z20" s="19"/>
      <c r="AA20" s="179"/>
      <c r="AB20" s="52"/>
      <c r="AC20" s="203"/>
    </row>
    <row r="21" spans="1:29" ht="18" customHeight="1">
      <c r="A21" s="176" t="s">
        <v>175</v>
      </c>
      <c r="C21" s="124"/>
      <c r="D21" s="200"/>
      <c r="AC21" s="203"/>
    </row>
    <row r="22" spans="1:29" ht="18" customHeight="1">
      <c r="A22" s="190" t="s">
        <v>0</v>
      </c>
      <c r="B22" s="168" t="s">
        <v>196</v>
      </c>
      <c r="C22" s="124"/>
      <c r="D22" s="99">
        <v>0</v>
      </c>
      <c r="E22" s="75"/>
      <c r="F22" s="75">
        <v>0</v>
      </c>
      <c r="G22" s="75"/>
      <c r="H22" s="75">
        <v>0</v>
      </c>
      <c r="I22" s="75"/>
      <c r="J22" s="75">
        <v>0</v>
      </c>
      <c r="K22" s="75"/>
      <c r="L22" s="75">
        <v>0</v>
      </c>
      <c r="M22" s="75"/>
      <c r="N22" s="52">
        <v>2010820750</v>
      </c>
      <c r="O22" s="75"/>
      <c r="P22" s="52">
        <v>0</v>
      </c>
      <c r="Q22" s="75"/>
      <c r="R22" s="52">
        <v>0</v>
      </c>
      <c r="S22" s="75"/>
      <c r="T22" s="52">
        <v>0</v>
      </c>
      <c r="U22" s="75"/>
      <c r="V22" s="52">
        <v>0</v>
      </c>
      <c r="W22" s="75"/>
      <c r="X22" s="52">
        <v>2010820750</v>
      </c>
      <c r="Y22" s="75"/>
      <c r="Z22" s="52">
        <v>-327547</v>
      </c>
      <c r="AA22" s="75"/>
      <c r="AB22" s="52">
        <v>2010493203</v>
      </c>
      <c r="AC22" s="203"/>
    </row>
    <row r="23" spans="1:29" ht="18" customHeight="1">
      <c r="A23" s="190"/>
      <c r="B23" s="168" t="s">
        <v>132</v>
      </c>
      <c r="C23" s="177"/>
      <c r="D23" s="97">
        <v>0</v>
      </c>
      <c r="E23" s="75"/>
      <c r="F23" s="48">
        <v>0</v>
      </c>
      <c r="G23" s="75"/>
      <c r="H23" s="48">
        <v>0</v>
      </c>
      <c r="I23" s="75"/>
      <c r="J23" s="48">
        <v>0</v>
      </c>
      <c r="K23" s="75"/>
      <c r="L23" s="48">
        <v>0</v>
      </c>
      <c r="M23" s="75"/>
      <c r="N23" s="52">
        <v>1585360</v>
      </c>
      <c r="O23" s="75"/>
      <c r="P23" s="52">
        <v>1417947997</v>
      </c>
      <c r="Q23" s="75"/>
      <c r="R23" s="52">
        <v>71479022</v>
      </c>
      <c r="S23" s="75"/>
      <c r="T23" s="52">
        <v>7688678</v>
      </c>
      <c r="U23" s="52"/>
      <c r="V23" s="52">
        <v>1497115697</v>
      </c>
      <c r="W23" s="75"/>
      <c r="X23" s="52">
        <v>1498701057</v>
      </c>
      <c r="Y23" s="75"/>
      <c r="Z23" s="75">
        <v>0</v>
      </c>
      <c r="AA23" s="75"/>
      <c r="AB23" s="52">
        <v>1498701057</v>
      </c>
      <c r="AC23" s="203"/>
    </row>
    <row r="24" spans="1:29" ht="18" customHeight="1">
      <c r="A24" s="176" t="s">
        <v>195</v>
      </c>
      <c r="B24" s="133"/>
      <c r="D24" s="65">
        <v>0</v>
      </c>
      <c r="E24" s="62"/>
      <c r="F24" s="65">
        <v>0</v>
      </c>
      <c r="G24" s="62"/>
      <c r="H24" s="65">
        <v>0</v>
      </c>
      <c r="I24" s="74"/>
      <c r="J24" s="65">
        <v>0</v>
      </c>
      <c r="K24" s="62"/>
      <c r="L24" s="65">
        <v>0</v>
      </c>
      <c r="M24" s="21"/>
      <c r="N24" s="65">
        <v>2012406110</v>
      </c>
      <c r="O24" s="50"/>
      <c r="P24" s="65">
        <v>1417947997</v>
      </c>
      <c r="Q24" s="69"/>
      <c r="R24" s="65">
        <v>71479022</v>
      </c>
      <c r="S24" s="69"/>
      <c r="T24" s="65">
        <v>7688678</v>
      </c>
      <c r="U24" s="69"/>
      <c r="V24" s="65">
        <v>1497115697</v>
      </c>
      <c r="W24" s="178"/>
      <c r="X24" s="65">
        <v>3509521807</v>
      </c>
      <c r="Y24" s="62"/>
      <c r="Z24" s="65">
        <v>-327547</v>
      </c>
      <c r="AA24" s="62"/>
      <c r="AB24" s="65">
        <v>3509194260</v>
      </c>
      <c r="AC24" s="203"/>
    </row>
    <row r="25" spans="1:29" ht="18" customHeight="1">
      <c r="A25" s="201"/>
      <c r="B25" s="186"/>
      <c r="D25" s="21"/>
      <c r="E25" s="62"/>
      <c r="F25" s="21"/>
      <c r="G25" s="62"/>
      <c r="H25" s="21"/>
      <c r="I25" s="21"/>
      <c r="J25" s="21"/>
      <c r="K25" s="62"/>
      <c r="L25" s="21"/>
      <c r="M25" s="21"/>
      <c r="N25" s="74"/>
      <c r="O25" s="74"/>
      <c r="P25" s="74"/>
      <c r="Q25" s="74"/>
      <c r="R25" s="74"/>
      <c r="S25" s="74"/>
      <c r="T25" s="74"/>
      <c r="U25" s="74"/>
      <c r="V25" s="74"/>
      <c r="W25" s="178"/>
      <c r="X25" s="21"/>
      <c r="Y25" s="62"/>
      <c r="Z25" s="21"/>
      <c r="AA25" s="62"/>
      <c r="AB25" s="21"/>
      <c r="AC25" s="203"/>
    </row>
    <row r="26" spans="1:29" ht="18" customHeight="1">
      <c r="A26" s="191" t="s">
        <v>32</v>
      </c>
      <c r="C26" s="175">
        <v>16</v>
      </c>
      <c r="D26" s="15">
        <v>0</v>
      </c>
      <c r="E26" s="17"/>
      <c r="F26" s="15">
        <v>0</v>
      </c>
      <c r="G26" s="17"/>
      <c r="H26" s="15">
        <v>0</v>
      </c>
      <c r="I26" s="15"/>
      <c r="J26" s="15">
        <v>0</v>
      </c>
      <c r="K26" s="17"/>
      <c r="L26" s="105">
        <v>102613405</v>
      </c>
      <c r="M26" s="17"/>
      <c r="N26" s="17">
        <v>-102613405</v>
      </c>
      <c r="O26" s="17"/>
      <c r="P26" s="53">
        <v>0</v>
      </c>
      <c r="Q26" s="53"/>
      <c r="R26" s="53">
        <v>0</v>
      </c>
      <c r="S26" s="53"/>
      <c r="T26" s="53">
        <v>0</v>
      </c>
      <c r="U26" s="53"/>
      <c r="V26" s="53">
        <v>0</v>
      </c>
      <c r="W26" s="17"/>
      <c r="X26" s="75">
        <v>0</v>
      </c>
      <c r="Y26" s="17"/>
      <c r="Z26" s="75">
        <v>0</v>
      </c>
      <c r="AA26" s="17"/>
      <c r="AB26" s="75">
        <v>0</v>
      </c>
      <c r="AC26" s="203"/>
    </row>
    <row r="27" spans="1:29" ht="18" customHeight="1">
      <c r="A27" s="176"/>
      <c r="D27" s="74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74"/>
      <c r="Y27" s="21"/>
      <c r="Z27" s="74"/>
      <c r="AA27" s="21"/>
      <c r="AB27" s="54"/>
      <c r="AC27" s="203"/>
    </row>
    <row r="28" spans="1:29" ht="18" customHeight="1" thickBot="1">
      <c r="A28" s="176" t="s">
        <v>167</v>
      </c>
      <c r="D28" s="106">
        <v>14470060830</v>
      </c>
      <c r="E28" s="179"/>
      <c r="F28" s="106">
        <v>7752540264</v>
      </c>
      <c r="G28" s="179"/>
      <c r="H28" s="106">
        <v>41025877</v>
      </c>
      <c r="I28" s="50"/>
      <c r="J28" s="106">
        <v>24353272</v>
      </c>
      <c r="K28" s="179"/>
      <c r="L28" s="106">
        <v>506144297</v>
      </c>
      <c r="M28" s="21"/>
      <c r="N28" s="106">
        <v>4550103909</v>
      </c>
      <c r="O28" s="185"/>
      <c r="P28" s="100">
        <v>-170239040</v>
      </c>
      <c r="Q28" s="50"/>
      <c r="R28" s="100">
        <v>-42566480</v>
      </c>
      <c r="S28" s="50"/>
      <c r="T28" s="100">
        <v>28242049</v>
      </c>
      <c r="U28" s="50"/>
      <c r="V28" s="100">
        <v>-184563471</v>
      </c>
      <c r="W28" s="17"/>
      <c r="X28" s="106">
        <v>27159664978</v>
      </c>
      <c r="Y28" s="179"/>
      <c r="Z28" s="100">
        <v>68508243</v>
      </c>
      <c r="AA28" s="179"/>
      <c r="AB28" s="106">
        <v>27228173221</v>
      </c>
      <c r="AC28" s="203"/>
    </row>
    <row r="29" spans="1:29" ht="20.25" customHeight="1" thickTop="1"/>
    <row r="30" spans="1:29" ht="20.25" customHeight="1">
      <c r="AB30" s="202"/>
    </row>
  </sheetData>
  <mergeCells count="10">
    <mergeCell ref="C8:W8"/>
    <mergeCell ref="D7:AB7"/>
    <mergeCell ref="D4:AB4"/>
    <mergeCell ref="D5:D6"/>
    <mergeCell ref="F5:F6"/>
    <mergeCell ref="L5:N5"/>
    <mergeCell ref="P5:V5"/>
    <mergeCell ref="X5:X6"/>
    <mergeCell ref="Z5:Z6"/>
    <mergeCell ref="AB5:AB6"/>
  </mergeCells>
  <pageMargins left="0.5" right="0.5" top="0.48" bottom="0.75" header="0.3" footer="0.3"/>
  <pageSetup paperSize="9" scale="53" firstPageNumber="10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pageSetUpPr autoPageBreaks="0" fitToPage="1"/>
  </sheetPr>
  <dimension ref="A1:AI39"/>
  <sheetViews>
    <sheetView view="pageBreakPreview" topLeftCell="A6" zoomScale="80" zoomScaleNormal="60" zoomScaleSheetLayoutView="80" workbookViewId="0">
      <selection activeCell="D24" sqref="D24"/>
    </sheetView>
  </sheetViews>
  <sheetFormatPr defaultColWidth="9.08984375" defaultRowHeight="20.25" customHeight="1"/>
  <cols>
    <col min="1" max="1" width="2.81640625" style="168" customWidth="1"/>
    <col min="2" max="2" width="42.90625" style="168" customWidth="1"/>
    <col min="3" max="3" width="6.90625" style="168" customWidth="1"/>
    <col min="4" max="4" width="16.90625" style="168" customWidth="1"/>
    <col min="5" max="5" width="0.81640625" style="168" customWidth="1"/>
    <col min="6" max="6" width="15.08984375" style="168" customWidth="1"/>
    <col min="7" max="7" width="0.81640625" style="168" customWidth="1"/>
    <col min="8" max="8" width="12.90625" style="168" customWidth="1"/>
    <col min="9" max="9" width="0.81640625" style="168" customWidth="1"/>
    <col min="10" max="10" width="12.453125" style="168" customWidth="1"/>
    <col min="11" max="11" width="0.81640625" style="168" customWidth="1"/>
    <col min="12" max="12" width="12.453125" style="168" customWidth="1"/>
    <col min="13" max="13" width="0.81640625" style="168" customWidth="1"/>
    <col min="14" max="14" width="13.08984375" style="168" customWidth="1"/>
    <col min="15" max="15" width="0.81640625" style="168" customWidth="1"/>
    <col min="16" max="16" width="15" style="168" customWidth="1"/>
    <col min="17" max="17" width="0.81640625" style="168" customWidth="1"/>
    <col min="18" max="18" width="14.6328125" style="168" bestFit="1" customWidth="1"/>
    <col min="19" max="19" width="0.81640625" style="168" customWidth="1"/>
    <col min="20" max="20" width="13.08984375" style="168" bestFit="1" customWidth="1"/>
    <col min="21" max="21" width="1" style="168" customWidth="1"/>
    <col min="22" max="22" width="13.08984375" style="168" customWidth="1"/>
    <col min="23" max="23" width="1" style="168" customWidth="1"/>
    <col min="24" max="24" width="14.6328125" style="168" bestFit="1" customWidth="1"/>
    <col min="25" max="25" width="0.81640625" style="168" customWidth="1"/>
    <col min="26" max="26" width="15.08984375" style="168" customWidth="1"/>
    <col min="27" max="27" width="0.81640625" style="168" customWidth="1"/>
    <col min="28" max="28" width="13.08984375" style="168" customWidth="1"/>
    <col min="29" max="29" width="0.81640625" style="168" customWidth="1"/>
    <col min="30" max="30" width="16.36328125" style="168" bestFit="1" customWidth="1"/>
    <col min="31" max="31" width="15.08984375" style="168" bestFit="1" customWidth="1"/>
    <col min="32" max="16384" width="9.08984375" style="168"/>
  </cols>
  <sheetData>
    <row r="1" spans="1:35" ht="18" customHeight="1">
      <c r="A1" s="194" t="s">
        <v>73</v>
      </c>
      <c r="B1" s="132"/>
      <c r="C1" s="132"/>
      <c r="D1" s="167"/>
      <c r="E1" s="179"/>
      <c r="F1" s="50"/>
      <c r="G1" s="179"/>
      <c r="H1" s="50"/>
      <c r="I1" s="50"/>
      <c r="J1" s="50"/>
      <c r="K1" s="50"/>
      <c r="L1" s="50"/>
      <c r="M1" s="179"/>
      <c r="N1" s="50"/>
      <c r="O1" s="21"/>
      <c r="P1" s="50"/>
      <c r="Q1" s="185"/>
      <c r="R1" s="50"/>
      <c r="S1" s="50"/>
      <c r="T1" s="50"/>
      <c r="U1" s="50"/>
      <c r="V1" s="70"/>
      <c r="W1" s="50"/>
      <c r="X1" s="50"/>
      <c r="Y1" s="17"/>
      <c r="Z1" s="50"/>
      <c r="AA1" s="179"/>
      <c r="AB1" s="50"/>
      <c r="AC1" s="179"/>
      <c r="AD1" s="50"/>
    </row>
    <row r="2" spans="1:35" ht="18" customHeight="1">
      <c r="A2" s="114" t="s">
        <v>165</v>
      </c>
      <c r="B2" s="133"/>
      <c r="C2" s="133"/>
      <c r="D2" s="169"/>
      <c r="E2" s="169"/>
      <c r="F2" s="169"/>
      <c r="G2" s="132"/>
      <c r="H2" s="132"/>
      <c r="I2" s="169"/>
      <c r="J2" s="169"/>
      <c r="K2" s="169"/>
      <c r="L2" s="169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69"/>
      <c r="AA2" s="132"/>
      <c r="AB2" s="169"/>
      <c r="AC2" s="132"/>
      <c r="AD2" s="167"/>
    </row>
    <row r="3" spans="1:35" ht="18" customHeight="1">
      <c r="A3" s="133"/>
      <c r="B3" s="133"/>
      <c r="C3" s="132"/>
      <c r="D3" s="167"/>
      <c r="E3" s="167"/>
      <c r="F3" s="167"/>
      <c r="G3" s="132"/>
      <c r="H3" s="132"/>
      <c r="I3" s="167"/>
      <c r="J3" s="167"/>
      <c r="K3" s="167"/>
      <c r="L3" s="167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67"/>
      <c r="AA3" s="132"/>
      <c r="AB3" s="167"/>
      <c r="AC3" s="132"/>
      <c r="AD3" s="167"/>
    </row>
    <row r="4" spans="1:35" ht="18" customHeight="1">
      <c r="A4" s="133"/>
      <c r="B4" s="133"/>
      <c r="C4" s="132"/>
      <c r="D4" s="227" t="s">
        <v>37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</row>
    <row r="5" spans="1:35" ht="18" customHeight="1">
      <c r="D5" s="228" t="s">
        <v>136</v>
      </c>
      <c r="E5" s="172"/>
      <c r="F5" s="228" t="s">
        <v>63</v>
      </c>
      <c r="G5" s="173"/>
      <c r="I5" s="172"/>
      <c r="M5" s="171"/>
      <c r="N5" s="229" t="s">
        <v>23</v>
      </c>
      <c r="O5" s="229"/>
      <c r="P5" s="229"/>
      <c r="Q5" s="173"/>
      <c r="R5" s="229" t="s">
        <v>33</v>
      </c>
      <c r="S5" s="229"/>
      <c r="T5" s="229"/>
      <c r="U5" s="229"/>
      <c r="V5" s="229"/>
      <c r="W5" s="229"/>
      <c r="X5" s="229"/>
      <c r="Y5" s="171"/>
      <c r="Z5" s="228" t="s">
        <v>159</v>
      </c>
      <c r="AA5" s="173"/>
      <c r="AB5" s="228" t="s">
        <v>50</v>
      </c>
      <c r="AC5" s="173"/>
      <c r="AD5" s="228" t="s">
        <v>25</v>
      </c>
    </row>
    <row r="6" spans="1:35" ht="103.75" customHeight="1">
      <c r="C6" s="138" t="s">
        <v>3</v>
      </c>
      <c r="D6" s="228"/>
      <c r="E6" s="172"/>
      <c r="F6" s="228"/>
      <c r="G6" s="173"/>
      <c r="H6" s="174" t="s">
        <v>48</v>
      </c>
      <c r="I6" s="172"/>
      <c r="J6" s="172" t="s">
        <v>69</v>
      </c>
      <c r="K6" s="172"/>
      <c r="L6" s="172" t="s">
        <v>218</v>
      </c>
      <c r="M6" s="171"/>
      <c r="N6" s="174" t="s">
        <v>34</v>
      </c>
      <c r="O6" s="173"/>
      <c r="P6" s="173" t="s">
        <v>35</v>
      </c>
      <c r="Q6" s="173"/>
      <c r="R6" s="174" t="s">
        <v>66</v>
      </c>
      <c r="S6" s="174"/>
      <c r="T6" s="174" t="s">
        <v>108</v>
      </c>
      <c r="U6" s="174"/>
      <c r="V6" s="174" t="s">
        <v>212</v>
      </c>
      <c r="W6" s="174"/>
      <c r="X6" s="174" t="s">
        <v>110</v>
      </c>
      <c r="Y6" s="171"/>
      <c r="Z6" s="228"/>
      <c r="AA6" s="173"/>
      <c r="AB6" s="228"/>
      <c r="AC6" s="173"/>
      <c r="AD6" s="228"/>
      <c r="AE6" s="195"/>
      <c r="AF6" s="195"/>
      <c r="AG6" s="195"/>
      <c r="AI6" s="195"/>
    </row>
    <row r="7" spans="1:35" ht="18" customHeight="1">
      <c r="A7" s="133"/>
      <c r="B7" s="133"/>
      <c r="C7" s="133"/>
      <c r="D7" s="226" t="s">
        <v>47</v>
      </c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</row>
    <row r="8" spans="1:35" ht="18" customHeight="1">
      <c r="A8" s="133" t="s">
        <v>206</v>
      </c>
      <c r="B8" s="133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133"/>
      <c r="AA8" s="133"/>
      <c r="AB8" s="133"/>
      <c r="AC8" s="133"/>
      <c r="AD8" s="133"/>
    </row>
    <row r="9" spans="1:35" s="133" customFormat="1" ht="18" customHeight="1">
      <c r="A9" s="133" t="s">
        <v>207</v>
      </c>
      <c r="D9" s="20">
        <v>14470060830</v>
      </c>
      <c r="E9" s="20"/>
      <c r="F9" s="20">
        <v>7752540264</v>
      </c>
      <c r="G9" s="20"/>
      <c r="H9" s="20">
        <v>41025877</v>
      </c>
      <c r="I9" s="68"/>
      <c r="J9" s="20">
        <v>24353272</v>
      </c>
      <c r="K9" s="20"/>
      <c r="L9" s="20">
        <v>0</v>
      </c>
      <c r="M9" s="20"/>
      <c r="N9" s="20">
        <v>506144297</v>
      </c>
      <c r="O9" s="20"/>
      <c r="P9" s="20">
        <v>4550103909</v>
      </c>
      <c r="Q9" s="68"/>
      <c r="R9" s="20">
        <v>-170239040</v>
      </c>
      <c r="S9" s="20"/>
      <c r="T9" s="20">
        <v>-42566480</v>
      </c>
      <c r="U9" s="20"/>
      <c r="V9" s="20">
        <v>28242049</v>
      </c>
      <c r="W9" s="20"/>
      <c r="X9" s="20">
        <v>-184563471</v>
      </c>
      <c r="Y9" s="20"/>
      <c r="Z9" s="20">
        <v>27159664978</v>
      </c>
      <c r="AA9" s="20"/>
      <c r="AB9" s="20">
        <v>68508243</v>
      </c>
      <c r="AC9" s="196"/>
      <c r="AD9" s="20">
        <v>27228173221</v>
      </c>
    </row>
    <row r="10" spans="1:35" ht="18" customHeight="1">
      <c r="A10" s="133"/>
      <c r="D10" s="178"/>
      <c r="E10" s="179"/>
      <c r="F10" s="16"/>
      <c r="G10" s="179"/>
      <c r="H10" s="16"/>
      <c r="I10" s="16"/>
      <c r="J10" s="16"/>
      <c r="K10" s="16"/>
      <c r="L10" s="16"/>
      <c r="M10" s="179"/>
      <c r="N10" s="16"/>
      <c r="O10" s="17"/>
      <c r="P10" s="16"/>
      <c r="Q10" s="16"/>
      <c r="R10" s="16"/>
      <c r="S10" s="16"/>
      <c r="T10" s="16"/>
      <c r="U10" s="16"/>
      <c r="V10" s="16"/>
      <c r="W10" s="16"/>
      <c r="X10" s="16"/>
      <c r="Y10" s="179"/>
      <c r="Z10" s="178"/>
      <c r="AA10" s="179"/>
      <c r="AB10" s="178"/>
      <c r="AC10" s="179"/>
      <c r="AD10" s="185"/>
    </row>
    <row r="11" spans="1:35" ht="18" customHeight="1">
      <c r="A11" s="176" t="s">
        <v>83</v>
      </c>
      <c r="D11" s="16"/>
      <c r="E11" s="179"/>
      <c r="F11" s="16"/>
      <c r="G11" s="179"/>
      <c r="H11" s="16"/>
      <c r="I11" s="16"/>
      <c r="J11" s="16"/>
      <c r="K11" s="16"/>
      <c r="L11" s="16"/>
      <c r="M11" s="179"/>
      <c r="N11" s="16"/>
      <c r="O11" s="17"/>
      <c r="P11" s="16"/>
      <c r="Q11" s="16"/>
      <c r="R11" s="16"/>
      <c r="S11" s="16"/>
      <c r="T11" s="16"/>
      <c r="U11" s="16"/>
      <c r="V11" s="16"/>
      <c r="W11" s="16"/>
      <c r="X11" s="16"/>
      <c r="Y11" s="179"/>
      <c r="Z11" s="16"/>
      <c r="AA11" s="179"/>
      <c r="AB11" s="16"/>
      <c r="AC11" s="179"/>
      <c r="AD11" s="16"/>
    </row>
    <row r="12" spans="1:35" ht="18" customHeight="1">
      <c r="A12" s="176"/>
      <c r="B12" s="133" t="s">
        <v>84</v>
      </c>
      <c r="D12" s="16"/>
      <c r="E12" s="179"/>
      <c r="F12" s="16"/>
      <c r="G12" s="179"/>
      <c r="H12" s="16"/>
      <c r="I12" s="16"/>
      <c r="J12" s="16"/>
      <c r="K12" s="16"/>
      <c r="L12" s="16"/>
      <c r="M12" s="179"/>
      <c r="N12" s="16"/>
      <c r="O12" s="17"/>
      <c r="P12" s="16"/>
      <c r="Q12" s="16"/>
      <c r="R12" s="16"/>
      <c r="S12" s="16"/>
      <c r="T12" s="16"/>
      <c r="U12" s="16"/>
      <c r="V12" s="16"/>
      <c r="W12" s="16"/>
      <c r="X12" s="16"/>
      <c r="Y12" s="179"/>
      <c r="Z12" s="16"/>
      <c r="AA12" s="179"/>
      <c r="AB12" s="16"/>
      <c r="AC12" s="179"/>
      <c r="AD12" s="16"/>
    </row>
    <row r="13" spans="1:35" ht="18" customHeight="1">
      <c r="A13" s="176"/>
      <c r="B13" s="186" t="s">
        <v>95</v>
      </c>
      <c r="D13" s="16"/>
      <c r="E13" s="179"/>
      <c r="F13" s="16"/>
      <c r="G13" s="179"/>
      <c r="H13" s="16"/>
      <c r="I13" s="16"/>
      <c r="J13" s="16"/>
      <c r="K13" s="16"/>
      <c r="L13" s="16"/>
      <c r="M13" s="179"/>
      <c r="N13" s="16"/>
      <c r="O13" s="17"/>
      <c r="P13" s="16"/>
      <c r="Q13" s="16"/>
      <c r="R13" s="16"/>
      <c r="S13" s="16"/>
      <c r="T13" s="16"/>
      <c r="U13" s="16"/>
      <c r="V13" s="16"/>
      <c r="W13" s="16"/>
      <c r="X13" s="16"/>
      <c r="Y13" s="179"/>
      <c r="Z13" s="16"/>
      <c r="AA13" s="179"/>
      <c r="AB13" s="16"/>
      <c r="AC13" s="179"/>
      <c r="AD13" s="16"/>
    </row>
    <row r="14" spans="1:35" ht="18" customHeight="1">
      <c r="A14" s="176"/>
      <c r="B14" s="186" t="s">
        <v>96</v>
      </c>
      <c r="D14" s="16"/>
      <c r="E14" s="179"/>
      <c r="F14" s="16"/>
      <c r="G14" s="179"/>
      <c r="H14" s="16"/>
      <c r="I14" s="16"/>
      <c r="J14" s="16"/>
      <c r="K14" s="16"/>
      <c r="L14" s="16"/>
      <c r="M14" s="179"/>
      <c r="N14" s="16"/>
      <c r="O14" s="17"/>
      <c r="P14" s="16"/>
      <c r="Q14" s="16"/>
      <c r="R14" s="16"/>
      <c r="S14" s="16"/>
      <c r="T14" s="16"/>
      <c r="U14" s="16"/>
      <c r="V14" s="16"/>
      <c r="W14" s="16"/>
      <c r="X14" s="16"/>
      <c r="Y14" s="179"/>
      <c r="Z14" s="16"/>
      <c r="AA14" s="179"/>
      <c r="AB14" s="16"/>
      <c r="AC14" s="179"/>
      <c r="AD14" s="16"/>
    </row>
    <row r="15" spans="1:35" ht="18" customHeight="1">
      <c r="A15" s="176"/>
      <c r="B15" s="168" t="s">
        <v>252</v>
      </c>
      <c r="C15" s="124">
        <v>15</v>
      </c>
      <c r="D15" s="52">
        <v>68377970</v>
      </c>
      <c r="E15" s="52"/>
      <c r="F15" s="52">
        <v>38328252</v>
      </c>
      <c r="G15" s="52"/>
      <c r="H15" s="52">
        <v>0</v>
      </c>
      <c r="I15" s="52"/>
      <c r="J15" s="52">
        <v>-1087148</v>
      </c>
      <c r="K15" s="52"/>
      <c r="L15" s="52">
        <v>3199858</v>
      </c>
      <c r="M15" s="52"/>
      <c r="N15" s="52">
        <v>0</v>
      </c>
      <c r="O15" s="52"/>
      <c r="P15" s="52">
        <v>0</v>
      </c>
      <c r="Q15" s="52"/>
      <c r="R15" s="52">
        <v>0</v>
      </c>
      <c r="S15" s="52"/>
      <c r="T15" s="52">
        <v>0</v>
      </c>
      <c r="U15" s="52"/>
      <c r="V15" s="52">
        <v>0</v>
      </c>
      <c r="W15" s="75"/>
      <c r="X15" s="52">
        <v>0</v>
      </c>
      <c r="Y15" s="75"/>
      <c r="Z15" s="52">
        <v>108818932</v>
      </c>
      <c r="AA15" s="75"/>
      <c r="AB15" s="52">
        <v>0</v>
      </c>
      <c r="AC15" s="75"/>
      <c r="AD15" s="52">
        <v>108818932</v>
      </c>
      <c r="AE15" s="197"/>
    </row>
    <row r="16" spans="1:35" ht="18" customHeight="1">
      <c r="A16" s="176"/>
      <c r="B16" s="168" t="s">
        <v>183</v>
      </c>
      <c r="C16" s="124">
        <v>15</v>
      </c>
      <c r="D16" s="52">
        <v>0</v>
      </c>
      <c r="E16" s="52"/>
      <c r="F16" s="52">
        <v>0</v>
      </c>
      <c r="G16" s="52"/>
      <c r="H16" s="52">
        <v>0</v>
      </c>
      <c r="I16" s="52"/>
      <c r="J16" s="52">
        <v>8150747</v>
      </c>
      <c r="K16" s="52"/>
      <c r="L16" s="52">
        <v>0</v>
      </c>
      <c r="M16" s="52"/>
      <c r="N16" s="52">
        <v>0</v>
      </c>
      <c r="O16" s="52"/>
      <c r="P16" s="52">
        <v>0</v>
      </c>
      <c r="Q16" s="52"/>
      <c r="R16" s="52">
        <v>0</v>
      </c>
      <c r="S16" s="52"/>
      <c r="T16" s="52">
        <v>0</v>
      </c>
      <c r="U16" s="52"/>
      <c r="V16" s="52">
        <v>0</v>
      </c>
      <c r="W16" s="75"/>
      <c r="X16" s="52">
        <v>0</v>
      </c>
      <c r="Y16" s="75"/>
      <c r="Z16" s="52">
        <v>8150747</v>
      </c>
      <c r="AA16" s="75"/>
      <c r="AB16" s="52">
        <v>0</v>
      </c>
      <c r="AC16" s="75"/>
      <c r="AD16" s="52">
        <v>8150747</v>
      </c>
      <c r="AE16" s="197"/>
    </row>
    <row r="17" spans="1:31" ht="18" customHeight="1">
      <c r="A17" s="176"/>
      <c r="B17" s="168" t="s">
        <v>109</v>
      </c>
      <c r="C17" s="124">
        <v>23</v>
      </c>
      <c r="D17" s="66">
        <v>0</v>
      </c>
      <c r="E17" s="52"/>
      <c r="F17" s="66">
        <v>0</v>
      </c>
      <c r="G17" s="52"/>
      <c r="H17" s="66">
        <v>0</v>
      </c>
      <c r="I17" s="52"/>
      <c r="J17" s="66">
        <v>0</v>
      </c>
      <c r="K17" s="52"/>
      <c r="L17" s="66">
        <v>0</v>
      </c>
      <c r="M17" s="52"/>
      <c r="N17" s="66">
        <v>0</v>
      </c>
      <c r="O17" s="52"/>
      <c r="P17" s="66">
        <v>-1071167271</v>
      </c>
      <c r="Q17" s="52"/>
      <c r="R17" s="66">
        <v>0</v>
      </c>
      <c r="S17" s="52"/>
      <c r="T17" s="66">
        <v>0</v>
      </c>
      <c r="U17" s="52"/>
      <c r="V17" s="66">
        <v>0</v>
      </c>
      <c r="W17" s="75"/>
      <c r="X17" s="66">
        <v>0</v>
      </c>
      <c r="Y17" s="75"/>
      <c r="Z17" s="66">
        <v>-1071167271</v>
      </c>
      <c r="AA17" s="75"/>
      <c r="AB17" s="66">
        <v>0</v>
      </c>
      <c r="AC17" s="75"/>
      <c r="AD17" s="66">
        <v>-1071167271</v>
      </c>
      <c r="AE17" s="197"/>
    </row>
    <row r="18" spans="1:31" ht="18" customHeight="1">
      <c r="B18" s="198" t="s">
        <v>253</v>
      </c>
      <c r="C18" s="177"/>
      <c r="D18" s="20"/>
      <c r="E18" s="62"/>
      <c r="F18" s="20"/>
      <c r="G18" s="62"/>
      <c r="H18" s="20"/>
      <c r="I18" s="74"/>
      <c r="J18" s="20"/>
      <c r="K18" s="20"/>
      <c r="L18" s="20"/>
      <c r="M18" s="62"/>
      <c r="N18" s="20"/>
      <c r="O18" s="21"/>
      <c r="P18" s="20"/>
      <c r="Q18" s="74"/>
      <c r="R18" s="20"/>
      <c r="S18" s="20"/>
      <c r="T18" s="20"/>
      <c r="U18" s="20"/>
      <c r="V18" s="20"/>
      <c r="W18" s="20"/>
      <c r="X18" s="20"/>
      <c r="Y18" s="178"/>
      <c r="Z18" s="20"/>
      <c r="AA18" s="62"/>
      <c r="AB18" s="20"/>
      <c r="AC18" s="62"/>
      <c r="AD18" s="20"/>
      <c r="AE18" s="197"/>
    </row>
    <row r="19" spans="1:31" ht="18" customHeight="1">
      <c r="B19" s="133" t="s">
        <v>254</v>
      </c>
      <c r="C19" s="177"/>
      <c r="D19" s="33">
        <v>68377970</v>
      </c>
      <c r="E19" s="62"/>
      <c r="F19" s="33">
        <v>38328252</v>
      </c>
      <c r="G19" s="62"/>
      <c r="H19" s="33">
        <v>0</v>
      </c>
      <c r="I19" s="74"/>
      <c r="J19" s="33">
        <v>7063599</v>
      </c>
      <c r="K19" s="20"/>
      <c r="L19" s="33">
        <v>3199858</v>
      </c>
      <c r="M19" s="62"/>
      <c r="N19" s="33">
        <v>0</v>
      </c>
      <c r="O19" s="21"/>
      <c r="P19" s="33">
        <v>-1071167271</v>
      </c>
      <c r="Q19" s="74"/>
      <c r="R19" s="33">
        <v>0</v>
      </c>
      <c r="S19" s="20"/>
      <c r="T19" s="33">
        <v>0</v>
      </c>
      <c r="U19" s="20"/>
      <c r="V19" s="33">
        <v>0</v>
      </c>
      <c r="W19" s="20"/>
      <c r="X19" s="33">
        <v>0</v>
      </c>
      <c r="Y19" s="178"/>
      <c r="Z19" s="33">
        <v>-954197592</v>
      </c>
      <c r="AA19" s="62"/>
      <c r="AB19" s="33">
        <v>0</v>
      </c>
      <c r="AC19" s="62"/>
      <c r="AD19" s="33">
        <v>-954197592</v>
      </c>
      <c r="AE19" s="197"/>
    </row>
    <row r="20" spans="1:31" ht="18" customHeight="1">
      <c r="B20" s="133"/>
      <c r="C20" s="124"/>
      <c r="D20" s="98"/>
      <c r="E20" s="179"/>
      <c r="F20" s="19"/>
      <c r="G20" s="179"/>
      <c r="H20" s="19"/>
      <c r="I20" s="19"/>
      <c r="J20" s="19"/>
      <c r="K20" s="19"/>
      <c r="L20" s="19"/>
      <c r="M20" s="179"/>
      <c r="N20" s="19"/>
      <c r="O20" s="17"/>
      <c r="P20" s="15"/>
      <c r="Q20" s="15"/>
      <c r="R20" s="15"/>
      <c r="S20" s="15"/>
      <c r="T20" s="15"/>
      <c r="U20" s="15"/>
      <c r="V20" s="15"/>
      <c r="W20" s="15"/>
      <c r="X20" s="15"/>
      <c r="Y20" s="179"/>
      <c r="Z20" s="19"/>
      <c r="AA20" s="179"/>
      <c r="AB20" s="19"/>
      <c r="AC20" s="179"/>
      <c r="AD20" s="52"/>
      <c r="AE20" s="197"/>
    </row>
    <row r="21" spans="1:31" ht="18" customHeight="1">
      <c r="B21" s="186" t="s">
        <v>255</v>
      </c>
      <c r="C21" s="124"/>
      <c r="D21" s="98"/>
      <c r="E21" s="179"/>
      <c r="F21" s="19"/>
      <c r="G21" s="179"/>
      <c r="H21" s="19"/>
      <c r="I21" s="19"/>
      <c r="J21" s="19"/>
      <c r="K21" s="19"/>
      <c r="L21" s="19"/>
      <c r="M21" s="179"/>
      <c r="N21" s="19"/>
      <c r="O21" s="17"/>
      <c r="P21" s="15"/>
      <c r="Q21" s="15"/>
      <c r="R21" s="15"/>
      <c r="S21" s="15"/>
      <c r="T21" s="15"/>
      <c r="U21" s="15"/>
      <c r="V21" s="15"/>
      <c r="W21" s="15"/>
      <c r="X21" s="15"/>
      <c r="Y21" s="179"/>
      <c r="Z21" s="19"/>
      <c r="AA21" s="179"/>
      <c r="AB21" s="19"/>
      <c r="AC21" s="179"/>
      <c r="AD21" s="52"/>
      <c r="AE21" s="197"/>
    </row>
    <row r="22" spans="1:31" ht="18" customHeight="1">
      <c r="B22" s="168" t="s">
        <v>256</v>
      </c>
      <c r="D22" s="98"/>
      <c r="E22" s="179"/>
      <c r="F22" s="19"/>
      <c r="G22" s="179"/>
      <c r="H22" s="19"/>
      <c r="I22" s="19"/>
      <c r="J22" s="19"/>
      <c r="K22" s="19"/>
      <c r="L22" s="19"/>
      <c r="M22" s="179"/>
      <c r="N22" s="19"/>
      <c r="O22" s="17"/>
      <c r="P22" s="15"/>
      <c r="Q22" s="15"/>
      <c r="R22" s="15"/>
      <c r="S22" s="15"/>
      <c r="T22" s="15"/>
      <c r="U22" s="15"/>
      <c r="V22" s="15"/>
      <c r="W22" s="15"/>
      <c r="X22" s="15"/>
      <c r="Y22" s="179"/>
      <c r="Z22" s="19"/>
      <c r="AA22" s="179"/>
      <c r="AB22" s="19"/>
      <c r="AC22" s="179"/>
      <c r="AD22" s="52"/>
      <c r="AE22" s="197"/>
    </row>
    <row r="23" spans="1:31" ht="18" customHeight="1">
      <c r="B23" s="168" t="s">
        <v>257</v>
      </c>
      <c r="C23" s="124">
        <v>7</v>
      </c>
      <c r="D23" s="66">
        <v>0</v>
      </c>
      <c r="E23" s="179"/>
      <c r="F23" s="66">
        <v>0</v>
      </c>
      <c r="G23" s="52"/>
      <c r="H23" s="66">
        <v>0</v>
      </c>
      <c r="I23" s="52"/>
      <c r="J23" s="66">
        <v>0</v>
      </c>
      <c r="K23" s="52"/>
      <c r="L23" s="66">
        <v>0</v>
      </c>
      <c r="M23" s="52"/>
      <c r="N23" s="66">
        <v>0</v>
      </c>
      <c r="O23" s="52"/>
      <c r="P23" s="66">
        <v>0</v>
      </c>
      <c r="Q23" s="52"/>
      <c r="R23" s="66">
        <v>0</v>
      </c>
      <c r="S23" s="52"/>
      <c r="T23" s="66">
        <v>0</v>
      </c>
      <c r="U23" s="52"/>
      <c r="V23" s="66">
        <v>0</v>
      </c>
      <c r="W23" s="75"/>
      <c r="X23" s="66">
        <v>0</v>
      </c>
      <c r="Y23" s="75"/>
      <c r="Z23" s="66">
        <v>0</v>
      </c>
      <c r="AA23" s="75"/>
      <c r="AB23" s="66">
        <v>-19224654</v>
      </c>
      <c r="AC23" s="75"/>
      <c r="AD23" s="66">
        <v>-19224654</v>
      </c>
    </row>
    <row r="24" spans="1:31" ht="18" customHeight="1">
      <c r="B24" s="133" t="s">
        <v>258</v>
      </c>
      <c r="C24" s="124"/>
      <c r="D24" s="108"/>
      <c r="E24" s="179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108"/>
      <c r="Q24" s="52"/>
      <c r="R24" s="52"/>
      <c r="S24" s="52"/>
      <c r="T24" s="52"/>
      <c r="U24" s="52"/>
      <c r="V24" s="108"/>
      <c r="W24" s="75"/>
      <c r="X24" s="52"/>
      <c r="Y24" s="75"/>
      <c r="Z24" s="52"/>
      <c r="AA24" s="75"/>
      <c r="AB24" s="52"/>
      <c r="AC24" s="75"/>
      <c r="AD24" s="52"/>
    </row>
    <row r="25" spans="1:31" ht="14">
      <c r="B25" s="199" t="s">
        <v>259</v>
      </c>
      <c r="C25" s="124"/>
      <c r="D25" s="66">
        <v>0</v>
      </c>
      <c r="E25" s="52"/>
      <c r="F25" s="66">
        <v>0</v>
      </c>
      <c r="G25" s="52"/>
      <c r="H25" s="66">
        <v>0</v>
      </c>
      <c r="I25" s="52"/>
      <c r="J25" s="66">
        <v>0</v>
      </c>
      <c r="K25" s="52"/>
      <c r="L25" s="66">
        <v>0</v>
      </c>
      <c r="M25" s="52"/>
      <c r="N25" s="66">
        <v>0</v>
      </c>
      <c r="O25" s="52"/>
      <c r="P25" s="66">
        <v>0</v>
      </c>
      <c r="Q25" s="52"/>
      <c r="R25" s="66">
        <v>0</v>
      </c>
      <c r="S25" s="52"/>
      <c r="T25" s="66">
        <v>0</v>
      </c>
      <c r="U25" s="52"/>
      <c r="V25" s="66">
        <v>0</v>
      </c>
      <c r="W25" s="75"/>
      <c r="X25" s="66">
        <v>0</v>
      </c>
      <c r="Y25" s="75"/>
      <c r="Z25" s="66">
        <v>0</v>
      </c>
      <c r="AA25" s="75"/>
      <c r="AB25" s="66">
        <v>-19224654</v>
      </c>
      <c r="AC25" s="75"/>
      <c r="AD25" s="66">
        <v>-19224654</v>
      </c>
      <c r="AE25" s="197"/>
    </row>
    <row r="26" spans="1:31" ht="18" customHeight="1">
      <c r="C26" s="124"/>
      <c r="D26" s="20"/>
      <c r="E26" s="62"/>
      <c r="F26" s="20"/>
      <c r="G26" s="62"/>
      <c r="H26" s="20"/>
      <c r="I26" s="74"/>
      <c r="J26" s="20"/>
      <c r="K26" s="20"/>
      <c r="L26" s="20"/>
      <c r="M26" s="62"/>
      <c r="N26" s="20"/>
      <c r="O26" s="21"/>
      <c r="P26" s="20"/>
      <c r="Q26" s="74"/>
      <c r="R26" s="20"/>
      <c r="S26" s="20"/>
      <c r="T26" s="20"/>
      <c r="U26" s="20"/>
      <c r="V26" s="20"/>
      <c r="W26" s="20"/>
      <c r="X26" s="20"/>
      <c r="Y26" s="178"/>
      <c r="Z26" s="20"/>
      <c r="AA26" s="62"/>
      <c r="AB26" s="20"/>
      <c r="AC26" s="62"/>
      <c r="AD26" s="20"/>
    </row>
    <row r="27" spans="1:31" ht="18" customHeight="1">
      <c r="A27" s="133" t="s">
        <v>239</v>
      </c>
      <c r="C27" s="124"/>
      <c r="D27" s="20"/>
      <c r="E27" s="62"/>
      <c r="F27" s="20"/>
      <c r="G27" s="62"/>
      <c r="H27" s="20"/>
      <c r="I27" s="74"/>
      <c r="J27" s="20"/>
      <c r="K27" s="20"/>
      <c r="L27" s="20"/>
      <c r="M27" s="62"/>
      <c r="N27" s="20"/>
      <c r="O27" s="21"/>
      <c r="P27" s="20"/>
      <c r="Q27" s="74"/>
      <c r="R27" s="20"/>
      <c r="S27" s="20"/>
      <c r="T27" s="20"/>
      <c r="U27" s="20"/>
      <c r="V27" s="20"/>
      <c r="W27" s="20"/>
      <c r="X27" s="20"/>
      <c r="Y27" s="178"/>
      <c r="Z27" s="20"/>
      <c r="AA27" s="62"/>
      <c r="AB27" s="20"/>
      <c r="AC27" s="62"/>
      <c r="AD27" s="20"/>
    </row>
    <row r="28" spans="1:31" ht="18" customHeight="1">
      <c r="B28" s="133" t="s">
        <v>240</v>
      </c>
      <c r="C28" s="124"/>
      <c r="D28" s="33">
        <v>68377970</v>
      </c>
      <c r="E28" s="62"/>
      <c r="F28" s="33">
        <v>38328252</v>
      </c>
      <c r="G28" s="62"/>
      <c r="H28" s="33">
        <v>0</v>
      </c>
      <c r="I28" s="74"/>
      <c r="J28" s="33">
        <v>7063599</v>
      </c>
      <c r="K28" s="20"/>
      <c r="L28" s="33">
        <v>3199858</v>
      </c>
      <c r="M28" s="62"/>
      <c r="N28" s="33">
        <v>0</v>
      </c>
      <c r="O28" s="21"/>
      <c r="P28" s="33">
        <v>-1071167271</v>
      </c>
      <c r="Q28" s="74"/>
      <c r="R28" s="33">
        <v>0</v>
      </c>
      <c r="S28" s="20"/>
      <c r="T28" s="33">
        <v>0</v>
      </c>
      <c r="U28" s="20"/>
      <c r="V28" s="33">
        <v>0</v>
      </c>
      <c r="W28" s="20"/>
      <c r="X28" s="33">
        <v>0</v>
      </c>
      <c r="Y28" s="178"/>
      <c r="Z28" s="33">
        <v>-954197592</v>
      </c>
      <c r="AA28" s="62"/>
      <c r="AB28" s="33">
        <v>-19224654</v>
      </c>
      <c r="AC28" s="62"/>
      <c r="AD28" s="33">
        <v>-973422246</v>
      </c>
      <c r="AE28" s="197"/>
    </row>
    <row r="29" spans="1:31" ht="18" customHeight="1">
      <c r="B29" s="133"/>
      <c r="C29" s="124"/>
      <c r="D29" s="98"/>
      <c r="E29" s="179"/>
      <c r="F29" s="19"/>
      <c r="G29" s="179"/>
      <c r="H29" s="19"/>
      <c r="I29" s="19"/>
      <c r="J29" s="19"/>
      <c r="K29" s="19"/>
      <c r="L29" s="19"/>
      <c r="M29" s="179"/>
      <c r="N29" s="19"/>
      <c r="O29" s="17"/>
      <c r="P29" s="15"/>
      <c r="Q29" s="15"/>
      <c r="R29" s="15"/>
      <c r="S29" s="15"/>
      <c r="T29" s="15"/>
      <c r="U29" s="15"/>
      <c r="V29" s="15"/>
      <c r="W29" s="15"/>
      <c r="X29" s="15"/>
      <c r="Y29" s="179"/>
      <c r="Z29" s="19"/>
      <c r="AA29" s="179"/>
      <c r="AB29" s="19"/>
      <c r="AC29" s="179"/>
      <c r="AD29" s="52"/>
    </row>
    <row r="30" spans="1:31" ht="18" customHeight="1">
      <c r="A30" s="176" t="s">
        <v>175</v>
      </c>
      <c r="C30" s="124"/>
      <c r="D30" s="200"/>
    </row>
    <row r="31" spans="1:31" ht="18" customHeight="1">
      <c r="A31" s="190" t="s">
        <v>0</v>
      </c>
      <c r="B31" s="168" t="s">
        <v>196</v>
      </c>
      <c r="C31" s="124"/>
      <c r="D31" s="52">
        <v>0</v>
      </c>
      <c r="E31" s="75"/>
      <c r="F31" s="52">
        <v>0</v>
      </c>
      <c r="G31" s="75"/>
      <c r="H31" s="52">
        <v>0</v>
      </c>
      <c r="I31" s="75"/>
      <c r="J31" s="52">
        <v>0</v>
      </c>
      <c r="K31" s="75"/>
      <c r="L31" s="52">
        <v>0</v>
      </c>
      <c r="M31" s="75"/>
      <c r="N31" s="52">
        <v>0</v>
      </c>
      <c r="O31" s="75"/>
      <c r="P31" s="52">
        <v>2630064175</v>
      </c>
      <c r="Q31" s="75"/>
      <c r="R31" s="52">
        <v>0</v>
      </c>
      <c r="S31" s="75"/>
      <c r="T31" s="52">
        <v>0</v>
      </c>
      <c r="U31" s="75"/>
      <c r="V31" s="52">
        <v>0</v>
      </c>
      <c r="W31" s="75"/>
      <c r="X31" s="52">
        <v>0</v>
      </c>
      <c r="Y31" s="75"/>
      <c r="Z31" s="52">
        <v>2630064175</v>
      </c>
      <c r="AA31" s="75"/>
      <c r="AB31" s="52">
        <v>1841893</v>
      </c>
      <c r="AC31" s="75"/>
      <c r="AD31" s="52">
        <v>2631906068</v>
      </c>
      <c r="AE31" s="197"/>
    </row>
    <row r="32" spans="1:31" ht="18" customHeight="1">
      <c r="A32" s="190"/>
      <c r="B32" s="168" t="s">
        <v>132</v>
      </c>
      <c r="C32" s="177"/>
      <c r="D32" s="52">
        <v>0</v>
      </c>
      <c r="E32" s="75"/>
      <c r="F32" s="52">
        <v>0</v>
      </c>
      <c r="G32" s="75"/>
      <c r="H32" s="52">
        <v>0</v>
      </c>
      <c r="I32" s="75"/>
      <c r="J32" s="52">
        <v>0</v>
      </c>
      <c r="K32" s="75"/>
      <c r="L32" s="52">
        <v>0</v>
      </c>
      <c r="M32" s="75"/>
      <c r="N32" s="52">
        <v>0</v>
      </c>
      <c r="O32" s="75"/>
      <c r="P32" s="52">
        <v>0</v>
      </c>
      <c r="Q32" s="75"/>
      <c r="R32" s="52">
        <v>42686556</v>
      </c>
      <c r="S32" s="75"/>
      <c r="T32" s="52">
        <v>25781557</v>
      </c>
      <c r="U32" s="75"/>
      <c r="V32" s="52">
        <v>320877055</v>
      </c>
      <c r="W32" s="52"/>
      <c r="X32" s="52">
        <v>389345168</v>
      </c>
      <c r="Y32" s="75"/>
      <c r="Z32" s="52">
        <v>389345168</v>
      </c>
      <c r="AA32" s="75"/>
      <c r="AB32" s="52">
        <v>0</v>
      </c>
      <c r="AC32" s="75"/>
      <c r="AD32" s="52">
        <v>389345168</v>
      </c>
      <c r="AE32" s="197"/>
    </row>
    <row r="33" spans="1:31" ht="18" customHeight="1">
      <c r="A33" s="176" t="s">
        <v>195</v>
      </c>
      <c r="B33" s="133"/>
      <c r="D33" s="65">
        <v>0</v>
      </c>
      <c r="E33" s="62"/>
      <c r="F33" s="65">
        <v>0</v>
      </c>
      <c r="G33" s="62"/>
      <c r="H33" s="65">
        <v>0</v>
      </c>
      <c r="I33" s="74"/>
      <c r="J33" s="65">
        <v>0</v>
      </c>
      <c r="K33" s="20"/>
      <c r="L33" s="65">
        <v>0</v>
      </c>
      <c r="M33" s="62"/>
      <c r="N33" s="65">
        <v>0</v>
      </c>
      <c r="O33" s="21"/>
      <c r="P33" s="65">
        <v>2630064175</v>
      </c>
      <c r="Q33" s="50"/>
      <c r="R33" s="65">
        <v>42686556</v>
      </c>
      <c r="S33" s="69"/>
      <c r="T33" s="65">
        <v>25781557</v>
      </c>
      <c r="U33" s="69"/>
      <c r="V33" s="65">
        <v>320877055</v>
      </c>
      <c r="W33" s="69"/>
      <c r="X33" s="65">
        <v>389345168</v>
      </c>
      <c r="Y33" s="178"/>
      <c r="Z33" s="65">
        <v>3019409343</v>
      </c>
      <c r="AA33" s="62"/>
      <c r="AB33" s="65">
        <v>1841893</v>
      </c>
      <c r="AC33" s="62"/>
      <c r="AD33" s="65">
        <v>3021251236</v>
      </c>
      <c r="AE33" s="197"/>
    </row>
    <row r="34" spans="1:31" ht="18" customHeight="1">
      <c r="A34" s="201"/>
      <c r="B34" s="186"/>
      <c r="D34" s="21"/>
      <c r="E34" s="62"/>
      <c r="F34" s="21"/>
      <c r="G34" s="62"/>
      <c r="H34" s="21"/>
      <c r="I34" s="21"/>
      <c r="J34" s="21"/>
      <c r="K34" s="21"/>
      <c r="L34" s="21"/>
      <c r="M34" s="62"/>
      <c r="N34" s="21"/>
      <c r="O34" s="21"/>
      <c r="P34" s="74"/>
      <c r="Q34" s="74"/>
      <c r="R34" s="74"/>
      <c r="S34" s="74"/>
      <c r="T34" s="74"/>
      <c r="U34" s="74"/>
      <c r="V34" s="74"/>
      <c r="W34" s="74"/>
      <c r="X34" s="74"/>
      <c r="Y34" s="178"/>
      <c r="Z34" s="21"/>
      <c r="AA34" s="62"/>
      <c r="AB34" s="21"/>
      <c r="AC34" s="62"/>
      <c r="AD34" s="21"/>
    </row>
    <row r="35" spans="1:31" ht="18" customHeight="1">
      <c r="A35" s="191" t="s">
        <v>32</v>
      </c>
      <c r="C35" s="175">
        <v>16</v>
      </c>
      <c r="D35" s="52">
        <v>0</v>
      </c>
      <c r="E35" s="17"/>
      <c r="F35" s="52">
        <v>0</v>
      </c>
      <c r="G35" s="17"/>
      <c r="H35" s="52">
        <v>0</v>
      </c>
      <c r="I35" s="15"/>
      <c r="J35" s="52">
        <v>0</v>
      </c>
      <c r="K35" s="15"/>
      <c r="L35" s="52">
        <v>0</v>
      </c>
      <c r="M35" s="17"/>
      <c r="N35" s="52">
        <v>132273719</v>
      </c>
      <c r="O35" s="17"/>
      <c r="P35" s="52">
        <v>-132273719</v>
      </c>
      <c r="Q35" s="17"/>
      <c r="R35" s="52">
        <v>0</v>
      </c>
      <c r="S35" s="53"/>
      <c r="T35" s="52">
        <v>0</v>
      </c>
      <c r="U35" s="53"/>
      <c r="V35" s="52">
        <v>0</v>
      </c>
      <c r="W35" s="53"/>
      <c r="X35" s="52">
        <v>0</v>
      </c>
      <c r="Y35" s="17"/>
      <c r="Z35" s="75">
        <v>0</v>
      </c>
      <c r="AA35" s="17"/>
      <c r="AB35" s="52">
        <v>0</v>
      </c>
      <c r="AC35" s="17"/>
      <c r="AD35" s="75">
        <v>0</v>
      </c>
      <c r="AE35" s="197"/>
    </row>
    <row r="36" spans="1:31" ht="18" customHeight="1">
      <c r="A36" s="176"/>
      <c r="D36" s="74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74"/>
      <c r="AA36" s="21"/>
      <c r="AB36" s="74"/>
      <c r="AC36" s="21"/>
      <c r="AD36" s="54"/>
    </row>
    <row r="37" spans="1:31" ht="18" customHeight="1" thickBot="1">
      <c r="A37" s="176" t="s">
        <v>208</v>
      </c>
      <c r="D37" s="106">
        <v>14538438800</v>
      </c>
      <c r="E37" s="179"/>
      <c r="F37" s="106">
        <v>7790868516</v>
      </c>
      <c r="G37" s="179"/>
      <c r="H37" s="106">
        <v>41025877</v>
      </c>
      <c r="I37" s="50"/>
      <c r="J37" s="106">
        <v>31416871</v>
      </c>
      <c r="K37" s="50"/>
      <c r="L37" s="106">
        <v>3199858</v>
      </c>
      <c r="M37" s="179"/>
      <c r="N37" s="106">
        <v>638418016</v>
      </c>
      <c r="O37" s="21"/>
      <c r="P37" s="106">
        <v>5976727094</v>
      </c>
      <c r="Q37" s="185"/>
      <c r="R37" s="106">
        <v>-127552484</v>
      </c>
      <c r="S37" s="50"/>
      <c r="T37" s="100">
        <v>-16784923</v>
      </c>
      <c r="U37" s="50"/>
      <c r="V37" s="106">
        <v>349119104</v>
      </c>
      <c r="W37" s="50"/>
      <c r="X37" s="106">
        <v>204781697</v>
      </c>
      <c r="Y37" s="17"/>
      <c r="Z37" s="106">
        <v>29224876729</v>
      </c>
      <c r="AA37" s="179"/>
      <c r="AB37" s="106">
        <v>51125482</v>
      </c>
      <c r="AC37" s="179"/>
      <c r="AD37" s="106">
        <v>29276002211</v>
      </c>
      <c r="AE37" s="197"/>
    </row>
    <row r="38" spans="1:31" ht="20.25" customHeight="1" thickTop="1"/>
    <row r="39" spans="1:31" ht="20.25" customHeight="1">
      <c r="AD39" s="202"/>
    </row>
  </sheetData>
  <mergeCells count="10">
    <mergeCell ref="D7:AD7"/>
    <mergeCell ref="C8:Y8"/>
    <mergeCell ref="D4:AD4"/>
    <mergeCell ref="D5:D6"/>
    <mergeCell ref="F5:F6"/>
    <mergeCell ref="N5:P5"/>
    <mergeCell ref="R5:X5"/>
    <mergeCell ref="Z5:Z6"/>
    <mergeCell ref="AB5:AB6"/>
    <mergeCell ref="AD5:AD6"/>
  </mergeCells>
  <pageMargins left="0.5" right="0.5" top="0.75" bottom="0.75" header="0.3" footer="0.3"/>
  <pageSetup paperSize="9" scale="52" firstPageNumber="11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 fitToPage="1"/>
  </sheetPr>
  <dimension ref="A1:Z30"/>
  <sheetViews>
    <sheetView view="pageBreakPreview" topLeftCell="D4" zoomScale="80" zoomScaleNormal="70" zoomScaleSheetLayoutView="80" workbookViewId="0">
      <selection activeCell="U6" sqref="U6:U7"/>
    </sheetView>
  </sheetViews>
  <sheetFormatPr defaultColWidth="9.08984375" defaultRowHeight="18" customHeight="1"/>
  <cols>
    <col min="1" max="3" width="2.81640625" style="168" customWidth="1"/>
    <col min="4" max="4" width="44.453125" style="168" customWidth="1"/>
    <col min="5" max="5" width="6" style="168" customWidth="1"/>
    <col min="6" max="6" width="0.453125" style="168" customWidth="1"/>
    <col min="7" max="7" width="16.453125" style="168" bestFit="1" customWidth="1"/>
    <col min="8" max="8" width="0.81640625" style="168" customWidth="1"/>
    <col min="9" max="9" width="15.36328125" style="168" bestFit="1" customWidth="1"/>
    <col min="10" max="10" width="0.81640625" style="168" customWidth="1"/>
    <col min="11" max="11" width="13.453125" style="168" customWidth="1"/>
    <col min="12" max="12" width="0.81640625" style="168" customWidth="1"/>
    <col min="13" max="13" width="13.453125" style="168" customWidth="1"/>
    <col min="14" max="14" width="0.81640625" style="168" customWidth="1"/>
    <col min="15" max="15" width="15.36328125" style="168" bestFit="1" customWidth="1"/>
    <col min="16" max="16" width="0.81640625" style="168" customWidth="1"/>
    <col min="17" max="17" width="14.90625" style="168" customWidth="1"/>
    <col min="18" max="18" width="0.81640625" style="168" customWidth="1"/>
    <col min="19" max="19" width="13.453125" style="168" customWidth="1"/>
    <col min="20" max="20" width="0.81640625" style="168" customWidth="1"/>
    <col min="21" max="21" width="15.08984375" style="168" customWidth="1"/>
    <col min="22" max="22" width="0.81640625" style="168" customWidth="1"/>
    <col min="23" max="23" width="15.08984375" style="168" customWidth="1"/>
    <col min="24" max="24" width="0.81640625" style="168" customWidth="1"/>
    <col min="25" max="25" width="15.08984375" style="168" bestFit="1" customWidth="1"/>
    <col min="26" max="26" width="15.81640625" style="168" customWidth="1"/>
    <col min="27" max="27" width="10.453125" style="168" customWidth="1"/>
    <col min="28" max="28" width="12" style="168" customWidth="1"/>
    <col min="29" max="16384" width="9.08984375" style="168"/>
  </cols>
  <sheetData>
    <row r="1" spans="1:26" ht="18" customHeight="1">
      <c r="A1" s="194" t="s">
        <v>73</v>
      </c>
      <c r="B1" s="132"/>
      <c r="C1" s="132"/>
      <c r="D1" s="132"/>
      <c r="E1" s="132"/>
      <c r="F1" s="132"/>
      <c r="G1" s="167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67"/>
    </row>
    <row r="2" spans="1:26" ht="18" customHeight="1">
      <c r="A2" s="114" t="s">
        <v>165</v>
      </c>
      <c r="B2" s="133"/>
      <c r="C2" s="133"/>
      <c r="D2" s="133"/>
      <c r="E2" s="133"/>
      <c r="F2" s="133"/>
      <c r="G2" s="169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67"/>
    </row>
    <row r="3" spans="1:26" ht="18" customHeight="1">
      <c r="A3" s="133"/>
      <c r="B3" s="133"/>
      <c r="C3" s="133"/>
      <c r="D3" s="132"/>
      <c r="E3" s="132"/>
      <c r="F3" s="132"/>
      <c r="G3" s="167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67"/>
    </row>
    <row r="4" spans="1:26" ht="18" customHeight="1">
      <c r="A4" s="133"/>
      <c r="B4" s="133"/>
      <c r="C4" s="133"/>
      <c r="D4" s="132"/>
      <c r="E4" s="132"/>
      <c r="F4" s="132"/>
      <c r="G4" s="227" t="s">
        <v>36</v>
      </c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</row>
    <row r="5" spans="1:26" ht="18" customHeight="1">
      <c r="A5" s="133"/>
      <c r="B5" s="133"/>
      <c r="C5" s="133"/>
      <c r="D5" s="132"/>
      <c r="E5" s="132"/>
      <c r="F5" s="132"/>
      <c r="G5" s="170"/>
      <c r="H5" s="170"/>
      <c r="I5" s="170"/>
      <c r="J5" s="170"/>
      <c r="K5" s="170"/>
      <c r="L5" s="170"/>
      <c r="M5" s="230" t="s">
        <v>23</v>
      </c>
      <c r="N5" s="230"/>
      <c r="O5" s="230"/>
      <c r="P5" s="170"/>
      <c r="Q5" s="230" t="s">
        <v>33</v>
      </c>
      <c r="R5" s="230"/>
      <c r="S5" s="230"/>
      <c r="T5" s="230"/>
      <c r="U5" s="230"/>
      <c r="V5" s="230"/>
      <c r="W5" s="230"/>
      <c r="X5" s="170"/>
      <c r="Y5" s="170"/>
    </row>
    <row r="6" spans="1:26" ht="18" customHeight="1">
      <c r="G6" s="228" t="s">
        <v>136</v>
      </c>
      <c r="H6" s="172"/>
      <c r="I6" s="228" t="s">
        <v>150</v>
      </c>
      <c r="J6" s="172"/>
      <c r="K6" s="228" t="s">
        <v>69</v>
      </c>
      <c r="L6" s="173"/>
      <c r="M6" s="231" t="s">
        <v>34</v>
      </c>
      <c r="N6" s="171"/>
      <c r="O6" s="231" t="s">
        <v>35</v>
      </c>
      <c r="P6" s="173"/>
      <c r="Q6" s="232" t="s">
        <v>66</v>
      </c>
      <c r="R6" s="174"/>
      <c r="S6" s="233" t="s">
        <v>108</v>
      </c>
      <c r="T6" s="173"/>
      <c r="U6" s="233" t="s">
        <v>261</v>
      </c>
      <c r="V6" s="173"/>
      <c r="W6" s="232" t="s">
        <v>110</v>
      </c>
      <c r="X6" s="173"/>
      <c r="Y6" s="228" t="s">
        <v>25</v>
      </c>
    </row>
    <row r="7" spans="1:26" ht="95" customHeight="1">
      <c r="E7" s="138" t="s">
        <v>3</v>
      </c>
      <c r="F7" s="138"/>
      <c r="G7" s="228"/>
      <c r="H7" s="172"/>
      <c r="I7" s="228"/>
      <c r="J7" s="172"/>
      <c r="K7" s="228"/>
      <c r="L7" s="173"/>
      <c r="M7" s="231"/>
      <c r="N7" s="173"/>
      <c r="O7" s="231"/>
      <c r="P7" s="173"/>
      <c r="Q7" s="232"/>
      <c r="R7" s="174"/>
      <c r="S7" s="232"/>
      <c r="T7" s="173"/>
      <c r="U7" s="231"/>
      <c r="V7" s="173"/>
      <c r="W7" s="232"/>
      <c r="X7" s="173"/>
      <c r="Y7" s="228"/>
    </row>
    <row r="8" spans="1:26" ht="18" customHeight="1">
      <c r="A8" s="133"/>
      <c r="B8" s="133"/>
      <c r="C8" s="133"/>
      <c r="D8" s="133"/>
      <c r="E8" s="133"/>
      <c r="F8" s="133"/>
      <c r="G8" s="226" t="s">
        <v>47</v>
      </c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</row>
    <row r="9" spans="1:26" ht="18" customHeight="1">
      <c r="A9" s="133" t="s">
        <v>166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6" ht="18" customHeight="1">
      <c r="A10" s="176" t="s">
        <v>119</v>
      </c>
      <c r="B10" s="133"/>
      <c r="C10" s="133"/>
      <c r="D10" s="133"/>
      <c r="E10" s="177"/>
      <c r="F10" s="177"/>
      <c r="G10" s="178">
        <v>13201887820</v>
      </c>
      <c r="H10" s="179"/>
      <c r="I10" s="178">
        <v>6989800056</v>
      </c>
      <c r="J10" s="178"/>
      <c r="K10" s="178">
        <v>2421026</v>
      </c>
      <c r="L10" s="179"/>
      <c r="M10" s="178">
        <v>403530892</v>
      </c>
      <c r="N10" s="96"/>
      <c r="O10" s="178">
        <v>3472943662</v>
      </c>
      <c r="P10" s="96"/>
      <c r="Q10" s="178">
        <v>-1588187036</v>
      </c>
      <c r="R10" s="96"/>
      <c r="S10" s="178">
        <v>-57482220</v>
      </c>
      <c r="T10" s="96"/>
      <c r="U10" s="178">
        <v>-26174530</v>
      </c>
      <c r="V10" s="96"/>
      <c r="W10" s="178">
        <v>-1671843786</v>
      </c>
      <c r="X10" s="96"/>
      <c r="Y10" s="178">
        <v>22398739670</v>
      </c>
      <c r="Z10" s="193"/>
    </row>
    <row r="11" spans="1:26" ht="18" customHeight="1">
      <c r="A11" s="180"/>
      <c r="B11" s="181"/>
      <c r="C11" s="181"/>
      <c r="D11" s="181"/>
      <c r="E11" s="181"/>
      <c r="F11" s="181"/>
      <c r="G11" s="182"/>
      <c r="H11" s="183"/>
      <c r="I11" s="29"/>
      <c r="J11" s="29"/>
      <c r="K11" s="29"/>
      <c r="L11" s="183"/>
      <c r="M11" s="29"/>
      <c r="N11" s="29"/>
      <c r="O11" s="29"/>
      <c r="P11" s="29"/>
      <c r="Q11" s="30"/>
      <c r="R11" s="30"/>
      <c r="S11" s="30"/>
      <c r="T11" s="28"/>
      <c r="U11" s="28"/>
      <c r="V11" s="28"/>
      <c r="W11" s="28"/>
      <c r="X11" s="183"/>
      <c r="Y11" s="184"/>
      <c r="Z11" s="193"/>
    </row>
    <row r="12" spans="1:26" ht="18" customHeight="1">
      <c r="A12" s="176" t="s">
        <v>83</v>
      </c>
      <c r="G12" s="16"/>
      <c r="H12" s="179"/>
      <c r="I12" s="17"/>
      <c r="J12" s="17"/>
      <c r="K12" s="17"/>
      <c r="L12" s="179"/>
      <c r="M12" s="17"/>
      <c r="N12" s="17"/>
      <c r="O12" s="17"/>
      <c r="P12" s="17"/>
      <c r="Q12" s="18"/>
      <c r="R12" s="18"/>
      <c r="S12" s="18"/>
      <c r="T12" s="16"/>
      <c r="U12" s="16"/>
      <c r="V12" s="16"/>
      <c r="W12" s="16"/>
      <c r="X12" s="179"/>
      <c r="Y12" s="16"/>
      <c r="Z12" s="193"/>
    </row>
    <row r="13" spans="1:26" ht="18" customHeight="1">
      <c r="A13" s="176"/>
      <c r="B13" s="133" t="s">
        <v>84</v>
      </c>
      <c r="G13" s="16"/>
      <c r="H13" s="179"/>
      <c r="I13" s="17"/>
      <c r="J13" s="17"/>
      <c r="K13" s="17"/>
      <c r="L13" s="179"/>
      <c r="M13" s="17"/>
      <c r="N13" s="17"/>
      <c r="O13" s="17"/>
      <c r="P13" s="17"/>
      <c r="Q13" s="18"/>
      <c r="R13" s="18"/>
      <c r="S13" s="18"/>
      <c r="T13" s="16"/>
      <c r="U13" s="16"/>
      <c r="V13" s="16"/>
      <c r="W13" s="16"/>
      <c r="X13" s="179"/>
      <c r="Y13" s="185"/>
      <c r="Z13" s="193"/>
    </row>
    <row r="14" spans="1:26" ht="18" customHeight="1">
      <c r="A14" s="176"/>
      <c r="B14" s="133"/>
      <c r="C14" s="186" t="s">
        <v>158</v>
      </c>
      <c r="G14" s="16"/>
      <c r="H14" s="179"/>
      <c r="I14" s="17"/>
      <c r="J14" s="17"/>
      <c r="K14" s="17"/>
      <c r="L14" s="179"/>
      <c r="M14" s="17"/>
      <c r="N14" s="17"/>
      <c r="O14" s="17"/>
      <c r="P14" s="17"/>
      <c r="Q14" s="18"/>
      <c r="R14" s="18"/>
      <c r="S14" s="18"/>
      <c r="T14" s="16"/>
      <c r="U14" s="16"/>
      <c r="V14" s="16"/>
      <c r="W14" s="16"/>
      <c r="X14" s="179"/>
      <c r="Y14" s="16"/>
    </row>
    <row r="15" spans="1:26" ht="18" customHeight="1">
      <c r="A15" s="176"/>
      <c r="D15" s="168" t="s">
        <v>260</v>
      </c>
      <c r="E15" s="124">
        <v>15</v>
      </c>
      <c r="F15" s="124"/>
      <c r="G15" s="52">
        <v>1268173010</v>
      </c>
      <c r="H15" s="52"/>
      <c r="I15" s="52">
        <v>762740208</v>
      </c>
      <c r="J15" s="52"/>
      <c r="K15" s="52">
        <v>-1333878</v>
      </c>
      <c r="L15" s="52"/>
      <c r="M15" s="52">
        <v>0</v>
      </c>
      <c r="N15" s="52"/>
      <c r="O15" s="52">
        <v>0</v>
      </c>
      <c r="P15" s="52"/>
      <c r="Q15" s="52">
        <v>0</v>
      </c>
      <c r="R15" s="52"/>
      <c r="S15" s="52">
        <v>0</v>
      </c>
      <c r="T15" s="52"/>
      <c r="U15" s="52">
        <v>0</v>
      </c>
      <c r="V15" s="52"/>
      <c r="W15" s="52">
        <v>0</v>
      </c>
      <c r="X15" s="52"/>
      <c r="Y15" s="52">
        <v>2029579340</v>
      </c>
      <c r="Z15" s="193"/>
    </row>
    <row r="16" spans="1:26" ht="18" customHeight="1">
      <c r="A16" s="176"/>
      <c r="D16" s="168" t="s">
        <v>184</v>
      </c>
      <c r="E16" s="124">
        <v>15</v>
      </c>
      <c r="F16" s="124"/>
      <c r="G16" s="52">
        <v>0</v>
      </c>
      <c r="H16" s="52"/>
      <c r="I16" s="52">
        <v>0</v>
      </c>
      <c r="J16" s="52"/>
      <c r="K16" s="52">
        <v>23266124</v>
      </c>
      <c r="L16" s="52"/>
      <c r="M16" s="52">
        <v>0</v>
      </c>
      <c r="N16" s="52"/>
      <c r="O16" s="52">
        <v>0</v>
      </c>
      <c r="P16" s="52"/>
      <c r="Q16" s="52">
        <v>0</v>
      </c>
      <c r="R16" s="52"/>
      <c r="S16" s="52">
        <v>0</v>
      </c>
      <c r="T16" s="52"/>
      <c r="U16" s="52">
        <v>0</v>
      </c>
      <c r="V16" s="52"/>
      <c r="W16" s="52">
        <v>0</v>
      </c>
      <c r="X16" s="52"/>
      <c r="Y16" s="52">
        <v>23266124</v>
      </c>
      <c r="Z16" s="193"/>
    </row>
    <row r="17" spans="1:26" ht="18" customHeight="1">
      <c r="A17" s="176"/>
      <c r="D17" s="168" t="s">
        <v>145</v>
      </c>
      <c r="E17" s="124">
        <v>23</v>
      </c>
      <c r="F17" s="124"/>
      <c r="G17" s="66">
        <v>0</v>
      </c>
      <c r="H17" s="52"/>
      <c r="I17" s="66">
        <v>0</v>
      </c>
      <c r="J17" s="52"/>
      <c r="K17" s="66">
        <v>0</v>
      </c>
      <c r="L17" s="52"/>
      <c r="M17" s="66">
        <v>0</v>
      </c>
      <c r="N17" s="52"/>
      <c r="O17" s="66">
        <v>-882808373</v>
      </c>
      <c r="P17" s="52"/>
      <c r="Q17" s="66">
        <v>0</v>
      </c>
      <c r="R17" s="52"/>
      <c r="S17" s="66">
        <v>0</v>
      </c>
      <c r="T17" s="52"/>
      <c r="U17" s="66">
        <v>0</v>
      </c>
      <c r="V17" s="52"/>
      <c r="W17" s="66">
        <v>0</v>
      </c>
      <c r="X17" s="52"/>
      <c r="Y17" s="66">
        <v>-882808373</v>
      </c>
      <c r="Z17" s="193"/>
    </row>
    <row r="18" spans="1:26" ht="18" customHeight="1">
      <c r="A18" s="187" t="s">
        <v>85</v>
      </c>
      <c r="B18" s="186"/>
      <c r="E18" s="177"/>
      <c r="G18" s="21"/>
      <c r="H18" s="62"/>
      <c r="I18" s="21"/>
      <c r="J18" s="74"/>
      <c r="K18" s="21"/>
      <c r="L18" s="62"/>
      <c r="M18" s="54"/>
      <c r="N18" s="21"/>
      <c r="O18" s="21"/>
      <c r="P18" s="21"/>
      <c r="Q18" s="74"/>
      <c r="R18" s="74"/>
      <c r="S18" s="74"/>
      <c r="T18" s="21"/>
      <c r="U18" s="21"/>
      <c r="V18" s="21"/>
      <c r="W18" s="74"/>
      <c r="X18" s="178"/>
      <c r="Y18" s="21"/>
    </row>
    <row r="19" spans="1:26" ht="18" customHeight="1">
      <c r="A19" s="187"/>
      <c r="B19" s="133" t="s">
        <v>84</v>
      </c>
      <c r="E19" s="177"/>
      <c r="G19" s="33">
        <v>1268173010</v>
      </c>
      <c r="H19" s="20"/>
      <c r="I19" s="33">
        <v>762740208</v>
      </c>
      <c r="J19" s="20"/>
      <c r="K19" s="33">
        <v>21932246</v>
      </c>
      <c r="L19" s="20"/>
      <c r="M19" s="33">
        <v>0</v>
      </c>
      <c r="N19" s="20"/>
      <c r="O19" s="33">
        <v>-882808373</v>
      </c>
      <c r="P19" s="20"/>
      <c r="Q19" s="33">
        <v>0</v>
      </c>
      <c r="R19" s="20"/>
      <c r="S19" s="33">
        <v>0</v>
      </c>
      <c r="T19" s="20"/>
      <c r="U19" s="33">
        <v>0</v>
      </c>
      <c r="V19" s="20"/>
      <c r="W19" s="33">
        <v>0</v>
      </c>
      <c r="X19" s="20"/>
      <c r="Y19" s="33">
        <v>1170037091</v>
      </c>
      <c r="Z19" s="193"/>
    </row>
    <row r="20" spans="1:26" ht="18" customHeight="1">
      <c r="A20" s="188"/>
      <c r="B20" s="189"/>
      <c r="C20" s="181"/>
      <c r="D20" s="181"/>
      <c r="E20" s="124"/>
      <c r="F20" s="181"/>
      <c r="G20" s="31"/>
      <c r="H20" s="64"/>
      <c r="I20" s="31"/>
      <c r="J20" s="31"/>
      <c r="K20" s="31"/>
      <c r="L20" s="64"/>
      <c r="M20" s="31"/>
      <c r="N20" s="31"/>
      <c r="O20" s="31"/>
      <c r="P20" s="31"/>
      <c r="Q20" s="32"/>
      <c r="R20" s="32"/>
      <c r="S20" s="32"/>
      <c r="T20" s="31"/>
      <c r="U20" s="31"/>
      <c r="V20" s="31"/>
      <c r="W20" s="32"/>
      <c r="X20" s="182"/>
      <c r="Y20" s="31"/>
    </row>
    <row r="21" spans="1:26" ht="18" customHeight="1">
      <c r="A21" s="176" t="s">
        <v>176</v>
      </c>
      <c r="E21" s="124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15"/>
      <c r="R21" s="15"/>
      <c r="S21" s="15"/>
      <c r="T21" s="63"/>
      <c r="U21" s="63"/>
      <c r="V21" s="63"/>
      <c r="W21" s="63"/>
      <c r="X21" s="179"/>
      <c r="Y21" s="63"/>
    </row>
    <row r="22" spans="1:26" ht="18" customHeight="1">
      <c r="A22" s="190"/>
      <c r="C22" s="168" t="s">
        <v>78</v>
      </c>
      <c r="E22" s="124"/>
      <c r="G22" s="75">
        <v>0</v>
      </c>
      <c r="H22" s="75"/>
      <c r="I22" s="75">
        <v>0</v>
      </c>
      <c r="J22" s="75"/>
      <c r="K22" s="75">
        <v>0</v>
      </c>
      <c r="L22" s="75"/>
      <c r="M22" s="75">
        <v>0</v>
      </c>
      <c r="N22" s="75"/>
      <c r="O22" s="52">
        <v>2052268101</v>
      </c>
      <c r="P22" s="75"/>
      <c r="Q22" s="75">
        <v>0</v>
      </c>
      <c r="R22" s="75"/>
      <c r="S22" s="75">
        <v>0</v>
      </c>
      <c r="T22" s="75"/>
      <c r="U22" s="75">
        <v>0</v>
      </c>
      <c r="V22" s="75"/>
      <c r="W22" s="75">
        <v>0</v>
      </c>
      <c r="X22" s="75"/>
      <c r="Y22" s="52">
        <v>2052268101</v>
      </c>
      <c r="Z22" s="193"/>
    </row>
    <row r="23" spans="1:26" ht="18" customHeight="1">
      <c r="A23" s="190"/>
      <c r="C23" s="168" t="s">
        <v>31</v>
      </c>
      <c r="E23" s="177"/>
      <c r="G23" s="48">
        <v>0</v>
      </c>
      <c r="H23" s="75"/>
      <c r="I23" s="75">
        <v>0</v>
      </c>
      <c r="J23" s="75"/>
      <c r="K23" s="75">
        <v>0</v>
      </c>
      <c r="L23" s="75"/>
      <c r="M23" s="75">
        <v>0</v>
      </c>
      <c r="N23" s="75"/>
      <c r="O23" s="52">
        <v>320761</v>
      </c>
      <c r="P23" s="75"/>
      <c r="Q23" s="52">
        <v>1417947997</v>
      </c>
      <c r="R23" s="52"/>
      <c r="S23" s="52">
        <v>57482220</v>
      </c>
      <c r="T23" s="75"/>
      <c r="U23" s="52">
        <v>22950078</v>
      </c>
      <c r="V23" s="75"/>
      <c r="W23" s="52">
        <v>1498380295</v>
      </c>
      <c r="X23" s="52"/>
      <c r="Y23" s="52">
        <v>1498701056</v>
      </c>
      <c r="Z23" s="193"/>
    </row>
    <row r="24" spans="1:26" ht="18" customHeight="1">
      <c r="A24" s="176" t="s">
        <v>174</v>
      </c>
      <c r="G24" s="22">
        <v>0</v>
      </c>
      <c r="H24" s="21"/>
      <c r="I24" s="22">
        <v>0</v>
      </c>
      <c r="J24" s="74"/>
      <c r="K24" s="22">
        <v>0</v>
      </c>
      <c r="L24" s="21"/>
      <c r="M24" s="22">
        <v>0</v>
      </c>
      <c r="N24" s="21"/>
      <c r="O24" s="65">
        <v>2052588862</v>
      </c>
      <c r="P24" s="20"/>
      <c r="Q24" s="65">
        <v>1417947997</v>
      </c>
      <c r="R24" s="20"/>
      <c r="S24" s="65">
        <v>57482220</v>
      </c>
      <c r="T24" s="20"/>
      <c r="U24" s="65">
        <v>22950078</v>
      </c>
      <c r="V24" s="20"/>
      <c r="W24" s="65">
        <v>1498380295</v>
      </c>
      <c r="X24" s="20"/>
      <c r="Y24" s="65">
        <v>3550969157</v>
      </c>
      <c r="Z24" s="193"/>
    </row>
    <row r="25" spans="1:26" ht="18" customHeight="1">
      <c r="A25" s="176"/>
      <c r="D25" s="74"/>
      <c r="F25" s="21"/>
      <c r="G25" s="42"/>
      <c r="H25" s="21"/>
      <c r="I25" s="42"/>
      <c r="J25" s="21"/>
      <c r="K25" s="42"/>
      <c r="L25" s="21"/>
      <c r="M25" s="42"/>
      <c r="N25" s="21"/>
      <c r="O25" s="42"/>
      <c r="P25" s="21"/>
      <c r="Q25" s="21"/>
      <c r="R25" s="21"/>
      <c r="S25" s="21"/>
      <c r="T25" s="21"/>
      <c r="U25" s="21"/>
      <c r="V25" s="21"/>
      <c r="W25" s="21"/>
      <c r="X25" s="21"/>
      <c r="Y25" s="42"/>
    </row>
    <row r="26" spans="1:26" ht="18" customHeight="1">
      <c r="A26" s="191" t="s">
        <v>32</v>
      </c>
      <c r="D26" s="74"/>
      <c r="E26" s="175">
        <v>16</v>
      </c>
      <c r="F26" s="21"/>
      <c r="G26" s="75">
        <v>0</v>
      </c>
      <c r="H26" s="75"/>
      <c r="I26" s="75">
        <v>0</v>
      </c>
      <c r="J26" s="75"/>
      <c r="K26" s="75">
        <v>0</v>
      </c>
      <c r="L26" s="75"/>
      <c r="M26" s="105">
        <v>102613405</v>
      </c>
      <c r="N26" s="17"/>
      <c r="O26" s="17">
        <v>-102613405</v>
      </c>
      <c r="P26" s="75"/>
      <c r="Q26" s="75">
        <v>0</v>
      </c>
      <c r="R26" s="52"/>
      <c r="S26" s="75">
        <v>0</v>
      </c>
      <c r="T26" s="75"/>
      <c r="U26" s="75">
        <v>0</v>
      </c>
      <c r="V26" s="75"/>
      <c r="W26" s="75">
        <v>0</v>
      </c>
      <c r="X26" s="52"/>
      <c r="Y26" s="75">
        <v>0</v>
      </c>
      <c r="Z26" s="193"/>
    </row>
    <row r="27" spans="1:26" ht="18" customHeight="1">
      <c r="A27" s="176"/>
      <c r="D27" s="74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</row>
    <row r="28" spans="1:26" ht="18" customHeight="1" thickBot="1">
      <c r="A28" s="176" t="s">
        <v>167</v>
      </c>
      <c r="G28" s="192">
        <v>14470060830</v>
      </c>
      <c r="H28" s="185">
        <v>0</v>
      </c>
      <c r="I28" s="192">
        <v>7752540264</v>
      </c>
      <c r="J28" s="185">
        <v>0</v>
      </c>
      <c r="K28" s="192">
        <v>24353272</v>
      </c>
      <c r="L28" s="185">
        <v>0</v>
      </c>
      <c r="M28" s="192">
        <v>506144297</v>
      </c>
      <c r="N28" s="185">
        <v>0</v>
      </c>
      <c r="O28" s="192">
        <v>4540110746</v>
      </c>
      <c r="P28" s="185">
        <v>0</v>
      </c>
      <c r="Q28" s="192">
        <v>-170239039</v>
      </c>
      <c r="R28" s="185">
        <v>0</v>
      </c>
      <c r="S28" s="100">
        <v>0</v>
      </c>
      <c r="T28" s="185">
        <v>0</v>
      </c>
      <c r="U28" s="192">
        <v>-3224452</v>
      </c>
      <c r="V28" s="185"/>
      <c r="W28" s="192">
        <v>-173463491</v>
      </c>
      <c r="X28" s="185">
        <v>0</v>
      </c>
      <c r="Y28" s="192">
        <v>27119745918</v>
      </c>
      <c r="Z28" s="193"/>
    </row>
    <row r="29" spans="1:26" ht="18" customHeight="1" thickTop="1"/>
    <row r="30" spans="1:26" ht="18" customHeight="1">
      <c r="Y30" s="193"/>
    </row>
  </sheetData>
  <mergeCells count="14">
    <mergeCell ref="Y6:Y7"/>
    <mergeCell ref="G8:Y8"/>
    <mergeCell ref="M5:O5"/>
    <mergeCell ref="Q5:W5"/>
    <mergeCell ref="G4:Y4"/>
    <mergeCell ref="G6:G7"/>
    <mergeCell ref="I6:I7"/>
    <mergeCell ref="K6:K7"/>
    <mergeCell ref="M6:M7"/>
    <mergeCell ref="O6:O7"/>
    <mergeCell ref="Q6:Q7"/>
    <mergeCell ref="S6:S7"/>
    <mergeCell ref="U6:U7"/>
    <mergeCell ref="W6:W7"/>
  </mergeCells>
  <pageMargins left="0.5" right="0.5" top="0.48" bottom="0.75" header="0.3" footer="0.3"/>
  <pageSetup paperSize="9" scale="63" firstPageNumber="12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F284B-389E-40B7-B053-3A1C234A9D81}">
  <sheetPr>
    <pageSetUpPr autoPageBreaks="0" fitToPage="1"/>
  </sheetPr>
  <dimension ref="A1:Y30"/>
  <sheetViews>
    <sheetView view="pageBreakPreview" topLeftCell="A4" zoomScale="80" zoomScaleNormal="70" zoomScaleSheetLayoutView="80" workbookViewId="0">
      <selection activeCell="D20" sqref="D20"/>
    </sheetView>
  </sheetViews>
  <sheetFormatPr defaultColWidth="9.08984375" defaultRowHeight="18" customHeight="1"/>
  <cols>
    <col min="1" max="3" width="2.81640625" style="168" customWidth="1"/>
    <col min="4" max="4" width="44.453125" style="168" customWidth="1"/>
    <col min="5" max="5" width="6" style="168" customWidth="1"/>
    <col min="6" max="6" width="0.453125" style="168" customWidth="1"/>
    <col min="7" max="7" width="15.08984375" style="168" bestFit="1" customWidth="1"/>
    <col min="8" max="8" width="0.81640625" style="168" customWidth="1"/>
    <col min="9" max="9" width="14.08984375" style="168" bestFit="1" customWidth="1"/>
    <col min="10" max="10" width="0.81640625" style="168" customWidth="1"/>
    <col min="11" max="11" width="13.453125" style="168" customWidth="1"/>
    <col min="12" max="12" width="0.81640625" style="168" customWidth="1"/>
    <col min="13" max="13" width="13.453125" style="168" customWidth="1"/>
    <col min="14" max="14" width="0.81640625" style="168" customWidth="1"/>
    <col min="15" max="15" width="14.08984375" style="168" bestFit="1" customWidth="1"/>
    <col min="16" max="16" width="0.81640625" style="168" customWidth="1"/>
    <col min="17" max="17" width="14.90625" style="168" customWidth="1"/>
    <col min="18" max="18" width="0.81640625" style="168" customWidth="1"/>
    <col min="19" max="19" width="13.453125" style="168" customWidth="1"/>
    <col min="20" max="20" width="0.81640625" style="168" customWidth="1"/>
    <col min="21" max="21" width="15.08984375" style="168" customWidth="1"/>
    <col min="22" max="22" width="0.81640625" style="168" customWidth="1"/>
    <col min="23" max="23" width="14.6328125" style="168" customWidth="1"/>
    <col min="24" max="24" width="0.81640625" style="168" customWidth="1"/>
    <col min="25" max="25" width="15.08984375" style="168" bestFit="1" customWidth="1"/>
    <col min="26" max="26" width="15.81640625" style="168" customWidth="1"/>
    <col min="27" max="27" width="10.453125" style="168" customWidth="1"/>
    <col min="28" max="28" width="12" style="168" customWidth="1"/>
    <col min="29" max="16384" width="9.08984375" style="168"/>
  </cols>
  <sheetData>
    <row r="1" spans="1:25" ht="18" customHeight="1">
      <c r="A1" s="110" t="s">
        <v>73</v>
      </c>
      <c r="B1" s="132"/>
      <c r="C1" s="132"/>
      <c r="D1" s="132"/>
      <c r="E1" s="132"/>
      <c r="F1" s="132"/>
      <c r="G1" s="167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67"/>
    </row>
    <row r="2" spans="1:25" ht="18" customHeight="1">
      <c r="A2" s="114" t="s">
        <v>165</v>
      </c>
      <c r="B2" s="133"/>
      <c r="C2" s="133"/>
      <c r="D2" s="133"/>
      <c r="E2" s="133"/>
      <c r="F2" s="133"/>
      <c r="G2" s="169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67"/>
    </row>
    <row r="3" spans="1:25" ht="18" customHeight="1">
      <c r="A3" s="133"/>
      <c r="B3" s="133"/>
      <c r="C3" s="133"/>
      <c r="D3" s="132"/>
      <c r="E3" s="132"/>
      <c r="F3" s="132"/>
      <c r="G3" s="167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67"/>
    </row>
    <row r="4" spans="1:25" ht="18" customHeight="1">
      <c r="A4" s="133"/>
      <c r="B4" s="133"/>
      <c r="C4" s="133"/>
      <c r="D4" s="132"/>
      <c r="E4" s="132"/>
      <c r="F4" s="132"/>
      <c r="G4" s="227" t="s">
        <v>36</v>
      </c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</row>
    <row r="5" spans="1:25" ht="18" customHeight="1">
      <c r="A5" s="133"/>
      <c r="B5" s="133"/>
      <c r="C5" s="133"/>
      <c r="D5" s="132"/>
      <c r="E5" s="132"/>
      <c r="F5" s="132"/>
      <c r="G5" s="170"/>
      <c r="H5" s="170"/>
      <c r="I5" s="170"/>
      <c r="J5" s="170"/>
      <c r="K5" s="170"/>
      <c r="L5" s="170"/>
      <c r="N5" s="171"/>
      <c r="O5" s="230" t="s">
        <v>23</v>
      </c>
      <c r="P5" s="230"/>
      <c r="Q5" s="230"/>
      <c r="R5" s="171"/>
      <c r="S5" s="230" t="s">
        <v>33</v>
      </c>
      <c r="T5" s="230"/>
      <c r="U5" s="230"/>
      <c r="V5" s="230"/>
      <c r="W5" s="230"/>
      <c r="X5" s="170"/>
      <c r="Y5" s="170"/>
    </row>
    <row r="6" spans="1:25" ht="18" customHeight="1">
      <c r="G6" s="228" t="s">
        <v>136</v>
      </c>
      <c r="H6" s="172"/>
      <c r="I6" s="228" t="s">
        <v>150</v>
      </c>
      <c r="J6" s="172"/>
      <c r="K6" s="228" t="s">
        <v>69</v>
      </c>
      <c r="L6" s="173"/>
      <c r="M6" s="232" t="s">
        <v>219</v>
      </c>
      <c r="N6" s="171"/>
      <c r="O6" s="231" t="s">
        <v>34</v>
      </c>
      <c r="P6" s="173"/>
      <c r="Q6" s="231" t="s">
        <v>35</v>
      </c>
      <c r="R6" s="174"/>
      <c r="S6" s="232" t="s">
        <v>66</v>
      </c>
      <c r="T6" s="173"/>
      <c r="U6" s="233" t="s">
        <v>261</v>
      </c>
      <c r="V6" s="173"/>
      <c r="W6" s="232" t="s">
        <v>110</v>
      </c>
      <c r="X6" s="173"/>
      <c r="Y6" s="228" t="s">
        <v>25</v>
      </c>
    </row>
    <row r="7" spans="1:25" ht="95" customHeight="1">
      <c r="E7" s="138" t="s">
        <v>3</v>
      </c>
      <c r="F7" s="138"/>
      <c r="G7" s="228"/>
      <c r="H7" s="172"/>
      <c r="I7" s="228"/>
      <c r="J7" s="172"/>
      <c r="K7" s="228"/>
      <c r="L7" s="173"/>
      <c r="M7" s="231"/>
      <c r="N7" s="173"/>
      <c r="O7" s="231"/>
      <c r="P7" s="173"/>
      <c r="Q7" s="231"/>
      <c r="R7" s="174"/>
      <c r="S7" s="232"/>
      <c r="T7" s="173"/>
      <c r="U7" s="231"/>
      <c r="V7" s="173"/>
      <c r="W7" s="232"/>
      <c r="X7" s="173"/>
      <c r="Y7" s="228"/>
    </row>
    <row r="8" spans="1:25" ht="18" customHeight="1">
      <c r="A8" s="133"/>
      <c r="B8" s="133"/>
      <c r="C8" s="133"/>
      <c r="D8" s="133"/>
      <c r="E8" s="133"/>
      <c r="F8" s="133"/>
      <c r="G8" s="226" t="s">
        <v>47</v>
      </c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</row>
    <row r="9" spans="1:25" ht="18" customHeight="1">
      <c r="A9" s="133" t="s">
        <v>206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5" ht="18" customHeight="1">
      <c r="A10" s="176" t="s">
        <v>207</v>
      </c>
      <c r="B10" s="133"/>
      <c r="C10" s="133"/>
      <c r="D10" s="133"/>
      <c r="E10" s="177"/>
      <c r="F10" s="177"/>
      <c r="G10" s="178">
        <v>14470060830</v>
      </c>
      <c r="H10" s="179">
        <v>0</v>
      </c>
      <c r="I10" s="178">
        <v>7752540264</v>
      </c>
      <c r="J10" s="178">
        <v>0</v>
      </c>
      <c r="K10" s="178">
        <v>24353272</v>
      </c>
      <c r="L10" s="179">
        <v>0</v>
      </c>
      <c r="M10" s="107">
        <v>0</v>
      </c>
      <c r="N10" s="96">
        <v>0</v>
      </c>
      <c r="O10" s="178">
        <v>506144297</v>
      </c>
      <c r="P10" s="96">
        <v>0</v>
      </c>
      <c r="Q10" s="178">
        <v>4540110746</v>
      </c>
      <c r="R10" s="96">
        <v>0</v>
      </c>
      <c r="S10" s="178">
        <v>-170239039</v>
      </c>
      <c r="T10" s="96">
        <v>0</v>
      </c>
      <c r="U10" s="178">
        <v>-3224452</v>
      </c>
      <c r="V10" s="96"/>
      <c r="W10" s="178">
        <v>-173463491</v>
      </c>
      <c r="X10" s="96">
        <v>0</v>
      </c>
      <c r="Y10" s="178">
        <v>27119745918</v>
      </c>
    </row>
    <row r="11" spans="1:25" ht="18" customHeight="1">
      <c r="A11" s="180"/>
      <c r="B11" s="181"/>
      <c r="C11" s="181"/>
      <c r="D11" s="181"/>
      <c r="E11" s="181"/>
      <c r="F11" s="181"/>
      <c r="G11" s="182"/>
      <c r="H11" s="183"/>
      <c r="I11" s="29"/>
      <c r="J11" s="29"/>
      <c r="K11" s="29"/>
      <c r="L11" s="183"/>
      <c r="M11" s="29"/>
      <c r="N11" s="29"/>
      <c r="O11" s="29"/>
      <c r="P11" s="29"/>
      <c r="Q11" s="30"/>
      <c r="R11" s="30"/>
      <c r="S11" s="30"/>
      <c r="T11" s="28"/>
      <c r="U11" s="28"/>
      <c r="V11" s="28"/>
      <c r="W11" s="28"/>
      <c r="X11" s="183"/>
      <c r="Y11" s="184"/>
    </row>
    <row r="12" spans="1:25" ht="18" customHeight="1">
      <c r="A12" s="176" t="s">
        <v>83</v>
      </c>
      <c r="G12" s="16"/>
      <c r="H12" s="179"/>
      <c r="I12" s="17"/>
      <c r="J12" s="17"/>
      <c r="K12" s="17"/>
      <c r="L12" s="179"/>
      <c r="M12" s="17"/>
      <c r="N12" s="17"/>
      <c r="O12" s="17"/>
      <c r="P12" s="17"/>
      <c r="Q12" s="18"/>
      <c r="R12" s="18"/>
      <c r="S12" s="18"/>
      <c r="T12" s="16"/>
      <c r="U12" s="16"/>
      <c r="V12" s="16"/>
      <c r="W12" s="16"/>
      <c r="X12" s="179"/>
      <c r="Y12" s="16"/>
    </row>
    <row r="13" spans="1:25" ht="18" customHeight="1">
      <c r="A13" s="176"/>
      <c r="B13" s="133" t="s">
        <v>84</v>
      </c>
      <c r="G13" s="16"/>
      <c r="H13" s="179"/>
      <c r="I13" s="17"/>
      <c r="J13" s="17"/>
      <c r="K13" s="17"/>
      <c r="L13" s="179"/>
      <c r="M13" s="17"/>
      <c r="N13" s="17"/>
      <c r="O13" s="17"/>
      <c r="P13" s="17"/>
      <c r="Q13" s="18"/>
      <c r="R13" s="18"/>
      <c r="S13" s="18"/>
      <c r="T13" s="16"/>
      <c r="U13" s="16"/>
      <c r="V13" s="16"/>
      <c r="W13" s="16"/>
      <c r="X13" s="179"/>
      <c r="Y13" s="185"/>
    </row>
    <row r="14" spans="1:25" ht="18" customHeight="1">
      <c r="A14" s="176"/>
      <c r="B14" s="133"/>
      <c r="C14" s="186" t="s">
        <v>158</v>
      </c>
      <c r="G14" s="16"/>
      <c r="H14" s="179"/>
      <c r="I14" s="17"/>
      <c r="J14" s="17"/>
      <c r="K14" s="17"/>
      <c r="L14" s="179"/>
      <c r="M14" s="17"/>
      <c r="N14" s="17"/>
      <c r="O14" s="17"/>
      <c r="P14" s="17"/>
      <c r="Q14" s="18"/>
      <c r="R14" s="18"/>
      <c r="S14" s="18"/>
      <c r="T14" s="16"/>
      <c r="U14" s="16"/>
      <c r="V14" s="16"/>
      <c r="W14" s="16"/>
      <c r="X14" s="179"/>
      <c r="Y14" s="16"/>
    </row>
    <row r="15" spans="1:25" ht="18" customHeight="1">
      <c r="A15" s="176"/>
      <c r="D15" s="168" t="s">
        <v>260</v>
      </c>
      <c r="E15" s="124">
        <v>15</v>
      </c>
      <c r="F15" s="124"/>
      <c r="G15" s="52">
        <v>68377970</v>
      </c>
      <c r="H15" s="52"/>
      <c r="I15" s="52">
        <v>38328252</v>
      </c>
      <c r="J15" s="52"/>
      <c r="K15" s="52">
        <v>-1087148</v>
      </c>
      <c r="L15" s="52"/>
      <c r="M15" s="52">
        <v>3199858</v>
      </c>
      <c r="N15" s="52"/>
      <c r="O15" s="52">
        <v>0</v>
      </c>
      <c r="P15" s="52"/>
      <c r="Q15" s="52">
        <v>0</v>
      </c>
      <c r="R15" s="52"/>
      <c r="S15" s="52">
        <v>0</v>
      </c>
      <c r="T15" s="52"/>
      <c r="U15" s="52">
        <v>0</v>
      </c>
      <c r="V15" s="52"/>
      <c r="W15" s="52">
        <v>0</v>
      </c>
      <c r="X15" s="52">
        <v>0</v>
      </c>
      <c r="Y15" s="52">
        <v>108818932</v>
      </c>
    </row>
    <row r="16" spans="1:25" ht="18" customHeight="1">
      <c r="A16" s="176"/>
      <c r="D16" s="168" t="s">
        <v>184</v>
      </c>
      <c r="E16" s="124">
        <v>15</v>
      </c>
      <c r="F16" s="124"/>
      <c r="G16" s="52">
        <v>0</v>
      </c>
      <c r="H16" s="52"/>
      <c r="I16" s="52">
        <v>0</v>
      </c>
      <c r="J16" s="52"/>
      <c r="K16" s="52">
        <v>8150747</v>
      </c>
      <c r="L16" s="52"/>
      <c r="M16" s="52">
        <v>0</v>
      </c>
      <c r="N16" s="52"/>
      <c r="O16" s="52">
        <v>0</v>
      </c>
      <c r="P16" s="52"/>
      <c r="Q16" s="52">
        <v>0</v>
      </c>
      <c r="R16" s="52"/>
      <c r="S16" s="52">
        <v>0</v>
      </c>
      <c r="T16" s="52"/>
      <c r="U16" s="52">
        <v>0</v>
      </c>
      <c r="V16" s="52"/>
      <c r="W16" s="52">
        <v>0</v>
      </c>
      <c r="X16" s="52">
        <v>0</v>
      </c>
      <c r="Y16" s="52">
        <v>8150747</v>
      </c>
    </row>
    <row r="17" spans="1:25" ht="18" customHeight="1">
      <c r="A17" s="176"/>
      <c r="D17" s="168" t="s">
        <v>145</v>
      </c>
      <c r="E17" s="124">
        <v>23</v>
      </c>
      <c r="F17" s="124"/>
      <c r="G17" s="66">
        <v>0</v>
      </c>
      <c r="H17" s="52"/>
      <c r="I17" s="66">
        <v>0</v>
      </c>
      <c r="J17" s="52"/>
      <c r="K17" s="66">
        <v>0</v>
      </c>
      <c r="L17" s="52"/>
      <c r="M17" s="66">
        <v>0</v>
      </c>
      <c r="N17" s="52"/>
      <c r="O17" s="66">
        <v>0</v>
      </c>
      <c r="P17" s="52"/>
      <c r="Q17" s="66">
        <v>-1071167271</v>
      </c>
      <c r="R17" s="52"/>
      <c r="S17" s="66">
        <v>0</v>
      </c>
      <c r="T17" s="52"/>
      <c r="U17" s="66">
        <v>0</v>
      </c>
      <c r="V17" s="52"/>
      <c r="W17" s="66">
        <v>0</v>
      </c>
      <c r="X17" s="52">
        <v>0</v>
      </c>
      <c r="Y17" s="66">
        <v>-1071167271</v>
      </c>
    </row>
    <row r="18" spans="1:25" ht="18" customHeight="1">
      <c r="A18" s="187" t="s">
        <v>85</v>
      </c>
      <c r="B18" s="186"/>
      <c r="E18" s="177"/>
      <c r="G18" s="21"/>
      <c r="H18" s="62"/>
      <c r="I18" s="21"/>
      <c r="J18" s="74"/>
      <c r="K18" s="21"/>
      <c r="L18" s="62"/>
      <c r="M18" s="54"/>
      <c r="N18" s="21"/>
      <c r="O18" s="21"/>
      <c r="P18" s="21"/>
      <c r="Q18" s="74"/>
      <c r="R18" s="74"/>
      <c r="S18" s="74"/>
      <c r="T18" s="21"/>
      <c r="U18" s="21"/>
      <c r="V18" s="21"/>
      <c r="W18" s="74"/>
      <c r="X18" s="178"/>
      <c r="Y18" s="21"/>
    </row>
    <row r="19" spans="1:25" ht="18" customHeight="1">
      <c r="A19" s="187"/>
      <c r="B19" s="133" t="s">
        <v>84</v>
      </c>
      <c r="E19" s="177"/>
      <c r="G19" s="33">
        <v>68377970</v>
      </c>
      <c r="H19" s="20"/>
      <c r="I19" s="33">
        <v>38328252</v>
      </c>
      <c r="J19" s="20"/>
      <c r="K19" s="33">
        <v>7063599</v>
      </c>
      <c r="L19" s="20"/>
      <c r="M19" s="33">
        <v>3199858</v>
      </c>
      <c r="N19" s="20"/>
      <c r="O19" s="33">
        <v>0</v>
      </c>
      <c r="P19" s="20"/>
      <c r="Q19" s="33">
        <v>-1071167271</v>
      </c>
      <c r="R19" s="20"/>
      <c r="S19" s="33">
        <v>0</v>
      </c>
      <c r="T19" s="20"/>
      <c r="U19" s="33">
        <v>0</v>
      </c>
      <c r="V19" s="20"/>
      <c r="W19" s="33">
        <v>0</v>
      </c>
      <c r="X19" s="20"/>
      <c r="Y19" s="33">
        <v>-954197592</v>
      </c>
    </row>
    <row r="20" spans="1:25" ht="18" customHeight="1">
      <c r="A20" s="188"/>
      <c r="B20" s="189"/>
      <c r="C20" s="181"/>
      <c r="D20" s="181"/>
      <c r="E20" s="124"/>
      <c r="F20" s="181"/>
      <c r="G20" s="31"/>
      <c r="H20" s="64"/>
      <c r="I20" s="31"/>
      <c r="J20" s="31"/>
      <c r="K20" s="31"/>
      <c r="L20" s="64"/>
      <c r="M20" s="31"/>
      <c r="N20" s="31"/>
      <c r="O20" s="31"/>
      <c r="P20" s="31"/>
      <c r="Q20" s="32"/>
      <c r="R20" s="32"/>
      <c r="S20" s="32"/>
      <c r="T20" s="31"/>
      <c r="U20" s="31"/>
      <c r="V20" s="31"/>
      <c r="W20" s="32"/>
      <c r="X20" s="182"/>
      <c r="Y20" s="31"/>
    </row>
    <row r="21" spans="1:25" ht="18" customHeight="1">
      <c r="A21" s="176" t="s">
        <v>175</v>
      </c>
      <c r="E21" s="124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15"/>
      <c r="R21" s="15"/>
      <c r="S21" s="15"/>
      <c r="T21" s="63"/>
      <c r="U21" s="63"/>
      <c r="V21" s="63"/>
      <c r="W21" s="63"/>
      <c r="X21" s="179"/>
      <c r="Y21" s="63"/>
    </row>
    <row r="22" spans="1:25" ht="18" customHeight="1">
      <c r="A22" s="190"/>
      <c r="C22" s="168" t="s">
        <v>78</v>
      </c>
      <c r="E22" s="124"/>
      <c r="G22" s="52">
        <v>0</v>
      </c>
      <c r="H22" s="75"/>
      <c r="I22" s="52">
        <v>0</v>
      </c>
      <c r="J22" s="75"/>
      <c r="K22" s="52">
        <v>0</v>
      </c>
      <c r="L22" s="75"/>
      <c r="M22" s="52">
        <v>0</v>
      </c>
      <c r="N22" s="75"/>
      <c r="O22" s="52">
        <v>0</v>
      </c>
      <c r="P22" s="75"/>
      <c r="Q22" s="52">
        <v>2645474385</v>
      </c>
      <c r="R22" s="75"/>
      <c r="S22" s="52">
        <v>0</v>
      </c>
      <c r="T22" s="75"/>
      <c r="U22" s="52">
        <v>0</v>
      </c>
      <c r="V22" s="75"/>
      <c r="W22" s="75">
        <v>0</v>
      </c>
      <c r="X22" s="75">
        <v>0</v>
      </c>
      <c r="Y22" s="52">
        <v>2645474385</v>
      </c>
    </row>
    <row r="23" spans="1:25" ht="18" customHeight="1">
      <c r="A23" s="190"/>
      <c r="C23" s="168" t="s">
        <v>80</v>
      </c>
      <c r="E23" s="177"/>
      <c r="G23" s="52">
        <v>0</v>
      </c>
      <c r="H23" s="75"/>
      <c r="I23" s="52">
        <v>0</v>
      </c>
      <c r="J23" s="75"/>
      <c r="K23" s="52">
        <v>0</v>
      </c>
      <c r="L23" s="75"/>
      <c r="M23" s="52">
        <v>0</v>
      </c>
      <c r="N23" s="75"/>
      <c r="O23" s="52">
        <v>0</v>
      </c>
      <c r="P23" s="75"/>
      <c r="Q23" s="52">
        <v>0</v>
      </c>
      <c r="R23" s="52"/>
      <c r="S23" s="52">
        <v>392242907</v>
      </c>
      <c r="T23" s="75"/>
      <c r="U23" s="52">
        <v>-2897739</v>
      </c>
      <c r="V23" s="75"/>
      <c r="W23" s="52">
        <v>389345168</v>
      </c>
      <c r="X23" s="52">
        <v>0</v>
      </c>
      <c r="Y23" s="52">
        <v>389345168</v>
      </c>
    </row>
    <row r="24" spans="1:25" ht="18" customHeight="1">
      <c r="A24" s="176" t="s">
        <v>195</v>
      </c>
      <c r="G24" s="22">
        <v>0</v>
      </c>
      <c r="H24" s="21"/>
      <c r="I24" s="22">
        <v>0</v>
      </c>
      <c r="J24" s="74"/>
      <c r="K24" s="22">
        <v>0</v>
      </c>
      <c r="L24" s="21"/>
      <c r="M24" s="22">
        <v>0</v>
      </c>
      <c r="N24" s="21"/>
      <c r="O24" s="65">
        <v>0</v>
      </c>
      <c r="P24" s="20"/>
      <c r="Q24" s="65">
        <v>2645474385</v>
      </c>
      <c r="R24" s="20"/>
      <c r="S24" s="65">
        <v>392242907</v>
      </c>
      <c r="T24" s="20"/>
      <c r="U24" s="65">
        <v>-2897739</v>
      </c>
      <c r="V24" s="20"/>
      <c r="W24" s="65">
        <v>389345168</v>
      </c>
      <c r="X24" s="20"/>
      <c r="Y24" s="65">
        <v>3034819553</v>
      </c>
    </row>
    <row r="25" spans="1:25" ht="18" customHeight="1">
      <c r="A25" s="176"/>
      <c r="D25" s="74"/>
      <c r="F25" s="21"/>
      <c r="G25" s="42"/>
      <c r="H25" s="21"/>
      <c r="I25" s="42"/>
      <c r="J25" s="21"/>
      <c r="K25" s="42"/>
      <c r="L25" s="21"/>
      <c r="M25" s="42"/>
      <c r="N25" s="21"/>
      <c r="O25" s="42"/>
      <c r="P25" s="21"/>
      <c r="Q25" s="21"/>
      <c r="R25" s="21"/>
      <c r="S25" s="21"/>
      <c r="T25" s="21"/>
      <c r="U25" s="21"/>
      <c r="V25" s="21"/>
      <c r="W25" s="21"/>
      <c r="X25" s="21"/>
      <c r="Y25" s="42"/>
    </row>
    <row r="26" spans="1:25" ht="18" customHeight="1">
      <c r="A26" s="191" t="s">
        <v>32</v>
      </c>
      <c r="D26" s="74"/>
      <c r="E26" s="175">
        <v>16</v>
      </c>
      <c r="F26" s="21"/>
      <c r="G26" s="52">
        <v>0</v>
      </c>
      <c r="H26" s="75"/>
      <c r="I26" s="52">
        <v>0</v>
      </c>
      <c r="J26" s="75"/>
      <c r="K26" s="52">
        <v>0</v>
      </c>
      <c r="L26" s="75"/>
      <c r="M26" s="52">
        <v>0</v>
      </c>
      <c r="N26" s="17"/>
      <c r="O26" s="52">
        <v>132273719</v>
      </c>
      <c r="P26" s="75"/>
      <c r="Q26" s="52">
        <v>-132273719</v>
      </c>
      <c r="R26" s="52"/>
      <c r="S26" s="52">
        <v>0</v>
      </c>
      <c r="T26" s="75"/>
      <c r="U26" s="52">
        <v>0</v>
      </c>
      <c r="V26" s="75"/>
      <c r="W26" s="75">
        <v>0</v>
      </c>
      <c r="X26" s="75">
        <v>0</v>
      </c>
      <c r="Y26" s="52">
        <v>0</v>
      </c>
    </row>
    <row r="27" spans="1:25" ht="18" customHeight="1">
      <c r="A27" s="176"/>
      <c r="D27" s="74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</row>
    <row r="28" spans="1:25" ht="18" customHeight="1" thickBot="1">
      <c r="A28" s="176" t="s">
        <v>208</v>
      </c>
      <c r="G28" s="192">
        <v>14538438800</v>
      </c>
      <c r="H28" s="185">
        <v>0</v>
      </c>
      <c r="I28" s="192">
        <v>7790868516</v>
      </c>
      <c r="J28" s="185">
        <v>0</v>
      </c>
      <c r="K28" s="192">
        <v>31416871</v>
      </c>
      <c r="L28" s="185">
        <v>0</v>
      </c>
      <c r="M28" s="192">
        <v>3199858</v>
      </c>
      <c r="N28" s="185">
        <v>0</v>
      </c>
      <c r="O28" s="192">
        <v>638418016</v>
      </c>
      <c r="P28" s="185">
        <v>0</v>
      </c>
      <c r="Q28" s="192">
        <v>5982144141</v>
      </c>
      <c r="R28" s="185">
        <v>0</v>
      </c>
      <c r="S28" s="100">
        <v>222003868</v>
      </c>
      <c r="T28" s="185">
        <v>0</v>
      </c>
      <c r="U28" s="192">
        <v>-6122191</v>
      </c>
      <c r="V28" s="185"/>
      <c r="W28" s="192">
        <v>215881677</v>
      </c>
      <c r="X28" s="185">
        <v>0</v>
      </c>
      <c r="Y28" s="192">
        <v>29200367879</v>
      </c>
    </row>
    <row r="29" spans="1:25" ht="18" customHeight="1" thickTop="1"/>
    <row r="30" spans="1:25" ht="18" customHeight="1">
      <c r="Y30" s="193"/>
    </row>
  </sheetData>
  <mergeCells count="14">
    <mergeCell ref="G8:Y8"/>
    <mergeCell ref="M6:M7"/>
    <mergeCell ref="O6:O7"/>
    <mergeCell ref="U6:U7"/>
    <mergeCell ref="G4:Y4"/>
    <mergeCell ref="G6:G7"/>
    <mergeCell ref="I6:I7"/>
    <mergeCell ref="K6:K7"/>
    <mergeCell ref="Q6:Q7"/>
    <mergeCell ref="W6:W7"/>
    <mergeCell ref="Y6:Y7"/>
    <mergeCell ref="S6:S7"/>
    <mergeCell ref="S5:W5"/>
    <mergeCell ref="O5:Q5"/>
  </mergeCells>
  <pageMargins left="0.5" right="0.5" top="0.48" bottom="0.75" header="0.3" footer="0.3"/>
  <pageSetup paperSize="9" scale="64" firstPageNumber="13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08"/>
  <sheetViews>
    <sheetView view="pageBreakPreview" topLeftCell="A38" zoomScale="80" zoomScaleNormal="80" zoomScaleSheetLayoutView="80" workbookViewId="0">
      <selection activeCell="A40" sqref="A40"/>
    </sheetView>
  </sheetViews>
  <sheetFormatPr defaultColWidth="11.453125" defaultRowHeight="20.25" customHeight="1"/>
  <cols>
    <col min="1" max="1" width="62.90625" style="140" customWidth="1"/>
    <col min="2" max="2" width="18.90625" style="149" customWidth="1"/>
    <col min="3" max="3" width="1.08984375" style="148" customWidth="1"/>
    <col min="4" max="4" width="18.90625" style="149" customWidth="1"/>
    <col min="5" max="5" width="1.08984375" style="149" customWidth="1"/>
    <col min="6" max="6" width="18.90625" style="149" customWidth="1"/>
    <col min="7" max="7" width="1.08984375" style="149" customWidth="1"/>
    <col min="8" max="8" width="18.90625" style="149" customWidth="1"/>
    <col min="9" max="9" width="18.90625" style="140" bestFit="1" customWidth="1"/>
    <col min="10" max="10" width="31.6328125" style="140" customWidth="1"/>
    <col min="11" max="16384" width="11.453125" style="140"/>
  </cols>
  <sheetData>
    <row r="1" spans="1:15" s="131" customFormat="1" ht="20.25" customHeight="1">
      <c r="A1" s="110" t="s">
        <v>73</v>
      </c>
      <c r="C1" s="132"/>
    </row>
    <row r="2" spans="1:15" s="131" customFormat="1" ht="20.25" customHeight="1">
      <c r="A2" s="114" t="s">
        <v>177</v>
      </c>
      <c r="B2" s="132"/>
      <c r="C2" s="133"/>
      <c r="D2" s="132"/>
      <c r="E2" s="132"/>
      <c r="F2" s="132"/>
      <c r="G2" s="132"/>
      <c r="H2" s="132"/>
    </row>
    <row r="3" spans="1:15" s="131" customFormat="1" ht="20.149999999999999" customHeight="1">
      <c r="A3" s="134"/>
      <c r="B3" s="132"/>
      <c r="C3" s="132"/>
      <c r="D3" s="132"/>
      <c r="E3" s="132"/>
      <c r="F3" s="132"/>
      <c r="G3" s="132"/>
      <c r="H3" s="132"/>
    </row>
    <row r="4" spans="1:15" s="131" customFormat="1" ht="20.149999999999999" customHeight="1">
      <c r="A4" s="134"/>
      <c r="B4" s="234" t="s">
        <v>81</v>
      </c>
      <c r="C4" s="234"/>
      <c r="D4" s="234"/>
      <c r="E4" s="132"/>
      <c r="F4" s="234" t="s">
        <v>82</v>
      </c>
      <c r="G4" s="234"/>
      <c r="H4" s="234"/>
    </row>
    <row r="5" spans="1:15" s="131" customFormat="1" ht="20" customHeight="1">
      <c r="A5" s="134"/>
      <c r="B5" s="234" t="s">
        <v>221</v>
      </c>
      <c r="C5" s="234"/>
      <c r="D5" s="234"/>
      <c r="E5" s="135"/>
      <c r="F5" s="234" t="s">
        <v>221</v>
      </c>
      <c r="G5" s="234"/>
      <c r="H5" s="234"/>
    </row>
    <row r="6" spans="1:15" s="131" customFormat="1" ht="20.25" customHeight="1">
      <c r="A6" s="134"/>
      <c r="B6" s="235" t="s">
        <v>163</v>
      </c>
      <c r="C6" s="235"/>
      <c r="D6" s="235"/>
      <c r="E6" s="135"/>
      <c r="F6" s="235" t="s">
        <v>163</v>
      </c>
      <c r="G6" s="235"/>
      <c r="H6" s="235"/>
    </row>
    <row r="7" spans="1:15" s="139" customFormat="1" ht="20.25" customHeight="1">
      <c r="A7" s="137"/>
      <c r="B7" s="120">
        <v>2022</v>
      </c>
      <c r="C7" s="138"/>
      <c r="D7" s="120">
        <v>2021</v>
      </c>
      <c r="E7" s="136"/>
      <c r="F7" s="120">
        <v>2022</v>
      </c>
      <c r="G7" s="138"/>
      <c r="H7" s="120">
        <v>2021</v>
      </c>
    </row>
    <row r="8" spans="1:15" s="139" customFormat="1" ht="20.25" hidden="1" customHeight="1">
      <c r="A8" s="137"/>
      <c r="B8" s="120"/>
      <c r="C8" s="138"/>
      <c r="D8" s="120"/>
      <c r="E8" s="136"/>
      <c r="F8" s="120"/>
      <c r="G8" s="138"/>
      <c r="H8" s="120"/>
    </row>
    <row r="9" spans="1:15" ht="20.25" customHeight="1">
      <c r="A9" s="139"/>
      <c r="B9" s="220" t="s">
        <v>47</v>
      </c>
      <c r="C9" s="220"/>
      <c r="D9" s="220"/>
      <c r="E9" s="220"/>
      <c r="F9" s="220"/>
      <c r="G9" s="220"/>
      <c r="H9" s="220"/>
    </row>
    <row r="10" spans="1:15" ht="20.25" customHeight="1">
      <c r="A10" s="141" t="s">
        <v>38</v>
      </c>
      <c r="B10" s="142"/>
      <c r="C10" s="140"/>
      <c r="D10" s="142"/>
      <c r="E10" s="142"/>
      <c r="F10" s="142"/>
      <c r="G10" s="142"/>
      <c r="H10" s="142"/>
    </row>
    <row r="11" spans="1:15" ht="20.25" customHeight="1">
      <c r="A11" s="143" t="s">
        <v>178</v>
      </c>
      <c r="B11" s="52">
        <v>2631906068</v>
      </c>
      <c r="C11" s="144"/>
      <c r="D11" s="52">
        <v>2010493203</v>
      </c>
      <c r="E11" s="145"/>
      <c r="F11" s="52">
        <v>2645474385</v>
      </c>
      <c r="G11" s="142"/>
      <c r="H11" s="52">
        <v>2052268101</v>
      </c>
      <c r="K11" s="144"/>
      <c r="O11" s="144"/>
    </row>
    <row r="12" spans="1:15" ht="20.25" customHeight="1">
      <c r="A12" s="146" t="s">
        <v>185</v>
      </c>
      <c r="B12" s="17"/>
      <c r="C12" s="140"/>
      <c r="D12" s="17"/>
      <c r="E12" s="142"/>
      <c r="F12" s="142"/>
      <c r="G12" s="142"/>
      <c r="H12" s="142"/>
      <c r="K12" s="144"/>
      <c r="O12" s="144"/>
    </row>
    <row r="13" spans="1:15" ht="20.25" customHeight="1">
      <c r="A13" s="147" t="s">
        <v>189</v>
      </c>
      <c r="B13" s="17">
        <v>576886018</v>
      </c>
      <c r="C13" s="140"/>
      <c r="D13" s="17">
        <v>64054705</v>
      </c>
      <c r="E13" s="142"/>
      <c r="F13" s="17">
        <v>383353895</v>
      </c>
      <c r="G13" s="142"/>
      <c r="H13" s="17">
        <v>-5110706</v>
      </c>
      <c r="K13" s="144"/>
      <c r="O13" s="144"/>
    </row>
    <row r="14" spans="1:15" ht="20.25" customHeight="1">
      <c r="A14" s="143" t="s">
        <v>30</v>
      </c>
      <c r="B14" s="17">
        <v>881763352</v>
      </c>
      <c r="C14" s="140"/>
      <c r="D14" s="17">
        <v>895183000</v>
      </c>
      <c r="E14" s="45"/>
      <c r="F14" s="17">
        <v>533237780</v>
      </c>
      <c r="G14" s="45"/>
      <c r="H14" s="17">
        <v>643137501</v>
      </c>
      <c r="K14" s="144"/>
      <c r="O14" s="144"/>
    </row>
    <row r="15" spans="1:15" ht="20.25" customHeight="1">
      <c r="A15" s="143" t="s">
        <v>46</v>
      </c>
      <c r="B15" s="17">
        <v>1504330393</v>
      </c>
      <c r="C15" s="140"/>
      <c r="D15" s="17">
        <v>1180239719</v>
      </c>
      <c r="E15" s="142"/>
      <c r="F15" s="17">
        <v>217782630</v>
      </c>
      <c r="G15" s="142"/>
      <c r="H15" s="142">
        <v>215079447</v>
      </c>
      <c r="K15" s="144"/>
      <c r="O15" s="144"/>
    </row>
    <row r="16" spans="1:15" ht="20.25" customHeight="1">
      <c r="A16" s="143" t="s">
        <v>144</v>
      </c>
      <c r="B16" s="17">
        <v>395306795</v>
      </c>
      <c r="D16" s="40">
        <v>40612410</v>
      </c>
      <c r="F16" s="17">
        <v>0</v>
      </c>
      <c r="H16" s="40">
        <v>-51082493</v>
      </c>
      <c r="K16" s="144"/>
      <c r="O16" s="144"/>
    </row>
    <row r="17" spans="1:15" ht="20.25" customHeight="1">
      <c r="A17" s="143" t="s">
        <v>262</v>
      </c>
      <c r="B17" s="17">
        <v>248685360</v>
      </c>
      <c r="C17" s="140"/>
      <c r="D17" s="17">
        <v>49297070</v>
      </c>
      <c r="E17" s="45"/>
      <c r="F17" s="17">
        <v>0</v>
      </c>
      <c r="G17" s="45"/>
      <c r="H17" s="25">
        <v>0</v>
      </c>
      <c r="K17" s="144"/>
      <c r="O17" s="144"/>
    </row>
    <row r="18" spans="1:15" ht="20.25" customHeight="1">
      <c r="A18" s="143" t="s">
        <v>127</v>
      </c>
      <c r="B18" s="17"/>
      <c r="D18" s="40"/>
      <c r="F18" s="17"/>
      <c r="H18" s="76"/>
      <c r="K18" s="144"/>
      <c r="O18" s="144"/>
    </row>
    <row r="19" spans="1:15" ht="20.25" customHeight="1">
      <c r="A19" s="143" t="s">
        <v>122</v>
      </c>
      <c r="B19" s="17">
        <v>-2536640</v>
      </c>
      <c r="C19" s="140"/>
      <c r="D19" s="17">
        <v>-343628</v>
      </c>
      <c r="E19" s="45"/>
      <c r="F19" s="17">
        <v>0</v>
      </c>
      <c r="G19" s="45"/>
      <c r="H19" s="25">
        <v>0</v>
      </c>
      <c r="K19" s="144"/>
      <c r="O19" s="144"/>
    </row>
    <row r="20" spans="1:15" ht="20.25" customHeight="1">
      <c r="A20" s="143" t="s">
        <v>67</v>
      </c>
      <c r="B20" s="17">
        <v>6485978</v>
      </c>
      <c r="C20" s="140"/>
      <c r="D20" s="17">
        <v>7026968</v>
      </c>
      <c r="E20" s="45"/>
      <c r="F20" s="17">
        <v>4833013</v>
      </c>
      <c r="G20" s="45"/>
      <c r="H20" s="25">
        <v>4940868</v>
      </c>
      <c r="K20" s="144"/>
      <c r="O20" s="144"/>
    </row>
    <row r="21" spans="1:15" ht="20.25" customHeight="1">
      <c r="A21" s="143" t="s">
        <v>241</v>
      </c>
      <c r="B21" s="17">
        <v>136082423</v>
      </c>
      <c r="C21" s="140"/>
      <c r="D21" s="17">
        <v>57662658</v>
      </c>
      <c r="E21" s="45"/>
      <c r="F21" s="17">
        <v>97655137</v>
      </c>
      <c r="G21" s="45"/>
      <c r="H21" s="5">
        <v>323879123</v>
      </c>
      <c r="K21" s="144"/>
      <c r="O21" s="144"/>
    </row>
    <row r="22" spans="1:15" ht="20.25" customHeight="1">
      <c r="A22" s="143" t="s">
        <v>186</v>
      </c>
      <c r="B22" s="17">
        <v>8150747</v>
      </c>
      <c r="C22" s="140"/>
      <c r="D22" s="17">
        <v>23266124</v>
      </c>
      <c r="E22" s="45"/>
      <c r="F22" s="17">
        <v>7570367</v>
      </c>
      <c r="G22" s="45"/>
      <c r="H22" s="5">
        <v>22665949</v>
      </c>
      <c r="K22" s="144"/>
      <c r="O22" s="144"/>
    </row>
    <row r="23" spans="1:15" ht="20.25" customHeight="1">
      <c r="A23" s="143" t="s">
        <v>61</v>
      </c>
      <c r="B23" s="17">
        <v>497973</v>
      </c>
      <c r="C23" s="140"/>
      <c r="D23" s="17">
        <v>50543794</v>
      </c>
      <c r="E23" s="45"/>
      <c r="F23" s="17">
        <v>23</v>
      </c>
      <c r="G23" s="45"/>
      <c r="H23" s="5">
        <v>0</v>
      </c>
      <c r="K23" s="144"/>
      <c r="O23" s="144"/>
    </row>
    <row r="24" spans="1:15" ht="20.25" customHeight="1">
      <c r="A24" s="143" t="s">
        <v>245</v>
      </c>
      <c r="B24" s="17">
        <v>-2031181733</v>
      </c>
      <c r="C24" s="140"/>
      <c r="D24" s="5">
        <v>0</v>
      </c>
      <c r="E24" s="45"/>
      <c r="F24" s="17">
        <v>-2030886580</v>
      </c>
      <c r="G24" s="45"/>
      <c r="H24" s="5">
        <v>0</v>
      </c>
      <c r="K24" s="144"/>
      <c r="O24" s="144"/>
    </row>
    <row r="25" spans="1:15" ht="20.25" customHeight="1">
      <c r="A25" s="143" t="s">
        <v>213</v>
      </c>
      <c r="C25" s="140"/>
      <c r="D25" s="17"/>
      <c r="E25" s="45"/>
      <c r="G25" s="45"/>
      <c r="H25" s="75"/>
      <c r="K25" s="144"/>
      <c r="O25" s="144"/>
    </row>
    <row r="26" spans="1:15" ht="20.25" customHeight="1">
      <c r="A26" s="143" t="s">
        <v>107</v>
      </c>
      <c r="B26" s="17">
        <v>-129664957</v>
      </c>
      <c r="C26" s="140"/>
      <c r="D26" s="17">
        <v>-599981392</v>
      </c>
      <c r="E26" s="45"/>
      <c r="F26" s="17">
        <v>-1382425655</v>
      </c>
      <c r="G26" s="45"/>
      <c r="H26" s="17">
        <v>-2378973452</v>
      </c>
      <c r="K26" s="144"/>
      <c r="O26" s="144"/>
    </row>
    <row r="27" spans="1:15" ht="20.25" customHeight="1">
      <c r="A27" s="143" t="s">
        <v>137</v>
      </c>
      <c r="B27" s="17">
        <v>0</v>
      </c>
      <c r="C27" s="140"/>
      <c r="D27" s="52">
        <v>1697626</v>
      </c>
      <c r="E27" s="45"/>
      <c r="F27" s="17">
        <v>0</v>
      </c>
      <c r="G27" s="45"/>
      <c r="H27" s="52">
        <v>0</v>
      </c>
      <c r="K27" s="144"/>
      <c r="O27" s="144"/>
    </row>
    <row r="28" spans="1:15" ht="20.25" customHeight="1">
      <c r="A28" s="143" t="s">
        <v>114</v>
      </c>
      <c r="B28" s="23">
        <v>-137640281</v>
      </c>
      <c r="C28" s="140"/>
      <c r="D28" s="23">
        <v>-48974344</v>
      </c>
      <c r="E28" s="45"/>
      <c r="F28" s="23">
        <v>-375425202</v>
      </c>
      <c r="G28" s="45"/>
      <c r="H28" s="23">
        <v>-407285945</v>
      </c>
      <c r="K28" s="144"/>
      <c r="O28" s="144"/>
    </row>
    <row r="29" spans="1:15" ht="20.25" customHeight="1">
      <c r="A29" s="143"/>
      <c r="B29" s="150">
        <v>4089071496</v>
      </c>
      <c r="C29" s="140"/>
      <c r="D29" s="150">
        <v>3730777913</v>
      </c>
      <c r="E29" s="150"/>
      <c r="F29" s="150">
        <v>101169793</v>
      </c>
      <c r="G29" s="150"/>
      <c r="H29" s="150">
        <v>419518393</v>
      </c>
      <c r="K29" s="144"/>
      <c r="O29" s="144"/>
    </row>
    <row r="30" spans="1:15" ht="20.25" customHeight="1">
      <c r="A30" s="146" t="s">
        <v>39</v>
      </c>
      <c r="B30" s="151"/>
      <c r="C30" s="140"/>
      <c r="D30" s="151"/>
      <c r="E30" s="150"/>
      <c r="F30" s="150"/>
      <c r="G30" s="150"/>
      <c r="H30" s="150"/>
      <c r="K30" s="144"/>
      <c r="O30" s="144"/>
    </row>
    <row r="31" spans="1:15" ht="20.25" customHeight="1">
      <c r="A31" s="140" t="s">
        <v>194</v>
      </c>
      <c r="B31" s="17">
        <v>-762233884</v>
      </c>
      <c r="C31" s="140"/>
      <c r="D31" s="52">
        <v>-1039116293</v>
      </c>
      <c r="E31" s="6"/>
      <c r="F31" s="17">
        <v>43846772</v>
      </c>
      <c r="G31" s="6"/>
      <c r="H31" s="5">
        <v>14840592</v>
      </c>
      <c r="K31" s="144"/>
      <c r="O31" s="144"/>
    </row>
    <row r="32" spans="1:15" ht="20.25" customHeight="1">
      <c r="A32" s="143" t="s">
        <v>97</v>
      </c>
      <c r="B32" s="17">
        <v>-406128534</v>
      </c>
      <c r="C32" s="140"/>
      <c r="D32" s="52">
        <v>-184121513</v>
      </c>
      <c r="E32" s="6"/>
      <c r="F32" s="17">
        <v>-171893909</v>
      </c>
      <c r="G32" s="6"/>
      <c r="H32" s="5">
        <v>5737594</v>
      </c>
      <c r="K32" s="144"/>
      <c r="O32" s="144"/>
    </row>
    <row r="33" spans="1:15" ht="20.25" customHeight="1">
      <c r="A33" s="143" t="s">
        <v>12</v>
      </c>
      <c r="B33" s="17">
        <v>597915684</v>
      </c>
      <c r="C33" s="140"/>
      <c r="D33" s="52">
        <v>-30271065</v>
      </c>
      <c r="E33" s="6"/>
      <c r="F33" s="17">
        <v>0</v>
      </c>
      <c r="G33" s="6"/>
      <c r="H33" s="6">
        <v>-2085950</v>
      </c>
      <c r="K33" s="144"/>
      <c r="O33" s="144"/>
    </row>
    <row r="34" spans="1:15" ht="20.25" customHeight="1">
      <c r="A34" s="143" t="s">
        <v>187</v>
      </c>
      <c r="B34" s="17">
        <v>-3936175</v>
      </c>
      <c r="C34" s="140"/>
      <c r="D34" s="52">
        <v>145057777</v>
      </c>
      <c r="E34" s="6"/>
      <c r="F34" s="17">
        <v>21277594</v>
      </c>
      <c r="G34" s="6"/>
      <c r="H34" s="6">
        <v>-7784199</v>
      </c>
      <c r="K34" s="144"/>
      <c r="O34" s="144"/>
    </row>
    <row r="35" spans="1:15" ht="20.25" customHeight="1">
      <c r="A35" s="143" t="s">
        <v>56</v>
      </c>
      <c r="B35" s="17">
        <v>19207770</v>
      </c>
      <c r="C35" s="140"/>
      <c r="D35" s="52">
        <v>-69047173</v>
      </c>
      <c r="E35" s="6"/>
      <c r="F35" s="17">
        <v>-211094</v>
      </c>
      <c r="G35" s="6"/>
      <c r="H35" s="6">
        <v>305903</v>
      </c>
      <c r="K35" s="144"/>
      <c r="O35" s="144"/>
    </row>
    <row r="36" spans="1:15" ht="20.25" customHeight="1">
      <c r="A36" s="143" t="s">
        <v>146</v>
      </c>
      <c r="B36" s="23">
        <v>0</v>
      </c>
      <c r="C36" s="140"/>
      <c r="D36" s="66">
        <v>-703943</v>
      </c>
      <c r="E36" s="6"/>
      <c r="F36" s="23">
        <v>0</v>
      </c>
      <c r="G36" s="6"/>
      <c r="H36" s="41">
        <v>0</v>
      </c>
      <c r="K36" s="144"/>
      <c r="O36" s="144"/>
    </row>
    <row r="37" spans="1:15" ht="20.25" customHeight="1">
      <c r="A37" s="140" t="s">
        <v>242</v>
      </c>
      <c r="B37" s="142">
        <v>3533896357</v>
      </c>
      <c r="C37" s="140"/>
      <c r="D37" s="142">
        <v>2552575703</v>
      </c>
      <c r="E37" s="142"/>
      <c r="F37" s="142">
        <v>-5810844</v>
      </c>
      <c r="G37" s="142"/>
      <c r="H37" s="142">
        <v>430532333</v>
      </c>
      <c r="K37" s="144"/>
      <c r="O37" s="144"/>
    </row>
    <row r="38" spans="1:15" ht="20.25" customHeight="1">
      <c r="A38" s="143" t="s">
        <v>243</v>
      </c>
      <c r="B38" s="17">
        <v>-498547817</v>
      </c>
      <c r="C38" s="140"/>
      <c r="D38" s="17">
        <v>-126085479</v>
      </c>
      <c r="E38" s="142"/>
      <c r="F38" s="17">
        <v>-338608708</v>
      </c>
      <c r="G38" s="142"/>
      <c r="H38" s="142">
        <v>-12011057</v>
      </c>
      <c r="K38" s="144"/>
      <c r="O38" s="144"/>
    </row>
    <row r="39" spans="1:15" ht="20.25" customHeight="1">
      <c r="A39" s="152" t="s">
        <v>192</v>
      </c>
      <c r="B39" s="153">
        <v>3035348540</v>
      </c>
      <c r="C39" s="140"/>
      <c r="D39" s="153">
        <v>2426490224</v>
      </c>
      <c r="E39" s="154"/>
      <c r="F39" s="153">
        <v>-344419552</v>
      </c>
      <c r="G39" s="154"/>
      <c r="H39" s="153">
        <v>418521276</v>
      </c>
      <c r="K39" s="144"/>
      <c r="O39" s="144"/>
    </row>
    <row r="40" spans="1:15" ht="18" customHeight="1">
      <c r="A40" s="152"/>
      <c r="B40" s="154"/>
      <c r="C40" s="140"/>
      <c r="D40" s="154"/>
      <c r="E40" s="154"/>
      <c r="F40" s="154"/>
      <c r="G40" s="154"/>
      <c r="H40" s="154"/>
    </row>
    <row r="41" spans="1:15" ht="20.25" customHeight="1">
      <c r="A41" s="141" t="s">
        <v>40</v>
      </c>
      <c r="B41" s="155"/>
      <c r="C41" s="140"/>
      <c r="D41" s="155"/>
      <c r="E41" s="46"/>
      <c r="F41" s="26"/>
      <c r="G41" s="46"/>
      <c r="H41" s="26"/>
    </row>
    <row r="42" spans="1:15" ht="20.25" customHeight="1">
      <c r="A42" s="143" t="s">
        <v>161</v>
      </c>
      <c r="B42" s="17">
        <v>5371225500</v>
      </c>
      <c r="C42" s="140"/>
      <c r="D42" s="52">
        <v>4596701</v>
      </c>
      <c r="E42" s="46"/>
      <c r="F42" s="17">
        <v>5371225500</v>
      </c>
      <c r="G42" s="46"/>
      <c r="H42" s="52">
        <v>0</v>
      </c>
      <c r="K42" s="144"/>
      <c r="O42" s="144"/>
    </row>
    <row r="43" spans="1:15" ht="20.25" customHeight="1">
      <c r="A43" s="143" t="s">
        <v>222</v>
      </c>
      <c r="B43" s="17">
        <v>-5333028000</v>
      </c>
      <c r="C43" s="140"/>
      <c r="D43" s="52">
        <v>0</v>
      </c>
      <c r="E43" s="46"/>
      <c r="F43" s="17">
        <v>-5333028000</v>
      </c>
      <c r="G43" s="46"/>
      <c r="H43" s="52">
        <v>0</v>
      </c>
      <c r="K43" s="144"/>
      <c r="O43" s="144"/>
    </row>
    <row r="44" spans="1:15" ht="20.25" customHeight="1">
      <c r="A44" s="131" t="s">
        <v>148</v>
      </c>
      <c r="B44" s="17">
        <v>-29429863</v>
      </c>
      <c r="C44" s="140"/>
      <c r="D44" s="52">
        <v>0</v>
      </c>
      <c r="E44" s="6"/>
      <c r="F44" s="17">
        <v>-1072068058</v>
      </c>
      <c r="G44" s="6"/>
      <c r="H44" s="52">
        <v>-3331000000</v>
      </c>
      <c r="K44" s="144"/>
      <c r="O44" s="144"/>
    </row>
    <row r="45" spans="1:15" ht="20.25" customHeight="1">
      <c r="A45" s="131" t="s">
        <v>263</v>
      </c>
      <c r="B45" s="17">
        <v>-109803231</v>
      </c>
      <c r="C45" s="140"/>
      <c r="D45" s="52">
        <v>0</v>
      </c>
      <c r="E45" s="6"/>
      <c r="F45" s="17">
        <v>-62499998</v>
      </c>
      <c r="G45" s="6"/>
      <c r="H45" s="52">
        <v>0</v>
      </c>
      <c r="K45" s="144"/>
      <c r="O45" s="144"/>
    </row>
    <row r="46" spans="1:15" ht="20.25" customHeight="1">
      <c r="A46" s="143" t="s">
        <v>220</v>
      </c>
      <c r="B46" s="17">
        <v>14499632084</v>
      </c>
      <c r="C46" s="140"/>
      <c r="D46" s="52">
        <v>285916</v>
      </c>
      <c r="E46" s="46"/>
      <c r="F46" s="17">
        <v>14499632084</v>
      </c>
      <c r="G46" s="46"/>
      <c r="H46" s="52">
        <v>369</v>
      </c>
      <c r="K46" s="144"/>
      <c r="O46" s="144"/>
    </row>
    <row r="47" spans="1:15" ht="20.25" customHeight="1">
      <c r="A47" s="143" t="s">
        <v>267</v>
      </c>
      <c r="B47" s="17">
        <v>-39114435</v>
      </c>
      <c r="C47" s="140"/>
      <c r="D47" s="52">
        <v>0</v>
      </c>
      <c r="E47" s="46"/>
      <c r="F47" s="17">
        <v>8000000</v>
      </c>
      <c r="G47" s="46"/>
      <c r="H47" s="52">
        <v>0</v>
      </c>
      <c r="K47" s="144"/>
      <c r="O47" s="144"/>
    </row>
    <row r="48" spans="1:15" ht="20.25" customHeight="1">
      <c r="A48" s="143" t="s">
        <v>128</v>
      </c>
      <c r="B48" s="17">
        <v>0</v>
      </c>
      <c r="C48" s="140"/>
      <c r="D48" s="52">
        <v>-780291939</v>
      </c>
      <c r="E48" s="6"/>
      <c r="F48" s="17">
        <v>0</v>
      </c>
      <c r="G48" s="6"/>
      <c r="H48" s="52">
        <v>-780291939</v>
      </c>
      <c r="K48" s="144"/>
      <c r="O48" s="144"/>
    </row>
    <row r="49" spans="1:15" ht="20.25" customHeight="1">
      <c r="A49" s="131" t="s">
        <v>62</v>
      </c>
      <c r="B49" s="17">
        <v>841000</v>
      </c>
      <c r="C49" s="140"/>
      <c r="D49" s="52">
        <v>0</v>
      </c>
      <c r="E49" s="6"/>
      <c r="F49" s="17">
        <v>0</v>
      </c>
      <c r="G49" s="6"/>
      <c r="H49" s="52">
        <v>0</v>
      </c>
      <c r="K49" s="144"/>
      <c r="O49" s="144"/>
    </row>
    <row r="50" spans="1:15" ht="20.25" customHeight="1">
      <c r="A50" s="131" t="s">
        <v>59</v>
      </c>
      <c r="B50" s="17">
        <v>-1754803295</v>
      </c>
      <c r="C50" s="140"/>
      <c r="D50" s="52">
        <v>-3342281295</v>
      </c>
      <c r="E50" s="6"/>
      <c r="F50" s="17">
        <v>-26844926</v>
      </c>
      <c r="G50" s="6"/>
      <c r="H50" s="52">
        <v>-59327150</v>
      </c>
      <c r="K50" s="144"/>
      <c r="O50" s="144"/>
    </row>
    <row r="51" spans="1:15" ht="20.25" customHeight="1">
      <c r="A51" s="131" t="s">
        <v>60</v>
      </c>
      <c r="B51" s="17">
        <v>-157100419</v>
      </c>
      <c r="C51" s="140"/>
      <c r="D51" s="52">
        <v>-6616560</v>
      </c>
      <c r="E51" s="6"/>
      <c r="F51" s="17">
        <v>-7126106</v>
      </c>
      <c r="G51" s="6"/>
      <c r="H51" s="52">
        <v>-1648536</v>
      </c>
      <c r="K51" s="144"/>
      <c r="O51" s="144"/>
    </row>
    <row r="52" spans="1:15" ht="20" customHeight="1">
      <c r="A52" s="131" t="s">
        <v>147</v>
      </c>
      <c r="B52" s="17">
        <v>0</v>
      </c>
      <c r="C52" s="140"/>
      <c r="D52" s="52">
        <v>0</v>
      </c>
      <c r="E52" s="6"/>
      <c r="F52" s="17">
        <v>0</v>
      </c>
      <c r="G52" s="6"/>
      <c r="H52" s="52">
        <v>-51710880</v>
      </c>
      <c r="K52" s="144"/>
      <c r="O52" s="144"/>
    </row>
    <row r="53" spans="1:15" ht="20.25" customHeight="1">
      <c r="A53" s="131" t="s">
        <v>264</v>
      </c>
      <c r="B53" s="17">
        <v>0</v>
      </c>
      <c r="C53" s="140"/>
      <c r="D53" s="52">
        <v>0</v>
      </c>
      <c r="E53" s="6"/>
      <c r="F53" s="17">
        <v>51710880</v>
      </c>
      <c r="G53" s="6"/>
      <c r="H53" s="52">
        <v>438000000</v>
      </c>
      <c r="K53" s="144"/>
      <c r="O53" s="144"/>
    </row>
    <row r="54" spans="1:15" ht="20.25" customHeight="1">
      <c r="A54" s="131" t="s">
        <v>53</v>
      </c>
      <c r="B54" s="17">
        <v>-235335308</v>
      </c>
      <c r="C54" s="140"/>
      <c r="D54" s="52">
        <v>-122030108</v>
      </c>
      <c r="E54" s="6"/>
      <c r="F54" s="17">
        <v>-7404201158</v>
      </c>
      <c r="G54" s="6"/>
      <c r="H54" s="52">
        <v>-5061807457</v>
      </c>
      <c r="K54" s="144"/>
      <c r="O54" s="144"/>
    </row>
    <row r="55" spans="1:15" ht="20.25" customHeight="1">
      <c r="A55" s="131" t="s">
        <v>179</v>
      </c>
      <c r="B55" s="17">
        <v>0</v>
      </c>
      <c r="C55" s="140"/>
      <c r="D55" s="52">
        <v>0</v>
      </c>
      <c r="E55" s="6"/>
      <c r="F55" s="17">
        <v>6637092321</v>
      </c>
      <c r="G55" s="6"/>
      <c r="H55" s="52">
        <v>4168133983</v>
      </c>
      <c r="K55" s="144"/>
      <c r="O55" s="144"/>
    </row>
    <row r="56" spans="1:15" ht="20.25" customHeight="1">
      <c r="A56" s="131" t="s">
        <v>42</v>
      </c>
      <c r="B56" s="17">
        <v>0</v>
      </c>
      <c r="C56" s="140"/>
      <c r="D56" s="52">
        <v>100508055</v>
      </c>
      <c r="E56" s="6"/>
      <c r="F56" s="17">
        <v>1380540000</v>
      </c>
      <c r="G56" s="6"/>
      <c r="H56" s="52">
        <v>1032638055</v>
      </c>
      <c r="J56" s="131"/>
      <c r="K56" s="144"/>
      <c r="L56" s="131"/>
      <c r="M56" s="131"/>
      <c r="N56" s="131"/>
      <c r="O56" s="144"/>
    </row>
    <row r="57" spans="1:15" ht="20.149999999999999" customHeight="1">
      <c r="A57" s="131" t="s">
        <v>41</v>
      </c>
      <c r="B57" s="17">
        <v>76563803</v>
      </c>
      <c r="C57" s="140"/>
      <c r="D57" s="66">
        <v>29246090</v>
      </c>
      <c r="E57" s="6"/>
      <c r="F57" s="17">
        <v>520445161</v>
      </c>
      <c r="G57" s="6"/>
      <c r="H57" s="66">
        <v>259077044</v>
      </c>
      <c r="K57" s="144"/>
      <c r="O57" s="144"/>
    </row>
    <row r="58" spans="1:15" ht="20.25" customHeight="1">
      <c r="A58" s="152" t="s">
        <v>153</v>
      </c>
      <c r="B58" s="156">
        <v>12289647836</v>
      </c>
      <c r="C58" s="140"/>
      <c r="D58" s="156">
        <v>-4116583140</v>
      </c>
      <c r="E58" s="157"/>
      <c r="F58" s="156">
        <v>14562877700</v>
      </c>
      <c r="G58" s="157"/>
      <c r="H58" s="156">
        <v>-3387936511</v>
      </c>
      <c r="J58" s="131"/>
      <c r="K58" s="144"/>
      <c r="L58" s="131"/>
      <c r="M58" s="131"/>
      <c r="N58" s="131"/>
      <c r="O58" s="144"/>
    </row>
    <row r="59" spans="1:15" ht="20.25" hidden="1" customHeight="1">
      <c r="A59" s="152"/>
      <c r="B59" s="157"/>
      <c r="C59" s="140"/>
      <c r="D59" s="157"/>
      <c r="E59" s="157"/>
      <c r="F59" s="157"/>
      <c r="G59" s="157"/>
      <c r="H59" s="157"/>
      <c r="J59" s="131"/>
      <c r="K59" s="144"/>
      <c r="L59" s="131"/>
      <c r="M59" s="131"/>
      <c r="N59" s="131"/>
      <c r="O59" s="144"/>
    </row>
    <row r="60" spans="1:15" s="131" customFormat="1" ht="20.25" customHeight="1">
      <c r="A60" s="110" t="s">
        <v>73</v>
      </c>
      <c r="C60" s="132"/>
    </row>
    <row r="61" spans="1:15" ht="20.25" customHeight="1">
      <c r="A61" s="114" t="s">
        <v>177</v>
      </c>
      <c r="B61" s="132"/>
      <c r="C61" s="132"/>
      <c r="D61" s="132"/>
      <c r="E61" s="132"/>
      <c r="F61" s="132"/>
      <c r="G61" s="132"/>
      <c r="H61" s="132"/>
    </row>
    <row r="62" spans="1:15" ht="20.25" customHeight="1">
      <c r="A62" s="114"/>
      <c r="B62" s="132"/>
      <c r="C62" s="132"/>
      <c r="D62" s="132"/>
      <c r="E62" s="132"/>
      <c r="F62" s="132"/>
      <c r="G62" s="132"/>
      <c r="H62" s="132"/>
    </row>
    <row r="63" spans="1:15" s="131" customFormat="1" ht="20.149999999999999" customHeight="1">
      <c r="A63" s="134"/>
      <c r="B63" s="234" t="s">
        <v>81</v>
      </c>
      <c r="C63" s="234"/>
      <c r="D63" s="234"/>
      <c r="E63" s="132"/>
      <c r="F63" s="234" t="s">
        <v>82</v>
      </c>
      <c r="G63" s="234"/>
      <c r="H63" s="234"/>
    </row>
    <row r="64" spans="1:15" s="131" customFormat="1" ht="20" customHeight="1">
      <c r="A64" s="134"/>
      <c r="B64" s="234" t="s">
        <v>221</v>
      </c>
      <c r="C64" s="234"/>
      <c r="D64" s="234"/>
      <c r="E64" s="135"/>
      <c r="F64" s="234" t="s">
        <v>221</v>
      </c>
      <c r="G64" s="234"/>
      <c r="H64" s="234"/>
    </row>
    <row r="65" spans="1:8" s="112" customFormat="1" ht="20.25" customHeight="1">
      <c r="A65" s="158"/>
      <c r="B65" s="235" t="s">
        <v>163</v>
      </c>
      <c r="C65" s="235"/>
      <c r="D65" s="235"/>
      <c r="E65" s="135"/>
      <c r="F65" s="235" t="s">
        <v>163</v>
      </c>
      <c r="G65" s="235"/>
      <c r="H65" s="235"/>
    </row>
    <row r="66" spans="1:8" s="139" customFormat="1" ht="20.25" customHeight="1">
      <c r="A66" s="137"/>
      <c r="B66" s="120">
        <v>2022</v>
      </c>
      <c r="C66" s="138"/>
      <c r="D66" s="120">
        <v>2021</v>
      </c>
      <c r="E66" s="136"/>
      <c r="F66" s="120">
        <v>2022</v>
      </c>
      <c r="G66" s="138"/>
      <c r="H66" s="120">
        <v>2021</v>
      </c>
    </row>
    <row r="67" spans="1:8" s="139" customFormat="1" ht="20.25" hidden="1" customHeight="1">
      <c r="A67" s="137"/>
      <c r="B67" s="120"/>
      <c r="C67" s="138"/>
      <c r="D67" s="120"/>
      <c r="E67" s="136"/>
      <c r="F67" s="120"/>
      <c r="G67" s="138"/>
      <c r="H67" s="120"/>
    </row>
    <row r="68" spans="1:8" s="139" customFormat="1" ht="20.25" customHeight="1">
      <c r="A68" s="137"/>
      <c r="B68" s="220" t="s">
        <v>47</v>
      </c>
      <c r="C68" s="220"/>
      <c r="D68" s="220"/>
      <c r="E68" s="220"/>
      <c r="F68" s="220"/>
      <c r="G68" s="220"/>
      <c r="H68" s="220"/>
    </row>
    <row r="69" spans="1:8" ht="20.25" customHeight="1">
      <c r="A69" s="141" t="s">
        <v>43</v>
      </c>
      <c r="B69" s="159"/>
      <c r="C69" s="140"/>
      <c r="D69" s="159"/>
      <c r="E69" s="144"/>
      <c r="F69" s="144"/>
      <c r="G69" s="144"/>
      <c r="H69" s="144"/>
    </row>
    <row r="70" spans="1:8" ht="20.25" hidden="1" customHeight="1">
      <c r="A70" s="143" t="s">
        <v>168</v>
      </c>
      <c r="B70" s="40"/>
      <c r="C70" s="140"/>
      <c r="D70" s="40"/>
      <c r="E70" s="140"/>
      <c r="F70" s="40"/>
      <c r="G70" s="140"/>
      <c r="H70" s="40"/>
    </row>
    <row r="71" spans="1:8" ht="20.25" hidden="1" customHeight="1">
      <c r="A71" s="143" t="s">
        <v>169</v>
      </c>
      <c r="B71" s="40"/>
      <c r="C71" s="140"/>
      <c r="D71" s="40">
        <v>0</v>
      </c>
      <c r="E71" s="140"/>
      <c r="F71" s="40"/>
      <c r="G71" s="140"/>
      <c r="H71" s="40">
        <v>0</v>
      </c>
    </row>
    <row r="72" spans="1:8" ht="20.25" hidden="1" customHeight="1">
      <c r="A72" s="143" t="s">
        <v>77</v>
      </c>
      <c r="B72" s="40"/>
      <c r="C72" s="140"/>
      <c r="D72" s="40">
        <v>0</v>
      </c>
      <c r="E72" s="140"/>
      <c r="F72" s="40"/>
      <c r="G72" s="140"/>
      <c r="H72" s="40">
        <v>0</v>
      </c>
    </row>
    <row r="73" spans="1:8" ht="20.25" customHeight="1">
      <c r="A73" s="143" t="s">
        <v>265</v>
      </c>
      <c r="B73" s="17">
        <v>108818932</v>
      </c>
      <c r="C73" s="140"/>
      <c r="D73" s="40">
        <v>2029579340</v>
      </c>
      <c r="E73" s="140"/>
      <c r="F73" s="17">
        <v>108818932</v>
      </c>
      <c r="G73" s="140"/>
      <c r="H73" s="40">
        <v>2029579340</v>
      </c>
    </row>
    <row r="74" spans="1:8" ht="20.25" hidden="1" customHeight="1">
      <c r="A74" s="143" t="s">
        <v>121</v>
      </c>
      <c r="B74" s="52"/>
      <c r="C74" s="140"/>
      <c r="D74" s="52"/>
      <c r="E74" s="6"/>
      <c r="F74" s="52"/>
      <c r="G74" s="6"/>
      <c r="H74" s="52"/>
    </row>
    <row r="75" spans="1:8" ht="20.25" hidden="1" customHeight="1">
      <c r="A75" s="140" t="s">
        <v>86</v>
      </c>
      <c r="B75" s="52"/>
      <c r="C75" s="140"/>
      <c r="D75" s="52">
        <v>0</v>
      </c>
      <c r="E75" s="6"/>
      <c r="F75" s="52"/>
      <c r="G75" s="6"/>
      <c r="H75" s="52">
        <v>0</v>
      </c>
    </row>
    <row r="76" spans="1:8" ht="20.25" customHeight="1">
      <c r="A76" s="143" t="s">
        <v>115</v>
      </c>
      <c r="B76" s="52"/>
      <c r="C76" s="140"/>
      <c r="D76" s="52"/>
      <c r="E76" s="6"/>
      <c r="F76" s="52"/>
      <c r="G76" s="6"/>
      <c r="H76" s="52"/>
    </row>
    <row r="77" spans="1:8" ht="20.25" customHeight="1">
      <c r="A77" s="143" t="s">
        <v>86</v>
      </c>
      <c r="B77" s="17">
        <v>0</v>
      </c>
      <c r="C77" s="140"/>
      <c r="D77" s="52">
        <v>-1770574149</v>
      </c>
      <c r="E77" s="6"/>
      <c r="F77" s="17">
        <v>0</v>
      </c>
      <c r="G77" s="6"/>
      <c r="H77" s="52">
        <v>-1770574149</v>
      </c>
    </row>
    <row r="78" spans="1:8" ht="20.25" customHeight="1">
      <c r="A78" s="143" t="s">
        <v>120</v>
      </c>
      <c r="B78" s="52"/>
      <c r="C78" s="140"/>
      <c r="D78" s="52"/>
      <c r="E78" s="6"/>
      <c r="F78" s="52"/>
      <c r="G78" s="6"/>
      <c r="H78" s="52"/>
    </row>
    <row r="79" spans="1:8" ht="20.25" customHeight="1">
      <c r="A79" s="140" t="s">
        <v>86</v>
      </c>
      <c r="B79" s="17">
        <v>2501184446</v>
      </c>
      <c r="C79" s="140"/>
      <c r="D79" s="52">
        <v>3136091133</v>
      </c>
      <c r="E79" s="6"/>
      <c r="F79" s="17">
        <v>157663200</v>
      </c>
      <c r="G79" s="6"/>
      <c r="H79" s="52">
        <v>3136091133</v>
      </c>
    </row>
    <row r="80" spans="1:8" ht="20.25" customHeight="1">
      <c r="A80" s="143" t="s">
        <v>116</v>
      </c>
      <c r="B80" s="52"/>
      <c r="C80" s="140"/>
      <c r="D80" s="52"/>
      <c r="E80" s="6"/>
      <c r="F80" s="52"/>
      <c r="G80" s="6"/>
      <c r="H80" s="52"/>
    </row>
    <row r="81" spans="1:10" ht="20.25" customHeight="1">
      <c r="A81" s="143" t="s">
        <v>86</v>
      </c>
      <c r="B81" s="17">
        <v>-6965341839</v>
      </c>
      <c r="C81" s="140"/>
      <c r="D81" s="52">
        <v>-12058516289</v>
      </c>
      <c r="E81" s="47"/>
      <c r="F81" s="17">
        <v>-4832978308</v>
      </c>
      <c r="G81" s="47"/>
      <c r="H81" s="52">
        <v>-11440030697</v>
      </c>
    </row>
    <row r="82" spans="1:10" ht="20.25" customHeight="1">
      <c r="A82" s="143" t="s">
        <v>204</v>
      </c>
      <c r="B82" s="17">
        <v>0</v>
      </c>
      <c r="C82" s="140"/>
      <c r="D82" s="52">
        <v>17236960</v>
      </c>
      <c r="E82" s="47"/>
      <c r="F82" s="17">
        <v>0</v>
      </c>
      <c r="G82" s="47"/>
      <c r="H82" s="52">
        <v>0</v>
      </c>
    </row>
    <row r="83" spans="1:10" ht="20.25" customHeight="1">
      <c r="A83" s="143" t="s">
        <v>244</v>
      </c>
      <c r="B83" s="17">
        <v>-17236960</v>
      </c>
      <c r="C83" s="140"/>
      <c r="D83" s="52">
        <v>0</v>
      </c>
      <c r="E83" s="47"/>
      <c r="F83" s="17">
        <v>0</v>
      </c>
      <c r="G83" s="47"/>
      <c r="H83" s="52">
        <v>0</v>
      </c>
    </row>
    <row r="84" spans="1:10" ht="20.25" customHeight="1">
      <c r="A84" s="143" t="s">
        <v>180</v>
      </c>
      <c r="B84" s="17">
        <v>0</v>
      </c>
      <c r="C84" s="140"/>
      <c r="D84" s="52">
        <v>11983563060</v>
      </c>
      <c r="E84" s="47"/>
      <c r="F84" s="17">
        <v>0</v>
      </c>
      <c r="G84" s="47"/>
      <c r="H84" s="52">
        <v>11983563060</v>
      </c>
    </row>
    <row r="85" spans="1:10" ht="20.25" customHeight="1">
      <c r="A85" s="143" t="s">
        <v>111</v>
      </c>
      <c r="B85" s="17">
        <v>-42365403</v>
      </c>
      <c r="C85" s="140"/>
      <c r="D85" s="52">
        <v>-36628089</v>
      </c>
      <c r="E85" s="6"/>
      <c r="F85" s="17">
        <v>-16319602</v>
      </c>
      <c r="G85" s="6"/>
      <c r="H85" s="52">
        <v>-12881241</v>
      </c>
    </row>
    <row r="86" spans="1:10" ht="20.25" customHeight="1">
      <c r="A86" s="140" t="s">
        <v>223</v>
      </c>
      <c r="B86" s="17">
        <v>-736911576</v>
      </c>
      <c r="C86" s="140"/>
      <c r="D86" s="52">
        <v>-882808373</v>
      </c>
      <c r="E86" s="47"/>
      <c r="F86" s="17">
        <v>-510886627</v>
      </c>
      <c r="G86" s="47"/>
      <c r="H86" s="52">
        <v>-882808373</v>
      </c>
    </row>
    <row r="87" spans="1:10" ht="20.25" customHeight="1">
      <c r="A87" s="143" t="s">
        <v>143</v>
      </c>
      <c r="B87" s="17">
        <v>-1071167271</v>
      </c>
      <c r="C87" s="140"/>
      <c r="D87" s="52">
        <v>-796057869</v>
      </c>
      <c r="E87" s="6"/>
      <c r="F87" s="17">
        <v>-1071167271</v>
      </c>
      <c r="G87" s="6"/>
      <c r="H87" s="52">
        <v>-496089824</v>
      </c>
    </row>
    <row r="88" spans="1:10" ht="20.25" customHeight="1">
      <c r="A88" s="160" t="s">
        <v>193</v>
      </c>
      <c r="B88" s="161">
        <v>-6223019671</v>
      </c>
      <c r="C88" s="140"/>
      <c r="D88" s="161">
        <v>1621885724</v>
      </c>
      <c r="E88" s="157"/>
      <c r="F88" s="161">
        <v>-6164869676</v>
      </c>
      <c r="G88" s="157"/>
      <c r="H88" s="161">
        <v>2546849249</v>
      </c>
    </row>
    <row r="89" spans="1:10" ht="20.25" customHeight="1">
      <c r="A89" s="160"/>
      <c r="B89" s="162"/>
      <c r="C89" s="140"/>
      <c r="D89" s="162"/>
      <c r="E89" s="157"/>
      <c r="F89" s="162"/>
      <c r="G89" s="157"/>
      <c r="H89" s="162"/>
    </row>
    <row r="90" spans="1:10" ht="20.25" customHeight="1">
      <c r="A90" s="143" t="s">
        <v>129</v>
      </c>
      <c r="B90" s="162"/>
      <c r="C90" s="140"/>
      <c r="D90" s="162"/>
      <c r="E90" s="157"/>
      <c r="F90" s="157"/>
      <c r="G90" s="157"/>
      <c r="H90" s="157"/>
    </row>
    <row r="91" spans="1:10" s="152" customFormat="1" ht="20.25" customHeight="1">
      <c r="A91" s="143" t="s">
        <v>157</v>
      </c>
      <c r="B91" s="145">
        <v>9101976705</v>
      </c>
      <c r="C91" s="140"/>
      <c r="D91" s="145">
        <v>-68207192</v>
      </c>
      <c r="E91" s="145"/>
      <c r="F91" s="145">
        <v>8053588472</v>
      </c>
      <c r="G91" s="145"/>
      <c r="H91" s="145">
        <v>-422565986</v>
      </c>
    </row>
    <row r="92" spans="1:10" s="152" customFormat="1" ht="20.25" customHeight="1">
      <c r="A92" s="143" t="s">
        <v>87</v>
      </c>
      <c r="B92" s="145"/>
      <c r="C92" s="140"/>
      <c r="D92" s="145"/>
      <c r="E92" s="145"/>
      <c r="F92" s="145"/>
      <c r="G92" s="145"/>
      <c r="H92" s="145"/>
    </row>
    <row r="93" spans="1:10" ht="20.25" customHeight="1">
      <c r="A93" s="143" t="s">
        <v>141</v>
      </c>
      <c r="B93" s="145">
        <v>3135001</v>
      </c>
      <c r="C93" s="140"/>
      <c r="D93" s="145">
        <v>157672077</v>
      </c>
      <c r="E93" s="145"/>
      <c r="F93" s="163">
        <v>-3757199</v>
      </c>
      <c r="G93" s="145"/>
      <c r="H93" s="163">
        <v>51393694</v>
      </c>
    </row>
    <row r="94" spans="1:10" ht="20.25" customHeight="1">
      <c r="A94" s="160" t="s">
        <v>130</v>
      </c>
      <c r="B94" s="164">
        <v>9105111706</v>
      </c>
      <c r="C94" s="140"/>
      <c r="D94" s="164">
        <v>89464885</v>
      </c>
      <c r="E94" s="145"/>
      <c r="F94" s="164">
        <v>8049831273</v>
      </c>
      <c r="G94" s="145"/>
      <c r="H94" s="164">
        <v>-371172292</v>
      </c>
    </row>
    <row r="95" spans="1:10" ht="20.25" customHeight="1">
      <c r="A95" s="143" t="s">
        <v>94</v>
      </c>
      <c r="B95" s="52">
        <v>11227723219</v>
      </c>
      <c r="C95" s="140"/>
      <c r="D95" s="52">
        <v>11138258334</v>
      </c>
      <c r="E95" s="6"/>
      <c r="F95" s="5">
        <v>8109294689</v>
      </c>
      <c r="G95" s="6"/>
      <c r="H95" s="5">
        <v>8480466981</v>
      </c>
    </row>
    <row r="96" spans="1:10" s="152" customFormat="1" ht="20.25" customHeight="1" thickBot="1">
      <c r="A96" s="160" t="s">
        <v>181</v>
      </c>
      <c r="B96" s="165">
        <v>20332834925</v>
      </c>
      <c r="D96" s="165">
        <v>11227723219</v>
      </c>
      <c r="E96" s="157"/>
      <c r="F96" s="165">
        <v>16159125962</v>
      </c>
      <c r="G96" s="157"/>
      <c r="H96" s="165">
        <v>8109294689</v>
      </c>
      <c r="I96" s="55"/>
      <c r="J96" s="56">
        <f>-'BS 5-7'!H10+F96</f>
        <v>0</v>
      </c>
    </row>
    <row r="97" spans="1:8" ht="18" customHeight="1" thickTop="1"/>
    <row r="98" spans="1:8" ht="20.25" customHeight="1">
      <c r="A98" s="166" t="s">
        <v>266</v>
      </c>
    </row>
    <row r="99" spans="1:8" ht="20.25" customHeight="1">
      <c r="A99" s="140" t="s">
        <v>142</v>
      </c>
      <c r="B99" s="52">
        <v>16923359</v>
      </c>
      <c r="C99" s="52"/>
      <c r="D99" s="52">
        <v>347461129</v>
      </c>
      <c r="E99" s="52"/>
      <c r="F99" s="52">
        <v>0</v>
      </c>
      <c r="G99" s="52"/>
      <c r="H99" s="52">
        <v>0</v>
      </c>
    </row>
    <row r="100" spans="1:8" ht="20.25" customHeight="1">
      <c r="A100" s="140" t="s">
        <v>224</v>
      </c>
      <c r="B100" s="52">
        <v>450245896</v>
      </c>
      <c r="C100" s="52"/>
      <c r="D100" s="52">
        <v>0</v>
      </c>
      <c r="E100" s="52"/>
      <c r="F100" s="52">
        <v>0</v>
      </c>
      <c r="G100" s="52"/>
      <c r="H100" s="52">
        <v>0</v>
      </c>
    </row>
    <row r="101" spans="1:8" ht="20.25" customHeight="1">
      <c r="A101" s="140" t="s">
        <v>225</v>
      </c>
      <c r="C101" s="52"/>
      <c r="D101" s="52"/>
      <c r="E101" s="52"/>
      <c r="G101" s="52"/>
      <c r="H101" s="52"/>
    </row>
    <row r="102" spans="1:8" ht="20.25" customHeight="1">
      <c r="A102" s="140" t="s">
        <v>227</v>
      </c>
      <c r="B102" s="52">
        <v>0</v>
      </c>
      <c r="C102" s="52"/>
      <c r="D102" s="52">
        <v>0</v>
      </c>
      <c r="E102" s="52"/>
      <c r="F102" s="52">
        <v>526726509</v>
      </c>
      <c r="G102" s="52"/>
      <c r="H102" s="52">
        <v>0</v>
      </c>
    </row>
    <row r="103" spans="1:8" ht="20.25" customHeight="1">
      <c r="A103" s="140" t="s">
        <v>226</v>
      </c>
      <c r="B103" s="52"/>
      <c r="C103" s="52"/>
      <c r="D103" s="52"/>
      <c r="E103" s="52"/>
      <c r="F103" s="52"/>
      <c r="G103" s="52"/>
      <c r="H103" s="52"/>
    </row>
    <row r="104" spans="1:8" ht="20.25" customHeight="1">
      <c r="A104" s="140" t="s">
        <v>233</v>
      </c>
      <c r="B104" s="52">
        <v>0</v>
      </c>
      <c r="C104" s="52"/>
      <c r="D104" s="52">
        <v>0</v>
      </c>
      <c r="E104" s="52"/>
      <c r="F104" s="52">
        <v>1161938986</v>
      </c>
      <c r="G104" s="52"/>
      <c r="H104" s="52">
        <v>0</v>
      </c>
    </row>
    <row r="105" spans="1:8" ht="20.25" customHeight="1">
      <c r="A105" s="140" t="s">
        <v>228</v>
      </c>
      <c r="C105" s="52"/>
      <c r="D105" s="52"/>
      <c r="E105" s="52"/>
      <c r="G105" s="52"/>
      <c r="H105" s="52"/>
    </row>
    <row r="106" spans="1:8" ht="20.25" customHeight="1">
      <c r="A106" s="140" t="s">
        <v>234</v>
      </c>
      <c r="B106" s="52">
        <v>-1133771200</v>
      </c>
      <c r="C106" s="52"/>
      <c r="D106" s="52">
        <v>0</v>
      </c>
      <c r="E106" s="52"/>
      <c r="F106" s="52">
        <v>0</v>
      </c>
      <c r="G106" s="52"/>
      <c r="H106" s="52">
        <v>0</v>
      </c>
    </row>
    <row r="107" spans="1:8" ht="20.25" customHeight="1">
      <c r="B107" s="55"/>
      <c r="C107" s="104"/>
      <c r="D107" s="55"/>
      <c r="E107" s="56"/>
      <c r="F107" s="55"/>
      <c r="G107" s="56"/>
      <c r="H107" s="55"/>
    </row>
    <row r="108" spans="1:8" ht="20.25" customHeight="1">
      <c r="B108" s="55"/>
      <c r="C108" s="104"/>
      <c r="D108" s="55"/>
      <c r="E108" s="56"/>
      <c r="F108" s="56"/>
      <c r="G108" s="56"/>
      <c r="H108" s="56"/>
    </row>
  </sheetData>
  <mergeCells count="14">
    <mergeCell ref="B68:H68"/>
    <mergeCell ref="B65:D65"/>
    <mergeCell ref="F65:H65"/>
    <mergeCell ref="B6:D6"/>
    <mergeCell ref="B9:H9"/>
    <mergeCell ref="F6:H6"/>
    <mergeCell ref="B4:D4"/>
    <mergeCell ref="F4:H4"/>
    <mergeCell ref="B63:D63"/>
    <mergeCell ref="F63:H63"/>
    <mergeCell ref="B64:D64"/>
    <mergeCell ref="F64:H64"/>
    <mergeCell ref="B5:D5"/>
    <mergeCell ref="F5:H5"/>
  </mergeCells>
  <pageMargins left="0.7" right="0.7" top="0.75" bottom="0.75" header="0.3" footer="0.3"/>
  <pageSetup paperSize="9" scale="61" firstPageNumber="14" fitToHeight="0" orientation="portrait" useFirstPageNumber="1" r:id="rId1"/>
  <headerFooter alignWithMargins="0">
    <oddFooter>&amp;L&amp;"Times New Roman,Regular" The accompanying notes form an integral part of the financial statements.
&amp;C&amp;"Times New Roman,Regular"&amp;P</oddFooter>
  </headerFooter>
  <rowBreaks count="1" manualBreakCount="1">
    <brk id="5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 P8-9 </vt:lpstr>
      <vt:lpstr>SH Conso 10</vt:lpstr>
      <vt:lpstr>SH Conso 11</vt:lpstr>
      <vt:lpstr>SH Stat 12</vt:lpstr>
      <vt:lpstr>SH Stat 13</vt:lpstr>
      <vt:lpstr>CF14-15</vt:lpstr>
      <vt:lpstr>'BS 5-7'!Print_Area</vt:lpstr>
      <vt:lpstr>'CF14-15'!Print_Area</vt:lpstr>
      <vt:lpstr>'PL P8-9 '!Print_Area</vt:lpstr>
      <vt:lpstr>'SH Conso 10'!Print_Area</vt:lpstr>
      <vt:lpstr>'SH Conso 11'!Print_Area</vt:lpstr>
      <vt:lpstr>'SH Stat 12'!Print_Area</vt:lpstr>
      <vt:lpstr>'SH Stat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Nipaporn Sukarnjanaprai</cp:lastModifiedBy>
  <cp:lastPrinted>2023-01-23T09:51:04Z</cp:lastPrinted>
  <dcterms:created xsi:type="dcterms:W3CDTF">2015-12-03T04:08:39Z</dcterms:created>
  <dcterms:modified xsi:type="dcterms:W3CDTF">2023-02-20T09:20:07Z</dcterms:modified>
</cp:coreProperties>
</file>