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2\12 Dec\FS\BCPG\1 IR Version\"/>
    </mc:Choice>
  </mc:AlternateContent>
  <xr:revisionPtr revIDLastSave="0" documentId="13_ncr:1_{FCC77854-1BF7-4531-8795-1187749AB457}" xr6:coauthVersionLast="47" xr6:coauthVersionMax="47" xr10:uidLastSave="{00000000-0000-0000-0000-000000000000}"/>
  <bookViews>
    <workbookView xWindow="-110" yWindow="-110" windowWidth="19420" windowHeight="10420" tabRatio="807" xr2:uid="{00000000-000D-0000-FFFF-FFFF00000000}"/>
  </bookViews>
  <sheets>
    <sheet name="BS P6-8" sheetId="16" r:id="rId1"/>
    <sheet name="PL P9-10" sheetId="21" r:id="rId2"/>
    <sheet name="SH (Conso) P11" sheetId="3" r:id="rId3"/>
    <sheet name="SH (Conso) P12" sheetId="20" r:id="rId4"/>
    <sheet name="SH (Sep) P13" sheetId="17" r:id="rId5"/>
    <sheet name="SH (Sep) P14" sheetId="19" r:id="rId6"/>
    <sheet name="CF P15-16" sheetId="15" r:id="rId7"/>
    <sheet name="BCPG BS" sheetId="8" state="hidden" r:id="rId8"/>
    <sheet name="BCPG PL" sheetId="9" state="hidden" r:id="rId9"/>
    <sheet name="BCPG CF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12313">#N/A</definedName>
    <definedName name="\a" localSheetId="4">'[1]WORKING TB Q3'!#REF!</definedName>
    <definedName name="\a">'[1]WORKING TB Q3'!#REF!</definedName>
    <definedName name="\b" localSheetId="4">'[2]ลูกหนี้(เก่า)'!#REF!</definedName>
    <definedName name="\b">'[2]ลูกหนี้(เก่า)'!#REF!</definedName>
    <definedName name="\c" localSheetId="4">'[1]WORKING TB Q3'!#REF!</definedName>
    <definedName name="\c">'[1]WORKING TB Q3'!#REF!</definedName>
    <definedName name="\d" localSheetId="4">'[1]WORKING TB Q3'!#REF!</definedName>
    <definedName name="\d">'[1]WORKING TB Q3'!#REF!</definedName>
    <definedName name="\e" localSheetId="4">'[2]ลูกหนี้(เก่า)'!#REF!</definedName>
    <definedName name="\e">'[2]ลูกหนี้(เก่า)'!#REF!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'[2]ลูกหนี้(เก่า)'!#REF!</definedName>
    <definedName name="\i">'[2]ลูกหนี้(เก่า)'!#REF!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1">HAJIME:OWARI</definedName>
    <definedName name="____ADD12" localSheetId="4">HAJIME:OWARI</definedName>
    <definedName name="____ADD12">HAJIME:OWARI</definedName>
    <definedName name="____ADD2" localSheetId="6">STOP:STOPE</definedName>
    <definedName name="____ADD2" localSheetId="1">STOP:STOPE</definedName>
    <definedName name="____ADD2" localSheetId="4">STOP:STOPE</definedName>
    <definedName name="____ADD2">STOP:STOPE</definedName>
    <definedName name="____Cup2" localSheetId="6">STOP:STOPE</definedName>
    <definedName name="____Cup2" localSheetId="1">STOP:STOPE</definedName>
    <definedName name="____Cup2" localSheetId="4">STOP:STOPE</definedName>
    <definedName name="____Cup2">STOP:STOPE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1">HAJIME:OWARI</definedName>
    <definedName name="__ADD12" localSheetId="4">HAJIME:OWARI</definedName>
    <definedName name="__ADD12">HAJIME:OWARI</definedName>
    <definedName name="__ADD2" localSheetId="6">STOP:STOPE</definedName>
    <definedName name="__ADD2" localSheetId="1">STOP:STOPE</definedName>
    <definedName name="__ADD2" localSheetId="4">STOP:STOPE</definedName>
    <definedName name="__ADD2">STOP:STOPE</definedName>
    <definedName name="__Cup2" localSheetId="6">STOP:STOPE</definedName>
    <definedName name="__Cup2" localSheetId="1">STOP:STOPE</definedName>
    <definedName name="__Cup2" localSheetId="4">STOP:STOPE</definedName>
    <definedName name="__Cup2">STOP:STOPE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1">HAJIME:OWARI</definedName>
    <definedName name="_ADD12" localSheetId="4">HAJIME:OWARI</definedName>
    <definedName name="_ADD12">HAJIME:OWARI</definedName>
    <definedName name="_ADD2" localSheetId="6">STOP:STOPE</definedName>
    <definedName name="_ADD2" localSheetId="1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1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6" hidden="1">#REF!</definedName>
    <definedName name="_Fill" localSheetId="1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6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6" hidden="1">#REF!</definedName>
    <definedName name="_Sort" localSheetId="1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>#REF!</definedName>
    <definedName name="_TB112" localSheetId="4">[18]시산표!#REF!</definedName>
    <definedName name="_TB112">[18]시산표!#REF!</definedName>
    <definedName name="_TB1121" localSheetId="4">#REF!</definedName>
    <definedName name="_TB1121">#REF!</definedName>
    <definedName name="_TB113" localSheetId="4">#REF!</definedName>
    <definedName name="_TB113">#REF!</definedName>
    <definedName name="_TB114" localSheetId="4">#REF!</definedName>
    <definedName name="_TB114">#REF!</definedName>
    <definedName name="_TB115" localSheetId="4">[19]시산표!#REF!</definedName>
    <definedName name="_TB115">[19]시산표!#REF!</definedName>
    <definedName name="_TB116" localSheetId="4">#REF!</definedName>
    <definedName name="_TB116">#REF!</definedName>
    <definedName name="_TB117" localSheetId="4">#REF!</definedName>
    <definedName name="_TB117">#REF!</definedName>
    <definedName name="_TB121" localSheetId="4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>[19]시산표!#REF!</definedName>
    <definedName name="_TB125" localSheetId="4">[19]시산표!#REF!</definedName>
    <definedName name="_TB125">[19]시산표!#REF!</definedName>
    <definedName name="_TB126" localSheetId="4">[19]시산표!#REF!</definedName>
    <definedName name="_TB126">[19]시산표!#REF!</definedName>
    <definedName name="_TB131" localSheetId="4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>#REF!</definedName>
    <definedName name="_TB213" localSheetId="4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>#REF!</definedName>
    <definedName name="_TB227" localSheetId="4">[18]시산표!#REF!</definedName>
    <definedName name="_TB227">[18]시산표!#REF!</definedName>
    <definedName name="_TB228" localSheetId="4">#REF!</definedName>
    <definedName name="_TB228">#REF!</definedName>
    <definedName name="_TB229" localSheetId="4">[18]시산표!#REF!</definedName>
    <definedName name="_TB229">[18]시산표!#REF!</definedName>
    <definedName name="_TB311" localSheetId="4">[19]시산표!#REF!</definedName>
    <definedName name="_TB311">[19]시산표!#REF!</definedName>
    <definedName name="_TB312" localSheetId="4">#REF!</definedName>
    <definedName name="_TB312">#REF!</definedName>
    <definedName name="_TB313" localSheetId="4">[19]시산표!#REF!</definedName>
    <definedName name="_TB313">[19]시산표!#REF!</definedName>
    <definedName name="_TB314" localSheetId="4">#REF!</definedName>
    <definedName name="_TB314">#REF!</definedName>
    <definedName name="_TB315" localSheetId="4">#REF!</definedName>
    <definedName name="_TB315">#REF!</definedName>
    <definedName name="_TB316" localSheetId="4">#REF!</definedName>
    <definedName name="_TB316">#REF!</definedName>
    <definedName name="_TB317" localSheetId="4">[19]시산표!#REF!</definedName>
    <definedName name="_TB317">[19]시산표!#REF!</definedName>
    <definedName name="_TB318" localSheetId="4">[19]시산표!#REF!</definedName>
    <definedName name="_TB318">[19]시산표!#REF!</definedName>
    <definedName name="_TB319" localSheetId="4">[18]시산표!#REF!</definedName>
    <definedName name="_TB319">[18]시산표!#REF!</definedName>
    <definedName name="_TB321" localSheetId="4">#REF!</definedName>
    <definedName name="_TB321">#REF!</definedName>
    <definedName name="_TB322" localSheetId="4">[19]시산표!#REF!</definedName>
    <definedName name="_TB322">[19]시산표!#REF!</definedName>
    <definedName name="_TB323" localSheetId="4">[19]시산표!#REF!</definedName>
    <definedName name="_TB323">[19]시산표!#REF!</definedName>
    <definedName name="_TB324" localSheetId="4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>#REF!</definedName>
    <definedName name="_TB502" localSheetId="4">#REF!</definedName>
    <definedName name="_TB502">#REF!</definedName>
    <definedName name="_TB503" localSheetId="4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>[18]시산표!#REF!</definedName>
    <definedName name="_TB511" localSheetId="4">[19]시산표!#REF!</definedName>
    <definedName name="_TB511">[19]시산표!#REF!</definedName>
    <definedName name="_TB512" localSheetId="4">#REF!</definedName>
    <definedName name="_TB512">#REF!</definedName>
    <definedName name="_TB513" localSheetId="4">#REF!</definedName>
    <definedName name="_TB513">#REF!</definedName>
    <definedName name="_TB601" localSheetId="4">[19]시산표!#REF!</definedName>
    <definedName name="_TB601">[19]시산표!#REF!</definedName>
    <definedName name="_TB602" localSheetId="4">#REF!</definedName>
    <definedName name="_TB602">#REF!</definedName>
    <definedName name="_TB603" localSheetId="4">#REF!</definedName>
    <definedName name="_TB603">#REF!</definedName>
    <definedName name="_TB604" localSheetId="4">[19]시산표!#REF!</definedName>
    <definedName name="_TB604">[19]시산표!#REF!</definedName>
    <definedName name="_TB605" localSheetId="4">[19]시산표!#REF!</definedName>
    <definedName name="_TB605">[19]시산표!#REF!</definedName>
    <definedName name="_TB701" localSheetId="4">#REF!</definedName>
    <definedName name="_TB701">#REF!</definedName>
    <definedName name="_TB811" localSheetId="4">[19]시산표!#REF!</definedName>
    <definedName name="_TB811">[19]시산표!#REF!</definedName>
    <definedName name="_TB812" localSheetId="4">[19]시산표!#REF!</definedName>
    <definedName name="_TB812">[19]시산표!#REF!</definedName>
    <definedName name="_TB813" localSheetId="4">[19]시산표!#REF!</definedName>
    <definedName name="_TB813">[19]시산표!#REF!</definedName>
    <definedName name="_TB814" localSheetId="4">[19]시산표!#REF!</definedName>
    <definedName name="_TB814">[19]시산표!#REF!</definedName>
    <definedName name="_TB820" localSheetId="4">[19]시산표!#REF!</definedName>
    <definedName name="_TB820">[19]시산표!#REF!</definedName>
    <definedName name="_TB901" localSheetId="4">#REF!</definedName>
    <definedName name="_TB901">#REF!</definedName>
    <definedName name="_TB902" localSheetId="4">#REF!</definedName>
    <definedName name="_TB902">#REF!</definedName>
    <definedName name="_TB903" localSheetId="4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>[19]시산표!#REF!</definedName>
    <definedName name="_TBI1002" localSheetId="4">[19]시산표!#REF!</definedName>
    <definedName name="_TBI1002">[19]시산표!#REF!</definedName>
    <definedName name="_TBI1003" localSheetId="4">[19]시산표!#REF!</definedName>
    <definedName name="_TBI1003">[19]시산표!#REF!</definedName>
    <definedName name="_TBI1004" localSheetId="4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>#REF!</definedName>
    <definedName name="_TBI102" localSheetId="4">[19]시산표!#REF!</definedName>
    <definedName name="_TBI102">[19]시산표!#REF!</definedName>
    <definedName name="_TBI1100" localSheetId="4">#REF!</definedName>
    <definedName name="_TBI1100">#REF!</definedName>
    <definedName name="_TBI1200" localSheetId="4">[19]시산표!#REF!</definedName>
    <definedName name="_TBI1200">[19]시산표!#REF!</definedName>
    <definedName name="_TBI201" localSheetId="4">#REF!</definedName>
    <definedName name="_TBI201">#REF!</definedName>
    <definedName name="_TBI202" localSheetId="4">#REF!</definedName>
    <definedName name="_TBI202">#REF!</definedName>
    <definedName name="_TBI203" localSheetId="4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>[18]시산표!#REF!</definedName>
    <definedName name="_TBI404" localSheetId="4">#REF!</definedName>
    <definedName name="_TBI404">#REF!</definedName>
    <definedName name="_TBI405" localSheetId="4">#REF!</definedName>
    <definedName name="_TBI405">#REF!</definedName>
    <definedName name="_TBI406" localSheetId="4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>[19]시산표!#REF!</definedName>
    <definedName name="_TBI601" localSheetId="4">#REF!</definedName>
    <definedName name="_TBI601">#REF!</definedName>
    <definedName name="_TBI602" localSheetId="4">#REF!</definedName>
    <definedName name="_TBI602">#REF!</definedName>
    <definedName name="_TBI603" localSheetId="4">[19]시산표!#REF!</definedName>
    <definedName name="_TBI603">[19]시산표!#REF!</definedName>
    <definedName name="_TBI604" localSheetId="4">[19]시산표!#REF!</definedName>
    <definedName name="_TBI604">[19]시산표!#REF!</definedName>
    <definedName name="_TBI605" localSheetId="4">[19]시산표!#REF!</definedName>
    <definedName name="_TBI605">[19]시산표!#REF!</definedName>
    <definedName name="_TBI606" localSheetId="4">[19]시산표!#REF!</definedName>
    <definedName name="_TBI606">[19]시산표!#REF!</definedName>
    <definedName name="_TBI607" localSheetId="4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>#REF!</definedName>
    <definedName name="_TBI611" localSheetId="4">[19]시산표!#REF!</definedName>
    <definedName name="_TBI611">[19]시산표!#REF!</definedName>
    <definedName name="_TBI612" localSheetId="4">#REF!</definedName>
    <definedName name="_TBI612">#REF!</definedName>
    <definedName name="_TBI613" localSheetId="4">[19]시산표!#REF!</definedName>
    <definedName name="_TBI613">[19]시산표!#REF!</definedName>
    <definedName name="_TBI614" localSheetId="4">#REF!</definedName>
    <definedName name="_TBI614">#REF!</definedName>
    <definedName name="_TBI701" localSheetId="4">#REF!</definedName>
    <definedName name="_TBI701">#REF!</definedName>
    <definedName name="_TBI702" localSheetId="4">#REF!</definedName>
    <definedName name="_TBI702">#REF!</definedName>
    <definedName name="_TBI703" localSheetId="4">[19]시산표!#REF!</definedName>
    <definedName name="_TBI703">[19]시산표!#REF!</definedName>
    <definedName name="_TBI704" localSheetId="4">[19]시산표!#REF!</definedName>
    <definedName name="_TBI704">[19]시산표!#REF!</definedName>
    <definedName name="_TBI705" localSheetId="4">[19]시산표!#REF!</definedName>
    <definedName name="_TBI705">[19]시산표!#REF!</definedName>
    <definedName name="_TBI706" localSheetId="4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>#REF!</definedName>
    <definedName name="_TBI710" localSheetId="4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>#REF!</definedName>
    <definedName name="_TBI715" localSheetId="4">[19]시산표!#REF!</definedName>
    <definedName name="_TBI715">[19]시산표!#REF!</definedName>
    <definedName name="_TBI716" localSheetId="4">#REF!</definedName>
    <definedName name="_TBI716">#REF!</definedName>
    <definedName name="_TBI717" localSheetId="4">[18]시산표!#REF!</definedName>
    <definedName name="_TBI717">[18]시산표!#REF!</definedName>
    <definedName name="_TBI718" localSheetId="4">#REF!</definedName>
    <definedName name="_TBI718">#REF!</definedName>
    <definedName name="_TBI719" localSheetId="4">[18]시산표!#REF!</definedName>
    <definedName name="_TBI719">[18]시산표!#REF!</definedName>
    <definedName name="_TBI901" localSheetId="4">#REF!</definedName>
    <definedName name="_TBI901">#REF!</definedName>
    <definedName name="_TBI902" localSheetId="4">#REF!</definedName>
    <definedName name="_TBI902">#REF!</definedName>
    <definedName name="_TBI903" localSheetId="4">[19]시산표!#REF!</definedName>
    <definedName name="_TBI903">[19]시산표!#REF!</definedName>
    <definedName name="_TBI904" localSheetId="4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>#REF!</definedName>
    <definedName name="_u3" localSheetId="4">#REF!</definedName>
    <definedName name="_u3">#REF!</definedName>
    <definedName name="_UKT77">#N/A</definedName>
    <definedName name="_utu9">#N/A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>#REF!</definedName>
    <definedName name="A268A1" localSheetId="4">#REF!</definedName>
    <definedName name="A268A1">#REF!</definedName>
    <definedName name="aa" localSheetId="6">STOP:STOPE</definedName>
    <definedName name="aa" localSheetId="1">STOP:STOPE</definedName>
    <definedName name="aa" localSheetId="4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>#REF!</definedName>
    <definedName name="aaaaaaaaaaaa">#N/A</definedName>
    <definedName name="aaaeeeccc" localSheetId="4">#REF!</definedName>
    <definedName name="aaaeeeccc">#REF!</definedName>
    <definedName name="aadd">#N/A</definedName>
    <definedName name="aadf" localSheetId="4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1">HAJIME:OWARI</definedName>
    <definedName name="abc" localSheetId="4">HAJIME:OWARI</definedName>
    <definedName name="abc">HAJIME:OWARI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1">STOP:STOPE</definedName>
    <definedName name="acc" localSheetId="4">STOP:STOPE</definedName>
    <definedName name="acc">STOP:STOPE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1">HAJIME:OWARI</definedName>
    <definedName name="ADDR" localSheetId="4">HAJIME:OWARI</definedName>
    <definedName name="ADDR">HAJIME:OWARI</definedName>
    <definedName name="addr1" localSheetId="6">HAJIME:OWARI</definedName>
    <definedName name="addr1" localSheetId="1">HAJIME:OWARI</definedName>
    <definedName name="addr1" localSheetId="4">HAJIME:OWARI</definedName>
    <definedName name="addr1">HAJIME:OWARI</definedName>
    <definedName name="ADDS" localSheetId="4">#REF!</definedName>
    <definedName name="ADDS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>#REF!</definedName>
    <definedName name="ageagew">#N/A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>#REF!</definedName>
    <definedName name="akdnj">#N/A</definedName>
    <definedName name="akekfe">#N/A</definedName>
    <definedName name="alsdfkjoasd" localSheetId="4">#REF!</definedName>
    <definedName name="alsdfkjoasd">#REF!</definedName>
    <definedName name="AMOUNT" localSheetId="4">'[24]10'!#REF!</definedName>
    <definedName name="AMOUNT">'[24]10'!#REF!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>#REF!</definedName>
    <definedName name="Commission" localSheetId="4">#REF!</definedName>
    <definedName name="Commission">#REF!</definedName>
    <definedName name="conb121" localSheetId="1">[31]!conb121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>#REF!</definedName>
    <definedName name="CPACSBAHT" localSheetId="4">#REF!</definedName>
    <definedName name="CPACSBAHT">#REF!</definedName>
    <definedName name="CPACSEURO" localSheetId="4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LBAHT" localSheetId="4">#REF!</definedName>
    <definedName name="CPPLBAHT">#REF!</definedName>
    <definedName name="CPPLEURO" localSheetId="4">#REF!</definedName>
    <definedName name="CPPLEURO">#REF!</definedName>
    <definedName name="CPPLUSD" localSheetId="4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>#REF!</definedName>
    <definedName name="CUR_SUM" localSheetId="4">#REF!</definedName>
    <definedName name="CUR_SUM">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>#REF!</definedName>
    <definedName name="Data" localSheetId="4">#REF!</definedName>
    <definedName name="Data">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4">#REF!</definedName>
    <definedName name="DaWk7">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>#REF!</definedName>
    <definedName name="degf">#N/A</definedName>
    <definedName name="DelDC" localSheetId="4">#REF!</definedName>
    <definedName name="DelDC">#REF!</definedName>
    <definedName name="DelDm" localSheetId="4">#REF!</definedName>
    <definedName name="DelDm">#REF!</definedName>
    <definedName name="delell">#N/A</definedName>
    <definedName name="Delivery" localSheetId="4">#REF!</definedName>
    <definedName name="Delivery">#REF!</definedName>
    <definedName name="dellwlf">#N/A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escription" localSheetId="4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>#REF!</definedName>
    <definedName name="DFGRSA">#N/A</definedName>
    <definedName name="DFGRSER" localSheetId="4">#REF!</definedName>
    <definedName name="DFGRSER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>#REF!</definedName>
    <definedName name="dododl">#N/A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>#REF!</definedName>
    <definedName name="dsfgrse">#N/A</definedName>
    <definedName name="dsfgrsr" localSheetId="4">#REF!</definedName>
    <definedName name="dsfgrsr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>#REF!</definedName>
    <definedName name="dtht" localSheetId="4">#REF!</definedName>
    <definedName name="dtht">#REF!</definedName>
    <definedName name="dtjrdt">#N/A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>#REF!</definedName>
    <definedName name="ergreg">#N/A</definedName>
    <definedName name="ergrge">#N/A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>'[38]DropDown List'!#REF!</definedName>
    <definedName name="errre">#N/A</definedName>
    <definedName name="ERSERE" localSheetId="4">#REF!</definedName>
    <definedName name="ERSERE">#REF!</definedName>
    <definedName name="erserg">#N/A</definedName>
    <definedName name="ersg">#N/A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>#REF!</definedName>
    <definedName name="EWFAFAEW">#N/A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>#REF!</definedName>
    <definedName name="ewws">#N/A</definedName>
    <definedName name="Expected_balance" localSheetId="4">#REF!</definedName>
    <definedName name="Expected_balance">#REF!</definedName>
    <definedName name="Expense" localSheetId="4">#REF!</definedName>
    <definedName name="Expense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>#REF!</definedName>
    <definedName name="f">#N/A</definedName>
    <definedName name="F_SL" localSheetId="6">FST:(FSB)</definedName>
    <definedName name="F_SL" localSheetId="1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>#REF!</definedName>
    <definedName name="fdsshr">#N/A</definedName>
    <definedName name="FDSWEWE">#N/A</definedName>
    <definedName name="FDT" localSheetId="4">#REF!</definedName>
    <definedName name="FDT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>#REF!</definedName>
    <definedName name="gfhfd">#N/A</definedName>
    <definedName name="GFHH">#N/A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>#REF!</definedName>
    <definedName name="gserg" localSheetId="4">#REF!</definedName>
    <definedName name="gserg">#REF!</definedName>
    <definedName name="gsergsre">#N/A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4">#REF!</definedName>
    <definedName name="gserrg">#REF!</definedName>
    <definedName name="gserrge">#N/A</definedName>
    <definedName name="gsfd">#N/A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>#REF!</definedName>
    <definedName name="GSRESRE">#N/A</definedName>
    <definedName name="gsrgre" localSheetId="4">#REF!</definedName>
    <definedName name="gsrgre">#REF!</definedName>
    <definedName name="GSRGRES">#N/A</definedName>
    <definedName name="gsrgsr">#N/A</definedName>
    <definedName name="gsrr" localSheetId="4">#REF!</definedName>
    <definedName name="gsrr">#REF!</definedName>
    <definedName name="gsrsegr">#N/A</definedName>
    <definedName name="gssdf" localSheetId="4">#REF!</definedName>
    <definedName name="gssdf">#REF!</definedName>
    <definedName name="GST" localSheetId="4">#REF!</definedName>
    <definedName name="GST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>#REF!</definedName>
    <definedName name="hgf" localSheetId="4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>#REF!</definedName>
    <definedName name="HTRT" localSheetId="4">#REF!</definedName>
    <definedName name="HTRT">#REF!</definedName>
    <definedName name="htrtr" localSheetId="4">#REF!</definedName>
    <definedName name="htrtr">#REF!</definedName>
    <definedName name="HTRTRH">#N/A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>#REF!</definedName>
    <definedName name="inio">#N/A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>#REF!</definedName>
    <definedName name="IYIYI">#N/A</definedName>
    <definedName name="IYIYIYIIY" localSheetId="4">#REF!</definedName>
    <definedName name="IYIYIYIIY">#REF!</definedName>
    <definedName name="IYIYIYIYIY" localSheetId="4">#REF!</definedName>
    <definedName name="IYIYIYIYIY">#REF!</definedName>
    <definedName name="iyv">#N/A</definedName>
    <definedName name="IYYITITIT" localSheetId="4">#REF!</definedName>
    <definedName name="IYYITITIT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>#REF!</definedName>
    <definedName name="jkkju">#N/A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>#REF!</definedName>
    <definedName name="kkkfkf">#N/A</definedName>
    <definedName name="kkkj">#N/A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>#REF!</definedName>
    <definedName name="liik">#N/A</definedName>
    <definedName name="liil">#N/A</definedName>
    <definedName name="lINE" localSheetId="4">#REF!</definedName>
    <definedName name="lINE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>#REF!</definedName>
    <definedName name="LKLK" localSheetId="4">#REF!</definedName>
    <definedName name="LKLK">#REF!</definedName>
    <definedName name="lkuy">#N/A</definedName>
    <definedName name="LL" localSheetId="4">#REF!</definedName>
    <definedName name="LL">#REF!</definedName>
    <definedName name="llellee">#N/A</definedName>
    <definedName name="LLHJ">#N/A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>#REF!</definedName>
    <definedName name="LLLL" localSheetId="4">#REF!</definedName>
    <definedName name="LLLL">#REF!</definedName>
    <definedName name="LLLLL" localSheetId="4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>#REF!</definedName>
    <definedName name="lp0i">#N/A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>#REF!</definedName>
    <definedName name="LYBin" localSheetId="4">#REF!</definedName>
    <definedName name="LYBin">#REF!</definedName>
    <definedName name="LYG">#N/A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'[30]10-1 Media:10-cut'!$A$1:$IV$5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>#REF!</definedName>
    <definedName name="Monetary_Precision" localSheetId="4">#REF!</definedName>
    <definedName name="Monetary_Precision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1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>#REF!</definedName>
    <definedName name="nugj">#N/A</definedName>
    <definedName name="NUM_DOCS" localSheetId="4">#REF!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>#REF!</definedName>
    <definedName name="ooooo">[25]EASCA!$U$2:$U$474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>#REF!</definedName>
    <definedName name="owifea">#N/A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>#REF!</definedName>
    <definedName name="popo">[17]BS!$C$2:$C$575</definedName>
    <definedName name="popy" localSheetId="4">#REF!</definedName>
    <definedName name="popy">#REF!</definedName>
    <definedName name="pp" localSheetId="4">#REF!</definedName>
    <definedName name="pp">#REF!</definedName>
    <definedName name="PPACSBAHT" localSheetId="4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4">#REF!</definedName>
    <definedName name="PPPPUSD">#REF!</definedName>
    <definedName name="PPPPYEN" localSheetId="4">#REF!</definedName>
    <definedName name="PPPPYEN">#REF!</definedName>
    <definedName name="PPPUMPBAHT" localSheetId="4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P6-8'!$A$1:$J$108</definedName>
    <definedName name="_xlnm.Print_Area" localSheetId="6">'CF P15-16'!$A$1:$H$90</definedName>
    <definedName name="_xlnm.Print_Area" localSheetId="1">'PL P9-10'!$A$1:$J$88</definedName>
    <definedName name="_xlnm.Print_Area" localSheetId="2">'SH (Conso) P11'!$A$1:$AB$32</definedName>
    <definedName name="_xlnm.Print_Area" localSheetId="3">'SH (Conso) P12'!$A$1:$AD$32</definedName>
    <definedName name="_xlnm.Print_Area" localSheetId="4">'SH (Sep) P13'!$A$1:$Z$27</definedName>
    <definedName name="_xlnm.Print_Area" localSheetId="5">'SH (Sep) P14'!$A$1:$AB$26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4">#REF!</definedName>
    <definedName name="qqq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>#REF!</definedName>
    <definedName name="RA">#N/A</definedName>
    <definedName name="rac" localSheetId="4">#REF!</definedName>
    <definedName name="rac">#REF!</definedName>
    <definedName name="RawAgencyPrice" localSheetId="4">#REF!</definedName>
    <definedName name="RawAgencyPrice">#REF!</definedName>
    <definedName name="RAWEFEF">#N/A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>#REF!</definedName>
    <definedName name="re34e">#N/A</definedName>
    <definedName name="re4w4e">#N/A</definedName>
    <definedName name="recipients" localSheetId="4">#REF!</definedName>
    <definedName name="recipients">#REF!</definedName>
    <definedName name="Recon" localSheetId="4">#REF!</definedName>
    <definedName name="Recon">#REF!</definedName>
    <definedName name="ree">#N/A</definedName>
    <definedName name="reef34">#N/A</definedName>
    <definedName name="reer" localSheetId="4">#REF!</definedName>
    <definedName name="reer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>#REF!</definedName>
    <definedName name="rertt">#N/A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>#REF!</definedName>
    <definedName name="rgrse" localSheetId="4">#REF!</definedName>
    <definedName name="rgrse">#REF!</definedName>
    <definedName name="RGSGESR">#N/A</definedName>
    <definedName name="RGSR" localSheetId="4">#REF!</definedName>
    <definedName name="RGSR">#REF!</definedName>
    <definedName name="rgt">#N/A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>'[22]DropDown List'!#REF!</definedName>
    <definedName name="Risk_Catalog" localSheetId="4">#REF!</definedName>
    <definedName name="Risk_Catalog">#REF!</definedName>
    <definedName name="Risk_Group" localSheetId="4">'[22]DropDown List'!#REF!</definedName>
    <definedName name="Risk_Group">'[22]DropDown List'!#REF!</definedName>
    <definedName name="Risk_Measures" localSheetId="4">'[22]DropDown List'!#REF!</definedName>
    <definedName name="Risk_Measures">'[22]DropDown List'!#REF!</definedName>
    <definedName name="Risk_Value_Field" localSheetId="4">'[22]DropDown List'!#REF!</definedName>
    <definedName name="Risk_Value_Field">'[22]DropDown List'!#REF!</definedName>
    <definedName name="RiskCatalog" localSheetId="4">'[22]DropDown List'!#REF!</definedName>
    <definedName name="RiskCatalog">'[22]DropDown List'!#REF!</definedName>
    <definedName name="RiskGroup" localSheetId="4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>#REF!</definedName>
    <definedName name="roundcpeuro" localSheetId="4">#REF!</definedName>
    <definedName name="roundcpeuro">#REF!</definedName>
    <definedName name="Roundcpusd" localSheetId="4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>#REF!</definedName>
    <definedName name="rrd" localSheetId="4">#REF!</definedName>
    <definedName name="rrd">#REF!</definedName>
    <definedName name="rre" localSheetId="4">#REF!</definedName>
    <definedName name="rre">#REF!</definedName>
    <definedName name="rree">#N/A</definedName>
    <definedName name="rrfe">#N/A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>#REF!</definedName>
    <definedName name="rrrhrx">#N/A</definedName>
    <definedName name="rrrr" localSheetId="4">#REF!</definedName>
    <definedName name="rrrr">#REF!</definedName>
    <definedName name="rrrrr" localSheetId="4">#REF!</definedName>
    <definedName name="rrrrr">#REF!</definedName>
    <definedName name="rrtt" localSheetId="4">#REF!</definedName>
    <definedName name="rrtt">#REF!</definedName>
    <definedName name="rrwr">#N/A</definedName>
    <definedName name="rryty" localSheetId="4">#REF!</definedName>
    <definedName name="rryty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>#REF!</definedName>
    <definedName name="rtgres">#N/A</definedName>
    <definedName name="RTHFHTR">#N/A</definedName>
    <definedName name="rthhrt" localSheetId="4">#REF!</definedName>
    <definedName name="rthhrt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>#REF!</definedName>
    <definedName name="ryr" localSheetId="4">#REF!</definedName>
    <definedName name="ryr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>#REF!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>#REF!</definedName>
    <definedName name="serte">#N/A</definedName>
    <definedName name="serters">#N/A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>#REF!</definedName>
    <definedName name="sgers">#N/A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>#REF!</definedName>
    <definedName name="sgver">#N/A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>[19]시산표!#REF!</definedName>
    <definedName name="TB113.1" localSheetId="4">#REF!</definedName>
    <definedName name="TB113.1">#REF!</definedName>
    <definedName name="TB114.1" localSheetId="4">#REF!</definedName>
    <definedName name="TB114.1">#REF!</definedName>
    <definedName name="TB115.1" localSheetId="4">[19]시산표!#REF!</definedName>
    <definedName name="TB115.1">[19]시산표!#REF!</definedName>
    <definedName name="TB116.1" localSheetId="4">[18]시산표!#REF!</definedName>
    <definedName name="TB116.1">[18]시산표!#REF!</definedName>
    <definedName name="TB117.1" localSheetId="4">[19]시산표!#REF!</definedName>
    <definedName name="TB117.1">[19]시산표!#REF!</definedName>
    <definedName name="TB212.1" localSheetId="4">#REF!</definedName>
    <definedName name="TB212.1">#REF!</definedName>
    <definedName name="TB213.1" localSheetId="4">[19]시산표!#REF!</definedName>
    <definedName name="TB213.1">[19]시산표!#REF!</definedName>
    <definedName name="TB221.1" localSheetId="4">[19]시산표!#REF!</definedName>
    <definedName name="TB221.1">[19]시산표!#REF!</definedName>
    <definedName name="TB222.1" localSheetId="4">[19]시산표!#REF!</definedName>
    <definedName name="TB222.1">[19]시산표!#REF!</definedName>
    <definedName name="TB222.2" localSheetId="4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>#REF!</definedName>
    <definedName name="TB313.1" localSheetId="4">[19]시산표!#REF!</definedName>
    <definedName name="TB313.1">[19]시산표!#REF!</definedName>
    <definedName name="TB314.1" localSheetId="4">#REF!</definedName>
    <definedName name="TB314.1">#REF!</definedName>
    <definedName name="TB315.1" localSheetId="4">#REF!</definedName>
    <definedName name="TB315.1">#REF!</definedName>
    <definedName name="TB316.1" localSheetId="4">#REF!</definedName>
    <definedName name="TB316.1">#REF!</definedName>
    <definedName name="TB317.1" localSheetId="4">[19]시산표!#REF!</definedName>
    <definedName name="TB317.1">[19]시산표!#REF!</definedName>
    <definedName name="TB318.1" localSheetId="4">[19]시산표!#REF!</definedName>
    <definedName name="TB318.1">[19]시산표!#REF!</definedName>
    <definedName name="TB601.1" localSheetId="4">[19]시산표!#REF!</definedName>
    <definedName name="TB601.1">[19]시산표!#REF!</definedName>
    <definedName name="TB605.1" localSheetId="4">[19]시산표!#REF!</definedName>
    <definedName name="TB605.1">[19]시산표!#REF!</definedName>
    <definedName name="TB904.1" localSheetId="4">#REF!</definedName>
    <definedName name="TB904.1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>#REF!</definedName>
    <definedName name="TEST1" localSheetId="4">[48]GL17200010!#REF!</definedName>
    <definedName name="TEST1">[48]GL17200010!#REF!</definedName>
    <definedName name="TEST2" localSheetId="4">'[49]17200010'!#REF!</definedName>
    <definedName name="TEST2">'[49]17200010'!#REF!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>#REF!</definedName>
    <definedName name="TextRefCopy13" localSheetId="4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>[51]PL!#REF!</definedName>
    <definedName name="TextRefCopy43" localSheetId="4">[51]CJEs!#REF!</definedName>
    <definedName name="TextRefCopy4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>'[53]Defer Dec. 2002'!#REF!</definedName>
    <definedName name="TextRefCopy50" localSheetId="4">#REF!</definedName>
    <definedName name="TextRefCopy50">#REF!</definedName>
    <definedName name="TextRefCopy51" localSheetId="4">[51]CRJE!#REF!</definedName>
    <definedName name="TextRefCopy51">[51]CRJE!#REF!</definedName>
    <definedName name="TextRefCopy52" localSheetId="4">[51]PL!#REF!</definedName>
    <definedName name="TextRefCopy52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>[51]PL!#REF!</definedName>
    <definedName name="TextRefCopy78" localSheetId="4">[51]PL!#REF!</definedName>
    <definedName name="TextRefCopy78">[51]PL!#REF!</definedName>
    <definedName name="TextRefCopy79" localSheetId="4">[51]PL!#REF!</definedName>
    <definedName name="TextRefCopy79">[51]PL!#REF!</definedName>
    <definedName name="TextRefCopy80" localSheetId="4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>#REF!</definedName>
    <definedName name="tootoy">#N/A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>#REF!</definedName>
    <definedName name="tryr" localSheetId="4">#REF!</definedName>
    <definedName name="tryr">#REF!</definedName>
    <definedName name="tsd" localSheetId="4">#REF!</definedName>
    <definedName name="tsd">#REF!</definedName>
    <definedName name="tseest">#N/A</definedName>
    <definedName name="tseset">#N/A</definedName>
    <definedName name="tt" localSheetId="4">#REF!</definedName>
    <definedName name="tt">#REF!</definedName>
    <definedName name="TTE">#N/A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>#REF!</definedName>
    <definedName name="twrt" localSheetId="4">#REF!</definedName>
    <definedName name="twrt">#REF!</definedName>
    <definedName name="twt">#N/A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>#REF!</definedName>
    <definedName name="uuuhg">#N/A</definedName>
    <definedName name="uuuu" localSheetId="4">#REF!</definedName>
    <definedName name="uuuu">#REF!</definedName>
    <definedName name="uuuuiiii" localSheetId="4">#REF!</definedName>
    <definedName name="uuuuiiii">#REF!</definedName>
    <definedName name="uuuuu">#N/A</definedName>
    <definedName name="UUUUUU" localSheetId="4">#REF!</definedName>
    <definedName name="UUUUUU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>#REF!</definedName>
    <definedName name="v">#N/A</definedName>
    <definedName name="VALID01234" localSheetId="6">#REF!,#REF!</definedName>
    <definedName name="VALID01234" localSheetId="1">#REF!,#REF!</definedName>
    <definedName name="VALID01234" localSheetId="4">#REF!,#REF!</definedName>
    <definedName name="VALID01234">#REF!,#REF!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>#REF!</definedName>
    <definedName name="wwte3">#N/A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>#REF!</definedName>
    <definedName name="xxbcb" localSheetId="4">#REF!</definedName>
    <definedName name="xxbcb">#REF!</definedName>
    <definedName name="xxg">#N/A</definedName>
    <definedName name="xxx" localSheetId="4">#REF!</definedName>
    <definedName name="xxx">#REF!</definedName>
    <definedName name="xyrd">#N/A</definedName>
    <definedName name="xyt">#N/A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>#REF!</definedName>
    <definedName name="YHYY">#N/A</definedName>
    <definedName name="YI">#N/A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>#REF!</definedName>
    <definedName name="yiyiyre">#N/A</definedName>
    <definedName name="yjf" localSheetId="4">#REF!</definedName>
    <definedName name="yjf">#REF!</definedName>
    <definedName name="yjjt">#N/A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>#REF!</definedName>
    <definedName name="YYYE">#N/A</definedName>
    <definedName name="YYYT">#N/A</definedName>
    <definedName name="yyyy" localSheetId="4">#REF!</definedName>
    <definedName name="yyyy">#REF!</definedName>
    <definedName name="yyyyy">#N/A</definedName>
    <definedName name="z">#N/A</definedName>
    <definedName name="zc">#N/A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>#REF!</definedName>
    <definedName name="ปก" localSheetId="4">#REF!</definedName>
    <definedName name="ปก">#REF!</definedName>
    <definedName name="พรหา" localSheetId="4">'[22]DropDown List'!#REF!</definedName>
    <definedName name="พรหา">'[22]DropDown List'!#REF!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ส1117" localSheetId="4">#REF!</definedName>
    <definedName name="ส1117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>#REF!</definedName>
    <definedName name="ㅁ1" localSheetId="4">#REF!</definedName>
    <definedName name="ㅁ1">#REF!</definedName>
    <definedName name="매출채권" localSheetId="4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>#REF!</definedName>
    <definedName name="총괄">#N/A</definedName>
    <definedName name="총괄1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<sst xmlns="http://schemas.openxmlformats.org/spreadsheetml/2006/main" count="713" uniqueCount="395">
  <si>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</si>
  <si>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</si>
  <si>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</si>
  <si>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</si>
  <si>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</si>
  <si>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</si>
  <si>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</si>
  <si>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</si>
  <si>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</si>
  <si>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</si>
  <si>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</si>
  <si>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</si>
  <si>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</si>
  <si>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</si>
  <si>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</si>
  <si>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</si>
  <si>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</si>
  <si>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</si>
  <si>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</si>
  <si>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</si>
  <si>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</si>
  <si>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</si>
  <si>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</si>
  <si>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</si>
  <si>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</si>
  <si>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</si>
  <si>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</si>
  <si>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</si>
  <si>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</si>
  <si>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</si>
  <si>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</si>
  <si>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</si>
  <si>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</si>
  <si>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</si>
  <si>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</si>
  <si>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</si>
  <si>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</si>
  <si>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</si>
  <si>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</si>
  <si>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</si>
  <si>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</si>
  <si>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</si>
  <si>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</si>
  <si>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</si>
  <si>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</si>
  <si>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</si>
  <si>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</si>
  <si>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</si>
  <si>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</si>
  <si>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</si>
  <si>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</si>
  <si>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</si>
  <si>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</si>
  <si>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</si>
  <si>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</si>
  <si>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</si>
  <si>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</si>
  <si>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</si>
  <si>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</si>
  <si>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</si>
  <si>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</si>
  <si>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</si>
  <si>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</si>
  <si>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</si>
  <si>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</si>
  <si>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</si>
  <si>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</si>
  <si>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</si>
  <si>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</si>
  <si>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</si>
  <si>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</si>
  <si>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</si>
  <si>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</si>
  <si>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</si>
  <si>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</si>
  <si>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</si>
  <si>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</si>
  <si>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</si>
  <si>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</si>
  <si>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</si>
  <si>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</si>
  <si>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</si>
  <si>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</si>
  <si>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</si>
  <si>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</si>
  <si>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</si>
  <si>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</si>
  <si>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</si>
  <si>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</si>
  <si>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</si>
  <si>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</si>
  <si>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</si>
  <si>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</si>
  <si>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</si>
  <si>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</si>
  <si>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</si>
  <si>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</si>
  <si>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</si>
  <si>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</si>
  <si>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</si>
  <si>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</si>
  <si>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</si>
  <si>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</si>
  <si>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</si>
  <si>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</si>
  <si>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</si>
  <si>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</si>
  <si>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</si>
  <si>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</si>
  <si>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</si>
  <si>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</si>
  <si>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</si>
  <si>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</si>
  <si>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</si>
  <si>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</si>
  <si>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</si>
  <si>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</si>
  <si>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</si>
  <si>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</si>
  <si>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</si>
  <si>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</si>
  <si>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</si>
  <si>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</si>
  <si>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</si>
  <si>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</si>
  <si>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</si>
  <si>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</si>
  <si>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</si>
  <si>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</si>
  <si>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</si>
  <si>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</si>
  <si>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</si>
  <si>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</si>
  <si>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</si>
  <si>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</si>
  <si>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</si>
  <si>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</si>
  <si>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</si>
  <si>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</si>
  <si>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</si>
  <si>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</si>
  <si>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</si>
  <si>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</si>
  <si>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</si>
  <si>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</si>
  <si>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</si>
  <si>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</si>
  <si>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</si>
  <si>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</si>
  <si>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</si>
  <si>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</si>
  <si>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</si>
  <si>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</si>
  <si>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</si>
  <si>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</si>
  <si>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</si>
  <si>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</si>
  <si>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</si>
  <si>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</si>
  <si>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</si>
  <si>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</si>
  <si>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</si>
  <si>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</si>
  <si>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</si>
  <si>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</si>
  <si>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</si>
  <si>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</si>
  <si>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</si>
  <si>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</si>
  <si>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</si>
  <si>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</si>
  <si>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</si>
  <si>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</si>
  <si>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</si>
  <si>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</si>
  <si>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</si>
  <si>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</si>
  <si>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</si>
  <si>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</si>
  <si>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</si>
  <si>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</si>
  <si>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</si>
  <si>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</si>
  <si>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</si>
  <si>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</si>
  <si>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</si>
  <si>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</si>
  <si>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</si>
  <si>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</si>
  <si>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</si>
  <si>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</si>
  <si>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</si>
  <si>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</si>
  <si>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</si>
  <si>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</si>
  <si>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</si>
  <si>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</si>
  <si>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</si>
  <si>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</si>
  <si>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</si>
  <si>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</si>
  <si>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</si>
  <si>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</si>
  <si>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</si>
  <si>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</si>
  <si>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</si>
  <si>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</si>
  <si>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</si>
  <si>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</si>
  <si>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</si>
  <si>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</si>
  <si>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</si>
  <si>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</si>
  <si>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</si>
  <si>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</si>
  <si>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</si>
  <si>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</si>
  <si>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</si>
  <si>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</si>
  <si>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</si>
  <si>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</si>
  <si>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</si>
  <si>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</si>
  <si>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</si>
  <si>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</si>
  <si>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</si>
  <si>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</si>
  <si>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</si>
  <si>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</si>
  <si>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</si>
  <si>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</si>
  <si>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</si>
  <si>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</si>
  <si>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</si>
  <si>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</si>
  <si>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</si>
  <si>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</si>
  <si>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</si>
  <si>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</si>
  <si>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</si>
  <si>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</si>
  <si>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</si>
  <si>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</si>
  <si>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</si>
  <si>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</si>
  <si>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</si>
  <si>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</si>
  <si>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</si>
  <si>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</si>
  <si>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</si>
  <si>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</si>
  <si>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</si>
  <si>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</si>
  <si>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</si>
  <si>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</si>
  <si>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</si>
  <si>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</si>
  <si>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</si>
  <si>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</si>
  <si>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</si>
  <si>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</si>
  <si>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</si>
  <si>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</si>
  <si>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</si>
  <si>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</si>
  <si>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</si>
  <si>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</si>
  <si>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</si>
  <si>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</si>
  <si>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</si>
  <si>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</si>
  <si>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</si>
  <si>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</si>
  <si>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</si>
  <si>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</si>
  <si>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</si>
  <si>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รวมองค์ประกอบอื่นของส่วนของ
ผู้ถือหุ้น</t>
  </si>
  <si>
    <t xml:space="preserve">   ที่ถึงกำหนดชำระในหนึ่งปี</t>
  </si>
  <si>
    <t>ภาษีเงินได้นิติบุคคลค้างจ่าย</t>
  </si>
  <si>
    <t>ยอดคงเหลือ ณ วันที่ 1 มกราคม 2564</t>
  </si>
  <si>
    <t>กำไรจากกิจกรรมดำเนินงาน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</si>
  <si>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</si>
  <si>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</si>
  <si>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</si>
  <si>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</si>
  <si>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เงินลงทุนระยะสั้น</t>
  </si>
  <si>
    <t>ขาดทุนอื่น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</si>
  <si>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</si>
  <si>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</si>
  <si>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</si>
  <si>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เงินปันผลจ่าย</t>
  </si>
  <si>
    <t>เงินสดรับจากเงินกู้ยืมระยะสั้นจากกิจการที่เกี่ยวข้องกัน</t>
  </si>
  <si>
    <t>ผลกำไร (ขาดทุน) จากการป้องกันความเสี่ยงกระแส
เงินสด</t>
  </si>
  <si>
    <t>จ่ายหนี้สินผลประโยชน์พนักงาน</t>
  </si>
  <si>
    <t>ใบสำคัญแสดงสิทธิ
ที่จะซื้อหุ้น</t>
  </si>
  <si>
    <t>ทุนเรือนหุ้น
ที่ออกและ
ชำระแล้ว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</si>
  <si>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</si>
  <si>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</si>
  <si>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</si>
  <si>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</si>
  <si>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</si>
  <si>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</si>
  <si>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</si>
  <si>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เงินสดรับจากเงินลงทุนระยะสั้น</t>
  </si>
  <si>
    <t>กำไรขาดทุนเบ็ดเสร็จอื่น</t>
  </si>
  <si>
    <t>สำหรับปีสิ้นสุดวันที่ 31 ธันวาคม</t>
  </si>
  <si>
    <t>กำไรสำหรับปี</t>
  </si>
  <si>
    <t>รวมกำไร (ขาดทุน) เบ็ดเสร็จสำหรับปี</t>
  </si>
  <si>
    <t>ขาดทุนจากการเปลี่ยนแปลงของมูลค่ายุติธรรมของ</t>
  </si>
  <si>
    <t>สำหรับปีสิ้นสุดวันที่ 31 ธันวาคม 2564</t>
  </si>
  <si>
    <t>ยอดคงเหลือ ณ วันที่ 31 ธันวาคม 2564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</si>
  <si>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</si>
  <si>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</si>
  <si>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</si>
  <si>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</si>
  <si>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</si>
  <si>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</si>
  <si>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(บาท)</t>
  </si>
  <si>
    <t xml:space="preserve">   ผลประโยชน์พนักงาน</t>
  </si>
  <si>
    <t>ประมาณการหนี้สินไม่หมุนเวียนสำหรับ</t>
  </si>
  <si>
    <t xml:space="preserve">(บาท) </t>
  </si>
  <si>
    <t>งบแสดงการเปลี่ยนแปลงส่วนของผู้ถือหุ้น</t>
  </si>
  <si>
    <t>กำไร (ขาดทุน) เบ็ดเสร็จสำหรับปี</t>
  </si>
  <si>
    <t>งบกระแสเงินสด</t>
  </si>
  <si>
    <t>(นายนิวัติ อดิเรก)</t>
  </si>
  <si>
    <t>สิ่งตอบแทนที่คาดว่าจะต้องจ่าย</t>
  </si>
  <si>
    <t>เจ้าหนี้การค้าและเจ้าหนี้หมุนเวียนอื่น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</si>
  <si>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</si>
  <si>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TFRS9</t>
  </si>
  <si>
    <t>กำไรก่อนค่าใช้จ่าย (รายได้) ภาษีเงินได้</t>
  </si>
  <si>
    <t>ค่าใช้จ่าย (รายได้) ภาษีเงินได้</t>
  </si>
  <si>
    <t>กำไรขาดทุนเบ็ดเสร็จรวมสำหรับปี</t>
  </si>
  <si>
    <t>กำไร (ขาดทุน)</t>
  </si>
  <si>
    <t>รวมกำไรขาดทุนเบ็ดเสร็จสำหรับปี</t>
  </si>
  <si>
    <t>(กลับรายการ) ขาดทุนจากการด้อยค่า ซึ่งเป็นไปตาม TFRS9</t>
  </si>
  <si>
    <t xml:space="preserve">กระแสเงินสดสุทธิได้มาจากการดำเนินงาน </t>
  </si>
  <si>
    <t>ดอกเบี้ยจ่าย</t>
  </si>
  <si>
    <t xml:space="preserve">   ไว้ในกำไรหรือขาดทุนในภายหลัง</t>
  </si>
  <si>
    <t>หรือขาดทุนในภายหลัง</t>
  </si>
  <si>
    <t>ประธานเจ้าหน้าที่บริหารและกรรมการผู้จัดการใหญ่</t>
  </si>
  <si>
    <t>เงินลงทุนในบริษัทร่วมและการร่วมค้า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</si>
  <si>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</si>
  <si>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</si>
  <si>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ส่วนแบ่งกำไรของบริษัทย่อย บริษัทร่วม</t>
  </si>
  <si>
    <t xml:space="preserve">   และการร่วมค้าที่ใช้วิธีส่วนได้เสีย</t>
  </si>
  <si>
    <t>ส่วนแบ่งกำไรขาดทุนเบ็ดเสร็จอื่นของบริษัทย่อย บริษัทร่วม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</si>
  <si>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</si>
  <si>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</si>
  <si>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ส่วนแบ่ง
กำไรขาดทุน
เบ็ดเสร็จอื่นของ
บริษัทร่วมและการร่วมค้าที่ใช้วิธีส่วนได้เสีย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</si>
  <si>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</si>
  <si>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</si>
  <si>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</si>
  <si>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</si>
  <si>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ส่วนแบ่งกำไรของบริษัทย่อย บริษัทร่วม และการร่วมค้าที่ใช้วิธีส่วนได้เสีย</t>
  </si>
  <si>
    <t>ขาดทุนจากการด้อยค่าของสินทรัพย์</t>
  </si>
  <si>
    <t>ผลขาดทุน (กำไร) อื่น</t>
  </si>
  <si>
    <t>ใบสำคัญแสดงสิทธิซื้อหุ้นสามัญที่หมดอายุแล้ว</t>
  </si>
  <si>
    <t>เงินสดจ่ายสำหรับเงินลงทุนระยะสั้น</t>
  </si>
  <si>
    <t>เงินสดจ่ายเพื่อชำระเงินกู้ยืมระยะสั้นจากกิจการที่เกี่ยวข้องกัน</t>
  </si>
  <si>
    <t>การได้มาของสิทธิการใช้สินทรัพย์ภายใต้สัญญาเช่า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</si>
  <si>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</si>
  <si>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 xml:space="preserve">การลงทุนในบริษัทย่อยโดยการแปลงเงินให้กู้ยืมระยะยาวและดอกเบี้ยค้างรับ </t>
  </si>
  <si>
    <t>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</si>
  <si>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</si>
  <si>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ขาดทุนจากการจำหน่ายสินทรัพย์</t>
  </si>
  <si>
    <t>ผลกำไรจากการป้องกันความเสี่ยงกระแสเงินสด</t>
  </si>
  <si>
    <t>กำไรขาดทุนเบ็ดเสร็จอื่นสำหรับปี - สุทธิจากภาษี</t>
  </si>
  <si>
    <t>กำไรจากการเปลี่ยนแปลงของมูลค่ายุติธรรมของ</t>
  </si>
  <si>
    <t>ขาดทุนจากอัตราแลกเปลี่ยนที่ยังไม่เกิดขึ้น</t>
  </si>
  <si>
    <t>ภาษีเงินได้จ่ายออก</t>
  </si>
  <si>
    <t>กำไรสุทธิจากการจำหน่ายเงินลงทุน</t>
  </si>
  <si>
    <t>เงินสดจ่ายเพื่อการลงทุนในบริษัทร่วมและการร่วมค้า</t>
  </si>
  <si>
    <t>4, 14, 24</t>
  </si>
  <si>
    <t>13, 24</t>
  </si>
  <si>
    <t>4, 13</t>
  </si>
  <si>
    <t>4, 13, 24</t>
  </si>
  <si>
    <t>7, 8</t>
  </si>
  <si>
    <t>ผลกำไรจากการวัดมูลค่าใหม่ของผลประโยชน์พนักงานที่กำหนดไว้</t>
  </si>
  <si>
    <t>รวมส่วนของ
ผู้ถือหุ้นของ
บริษัทใหญ่</t>
  </si>
  <si>
    <t>ส่วนแบ่ง
กำไร(ขาดทุน)
เบ็ดเสร็จอื่นของ
บริษัทร่วมและการร่วมค้าที่ใช้วิธีส่วนได้เสีย</t>
  </si>
  <si>
    <t>ใบสำคัญ
แสดงสิทธิ
ที่จะซื้อหุ้น</t>
  </si>
  <si>
    <t>รวม
องค์ประกอบอื่นของส่วนของ
ผู้ถือหุ้น</t>
  </si>
  <si>
    <t>เงินสดรับจากการจำหน่ายเงินลงทุนในบริษัทย่อยและบริษัทร่วม</t>
  </si>
  <si>
    <t>การแบ่งปันกำไร (ขาดทุน) เบ็ดเสร็จรวม</t>
  </si>
  <si>
    <t>ผลกำไร (ขาดทุน) จากการป้องกันความเสี่ยงของเงินลงทุนสุทธิ</t>
  </si>
  <si>
    <t>กำไร (ขาดทุน) เบ็ดเสร็จอื่น</t>
  </si>
  <si>
    <t>กระแสเงินสดสุทธิได้มาจาก (ใช้ไปใน) กิจกรรมจัดหาเงิน</t>
  </si>
  <si>
    <t>ส่วนแบ่งกำไรขาดทุนเบ็ดเสร็จอื่นของบริษัทร่วมที่จัดประเภทใหม่ไว้</t>
  </si>
  <si>
    <t xml:space="preserve">   ในกำไรจากการจำหน่ายเงินลงทุน</t>
  </si>
  <si>
    <t xml:space="preserve">   เป็นเงินลงทุน (หมายเหตุข้อ 7)</t>
  </si>
  <si>
    <t>การลงทุนในบริษัทร่วมโดยการโอนลูกหนี้การค้า (หมายเหตุข้อ 4, 6 และ 8)</t>
  </si>
  <si>
    <t>รวมเงินทุนที่ได้รับจากผู้ถือหุ้นและการจัดสรรส่วนทุนให้ผู้ถือหุ้น</t>
  </si>
  <si>
    <t xml:space="preserve">       การจำหน่ายเงินลงทุนในบริษัทย่อยซึ่งมีส่วนได้เสีย</t>
  </si>
  <si>
    <t xml:space="preserve">          ที่ไม่มีอำนาจควบคุม</t>
  </si>
  <si>
    <t>(เงินสดลดลงสุทธิจาก) เงินสดรับจากการจำหน่ายเงินลงทุนในบริษัทย่อย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</si>
</sst>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_(* #,##0.0_);_(* \(#,##0.0\);_(* &quot;-&quot;??_);_(@_)"/>
  </numFmts>
  <fonts count="5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sz val="12"/>
      <name val="Angsana New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575">
    <xf numFmtId="0" fontId="0" fillId="0" borderId="0" xfId="0"/>
    <xf numFmtId="169" fontId="2" fillId="0" borderId="0" xfId="1" applyNumberFormat="1" applyFont="1" applyFill="1" applyBorder="1" applyAlignment="1"/>
    <xf numFmtId="168" fontId="2" fillId="0" borderId="0" xfId="96"/>
    <xf numFmtId="0" fontId="2" fillId="0" borderId="0" xfId="46"/>
    <xf numFmtId="0" fontId="3" fillId="0" borderId="0" xfId="46" applyFont="1"/>
    <xf numFmtId="0" fontId="5" fillId="0" borderId="0" xfId="46" applyFont="1"/>
    <xf numFmtId="0" fontId="2" fillId="0" borderId="0" xfId="48" applyAlignment="1">
      <alignment horizontal="centerContinuous"/>
    </xf>
    <xf numFmtId="0" fontId="2" fillId="0" borderId="0" xfId="48" applyAlignment="1">
      <alignment horizontal="center"/>
    </xf>
    <xf numFmtId="0" fontId="2" fillId="0" borderId="0" xfId="49" applyFont="1"/>
    <xf numFmtId="0" fontId="2" fillId="0" borderId="0" xfId="50" applyFont="1"/>
    <xf numFmtId="0" fontId="2" fillId="0" borderId="0" xfId="50" applyFont="1" applyAlignment="1">
      <alignment horizontal="left" indent="2"/>
    </xf>
    <xf numFmtId="0" fontId="8" fillId="0" borderId="0" xfId="48" applyFont="1" applyAlignment="1">
      <alignment horizontal="centerContinuous"/>
    </xf>
    <xf numFmtId="0" fontId="4" fillId="0" borderId="0" xfId="48" applyFont="1" applyAlignment="1">
      <alignment horizontal="center"/>
    </xf>
    <xf numFmtId="0" fontId="36" fillId="0" borderId="0" xfId="46" applyFont="1"/>
    <xf numFmtId="0" fontId="36" fillId="0" borderId="0" xfId="50" applyFont="1" applyAlignment="1">
      <alignment horizontal="left" indent="2"/>
    </xf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/>
    <xf numFmtId="169" fontId="2" fillId="0" borderId="5" xfId="1" quotePrefix="1" applyNumberFormat="1" applyFont="1" applyFill="1" applyBorder="1" applyAlignment="1"/>
    <xf numFmtId="0" fontId="8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37" fontId="2" fillId="0" borderId="0" xfId="48" applyNumberFormat="1" applyAlignment="1">
      <alignment horizontal="center"/>
    </xf>
    <xf numFmtId="2" fontId="8" fillId="0" borderId="0" xfId="48" applyNumberFormat="1" applyFont="1" applyAlignment="1">
      <alignment horizontal="center"/>
    </xf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169" fontId="5" fillId="0" borderId="4" xfId="1" quotePrefix="1" applyNumberFormat="1" applyFont="1" applyFill="1" applyBorder="1" applyAlignment="1"/>
    <xf numFmtId="169" fontId="36" fillId="0" borderId="0" xfId="1" applyNumberFormat="1" applyFont="1" applyFill="1" applyAlignment="1">
      <alignment horizontal="left" vertical="top" wrapText="1"/>
    </xf>
    <xf numFmtId="169" fontId="2" fillId="0" borderId="0" xfId="1" applyNumberFormat="1" applyFont="1" applyFill="1"/>
    <xf numFmtId="169" fontId="15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0" xfId="96" applyNumberFormat="1" applyFont="1"/>
    <xf numFmtId="169" fontId="5" fillId="0" borderId="0" xfId="1" applyNumberFormat="1" applyFont="1" applyFill="1" applyBorder="1" applyAlignment="1">
      <alignment horizontal="right"/>
    </xf>
    <xf numFmtId="169" fontId="5" fillId="0" borderId="6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43" fontId="2" fillId="0" borderId="0" xfId="46" applyNumberFormat="1"/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169" fontId="41" fillId="0" borderId="3" xfId="1" applyNumberFormat="1" applyFont="1" applyFill="1" applyBorder="1"/>
    <xf numFmtId="169" fontId="41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43" fontId="2" fillId="0" borderId="0" xfId="1" quotePrefix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4" fillId="0" borderId="0" xfId="1" applyNumberFormat="1" applyFont="1" applyFill="1"/>
    <xf numFmtId="0" fontId="5" fillId="0" borderId="0" xfId="50" applyFont="1"/>
    <xf numFmtId="0" fontId="40" fillId="0" borderId="0" xfId="46" applyFont="1"/>
    <xf numFmtId="0" fontId="6" fillId="0" borderId="0" xfId="46" applyFont="1"/>
    <xf numFmtId="169" fontId="5" fillId="0" borderId="0" xfId="7" applyNumberFormat="1" applyFont="1" applyFill="1" applyBorder="1" applyAlignment="1">
      <alignment horizontal="right"/>
    </xf>
    <xf numFmtId="169" fontId="5" fillId="0" borderId="0" xfId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/>
    <xf numFmtId="0" fontId="36" fillId="0" borderId="0" xfId="0" applyFont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3" fontId="44" fillId="0" borderId="0" xfId="0" applyNumberFormat="1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45" fillId="0" borderId="0" xfId="0" applyFont="1" applyAlignment="1">
      <alignment horizontal="center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6" fillId="0" borderId="0" xfId="50" applyFont="1"/>
    <xf numFmtId="169" fontId="2" fillId="0" borderId="0" xfId="11" applyNumberFormat="1" applyFont="1" applyFill="1" applyAlignment="1">
      <alignment horizontal="right"/>
    </xf>
    <xf numFmtId="43" fontId="2" fillId="0" borderId="5" xfId="1" quotePrefix="1" applyFont="1" applyFill="1" applyBorder="1" applyAlignment="1"/>
    <xf numFmtId="169" fontId="2" fillId="0" borderId="53" xfId="1" applyNumberFormat="1" applyFont="1" applyFill="1" applyBorder="1" applyAlignment="1"/>
    <xf numFmtId="0" fontId="43" fillId="0" borderId="0" xfId="46" applyFont="1"/>
    <xf numFmtId="0" fontId="47" fillId="0" borderId="0" xfId="48" applyFont="1" applyAlignment="1">
      <alignment horizontal="center"/>
    </xf>
    <xf numFmtId="0" fontId="48" fillId="0" borderId="0" xfId="46" applyFont="1"/>
    <xf numFmtId="0" fontId="43" fillId="0" borderId="0" xfId="48" applyFont="1" applyAlignment="1">
      <alignment horizontal="center"/>
    </xf>
    <xf numFmtId="0" fontId="46" fillId="0" borderId="0" xfId="46" applyFont="1"/>
    <xf numFmtId="169" fontId="2" fillId="0" borderId="0" xfId="1" applyNumberFormat="1" applyFont="1" applyFill="1" applyBorder="1"/>
    <xf numFmtId="0" fontId="4" fillId="0" borderId="0" xfId="46" applyFont="1" applyAlignment="1">
      <alignment horizontal="center"/>
    </xf>
    <xf numFmtId="0" fontId="4" fillId="0" borderId="0" xfId="96" applyNumberFormat="1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2" fillId="0" borderId="0" xfId="49" applyFont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0" fontId="36" fillId="0" borderId="0" xfId="46" applyFont="1" applyAlignment="1">
      <alignment horizontal="center" wrapText="1"/>
    </xf>
    <xf numFmtId="0" fontId="2" fillId="0" borderId="0" xfId="46" applyAlignment="1">
      <alignment horizontal="center" wrapText="1"/>
    </xf>
    <xf numFmtId="0" fontId="36" fillId="0" borderId="0" xfId="49" applyFont="1" applyAlignment="1">
      <alignment horizontal="center" wrapText="1"/>
    </xf>
    <xf numFmtId="169" fontId="5" fillId="0" borderId="0" xfId="49" applyNumberFormat="1" applyFont="1"/>
    <xf numFmtId="41" fontId="2" fillId="0" borderId="0" xfId="10" applyNumberFormat="1" applyFont="1" applyFill="1"/>
    <xf numFmtId="43" fontId="5" fillId="0" borderId="5" xfId="1" applyFont="1" applyFill="1" applyBorder="1" applyAlignment="1"/>
    <xf numFmtId="43" fontId="5" fillId="0" borderId="5" xfId="1" quotePrefix="1" applyFont="1" applyFill="1" applyBorder="1" applyAlignment="1"/>
    <xf numFmtId="43" fontId="2" fillId="0" borderId="0" xfId="1" applyFont="1" applyFill="1" applyBorder="1" applyAlignment="1">
      <alignment horizontal="right"/>
    </xf>
    <xf numFmtId="43" fontId="2" fillId="0" borderId="5" xfId="1" applyFont="1" applyFill="1" applyBorder="1" applyAlignment="1">
      <alignment horizontal="right"/>
    </xf>
    <xf numFmtId="43" fontId="2" fillId="0" borderId="0" xfId="98" applyFont="1" applyFill="1" applyBorder="1" applyProtection="1">
      <protection locked="0"/>
    </xf>
    <xf numFmtId="0" fontId="43" fillId="0" borderId="0" xfId="0" applyFont="1"/>
    <xf numFmtId="169" fontId="43" fillId="0" borderId="0" xfId="0" applyNumberFormat="1" applyFont="1"/>
    <xf numFmtId="0" fontId="43" fillId="0" borderId="0" xfId="0" applyFont="1" applyAlignment="1">
      <alignment horizontal="right"/>
    </xf>
    <xf numFmtId="0" fontId="36" fillId="0" borderId="0" xfId="0" applyFont="1" applyAlignment="1">
      <alignment horizontal="center"/>
    </xf>
    <xf numFmtId="169" fontId="36" fillId="0" borderId="0" xfId="1" applyNumberFormat="1" applyFont="1"/>
    <xf numFmtId="185" fontId="2" fillId="0" borderId="0" xfId="1" applyNumberFormat="1" applyFont="1" applyFill="1" applyBorder="1" applyAlignment="1">
      <alignment horizontal="center"/>
    </xf>
    <xf numFmtId="168" fontId="4" fillId="0" borderId="0" xfId="96" applyFont="1" applyAlignment="1">
      <alignment horizontal="center"/>
    </xf>
    <xf numFmtId="0" fontId="5" fillId="0" borderId="0" xfId="96" applyNumberFormat="1" applyFont="1"/>
    <xf numFmtId="168" fontId="5" fillId="0" borderId="0" xfId="96" applyFont="1" applyAlignment="1">
      <alignment horizontal="center"/>
    </xf>
    <xf numFmtId="168" fontId="5" fillId="0" borderId="0" xfId="96" applyFont="1"/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0" fontId="2" fillId="0" borderId="0" xfId="96" applyNumberFormat="1"/>
    <xf numFmtId="0" fontId="2" fillId="0" borderId="0" xfId="0" applyFont="1"/>
    <xf numFmtId="0" fontId="50" fillId="0" borderId="0" xfId="0" applyFont="1"/>
    <xf numFmtId="165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169" fontId="2" fillId="0" borderId="5" xfId="1" applyNumberFormat="1" applyFont="1" applyFill="1" applyBorder="1"/>
    <xf numFmtId="0" fontId="3" fillId="0" borderId="0" xfId="34" applyFont="1" applyAlignment="1">
      <alignment horizontal="left"/>
    </xf>
    <xf numFmtId="0" fontId="8" fillId="0" borderId="0" xfId="34" applyFont="1"/>
    <xf numFmtId="169" fontId="8" fillId="0" borderId="0" xfId="34" applyNumberFormat="1" applyFont="1"/>
    <xf numFmtId="0" fontId="51" fillId="0" borderId="0" xfId="0" applyFont="1"/>
    <xf numFmtId="0" fontId="2" fillId="0" borderId="0" xfId="34"/>
    <xf numFmtId="0" fontId="6" fillId="0" borderId="0" xfId="34" applyFont="1"/>
    <xf numFmtId="0" fontId="2" fillId="0" borderId="0" xfId="96" applyNumberFormat="1" applyAlignment="1">
      <alignment horizontal="center"/>
    </xf>
    <xf numFmtId="0" fontId="9" fillId="0" borderId="0" xfId="34" applyFont="1" applyAlignment="1">
      <alignment horizontal="left"/>
    </xf>
    <xf numFmtId="0" fontId="4" fillId="0" borderId="0" xfId="34" applyFont="1" applyAlignment="1">
      <alignment horizontal="center"/>
    </xf>
    <xf numFmtId="0" fontId="42" fillId="0" borderId="0" xfId="34" applyFont="1" applyAlignment="1">
      <alignment horizontal="left"/>
    </xf>
    <xf numFmtId="49" fontId="2" fillId="0" borderId="0" xfId="96" applyNumberFormat="1"/>
    <xf numFmtId="0" fontId="5" fillId="0" borderId="0" xfId="34" applyFont="1"/>
    <xf numFmtId="49" fontId="5" fillId="0" borderId="0" xfId="96" applyNumberFormat="1" applyFont="1"/>
    <xf numFmtId="0" fontId="2" fillId="0" borderId="0" xfId="34" applyAlignment="1">
      <alignment horizontal="left"/>
    </xf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69" fontId="5" fillId="0" borderId="6" xfId="34" applyNumberFormat="1" applyFont="1" applyBorder="1"/>
    <xf numFmtId="170" fontId="5" fillId="0" borderId="6" xfId="34" applyNumberFormat="1" applyFont="1" applyBorder="1"/>
    <xf numFmtId="169" fontId="5" fillId="0" borderId="0" xfId="34" applyNumberFormat="1" applyFont="1"/>
    <xf numFmtId="168" fontId="5" fillId="0" borderId="0" xfId="96" applyFont="1" applyAlignment="1">
      <alignment horizontal="left" indent="1"/>
    </xf>
    <xf numFmtId="170" fontId="5" fillId="0" borderId="0" xfId="34" applyNumberFormat="1" applyFont="1"/>
    <xf numFmtId="169" fontId="51" fillId="0" borderId="0" xfId="0" applyNumberFormat="1" applyFont="1"/>
    <xf numFmtId="169" fontId="5" fillId="0" borderId="3" xfId="1" applyNumberFormat="1" applyFont="1" applyFill="1" applyBorder="1"/>
    <xf numFmtId="0" fontId="2" fillId="0" borderId="0" xfId="49" applyFont="1" applyAlignment="1">
      <alignment horizontal="center"/>
    </xf>
    <xf numFmtId="0" fontId="47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2" fontId="8" fillId="0" borderId="0" xfId="48" applyNumberFormat="1" applyFont="1" applyAlignment="1">
      <alignment horizontal="centerContinuous"/>
    </xf>
    <xf numFmtId="2" fontId="2" fillId="0" borderId="0" xfId="48" applyNumberFormat="1" applyAlignment="1">
      <alignment horizontal="centerContinuous"/>
    </xf>
    <xf numFmtId="37" fontId="2" fillId="0" borderId="0" xfId="48" applyNumberFormat="1" applyAlignment="1">
      <alignment horizontal="centerContinuous"/>
    </xf>
    <xf numFmtId="0" fontId="43" fillId="0" borderId="0" xfId="48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Continuous"/>
    </xf>
    <xf numFmtId="41" fontId="46" fillId="0" borderId="0" xfId="49" applyNumberFormat="1" applyFont="1"/>
    <xf numFmtId="41" fontId="2" fillId="0" borderId="0" xfId="49" applyNumberFormat="1" applyFont="1"/>
    <xf numFmtId="41" fontId="5" fillId="0" borderId="0" xfId="49" applyNumberFormat="1" applyFont="1"/>
    <xf numFmtId="0" fontId="14" fillId="0" borderId="0" xfId="46" applyFont="1"/>
    <xf numFmtId="0" fontId="15" fillId="0" borderId="0" xfId="46" applyFont="1"/>
    <xf numFmtId="0" fontId="49" fillId="0" borderId="0" xfId="46" applyFont="1"/>
    <xf numFmtId="41" fontId="2" fillId="0" borderId="0" xfId="10" applyNumberFormat="1" applyFont="1" applyFill="1" applyBorder="1" applyAlignment="1"/>
    <xf numFmtId="0" fontId="2" fillId="0" borderId="0" xfId="35" applyAlignment="1"/>
    <xf numFmtId="0" fontId="3" fillId="0" borderId="0" xfId="35" applyFont="1" applyAlignment="1"/>
    <xf numFmtId="49" fontId="6" fillId="0" borderId="0" xfId="35" applyNumberFormat="1" applyFont="1" applyAlignment="1"/>
    <xf numFmtId="0" fontId="4" fillId="0" borderId="0" xfId="35" applyFont="1" applyAlignment="1"/>
    <xf numFmtId="169" fontId="2" fillId="0" borderId="0" xfId="35" applyNumberFormat="1">
      <alignment horizontal="left"/>
    </xf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41" fontId="2" fillId="0" borderId="5" xfId="35" applyNumberFormat="1" applyBorder="1" applyAlignment="1">
      <alignment horizontal="right"/>
    </xf>
    <xf numFmtId="41" fontId="2" fillId="0" borderId="0" xfId="35" applyNumberFormat="1" applyAlignment="1">
      <alignment horizontal="right"/>
    </xf>
    <xf numFmtId="0" fontId="6" fillId="0" borderId="0" xfId="147" applyFont="1" applyAlignment="1">
      <alignment horizontal="left"/>
    </xf>
    <xf numFmtId="169" fontId="43" fillId="0" borderId="0" xfId="1" applyNumberFormat="1" applyFont="1" applyFill="1" applyAlignment="1">
      <alignment horizontal="left"/>
    </xf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2" fillId="0" borderId="0" xfId="96" applyAlignment="1">
      <alignment horizontal="center"/>
    </xf>
    <xf numFmtId="0" fontId="4" fillId="0" borderId="0" xfId="96" applyNumberFormat="1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5" fillId="0" borderId="0" xfId="34" applyFont="1" applyAlignment="1">
      <alignment horizontal="center"/>
    </xf>
    <xf numFmtId="0" fontId="2" fillId="0" borderId="0" xfId="34" applyAlignment="1">
      <alignment horizontal="center"/>
    </xf>
    <xf numFmtId="0" fontId="4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0" xfId="46" applyFont="1" applyAlignment="1">
      <alignment horizontal="center" wrapText="1"/>
    </xf>
    <xf numFmtId="0" fontId="36" fillId="0" borderId="5" xfId="49" applyFont="1" applyBorder="1" applyAlignment="1">
      <alignment horizontal="center"/>
    </xf>
    <xf numFmtId="0" fontId="2" fillId="0" borderId="0" xfId="46" applyAlignment="1">
      <alignment horizontal="center" wrapText="1"/>
    </xf>
    <xf numFmtId="0" fontId="2" fillId="0" borderId="5" xfId="49" applyFont="1" applyBorder="1" applyAlignment="1">
      <alignment horizontal="center"/>
    </xf>
    <xf numFmtId="0" fontId="2" fillId="0" borderId="0" xfId="49" applyFont="1" applyAlignment="1">
      <alignment horizontal="center" wrapText="1"/>
    </xf>
    <xf numFmtId="0" fontId="36" fillId="0" borderId="53" xfId="49" applyFont="1" applyBorder="1" applyAlignment="1">
      <alignment horizontal="center" wrapText="1"/>
    </xf>
    <xf numFmtId="0" fontId="36" fillId="0" borderId="0" xfId="49" applyFont="1" applyAlignment="1">
      <alignment horizontal="center" wrapText="1"/>
    </xf>
    <xf numFmtId="0" fontId="2" fillId="0" borderId="53" xfId="49" applyFont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3333FF"/>
      <color rgb="FF99FF33"/>
      <color rgb="FFCCFFFF"/>
      <color rgb="FFCC00CC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BB70B1-D3DE-4968-B68F-C81E07F88D5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B3B1405-65DB-41A1-92B7-F33780448A6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2C1B65-1CD3-4AF3-A603-2557CE00F36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0ACBE7B-4F15-4A19-8114-BA4EE6B41C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3900E1F-3559-4DC8-8EF9-1CE084D0577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3A14284-DE9D-4672-890E-D533C81EA33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A4973B84-D7F5-4D06-9C15-5B6FB333EB2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280D320-9799-41FD-8E9C-F54E43D7B44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6D258C8F-B531-4C41-B4BF-A24E1747699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43787016-A36E-453F-82C5-065F4835528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74A128EA-0D12-4D6D-9F24-14BABBA8B6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7B0A763-7F8A-498B-B96B-AAEE0CEE392A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9847BF38-01D3-4A96-A67C-EEC035AF88C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D1FAAAD-5C4B-4CC3-99AD-8F8D72C071F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4139806-DD7F-46DC-A499-968C84EC65C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07BC45-93FB-475C-A1FC-619A16B395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B220776-88AE-4584-B6DB-AA61E6FAFC3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25475351-47C2-48BB-B3BE-1DD26C4094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F6ED1F-C79B-450A-8A32-93C1E06A957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41C73C66-6587-46A8-9D0B-63112667CEC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67DADB7-F881-4EDE-AD92-D412C68E85A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970982AE-E8BF-472C-B526-6320E61E4AE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F83D434C-A1A5-49AA-BA87-0661F721C58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1CC737E3-0903-406D-85DD-97301BA6D0B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5E2A2A31-6768-4E51-A054-FFDB4C70CFC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38099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B601433-CF2A-4C97-BE7B-7B7A90A5217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CEB8B412-D7EC-4A55-A746-6498EEBB1B4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3566D1DE-8A17-4AD3-8A1C-5BECED6FBA4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7E13642F-E76F-442C-8EC7-E95DB87EA5A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9E75C1F3-A60D-4417-B714-1F875324C1B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E191FF23-740A-481E-BDB4-692962FA107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12C74EF7-7F5C-402A-80D5-530C3554231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9FCC82A2-6C8E-4F38-9D78-9284D53C8034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2441489-148F-4893-A329-EEB7593264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431D169-9493-4B25-82BE-19C4A972C8F5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99CAD38-AEC0-4FF1-8785-4254067ECC2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DBE27B82-4458-4B65-AB2F-7D83C36398D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BBF4569-CCCF-4774-9636-6C517AB3296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BF6177F-5B35-4160-B859-CAC5587AE3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5BBF6AD6-4601-4D65-9012-87459A668C7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11820CB6-7B8D-427C-A038-3DE5E3CF9E5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05AFD9C-27F3-417C-8450-55F7B44AEBC8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8AB5C32-DB87-4C1C-AE2D-71715C9DD96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102235</xdr:colOff>
      <xdr:row>52</xdr:row>
      <xdr:rowOff>38099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F5714AE0-3B9B-48C0-8C66-594B18E72D0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A1FF349-B035-4A33-A2A1-E8A2288DB0AD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076B0FE-E39B-46A0-8CD0-B118DFEFC2F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38A0371-E004-4418-BEF8-E99FAA3088C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80234326-3631-4ABC-878D-53C57D23EB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7E7A437B-A201-4539-844F-28844A1ED95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EBBBE09-7B2E-44FE-84F3-4D42612B817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1DB6666-DE99-4D72-A1B2-B4150CB0E43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6DDBB57-B118-4702-99FF-0E5375F0BAE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6F0CF0C-082E-48CF-9A20-8AACDCCD82A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5B36619-57B1-45CF-8935-B5BA3A22746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F4EA405E-E852-4E6B-B298-67718C3935D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BDB3ACE2-8228-4DCA-8524-0F97DCB0326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AD34B-1898-4757-AEFB-884EE920CED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C098061F-D9D2-409A-9831-6012B30F06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E9673B0-A4E1-48E5-B5FF-99ED73F80E0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1CAB71D-76D2-4ED1-AD4E-F5C809E8693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0D1221B-DD7F-48D3-8E47-9FC272C8AF2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C41EFE60-A564-4FDE-9344-4EFF4307F94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8572BC78-5069-49FB-9BCC-0E80A1EC11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8375A83-80D1-4A37-A7D5-731EB811B0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86E01598-8168-430E-8505-176856152A1B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761AFAF9-7C47-4FB4-8251-BD39D92A2EE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FA61D64-69F1-4D1E-A882-5737B511713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C0D70001-34A2-4C48-975E-73C8A737AAC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F3647523-8A7B-400C-97A6-C3C27E0D7E0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02B93CC-FD72-4FDF-81A9-A2198C19EBB1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4970019D-4137-4F0C-87F6-8650287954B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C6ED763-A229-4B98-8CD7-90576AA814A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3E28988-678A-49A1-A034-F761251F78F0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A2703A3-9CF3-4708-8CE7-388390824C9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5BC2928-7063-4303-8E16-8EE86B5367F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660E4EE7-9C69-4749-8EAE-DB2FAD1EA31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1B843AB-D8D8-40F9-BA0A-9F2D5EB513F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4C9C5D-3646-494C-99F4-4564A31FAE8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55F1A2A-8008-4F9B-8304-D1B501ADE7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7A071F5-F946-401A-8511-66FF4D756C8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DD665CE3-4ABD-4BFB-8358-55E09D3DFE0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B51A977-712A-40D9-AFE3-899EF09CEE6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DAC9A20-C237-4F10-8A85-50C4E00ACE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E9D797E-DBF4-432E-8B52-1B5E4F871E9E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77C435D-FC27-472F-B700-2C009534D98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F382FD3-0FB4-4F17-BD61-807C586DCB2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DAF4402C-D8B9-4C95-AA16-A6EAEDC6D91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03183FF-9272-4B9E-B53B-447FD8630C3B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view="pageBreakPreview" zoomScale="90" zoomScaleNormal="100" zoomScaleSheetLayoutView="90" workbookViewId="0">
      <selection activeCell="A48" sqref="A48"/>
    </sheetView>
  </sheetViews>
  <sheetFormatPr defaultColWidth="8.81640625" defaultRowHeight="21.5"/>
  <cols>
    <col min="1" max="1" width="41.36328125" style="427" customWidth="1"/>
    <col min="2" max="2" width="9" style="427" customWidth="1"/>
    <col min="3" max="3" width="1" style="427" customWidth="1"/>
    <col min="4" max="4" width="14.08984375" style="427" customWidth="1"/>
    <col min="5" max="5" width="0.81640625" style="427" customWidth="1"/>
    <col min="6" max="6" width="14.453125" style="427" customWidth="1"/>
    <col min="7" max="7" width="0.81640625" style="427" customWidth="1"/>
    <col min="8" max="8" width="14.54296875" style="427" bestFit="1" customWidth="1"/>
    <col min="9" max="9" width="0.81640625" style="427" customWidth="1"/>
    <col min="10" max="10" width="15.6328125" style="427" customWidth="1"/>
    <col min="11" max="16384" width="8.81640625" style="427"/>
  </cols>
  <sheetData>
    <row r="1" spans="1:10" ht="22.5" customHeight="1">
      <c r="A1" s="364" t="s">
        <v>203</v>
      </c>
      <c r="B1" s="475"/>
      <c r="C1" s="475"/>
      <c r="D1" s="475"/>
      <c r="E1" s="475"/>
      <c r="F1" s="475"/>
      <c r="G1" s="2"/>
      <c r="H1" s="475"/>
      <c r="I1" s="2"/>
      <c r="J1" s="475"/>
    </row>
    <row r="2" spans="1:10" ht="22.5" customHeight="1">
      <c r="A2" s="364" t="s">
        <v>0</v>
      </c>
      <c r="B2" s="475"/>
      <c r="C2" s="475"/>
      <c r="D2" s="407"/>
      <c r="E2" s="475"/>
      <c r="F2" s="407"/>
      <c r="G2" s="2"/>
      <c r="H2" s="475"/>
      <c r="I2" s="2"/>
      <c r="J2" s="475"/>
    </row>
    <row r="3" spans="1:10" ht="22.5" customHeight="1">
      <c r="A3" s="476"/>
      <c r="B3" s="475"/>
      <c r="C3" s="475"/>
      <c r="D3" s="475"/>
      <c r="E3" s="475"/>
      <c r="F3" s="475"/>
      <c r="G3" s="2"/>
      <c r="H3" s="475"/>
      <c r="I3" s="2"/>
      <c r="J3" s="475"/>
    </row>
    <row r="4" spans="1:10" ht="22.5" customHeight="1">
      <c r="A4" s="476"/>
      <c r="B4" s="477"/>
      <c r="C4" s="477"/>
      <c r="D4" s="543" t="s">
        <v>1</v>
      </c>
      <c r="E4" s="543"/>
      <c r="F4" s="543"/>
      <c r="G4" s="478"/>
      <c r="H4" s="544" t="s">
        <v>2</v>
      </c>
      <c r="I4" s="544"/>
      <c r="J4" s="544"/>
    </row>
    <row r="5" spans="1:10" ht="22.5" customHeight="1">
      <c r="A5" s="476"/>
      <c r="B5" s="477"/>
      <c r="C5" s="477"/>
      <c r="D5" s="545" t="s">
        <v>3</v>
      </c>
      <c r="E5" s="545"/>
      <c r="F5" s="545"/>
      <c r="G5" s="478"/>
      <c r="H5" s="545" t="s">
        <v>3</v>
      </c>
      <c r="I5" s="545"/>
      <c r="J5" s="545"/>
    </row>
    <row r="6" spans="1:10" ht="22.5" customHeight="1">
      <c r="A6" s="476" t="s">
        <v>4</v>
      </c>
      <c r="B6" s="479" t="s">
        <v>5</v>
      </c>
      <c r="C6" s="479"/>
      <c r="D6" s="480">
        <v>2565</v>
      </c>
      <c r="E6" s="480"/>
      <c r="F6" s="480">
        <v>2564</v>
      </c>
      <c r="G6" s="2"/>
      <c r="H6" s="480">
        <v>2565</v>
      </c>
      <c r="I6" s="480"/>
      <c r="J6" s="480">
        <v>2564</v>
      </c>
    </row>
    <row r="7" spans="1:10" ht="22.5" customHeight="1">
      <c r="A7" s="485"/>
      <c r="B7" s="481"/>
      <c r="C7" s="481"/>
      <c r="D7" s="542" t="s">
        <v>317</v>
      </c>
      <c r="E7" s="542"/>
      <c r="F7" s="542"/>
      <c r="G7" s="542"/>
      <c r="H7" s="542"/>
      <c r="I7" s="542"/>
      <c r="J7" s="542"/>
    </row>
    <row r="8" spans="1:10" ht="22.5" customHeight="1">
      <c r="A8" s="482" t="s">
        <v>6</v>
      </c>
      <c r="B8" s="483"/>
      <c r="C8" s="483"/>
      <c r="D8" s="486"/>
      <c r="E8" s="483"/>
      <c r="F8" s="483"/>
      <c r="G8" s="484"/>
      <c r="H8" s="483"/>
      <c r="I8" s="484"/>
      <c r="J8" s="483"/>
    </row>
    <row r="9" spans="1:10" ht="22.5" customHeight="1">
      <c r="A9" s="485" t="s">
        <v>7</v>
      </c>
      <c r="B9" s="363">
        <v>5</v>
      </c>
      <c r="C9" s="483"/>
      <c r="D9" s="428">
        <v>20332834925</v>
      </c>
      <c r="E9" s="363"/>
      <c r="F9" s="428">
        <v>11227723219</v>
      </c>
      <c r="G9" s="378"/>
      <c r="H9" s="428">
        <v>16159125962</v>
      </c>
      <c r="I9" s="378"/>
      <c r="J9" s="428">
        <v>8109294689</v>
      </c>
    </row>
    <row r="10" spans="1:10" ht="22.5" hidden="1" customHeight="1">
      <c r="A10" s="485" t="s">
        <v>285</v>
      </c>
      <c r="B10" s="363"/>
      <c r="C10" s="363"/>
      <c r="D10" s="428">
        <v>0</v>
      </c>
      <c r="E10" s="363"/>
      <c r="F10" s="428">
        <v>0</v>
      </c>
      <c r="G10" s="378"/>
      <c r="H10" s="428">
        <v>0</v>
      </c>
      <c r="I10" s="378"/>
      <c r="J10" s="428">
        <v>0</v>
      </c>
    </row>
    <row r="11" spans="1:10" ht="22.5" customHeight="1">
      <c r="A11" s="485" t="s">
        <v>9</v>
      </c>
      <c r="B11" s="363">
        <v>6</v>
      </c>
      <c r="C11" s="363"/>
      <c r="D11" s="428">
        <v>1762438629</v>
      </c>
      <c r="E11" s="363"/>
      <c r="F11" s="428">
        <v>2316661614</v>
      </c>
      <c r="G11" s="378"/>
      <c r="H11" s="428">
        <v>67837634</v>
      </c>
      <c r="I11" s="378"/>
      <c r="J11" s="428">
        <v>111684406</v>
      </c>
    </row>
    <row r="12" spans="1:10" ht="22.5" customHeight="1">
      <c r="A12" s="485" t="s">
        <v>252</v>
      </c>
      <c r="B12" s="363"/>
      <c r="C12" s="363"/>
      <c r="D12" s="428">
        <v>762282858</v>
      </c>
      <c r="E12" s="363"/>
      <c r="F12" s="428">
        <v>307596360</v>
      </c>
      <c r="G12" s="378"/>
      <c r="H12" s="428">
        <v>402559916</v>
      </c>
      <c r="I12" s="378"/>
      <c r="J12" s="428">
        <v>581055103</v>
      </c>
    </row>
    <row r="13" spans="1:10" ht="22.5" customHeight="1">
      <c r="A13" s="485" t="s">
        <v>107</v>
      </c>
      <c r="B13" s="363">
        <v>4</v>
      </c>
      <c r="C13" s="363"/>
      <c r="D13" s="428">
        <v>0</v>
      </c>
      <c r="E13" s="363"/>
      <c r="F13" s="428">
        <v>0</v>
      </c>
      <c r="G13" s="378"/>
      <c r="H13" s="428">
        <v>0</v>
      </c>
      <c r="I13" s="378"/>
      <c r="J13" s="428">
        <v>51710880</v>
      </c>
    </row>
    <row r="14" spans="1:10" ht="22.5" customHeight="1">
      <c r="A14" s="485" t="s">
        <v>205</v>
      </c>
      <c r="B14" s="363"/>
      <c r="C14" s="363"/>
      <c r="D14" s="486"/>
      <c r="E14" s="363"/>
      <c r="F14" s="486"/>
      <c r="G14" s="378"/>
      <c r="H14" s="486"/>
      <c r="I14" s="378"/>
      <c r="J14" s="486"/>
    </row>
    <row r="15" spans="1:10" ht="22.5" customHeight="1">
      <c r="A15" s="485" t="s">
        <v>277</v>
      </c>
      <c r="B15" s="363">
        <v>4</v>
      </c>
      <c r="C15" s="363"/>
      <c r="D15" s="428">
        <v>0</v>
      </c>
      <c r="E15" s="363"/>
      <c r="F15" s="428">
        <v>0</v>
      </c>
      <c r="G15" s="378"/>
      <c r="H15" s="428">
        <v>2153748777</v>
      </c>
      <c r="I15" s="378"/>
      <c r="J15" s="428">
        <v>2210699935</v>
      </c>
    </row>
    <row r="16" spans="1:10" ht="22.5" customHeight="1">
      <c r="A16" s="485" t="s">
        <v>300</v>
      </c>
      <c r="B16" s="363"/>
      <c r="C16" s="363"/>
      <c r="D16" s="428">
        <v>5601895</v>
      </c>
      <c r="E16" s="363"/>
      <c r="F16" s="428">
        <v>9528961</v>
      </c>
      <c r="G16" s="378"/>
      <c r="H16" s="428">
        <v>0</v>
      </c>
      <c r="I16" s="378"/>
      <c r="J16" s="428">
        <v>0</v>
      </c>
    </row>
    <row r="17" spans="1:10" ht="22.5" customHeight="1">
      <c r="A17" s="485" t="s">
        <v>253</v>
      </c>
      <c r="B17" s="363">
        <v>24</v>
      </c>
      <c r="C17" s="363"/>
      <c r="D17" s="428">
        <v>15178183</v>
      </c>
      <c r="E17" s="428"/>
      <c r="F17" s="428">
        <v>71437781</v>
      </c>
      <c r="G17" s="378"/>
      <c r="H17" s="428">
        <v>14678921</v>
      </c>
      <c r="I17" s="378"/>
      <c r="J17" s="428">
        <v>68216524</v>
      </c>
    </row>
    <row r="18" spans="1:10" ht="22.5" customHeight="1">
      <c r="A18" s="476" t="s">
        <v>13</v>
      </c>
      <c r="B18" s="336"/>
      <c r="C18" s="336"/>
      <c r="D18" s="429">
        <v>22878336490</v>
      </c>
      <c r="E18" s="336"/>
      <c r="F18" s="429">
        <v>13932947935</v>
      </c>
      <c r="G18" s="378"/>
      <c r="H18" s="429">
        <v>18797951210</v>
      </c>
      <c r="I18" s="378"/>
      <c r="J18" s="429">
        <v>11132661537</v>
      </c>
    </row>
    <row r="19" spans="1:10" ht="22.5" customHeight="1">
      <c r="A19" s="485"/>
      <c r="B19" s="454"/>
      <c r="C19" s="454"/>
      <c r="D19" s="454"/>
      <c r="E19" s="454"/>
      <c r="F19" s="454"/>
      <c r="G19" s="378"/>
      <c r="H19" s="454"/>
      <c r="I19" s="378"/>
      <c r="J19" s="454"/>
    </row>
    <row r="20" spans="1:10" ht="22.5" customHeight="1">
      <c r="A20" s="482" t="s">
        <v>14</v>
      </c>
      <c r="B20" s="408"/>
      <c r="C20" s="408"/>
      <c r="D20" s="428"/>
      <c r="E20" s="408"/>
      <c r="F20" s="408"/>
      <c r="G20" s="378"/>
      <c r="H20" s="408"/>
      <c r="I20" s="378"/>
      <c r="J20" s="408"/>
    </row>
    <row r="21" spans="1:10" ht="22.5" customHeight="1">
      <c r="A21" s="485" t="s">
        <v>254</v>
      </c>
      <c r="B21" s="363">
        <v>24</v>
      </c>
      <c r="C21" s="363"/>
      <c r="D21" s="428">
        <v>4539837</v>
      </c>
      <c r="E21" s="428"/>
      <c r="F21" s="428">
        <v>12746298</v>
      </c>
      <c r="G21" s="378"/>
      <c r="H21" s="428">
        <v>0</v>
      </c>
      <c r="I21" s="378"/>
      <c r="J21" s="428">
        <v>0</v>
      </c>
    </row>
    <row r="22" spans="1:10" ht="22.5" customHeight="1">
      <c r="A22" s="485" t="s">
        <v>302</v>
      </c>
      <c r="B22" s="363">
        <v>24</v>
      </c>
      <c r="C22" s="363"/>
      <c r="D22" s="428">
        <v>780291939</v>
      </c>
      <c r="E22" s="363"/>
      <c r="F22" s="428">
        <v>780291939</v>
      </c>
      <c r="G22" s="378"/>
      <c r="H22" s="428">
        <v>780291939</v>
      </c>
      <c r="I22" s="378"/>
      <c r="J22" s="428">
        <v>780291939</v>
      </c>
    </row>
    <row r="23" spans="1:10" ht="22.5" customHeight="1">
      <c r="A23" s="485" t="s">
        <v>73</v>
      </c>
      <c r="B23" s="363">
        <v>7</v>
      </c>
      <c r="C23" s="363"/>
      <c r="D23" s="428">
        <v>0</v>
      </c>
      <c r="E23" s="363"/>
      <c r="F23" s="428">
        <v>0</v>
      </c>
      <c r="G23" s="378"/>
      <c r="H23" s="428">
        <v>14875998330</v>
      </c>
      <c r="I23" s="378"/>
      <c r="J23" s="428">
        <v>12549467932</v>
      </c>
    </row>
    <row r="24" spans="1:10" ht="22.5" customHeight="1">
      <c r="A24" s="485" t="s">
        <v>340</v>
      </c>
      <c r="B24" s="363">
        <v>8</v>
      </c>
      <c r="C24" s="363"/>
      <c r="D24" s="428">
        <v>1341727920</v>
      </c>
      <c r="E24" s="363"/>
      <c r="F24" s="428">
        <v>13485808690</v>
      </c>
      <c r="G24" s="378"/>
      <c r="H24" s="428">
        <v>73348073</v>
      </c>
      <c r="I24" s="378"/>
      <c r="J24" s="428">
        <v>12295369927</v>
      </c>
    </row>
    <row r="25" spans="1:10" ht="22.5" customHeight="1">
      <c r="A25" s="485" t="s">
        <v>255</v>
      </c>
      <c r="B25" s="363"/>
      <c r="C25" s="363"/>
      <c r="D25" s="428">
        <v>76213640</v>
      </c>
      <c r="E25" s="363"/>
      <c r="F25" s="428">
        <v>28935116</v>
      </c>
      <c r="G25" s="378"/>
      <c r="H25" s="428">
        <v>99075709</v>
      </c>
      <c r="I25" s="378"/>
      <c r="J25" s="428">
        <v>463506039</v>
      </c>
    </row>
    <row r="26" spans="1:10" ht="22.5" customHeight="1">
      <c r="A26" s="485" t="s">
        <v>205</v>
      </c>
      <c r="B26" s="363">
        <v>4</v>
      </c>
      <c r="C26" s="363"/>
      <c r="D26" s="428">
        <v>1653154062</v>
      </c>
      <c r="E26" s="428"/>
      <c r="F26" s="428">
        <v>399543393</v>
      </c>
      <c r="G26" s="378"/>
      <c r="H26" s="428">
        <v>8927648945</v>
      </c>
      <c r="I26" s="378"/>
      <c r="J26" s="428">
        <v>9080226695</v>
      </c>
    </row>
    <row r="27" spans="1:10" ht="22.5" customHeight="1">
      <c r="A27" s="485" t="s">
        <v>15</v>
      </c>
      <c r="B27" s="363">
        <v>9</v>
      </c>
      <c r="C27" s="363"/>
      <c r="D27" s="428">
        <v>17013861001</v>
      </c>
      <c r="E27" s="363"/>
      <c r="F27" s="428">
        <v>17371780489</v>
      </c>
      <c r="G27" s="378"/>
      <c r="H27" s="428">
        <v>2688539824</v>
      </c>
      <c r="I27" s="378"/>
      <c r="J27" s="428">
        <v>2856012831</v>
      </c>
    </row>
    <row r="28" spans="1:10" ht="22.5" customHeight="1">
      <c r="A28" s="485" t="s">
        <v>256</v>
      </c>
      <c r="B28" s="363">
        <v>10</v>
      </c>
      <c r="C28" s="363"/>
      <c r="D28" s="428">
        <v>804058245</v>
      </c>
      <c r="E28" s="363"/>
      <c r="F28" s="428">
        <v>432755639</v>
      </c>
      <c r="G28" s="378"/>
      <c r="H28" s="428">
        <v>185452624</v>
      </c>
      <c r="I28" s="378"/>
      <c r="J28" s="428">
        <v>177096331</v>
      </c>
    </row>
    <row r="29" spans="1:10" ht="22.5" customHeight="1">
      <c r="A29" s="485" t="s">
        <v>246</v>
      </c>
      <c r="B29" s="363">
        <v>11</v>
      </c>
      <c r="C29" s="363"/>
      <c r="D29" s="428">
        <v>605999837</v>
      </c>
      <c r="E29" s="428"/>
      <c r="F29" s="428">
        <v>585967813</v>
      </c>
      <c r="G29" s="378"/>
      <c r="H29" s="428">
        <v>0</v>
      </c>
      <c r="I29" s="378"/>
      <c r="J29" s="428">
        <v>0</v>
      </c>
    </row>
    <row r="30" spans="1:10" s="2" customFormat="1" ht="22.5" customHeight="1">
      <c r="A30" s="485" t="s">
        <v>16</v>
      </c>
      <c r="B30" s="363">
        <v>12</v>
      </c>
      <c r="C30" s="363"/>
      <c r="D30" s="428">
        <v>10806288539</v>
      </c>
      <c r="E30" s="428"/>
      <c r="F30" s="428">
        <v>11223589534</v>
      </c>
      <c r="G30" s="378"/>
      <c r="H30" s="428">
        <v>31634758</v>
      </c>
      <c r="I30" s="378"/>
      <c r="J30" s="428">
        <v>51655384</v>
      </c>
    </row>
    <row r="31" spans="1:10" ht="22.5" customHeight="1">
      <c r="A31" s="485" t="s">
        <v>17</v>
      </c>
      <c r="B31" s="363">
        <v>21</v>
      </c>
      <c r="C31" s="363"/>
      <c r="D31" s="428">
        <v>16955732</v>
      </c>
      <c r="E31" s="363"/>
      <c r="F31" s="428">
        <v>7511324</v>
      </c>
      <c r="G31" s="378"/>
      <c r="H31" s="428">
        <v>9713272</v>
      </c>
      <c r="I31" s="378"/>
      <c r="J31" s="428">
        <v>0</v>
      </c>
    </row>
    <row r="32" spans="1:10" ht="22.5" customHeight="1">
      <c r="A32" s="485" t="s">
        <v>18</v>
      </c>
      <c r="B32" s="428"/>
      <c r="C32" s="428"/>
      <c r="D32" s="428">
        <v>178986435</v>
      </c>
      <c r="E32" s="428"/>
      <c r="F32" s="428">
        <v>459354568</v>
      </c>
      <c r="G32" s="378"/>
      <c r="H32" s="428">
        <v>4338039</v>
      </c>
      <c r="I32" s="378"/>
      <c r="J32" s="428">
        <v>26520539</v>
      </c>
    </row>
    <row r="33" spans="1:10" ht="22.5" customHeight="1">
      <c r="A33" s="476" t="s">
        <v>19</v>
      </c>
      <c r="B33" s="336"/>
      <c r="C33" s="336"/>
      <c r="D33" s="429">
        <v>33282077187</v>
      </c>
      <c r="E33" s="336"/>
      <c r="F33" s="429">
        <v>44788284803</v>
      </c>
      <c r="G33" s="378"/>
      <c r="H33" s="429">
        <v>27676041513</v>
      </c>
      <c r="I33" s="378"/>
      <c r="J33" s="429">
        <v>38280147617</v>
      </c>
    </row>
    <row r="34" spans="1:10" ht="22.5" customHeight="1">
      <c r="A34" s="485"/>
      <c r="B34" s="454"/>
      <c r="C34" s="454"/>
      <c r="D34" s="454"/>
      <c r="E34" s="454"/>
      <c r="F34" s="454"/>
      <c r="G34" s="378"/>
      <c r="H34" s="454"/>
      <c r="I34" s="378"/>
      <c r="J34" s="454"/>
    </row>
    <row r="35" spans="1:10" s="2" customFormat="1" ht="22.5" customHeight="1" thickBot="1">
      <c r="A35" s="476" t="s">
        <v>20</v>
      </c>
      <c r="B35" s="336"/>
      <c r="C35" s="336"/>
      <c r="D35" s="409">
        <v>56160413677</v>
      </c>
      <c r="E35" s="336"/>
      <c r="F35" s="409">
        <v>58721232738</v>
      </c>
      <c r="G35" s="378"/>
      <c r="H35" s="409">
        <v>46473992723</v>
      </c>
      <c r="I35" s="378"/>
      <c r="J35" s="409">
        <v>49412809154</v>
      </c>
    </row>
    <row r="36" spans="1:10" s="2" customFormat="1" ht="22.5" customHeight="1" thickTop="1">
      <c r="A36" s="485"/>
      <c r="B36" s="363"/>
      <c r="C36" s="363"/>
      <c r="E36" s="363"/>
      <c r="F36" s="428"/>
      <c r="G36" s="378"/>
      <c r="H36" s="428"/>
      <c r="I36" s="378"/>
      <c r="J36" s="428"/>
    </row>
    <row r="37" spans="1:10" s="2" customFormat="1" ht="22.5" customHeight="1">
      <c r="A37" s="364" t="s">
        <v>203</v>
      </c>
      <c r="B37" s="475"/>
      <c r="C37" s="475"/>
      <c r="D37" s="475"/>
      <c r="E37" s="475"/>
      <c r="F37" s="475"/>
      <c r="H37" s="475"/>
      <c r="J37" s="475"/>
    </row>
    <row r="38" spans="1:10" s="2" customFormat="1" ht="22.5" customHeight="1">
      <c r="A38" s="364" t="s">
        <v>0</v>
      </c>
      <c r="B38" s="475"/>
      <c r="C38" s="475"/>
      <c r="D38" s="475"/>
      <c r="E38" s="475"/>
      <c r="F38" s="475"/>
      <c r="H38" s="475"/>
      <c r="J38" s="475"/>
    </row>
    <row r="39" spans="1:10" ht="22.5" customHeight="1">
      <c r="A39" s="487"/>
      <c r="B39" s="475"/>
      <c r="C39" s="475"/>
      <c r="D39" s="475"/>
      <c r="E39" s="475"/>
      <c r="F39" s="475"/>
      <c r="G39" s="2"/>
      <c r="H39" s="475"/>
      <c r="I39" s="2"/>
      <c r="J39" s="475"/>
    </row>
    <row r="40" spans="1:10" ht="22.5" customHeight="1">
      <c r="A40" s="476"/>
      <c r="B40" s="477"/>
      <c r="C40" s="477"/>
      <c r="D40" s="543" t="s">
        <v>1</v>
      </c>
      <c r="E40" s="543"/>
      <c r="F40" s="543"/>
      <c r="G40" s="478"/>
      <c r="H40" s="544" t="s">
        <v>2</v>
      </c>
      <c r="I40" s="544"/>
      <c r="J40" s="544"/>
    </row>
    <row r="41" spans="1:10" ht="22.5" customHeight="1">
      <c r="A41" s="476"/>
      <c r="B41" s="477"/>
      <c r="C41" s="477"/>
      <c r="D41" s="545" t="s">
        <v>3</v>
      </c>
      <c r="E41" s="545"/>
      <c r="F41" s="545"/>
      <c r="G41" s="478"/>
      <c r="H41" s="545" t="s">
        <v>3</v>
      </c>
      <c r="I41" s="545"/>
      <c r="J41" s="545"/>
    </row>
    <row r="42" spans="1:10" ht="22.5" customHeight="1">
      <c r="A42" s="476" t="s">
        <v>21</v>
      </c>
      <c r="B42" s="479" t="s">
        <v>5</v>
      </c>
      <c r="C42" s="479"/>
      <c r="D42" s="480">
        <v>2565</v>
      </c>
      <c r="E42" s="480"/>
      <c r="F42" s="480">
        <v>2564</v>
      </c>
      <c r="G42" s="2"/>
      <c r="H42" s="480">
        <v>2565</v>
      </c>
      <c r="I42" s="480"/>
      <c r="J42" s="480">
        <v>2564</v>
      </c>
    </row>
    <row r="43" spans="1:10" s="2" customFormat="1" ht="22.5" customHeight="1">
      <c r="A43" s="476"/>
      <c r="B43" s="479"/>
      <c r="C43" s="479"/>
      <c r="D43" s="542" t="s">
        <v>317</v>
      </c>
      <c r="E43" s="542"/>
      <c r="F43" s="542"/>
      <c r="G43" s="542"/>
      <c r="H43" s="542"/>
      <c r="I43" s="542"/>
      <c r="J43" s="542"/>
    </row>
    <row r="44" spans="1:10" s="2" customFormat="1" ht="22.5" customHeight="1">
      <c r="A44" s="482" t="s">
        <v>22</v>
      </c>
      <c r="B44" s="410"/>
      <c r="C44" s="410"/>
      <c r="D44" s="410"/>
      <c r="E44" s="410"/>
      <c r="F44" s="410"/>
      <c r="G44" s="411"/>
      <c r="H44" s="410"/>
      <c r="I44" s="411"/>
      <c r="J44" s="410"/>
    </row>
    <row r="45" spans="1:10" s="2" customFormat="1" ht="22.5" hidden="1" customHeight="1">
      <c r="A45" s="485" t="s">
        <v>362</v>
      </c>
      <c r="B45" s="410"/>
      <c r="C45" s="410"/>
      <c r="D45" s="428">
        <v>0</v>
      </c>
      <c r="E45" s="410"/>
      <c r="F45" s="457">
        <v>0</v>
      </c>
      <c r="G45" s="411"/>
      <c r="H45" s="428">
        <v>0</v>
      </c>
      <c r="I45" s="411"/>
      <c r="J45" s="457">
        <v>0</v>
      </c>
    </row>
    <row r="46" spans="1:10" s="2" customFormat="1" ht="22.5" customHeight="1">
      <c r="A46" s="485" t="s">
        <v>326</v>
      </c>
      <c r="B46" s="363" t="s">
        <v>372</v>
      </c>
      <c r="C46" s="363"/>
      <c r="D46" s="428">
        <v>701460219</v>
      </c>
      <c r="E46" s="363"/>
      <c r="F46" s="428">
        <v>887862632</v>
      </c>
      <c r="G46" s="378"/>
      <c r="H46" s="428">
        <v>220941406</v>
      </c>
      <c r="I46" s="378"/>
      <c r="J46" s="428">
        <v>201494431</v>
      </c>
    </row>
    <row r="47" spans="1:10" s="2" customFormat="1" ht="22.5" hidden="1" customHeight="1">
      <c r="A47" s="485" t="s">
        <v>116</v>
      </c>
      <c r="B47" s="363"/>
      <c r="C47" s="363"/>
      <c r="D47" s="428"/>
      <c r="E47" s="363"/>
      <c r="F47" s="428"/>
      <c r="G47" s="378"/>
      <c r="H47" s="428"/>
      <c r="I47" s="378"/>
      <c r="J47" s="428"/>
    </row>
    <row r="48" spans="1:10" s="2" customFormat="1" ht="22.5" customHeight="1">
      <c r="A48" s="485" t="s">
        <v>341</v>
      </c>
      <c r="B48" s="363"/>
      <c r="C48" s="363"/>
      <c r="D48" s="435"/>
      <c r="E48" s="363"/>
      <c r="F48" s="435"/>
      <c r="G48" s="378"/>
      <c r="H48" s="435"/>
      <c r="I48" s="378"/>
      <c r="J48" s="412"/>
    </row>
    <row r="49" spans="1:10" s="2" customFormat="1" ht="22.5" customHeight="1">
      <c r="A49" s="485" t="s">
        <v>277</v>
      </c>
      <c r="B49" s="363" t="s">
        <v>373</v>
      </c>
      <c r="C49" s="363"/>
      <c r="D49" s="428">
        <v>2538448177</v>
      </c>
      <c r="E49" s="363"/>
      <c r="F49" s="435">
        <v>3527062131</v>
      </c>
      <c r="G49" s="378"/>
      <c r="H49" s="428">
        <v>1883539397</v>
      </c>
      <c r="I49" s="378"/>
      <c r="J49" s="428">
        <v>2916984984</v>
      </c>
    </row>
    <row r="50" spans="1:10" s="2" customFormat="1" ht="22.5" customHeight="1">
      <c r="A50" s="485" t="s">
        <v>342</v>
      </c>
      <c r="B50" s="363"/>
      <c r="C50" s="363"/>
      <c r="D50" s="428"/>
      <c r="E50" s="363"/>
      <c r="F50" s="435"/>
      <c r="G50" s="378"/>
      <c r="H50" s="428"/>
      <c r="I50" s="378"/>
      <c r="J50" s="428"/>
    </row>
    <row r="51" spans="1:10" s="2" customFormat="1" ht="22.5" customHeight="1">
      <c r="A51" s="485" t="s">
        <v>277</v>
      </c>
      <c r="B51" s="363" t="s">
        <v>374</v>
      </c>
      <c r="C51" s="363"/>
      <c r="D51" s="428">
        <v>0</v>
      </c>
      <c r="E51" s="363"/>
      <c r="F51" s="428">
        <v>0</v>
      </c>
      <c r="G51" s="378"/>
      <c r="H51" s="428">
        <v>249000000</v>
      </c>
      <c r="I51" s="378"/>
      <c r="J51" s="428">
        <v>0</v>
      </c>
    </row>
    <row r="52" spans="1:10" s="2" customFormat="1" ht="22.5" customHeight="1">
      <c r="A52" s="485" t="s">
        <v>257</v>
      </c>
      <c r="B52" s="363"/>
      <c r="C52" s="363"/>
      <c r="D52" s="435"/>
      <c r="E52" s="363"/>
      <c r="F52" s="435"/>
      <c r="G52" s="378"/>
      <c r="H52" s="435"/>
      <c r="I52" s="378"/>
      <c r="J52" s="428"/>
    </row>
    <row r="53" spans="1:10" s="2" customFormat="1" ht="22.5" customHeight="1">
      <c r="A53" s="485" t="s">
        <v>258</v>
      </c>
      <c r="B53" s="363">
        <v>24</v>
      </c>
      <c r="C53" s="363"/>
      <c r="D53" s="428">
        <v>32613705</v>
      </c>
      <c r="E53" s="363"/>
      <c r="F53" s="435">
        <v>31096094</v>
      </c>
      <c r="G53" s="378"/>
      <c r="H53" s="428">
        <v>10971085</v>
      </c>
      <c r="I53" s="378"/>
      <c r="J53" s="428">
        <v>9325096</v>
      </c>
    </row>
    <row r="54" spans="1:10" s="2" customFormat="1" ht="22.5" customHeight="1">
      <c r="A54" s="485" t="s">
        <v>74</v>
      </c>
      <c r="B54" s="363" t="s">
        <v>375</v>
      </c>
      <c r="C54" s="363"/>
      <c r="D54" s="428">
        <v>0</v>
      </c>
      <c r="E54" s="435"/>
      <c r="F54" s="428">
        <v>17236960</v>
      </c>
      <c r="G54" s="378"/>
      <c r="H54" s="428">
        <v>0</v>
      </c>
      <c r="I54" s="378"/>
      <c r="J54" s="428">
        <v>0</v>
      </c>
    </row>
    <row r="55" spans="1:10" s="2" customFormat="1" ht="22.5" customHeight="1">
      <c r="A55" s="485" t="s">
        <v>278</v>
      </c>
      <c r="B55" s="428"/>
      <c r="C55" s="428"/>
      <c r="D55" s="428">
        <v>187157499</v>
      </c>
      <c r="E55" s="428"/>
      <c r="F55" s="428">
        <v>62186336</v>
      </c>
      <c r="G55" s="413"/>
      <c r="H55" s="428">
        <v>38790220</v>
      </c>
      <c r="I55" s="413"/>
      <c r="J55" s="428">
        <v>0</v>
      </c>
    </row>
    <row r="56" spans="1:10" s="2" customFormat="1" ht="22.5" customHeight="1">
      <c r="A56" s="485" t="s">
        <v>325</v>
      </c>
      <c r="B56" s="363">
        <v>24</v>
      </c>
      <c r="C56" s="428"/>
      <c r="D56" s="428">
        <v>0</v>
      </c>
      <c r="E56" s="428"/>
      <c r="F56" s="428">
        <v>150000000</v>
      </c>
      <c r="G56" s="413"/>
      <c r="H56" s="428">
        <v>0</v>
      </c>
      <c r="I56" s="413"/>
      <c r="J56" s="428">
        <v>0</v>
      </c>
    </row>
    <row r="57" spans="1:10" s="2" customFormat="1" ht="22.5" customHeight="1">
      <c r="A57" s="485" t="s">
        <v>259</v>
      </c>
      <c r="B57" s="363">
        <v>24</v>
      </c>
      <c r="C57" s="363"/>
      <c r="D57" s="428">
        <v>2705475</v>
      </c>
      <c r="E57" s="428"/>
      <c r="F57" s="428">
        <v>2573673</v>
      </c>
      <c r="G57" s="413"/>
      <c r="H57" s="428">
        <v>0</v>
      </c>
      <c r="I57" s="413"/>
      <c r="J57" s="428">
        <v>0</v>
      </c>
    </row>
    <row r="58" spans="1:10" s="2" customFormat="1" ht="22.5" customHeight="1">
      <c r="A58" s="476" t="s">
        <v>28</v>
      </c>
      <c r="B58" s="336"/>
      <c r="C58" s="336"/>
      <c r="D58" s="429">
        <v>3462385075</v>
      </c>
      <c r="E58" s="336"/>
      <c r="F58" s="429">
        <v>4678017826</v>
      </c>
      <c r="G58" s="378"/>
      <c r="H58" s="429">
        <v>2403242108</v>
      </c>
      <c r="I58" s="378"/>
      <c r="J58" s="429">
        <v>3127804511</v>
      </c>
    </row>
    <row r="59" spans="1:10" s="2" customFormat="1" ht="22.5" customHeight="1">
      <c r="A59" s="485"/>
      <c r="B59" s="454"/>
      <c r="C59" s="454"/>
      <c r="D59" s="454"/>
      <c r="E59" s="454"/>
      <c r="F59" s="454"/>
      <c r="G59" s="378"/>
      <c r="H59" s="454"/>
      <c r="I59" s="378"/>
      <c r="J59" s="454"/>
    </row>
    <row r="60" spans="1:10" s="2" customFormat="1" ht="22.5" customHeight="1">
      <c r="A60" s="482" t="s">
        <v>29</v>
      </c>
      <c r="B60" s="454"/>
      <c r="C60" s="454"/>
      <c r="D60" s="454"/>
      <c r="E60" s="454"/>
      <c r="F60" s="454"/>
      <c r="G60" s="378"/>
      <c r="H60" s="454"/>
      <c r="I60" s="378"/>
      <c r="J60" s="454"/>
    </row>
    <row r="61" spans="1:10" s="2" customFormat="1" ht="22.5" customHeight="1">
      <c r="A61" s="485" t="s">
        <v>119</v>
      </c>
      <c r="B61" s="363" t="s">
        <v>373</v>
      </c>
      <c r="C61" s="363"/>
      <c r="D61" s="428">
        <v>9895673229</v>
      </c>
      <c r="E61" s="428"/>
      <c r="F61" s="428">
        <v>13588979362</v>
      </c>
      <c r="G61" s="428"/>
      <c r="H61" s="428">
        <v>2684591891</v>
      </c>
      <c r="I61" s="428"/>
      <c r="J61" s="428">
        <v>6734512399</v>
      </c>
    </row>
    <row r="62" spans="1:10" s="2" customFormat="1" ht="22.5" customHeight="1">
      <c r="A62" s="485" t="s">
        <v>230</v>
      </c>
      <c r="B62" s="363" t="s">
        <v>375</v>
      </c>
      <c r="C62" s="363"/>
      <c r="D62" s="428">
        <v>0</v>
      </c>
      <c r="E62" s="428"/>
      <c r="F62" s="428">
        <v>0</v>
      </c>
      <c r="G62" s="428"/>
      <c r="H62" s="428">
        <v>0</v>
      </c>
      <c r="I62" s="428"/>
      <c r="J62" s="428">
        <v>249000000</v>
      </c>
    </row>
    <row r="63" spans="1:10" s="2" customFormat="1" ht="22.5" customHeight="1">
      <c r="A63" s="485" t="s">
        <v>260</v>
      </c>
      <c r="B63" s="363">
        <v>24</v>
      </c>
      <c r="C63" s="363"/>
      <c r="D63" s="428">
        <v>777992570</v>
      </c>
      <c r="E63" s="428"/>
      <c r="F63" s="428">
        <v>406492637</v>
      </c>
      <c r="G63" s="428"/>
      <c r="H63" s="428">
        <v>162555297</v>
      </c>
      <c r="I63" s="428"/>
      <c r="J63" s="428">
        <v>169598242</v>
      </c>
    </row>
    <row r="64" spans="1:10" s="2" customFormat="1" ht="22.5" customHeight="1">
      <c r="A64" s="485" t="s">
        <v>297</v>
      </c>
      <c r="B64" s="363" t="s">
        <v>373</v>
      </c>
      <c r="C64" s="363"/>
      <c r="D64" s="428">
        <v>11984676028</v>
      </c>
      <c r="E64" s="428"/>
      <c r="F64" s="428">
        <v>11984575227</v>
      </c>
      <c r="G64" s="428"/>
      <c r="H64" s="428">
        <v>11984676028</v>
      </c>
      <c r="I64" s="428"/>
      <c r="J64" s="428">
        <v>11984575227</v>
      </c>
    </row>
    <row r="65" spans="1:10" s="2" customFormat="1" ht="22.5" customHeight="1">
      <c r="A65" s="485" t="s">
        <v>206</v>
      </c>
      <c r="B65" s="363">
        <v>21</v>
      </c>
      <c r="C65" s="363"/>
      <c r="D65" s="428">
        <v>660726316</v>
      </c>
      <c r="E65" s="428"/>
      <c r="F65" s="428">
        <v>744623987</v>
      </c>
      <c r="G65" s="428"/>
      <c r="H65" s="428">
        <v>0</v>
      </c>
      <c r="I65" s="428"/>
      <c r="J65" s="428">
        <v>6514261</v>
      </c>
    </row>
    <row r="66" spans="1:10" s="2" customFormat="1" ht="22.5" customHeight="1">
      <c r="A66" s="485" t="s">
        <v>319</v>
      </c>
      <c r="B66" s="363"/>
      <c r="C66" s="363"/>
      <c r="E66" s="428"/>
    </row>
    <row r="67" spans="1:10" s="2" customFormat="1" ht="22.5" customHeight="1">
      <c r="A67" s="485" t="s">
        <v>318</v>
      </c>
      <c r="B67" s="363"/>
      <c r="C67" s="363"/>
      <c r="D67" s="428">
        <v>31959315</v>
      </c>
      <c r="E67" s="428"/>
      <c r="F67" s="428">
        <v>26224840</v>
      </c>
      <c r="G67" s="428"/>
      <c r="H67" s="428">
        <v>23088536</v>
      </c>
      <c r="I67" s="428"/>
      <c r="J67" s="428">
        <v>18255523</v>
      </c>
    </row>
    <row r="68" spans="1:10" s="2" customFormat="1" ht="22.5" customHeight="1">
      <c r="A68" s="485" t="s">
        <v>282</v>
      </c>
      <c r="B68" s="363"/>
      <c r="C68" s="363"/>
      <c r="D68" s="428">
        <v>27757249</v>
      </c>
      <c r="E68" s="428"/>
      <c r="F68" s="428">
        <v>31341765</v>
      </c>
      <c r="G68" s="428"/>
      <c r="H68" s="428">
        <v>0</v>
      </c>
      <c r="I68" s="428"/>
      <c r="J68" s="428">
        <v>0</v>
      </c>
    </row>
    <row r="69" spans="1:10" s="2" customFormat="1" ht="22.5" customHeight="1">
      <c r="A69" s="485" t="s">
        <v>262</v>
      </c>
      <c r="B69" s="363">
        <v>24</v>
      </c>
      <c r="C69" s="363"/>
      <c r="D69" s="428">
        <v>20225759</v>
      </c>
      <c r="E69" s="428"/>
      <c r="F69" s="428">
        <v>28995719</v>
      </c>
      <c r="G69" s="428"/>
      <c r="H69" s="428">
        <v>12879004</v>
      </c>
      <c r="I69" s="428"/>
      <c r="J69" s="428">
        <v>0</v>
      </c>
    </row>
    <row r="70" spans="1:10" s="2" customFormat="1" ht="22.5" customHeight="1">
      <c r="A70" s="485" t="s">
        <v>228</v>
      </c>
      <c r="B70" s="363"/>
      <c r="C70" s="363"/>
      <c r="D70" s="428">
        <v>23015925</v>
      </c>
      <c r="E70" s="363"/>
      <c r="F70" s="428">
        <v>3808154</v>
      </c>
      <c r="G70" s="378"/>
      <c r="H70" s="428">
        <v>2591980</v>
      </c>
      <c r="I70" s="378"/>
      <c r="J70" s="428">
        <v>2803073</v>
      </c>
    </row>
    <row r="71" spans="1:10" s="2" customFormat="1" ht="22.5" customHeight="1">
      <c r="A71" s="476" t="s">
        <v>31</v>
      </c>
      <c r="B71" s="414"/>
      <c r="C71" s="414"/>
      <c r="D71" s="415">
        <v>23422026391</v>
      </c>
      <c r="E71" s="414"/>
      <c r="F71" s="415">
        <v>26815041691</v>
      </c>
      <c r="G71" s="378"/>
      <c r="H71" s="415">
        <v>14870382736</v>
      </c>
      <c r="I71" s="378"/>
      <c r="J71" s="415">
        <v>19165258725</v>
      </c>
    </row>
    <row r="72" spans="1:10" s="2" customFormat="1" ht="22.5" customHeight="1">
      <c r="A72" s="485"/>
      <c r="B72" s="454"/>
      <c r="C72" s="454"/>
      <c r="D72" s="454"/>
      <c r="E72" s="454"/>
      <c r="F72" s="454"/>
      <c r="G72" s="378"/>
      <c r="H72" s="454"/>
      <c r="I72" s="378"/>
      <c r="J72" s="454"/>
    </row>
    <row r="73" spans="1:10" s="2" customFormat="1" ht="22.5" customHeight="1">
      <c r="A73" s="476" t="s">
        <v>32</v>
      </c>
      <c r="B73" s="336"/>
      <c r="C73" s="336"/>
      <c r="D73" s="436">
        <v>26884411466</v>
      </c>
      <c r="E73" s="336"/>
      <c r="F73" s="436">
        <v>31493059517</v>
      </c>
      <c r="G73" s="378"/>
      <c r="H73" s="436">
        <v>17273624844</v>
      </c>
      <c r="I73" s="378"/>
      <c r="J73" s="436">
        <v>22293063236</v>
      </c>
    </row>
    <row r="74" spans="1:10" s="2" customFormat="1" ht="22.5" customHeight="1">
      <c r="A74" s="485"/>
      <c r="B74" s="454"/>
      <c r="C74" s="454"/>
      <c r="D74" s="454"/>
      <c r="E74" s="454"/>
      <c r="F74" s="454"/>
      <c r="G74" s="378"/>
      <c r="H74" s="454"/>
      <c r="I74" s="378"/>
      <c r="J74" s="454"/>
    </row>
    <row r="75" spans="1:10" s="2" customFormat="1" ht="22.5" customHeight="1">
      <c r="A75" s="364" t="s">
        <v>203</v>
      </c>
      <c r="B75" s="475"/>
      <c r="C75" s="475"/>
      <c r="D75" s="475"/>
      <c r="E75" s="475"/>
      <c r="F75" s="475"/>
      <c r="H75" s="475"/>
      <c r="J75" s="475"/>
    </row>
    <row r="76" spans="1:10" s="2" customFormat="1" ht="22.5" customHeight="1">
      <c r="A76" s="364" t="s">
        <v>0</v>
      </c>
      <c r="B76" s="475"/>
      <c r="C76" s="475"/>
      <c r="D76" s="475"/>
      <c r="E76" s="475"/>
      <c r="F76" s="475"/>
      <c r="H76" s="475"/>
      <c r="J76" s="475"/>
    </row>
    <row r="77" spans="1:10" s="2" customFormat="1" ht="22.5" customHeight="1">
      <c r="A77" s="476"/>
      <c r="B77" s="475"/>
      <c r="C77" s="475"/>
      <c r="D77" s="475"/>
      <c r="E77" s="475"/>
      <c r="F77" s="475"/>
      <c r="H77" s="475"/>
      <c r="J77" s="475"/>
    </row>
    <row r="78" spans="1:10" ht="22.5" customHeight="1">
      <c r="A78" s="476"/>
      <c r="B78" s="477"/>
      <c r="C78" s="477"/>
      <c r="D78" s="543" t="s">
        <v>1</v>
      </c>
      <c r="E78" s="543"/>
      <c r="F78" s="543"/>
      <c r="G78" s="478"/>
      <c r="H78" s="544" t="s">
        <v>2</v>
      </c>
      <c r="I78" s="544"/>
      <c r="J78" s="544"/>
    </row>
    <row r="79" spans="1:10" ht="22.5" customHeight="1">
      <c r="A79" s="476"/>
      <c r="B79" s="477"/>
      <c r="C79" s="477"/>
      <c r="D79" s="545" t="s">
        <v>3</v>
      </c>
      <c r="E79" s="545"/>
      <c r="F79" s="545"/>
      <c r="G79" s="478"/>
      <c r="H79" s="545" t="s">
        <v>3</v>
      </c>
      <c r="I79" s="545"/>
      <c r="J79" s="545"/>
    </row>
    <row r="80" spans="1:10" ht="22.5" customHeight="1">
      <c r="A80" s="476" t="s">
        <v>21</v>
      </c>
      <c r="B80" s="479" t="s">
        <v>5</v>
      </c>
      <c r="C80" s="479"/>
      <c r="D80" s="480">
        <v>2565</v>
      </c>
      <c r="E80" s="480"/>
      <c r="F80" s="480">
        <v>2564</v>
      </c>
      <c r="G80" s="2"/>
      <c r="H80" s="480">
        <v>2565</v>
      </c>
      <c r="I80" s="480"/>
      <c r="J80" s="480">
        <v>2564</v>
      </c>
    </row>
    <row r="81" spans="1:10" s="2" customFormat="1" ht="22.5" customHeight="1">
      <c r="A81" s="485"/>
      <c r="B81" s="481"/>
      <c r="C81" s="481"/>
      <c r="D81" s="542" t="s">
        <v>317</v>
      </c>
      <c r="E81" s="542"/>
      <c r="F81" s="542"/>
      <c r="G81" s="542"/>
      <c r="H81" s="542"/>
      <c r="I81" s="542"/>
      <c r="J81" s="542"/>
    </row>
    <row r="82" spans="1:10" ht="22.5" customHeight="1">
      <c r="A82" s="482" t="s">
        <v>33</v>
      </c>
      <c r="B82" s="454"/>
      <c r="C82" s="454"/>
      <c r="D82" s="454"/>
      <c r="E82" s="454"/>
      <c r="F82" s="454"/>
      <c r="G82" s="378"/>
      <c r="H82" s="454"/>
      <c r="I82" s="378"/>
      <c r="J82" s="454"/>
    </row>
    <row r="83" spans="1:10" s="2" customFormat="1" ht="22.5" customHeight="1">
      <c r="A83" s="485" t="s">
        <v>34</v>
      </c>
      <c r="B83" s="363">
        <v>15</v>
      </c>
      <c r="C83" s="363"/>
      <c r="D83" s="454"/>
      <c r="E83" s="363"/>
      <c r="F83" s="454"/>
      <c r="G83" s="378"/>
      <c r="H83" s="454"/>
      <c r="I83" s="378"/>
      <c r="J83" s="454"/>
    </row>
    <row r="84" spans="1:10" s="2" customFormat="1" ht="22.5" customHeight="1" thickBot="1">
      <c r="A84" s="485" t="s">
        <v>35</v>
      </c>
      <c r="B84" s="430"/>
      <c r="C84" s="430"/>
      <c r="D84" s="441">
        <v>16508500000</v>
      </c>
      <c r="E84" s="430"/>
      <c r="F84" s="441">
        <v>16508500000</v>
      </c>
      <c r="G84" s="378"/>
      <c r="H84" s="441">
        <v>16508500000</v>
      </c>
      <c r="I84" s="378"/>
      <c r="J84" s="441">
        <v>16508500000</v>
      </c>
    </row>
    <row r="85" spans="1:10" s="2" customFormat="1" ht="22.5" customHeight="1" thickTop="1">
      <c r="A85" s="485" t="s">
        <v>36</v>
      </c>
      <c r="B85" s="430"/>
      <c r="C85" s="430"/>
      <c r="D85" s="430">
        <v>14538438800</v>
      </c>
      <c r="E85" s="430"/>
      <c r="F85" s="433">
        <v>14470060830</v>
      </c>
      <c r="G85" s="378"/>
      <c r="H85" s="430">
        <v>14538438800</v>
      </c>
      <c r="I85" s="378"/>
      <c r="J85" s="433">
        <v>14470060830</v>
      </c>
    </row>
    <row r="86" spans="1:10" s="2" customFormat="1" ht="22.5" customHeight="1">
      <c r="A86" s="485" t="s">
        <v>233</v>
      </c>
      <c r="B86" s="363">
        <v>16</v>
      </c>
      <c r="C86" s="488"/>
      <c r="D86" s="430">
        <v>7790868516</v>
      </c>
      <c r="E86" s="430"/>
      <c r="F86" s="433">
        <v>7752540264</v>
      </c>
      <c r="G86" s="378"/>
      <c r="H86" s="430">
        <v>7790868516</v>
      </c>
      <c r="I86" s="378"/>
      <c r="J86" s="433">
        <v>7752540264</v>
      </c>
    </row>
    <row r="87" spans="1:10" s="2" customFormat="1" ht="22.5" customHeight="1">
      <c r="A87" s="485" t="s">
        <v>223</v>
      </c>
      <c r="B87" s="430"/>
      <c r="C87" s="430"/>
      <c r="E87" s="430"/>
      <c r="F87" s="430"/>
      <c r="G87" s="378"/>
      <c r="H87" s="430"/>
      <c r="I87" s="378"/>
      <c r="J87" s="430"/>
    </row>
    <row r="88" spans="1:10" s="2" customFormat="1" ht="22.5" customHeight="1">
      <c r="A88" s="485" t="s">
        <v>231</v>
      </c>
      <c r="B88" s="363">
        <v>16</v>
      </c>
      <c r="C88" s="363"/>
      <c r="D88" s="430">
        <v>41025877</v>
      </c>
      <c r="E88" s="363"/>
      <c r="F88" s="433">
        <v>41025877</v>
      </c>
      <c r="G88" s="378"/>
      <c r="H88" s="430">
        <v>0</v>
      </c>
      <c r="I88" s="378"/>
      <c r="J88" s="430">
        <v>0</v>
      </c>
    </row>
    <row r="89" spans="1:10" s="2" customFormat="1" ht="22.5" customHeight="1">
      <c r="A89" s="485" t="s">
        <v>263</v>
      </c>
      <c r="B89" s="363">
        <v>15</v>
      </c>
      <c r="C89" s="363"/>
      <c r="D89" s="430">
        <v>31416871</v>
      </c>
      <c r="E89" s="363"/>
      <c r="F89" s="433">
        <v>24353272</v>
      </c>
      <c r="G89" s="378"/>
      <c r="H89" s="430">
        <v>31416871</v>
      </c>
      <c r="I89" s="378"/>
      <c r="J89" s="433">
        <v>24353272</v>
      </c>
    </row>
    <row r="90" spans="1:10" s="2" customFormat="1" ht="22.5" customHeight="1">
      <c r="A90" s="485" t="s">
        <v>356</v>
      </c>
      <c r="B90" s="363">
        <v>15</v>
      </c>
      <c r="C90" s="363"/>
      <c r="D90" s="430">
        <v>3199858</v>
      </c>
      <c r="E90" s="363"/>
      <c r="F90" s="433">
        <v>0</v>
      </c>
      <c r="G90" s="378"/>
      <c r="H90" s="430">
        <v>3199858</v>
      </c>
      <c r="I90" s="378"/>
      <c r="J90" s="433">
        <v>0</v>
      </c>
    </row>
    <row r="91" spans="1:10" s="2" customFormat="1" ht="22.5" customHeight="1">
      <c r="A91" s="485" t="s">
        <v>37</v>
      </c>
      <c r="B91" s="457"/>
      <c r="C91" s="457"/>
      <c r="E91" s="457"/>
      <c r="F91" s="457"/>
      <c r="G91" s="378"/>
      <c r="I91" s="378"/>
      <c r="J91" s="457"/>
    </row>
    <row r="92" spans="1:10" s="2" customFormat="1" ht="22.5" customHeight="1">
      <c r="A92" s="489" t="s">
        <v>207</v>
      </c>
      <c r="B92" s="457"/>
      <c r="C92" s="457"/>
      <c r="E92" s="457"/>
      <c r="F92" s="457"/>
      <c r="G92" s="378"/>
      <c r="I92" s="378"/>
      <c r="J92" s="457"/>
    </row>
    <row r="93" spans="1:10" s="2" customFormat="1" ht="22.5" customHeight="1">
      <c r="A93" s="485" t="s">
        <v>232</v>
      </c>
      <c r="B93" s="363">
        <v>16</v>
      </c>
      <c r="C93" s="363"/>
      <c r="D93" s="430">
        <v>638418016</v>
      </c>
      <c r="E93" s="457"/>
      <c r="F93" s="379">
        <v>506144297</v>
      </c>
      <c r="G93" s="378"/>
      <c r="H93" s="430">
        <v>638418016</v>
      </c>
      <c r="I93" s="378"/>
      <c r="J93" s="433">
        <v>506144297</v>
      </c>
    </row>
    <row r="94" spans="1:10" s="2" customFormat="1" ht="22.5" customHeight="1">
      <c r="A94" s="485" t="s">
        <v>38</v>
      </c>
      <c r="B94" s="430"/>
      <c r="C94" s="430"/>
      <c r="D94" s="430">
        <v>5976727094</v>
      </c>
      <c r="E94" s="430"/>
      <c r="F94" s="433">
        <v>4550103909</v>
      </c>
      <c r="G94" s="378"/>
      <c r="H94" s="430">
        <v>5982144141.3998051</v>
      </c>
      <c r="I94" s="378"/>
      <c r="J94" s="433">
        <v>4540110746</v>
      </c>
    </row>
    <row r="95" spans="1:10" s="2" customFormat="1" ht="22.5" customHeight="1">
      <c r="A95" s="489" t="s">
        <v>201</v>
      </c>
      <c r="B95" s="430"/>
      <c r="C95" s="430"/>
      <c r="D95" s="430">
        <v>204781697</v>
      </c>
      <c r="E95" s="430"/>
      <c r="F95" s="433">
        <v>-184563471</v>
      </c>
      <c r="G95" s="378"/>
      <c r="H95" s="430">
        <v>215881677</v>
      </c>
      <c r="I95" s="378"/>
      <c r="J95" s="433">
        <v>-173463491</v>
      </c>
    </row>
    <row r="96" spans="1:10" s="2" customFormat="1" ht="22.5" customHeight="1">
      <c r="A96" s="476" t="s">
        <v>208</v>
      </c>
      <c r="B96" s="336"/>
      <c r="C96" s="336"/>
      <c r="D96" s="406">
        <v>29224876729</v>
      </c>
      <c r="E96" s="336"/>
      <c r="F96" s="406">
        <v>27159664978</v>
      </c>
      <c r="G96" s="378"/>
      <c r="H96" s="406">
        <v>29200367879.399803</v>
      </c>
      <c r="I96" s="378"/>
      <c r="J96" s="406">
        <v>27119745918</v>
      </c>
    </row>
    <row r="97" spans="1:10" s="2" customFormat="1" ht="22.5" customHeight="1">
      <c r="A97" s="485" t="s">
        <v>200</v>
      </c>
      <c r="B97" s="336"/>
      <c r="C97" s="336"/>
      <c r="D97" s="430">
        <v>51125482</v>
      </c>
      <c r="E97" s="336"/>
      <c r="F97" s="433">
        <v>68508243</v>
      </c>
      <c r="G97" s="378"/>
      <c r="H97" s="328">
        <v>0</v>
      </c>
      <c r="I97" s="378"/>
      <c r="J97" s="328">
        <v>0</v>
      </c>
    </row>
    <row r="98" spans="1:10" s="2" customFormat="1" ht="22.5" customHeight="1">
      <c r="A98" s="476" t="s">
        <v>209</v>
      </c>
      <c r="B98" s="336"/>
      <c r="C98" s="336"/>
      <c r="D98" s="406">
        <v>29276002211</v>
      </c>
      <c r="E98" s="336"/>
      <c r="F98" s="406">
        <v>27228173221</v>
      </c>
      <c r="G98" s="378"/>
      <c r="H98" s="406">
        <v>29200367879.399803</v>
      </c>
      <c r="I98" s="378"/>
      <c r="J98" s="406">
        <v>27119745918</v>
      </c>
    </row>
    <row r="99" spans="1:10" s="2" customFormat="1" ht="22.5" customHeight="1">
      <c r="A99" s="485"/>
      <c r="B99" s="454"/>
      <c r="C99" s="454"/>
      <c r="D99" s="416"/>
      <c r="E99" s="454"/>
      <c r="F99" s="416"/>
      <c r="G99" s="378"/>
      <c r="H99" s="416"/>
      <c r="I99" s="378"/>
      <c r="J99" s="416"/>
    </row>
    <row r="100" spans="1:10" s="2" customFormat="1" ht="22.5" customHeight="1" thickBot="1">
      <c r="A100" s="476" t="s">
        <v>39</v>
      </c>
      <c r="B100" s="336"/>
      <c r="C100" s="336"/>
      <c r="D100" s="409">
        <v>56160413677</v>
      </c>
      <c r="E100" s="336"/>
      <c r="F100" s="409">
        <v>58721232738</v>
      </c>
      <c r="G100" s="378"/>
      <c r="H100" s="409">
        <v>46473992723.399803</v>
      </c>
      <c r="I100" s="378"/>
      <c r="J100" s="409">
        <v>49412809154</v>
      </c>
    </row>
    <row r="101" spans="1:10" s="2" customFormat="1" ht="22.5" customHeight="1" thickTop="1">
      <c r="A101" s="476"/>
      <c r="B101" s="336"/>
      <c r="C101" s="336"/>
      <c r="D101" s="336"/>
      <c r="E101" s="336"/>
      <c r="F101" s="336"/>
      <c r="G101" s="378"/>
      <c r="H101" s="336"/>
      <c r="I101" s="336"/>
      <c r="J101" s="336"/>
    </row>
    <row r="102" spans="1:10" s="2" customFormat="1" ht="22.5" customHeight="1">
      <c r="A102" s="476"/>
      <c r="B102" s="336"/>
      <c r="C102" s="336"/>
      <c r="D102" s="336"/>
      <c r="E102" s="336"/>
      <c r="F102" s="336"/>
      <c r="G102" s="378"/>
      <c r="H102" s="336"/>
      <c r="I102" s="378"/>
      <c r="J102" s="336"/>
    </row>
    <row r="103" spans="1:10" s="2" customFormat="1" ht="22.5" customHeight="1">
      <c r="A103" s="476"/>
      <c r="B103" s="336"/>
      <c r="C103" s="336"/>
      <c r="D103" s="336"/>
      <c r="E103" s="336"/>
      <c r="F103" s="336"/>
      <c r="G103" s="378"/>
      <c r="H103" s="336"/>
      <c r="I103" s="378"/>
      <c r="J103" s="336"/>
    </row>
    <row r="104" spans="1:10" s="2" customFormat="1" ht="22.5" customHeight="1">
      <c r="A104" s="476"/>
      <c r="B104" s="336"/>
      <c r="C104" s="336"/>
      <c r="D104" s="336"/>
      <c r="E104" s="336"/>
      <c r="F104" s="336"/>
      <c r="G104" s="378"/>
      <c r="H104" s="336"/>
      <c r="I104" s="378"/>
      <c r="J104" s="336"/>
    </row>
    <row r="105" spans="1:10" s="2" customFormat="1" ht="22.5" customHeight="1">
      <c r="A105" s="427"/>
      <c r="B105" s="427"/>
      <c r="C105" s="427"/>
      <c r="D105" s="427"/>
      <c r="E105" s="427"/>
      <c r="F105" s="427"/>
      <c r="G105" s="427"/>
      <c r="H105" s="427"/>
      <c r="I105" s="427"/>
      <c r="J105" s="427"/>
    </row>
    <row r="106" spans="1:10">
      <c r="A106" s="546" t="s">
        <v>224</v>
      </c>
      <c r="B106" s="546"/>
      <c r="C106" s="453"/>
      <c r="D106" s="417" t="s">
        <v>226</v>
      </c>
      <c r="E106" s="417"/>
      <c r="F106" s="547" t="s">
        <v>324</v>
      </c>
      <c r="G106" s="547"/>
      <c r="H106" s="547"/>
      <c r="I106" s="547"/>
      <c r="J106" s="547"/>
    </row>
    <row r="107" spans="1:10">
      <c r="A107" s="546" t="s">
        <v>225</v>
      </c>
      <c r="B107" s="546"/>
      <c r="C107" s="453"/>
      <c r="D107" s="417" t="s">
        <v>227</v>
      </c>
      <c r="E107" s="417"/>
      <c r="F107" s="547" t="s">
        <v>339</v>
      </c>
      <c r="G107" s="547"/>
      <c r="H107" s="547"/>
      <c r="I107" s="547"/>
      <c r="J107" s="547"/>
    </row>
    <row r="109" spans="1:10">
      <c r="B109" s="471"/>
      <c r="C109" s="469"/>
      <c r="D109" s="470"/>
      <c r="E109" s="469"/>
      <c r="F109" s="470"/>
      <c r="G109" s="469"/>
      <c r="H109" s="470"/>
      <c r="I109" s="469"/>
      <c r="J109" s="470"/>
    </row>
    <row r="110" spans="1:10">
      <c r="D110" s="472"/>
    </row>
    <row r="111" spans="1:10">
      <c r="D111" s="473"/>
    </row>
    <row r="112" spans="1:10">
      <c r="D112" s="437"/>
    </row>
    <row r="113" spans="4:4">
      <c r="D113" s="437"/>
    </row>
    <row r="114" spans="4:4">
      <c r="D114" s="437"/>
    </row>
    <row r="115" spans="4:4">
      <c r="D115" s="437"/>
    </row>
    <row r="116" spans="4:4">
      <c r="D116" s="437"/>
    </row>
    <row r="117" spans="4:4">
      <c r="D117" s="437"/>
    </row>
    <row r="118" spans="4:4">
      <c r="D118" s="437"/>
    </row>
    <row r="119" spans="4:4">
      <c r="D119" s="437"/>
    </row>
    <row r="120" spans="4:4">
      <c r="D120" s="437"/>
    </row>
    <row r="121" spans="4:4">
      <c r="D121" s="437"/>
    </row>
    <row r="122" spans="4:4">
      <c r="D122" s="437"/>
    </row>
    <row r="123" spans="4:4">
      <c r="D123" s="438"/>
    </row>
    <row r="124" spans="4:4">
      <c r="D124" s="437"/>
    </row>
    <row r="125" spans="4:4">
      <c r="D125" s="437"/>
    </row>
    <row r="126" spans="4:4">
      <c r="D126" s="437"/>
    </row>
    <row r="127" spans="4:4">
      <c r="D127" s="438"/>
    </row>
    <row r="128" spans="4:4">
      <c r="D128" s="437"/>
    </row>
  </sheetData>
  <mergeCells count="19">
    <mergeCell ref="A107:B107"/>
    <mergeCell ref="F107:J107"/>
    <mergeCell ref="D78:F78"/>
    <mergeCell ref="H78:J78"/>
    <mergeCell ref="D81:J81"/>
    <mergeCell ref="A106:B106"/>
    <mergeCell ref="F106:J106"/>
    <mergeCell ref="D79:F79"/>
    <mergeCell ref="H79:J79"/>
    <mergeCell ref="D43:J43"/>
    <mergeCell ref="D4:F4"/>
    <mergeCell ref="H4:J4"/>
    <mergeCell ref="D7:J7"/>
    <mergeCell ref="D40:F40"/>
    <mergeCell ref="H40:J40"/>
    <mergeCell ref="D5:F5"/>
    <mergeCell ref="H5:J5"/>
    <mergeCell ref="D41:F41"/>
    <mergeCell ref="H41:J41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4" max="16383" man="1"/>
  </rowBreaks>
  <ignoredErrors>
    <ignoredError sqref="B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J92"/>
  <sheetViews>
    <sheetView view="pageBreakPreview" topLeftCell="A63" zoomScale="80" zoomScaleNormal="85" zoomScaleSheetLayoutView="70" workbookViewId="0">
      <selection activeCell="S44" sqref="S44"/>
    </sheetView>
  </sheetViews>
  <sheetFormatPr defaultColWidth="9.08984375" defaultRowHeight="21.75" customHeight="1"/>
  <cols>
    <col min="1" max="1" width="47.36328125" style="494" customWidth="1"/>
    <col min="2" max="2" width="9.81640625" style="494" customWidth="1"/>
    <col min="3" max="3" width="1.6328125" style="494" customWidth="1"/>
    <col min="4" max="4" width="13.90625" style="494" customWidth="1"/>
    <col min="5" max="5" width="0.81640625" style="494" customWidth="1"/>
    <col min="6" max="6" width="13.90625" style="494" customWidth="1"/>
    <col min="7" max="7" width="0.81640625" style="494" customWidth="1"/>
    <col min="8" max="8" width="13.90625" style="494" customWidth="1"/>
    <col min="9" max="9" width="0.81640625" style="494" customWidth="1"/>
    <col min="10" max="10" width="14.1796875" style="494" customWidth="1"/>
    <col min="11" max="11" width="12.1796875" style="494" bestFit="1" customWidth="1"/>
    <col min="12" max="16384" width="9.08984375" style="494"/>
  </cols>
  <sheetData>
    <row r="1" spans="1:10" s="486" customFormat="1" ht="22.5" customHeight="1">
      <c r="A1" s="364" t="s">
        <v>203</v>
      </c>
      <c r="B1" s="475"/>
      <c r="C1" s="475"/>
      <c r="D1" s="475"/>
      <c r="E1" s="475"/>
      <c r="F1" s="475"/>
      <c r="G1" s="2"/>
      <c r="H1" s="475"/>
      <c r="I1" s="2"/>
      <c r="J1" s="475"/>
    </row>
    <row r="2" spans="1:10" s="486" customFormat="1" ht="22.5" customHeight="1">
      <c r="A2" s="491" t="s">
        <v>134</v>
      </c>
      <c r="B2" s="492"/>
      <c r="C2" s="492"/>
      <c r="D2" s="492"/>
      <c r="E2" s="492"/>
      <c r="F2" s="492"/>
      <c r="G2" s="492"/>
      <c r="H2" s="492"/>
      <c r="I2" s="492"/>
      <c r="J2" s="492"/>
    </row>
    <row r="3" spans="1:10" ht="22.5" customHeight="1">
      <c r="A3" s="491"/>
      <c r="B3" s="492"/>
      <c r="C3" s="492"/>
      <c r="D3" s="492"/>
      <c r="E3" s="492"/>
      <c r="F3" s="492"/>
      <c r="G3" s="492"/>
      <c r="H3" s="493"/>
      <c r="I3" s="492"/>
      <c r="J3" s="492"/>
    </row>
    <row r="4" spans="1:10" ht="22.5" customHeight="1">
      <c r="A4" s="491"/>
      <c r="B4" s="492"/>
      <c r="C4" s="492"/>
      <c r="D4" s="543" t="s">
        <v>1</v>
      </c>
      <c r="E4" s="543"/>
      <c r="F4" s="543"/>
      <c r="G4" s="495"/>
      <c r="H4" s="548" t="s">
        <v>2</v>
      </c>
      <c r="I4" s="548"/>
      <c r="J4" s="548"/>
    </row>
    <row r="5" spans="1:10" ht="22.5" customHeight="1">
      <c r="A5" s="491"/>
      <c r="B5" s="492"/>
      <c r="C5" s="492"/>
      <c r="D5" s="545" t="s">
        <v>305</v>
      </c>
      <c r="E5" s="545"/>
      <c r="F5" s="545"/>
      <c r="G5" s="495"/>
      <c r="H5" s="549" t="s">
        <v>305</v>
      </c>
      <c r="I5" s="549"/>
      <c r="J5" s="549"/>
    </row>
    <row r="6" spans="1:10" ht="22.5" customHeight="1">
      <c r="A6" s="496"/>
      <c r="B6" s="363" t="s">
        <v>5</v>
      </c>
      <c r="C6" s="363"/>
      <c r="D6" s="480">
        <v>2565</v>
      </c>
      <c r="E6" s="480"/>
      <c r="F6" s="480">
        <v>2564</v>
      </c>
      <c r="G6" s="2"/>
      <c r="H6" s="480">
        <v>2565</v>
      </c>
      <c r="I6" s="480"/>
      <c r="J6" s="480">
        <v>2564</v>
      </c>
    </row>
    <row r="7" spans="1:10" ht="22.5" hidden="1" customHeight="1">
      <c r="A7" s="496"/>
      <c r="B7" s="363"/>
      <c r="C7" s="363"/>
      <c r="D7" s="480"/>
      <c r="E7" s="480"/>
      <c r="F7" s="480"/>
      <c r="G7" s="2"/>
      <c r="H7" s="480"/>
      <c r="I7" s="480"/>
      <c r="J7" s="497"/>
    </row>
    <row r="8" spans="1:10" ht="22.5" customHeight="1">
      <c r="A8" s="498"/>
      <c r="B8" s="499"/>
      <c r="C8" s="499"/>
      <c r="D8" s="550" t="s">
        <v>320</v>
      </c>
      <c r="E8" s="550"/>
      <c r="F8" s="550"/>
      <c r="G8" s="550"/>
      <c r="H8" s="550"/>
      <c r="I8" s="550"/>
      <c r="J8" s="550"/>
    </row>
    <row r="9" spans="1:10" ht="22.5" customHeight="1">
      <c r="A9" s="500" t="s">
        <v>40</v>
      </c>
      <c r="B9" s="499"/>
      <c r="C9" s="499"/>
      <c r="D9" s="499"/>
      <c r="E9" s="499"/>
      <c r="F9" s="499"/>
      <c r="G9" s="499"/>
      <c r="H9" s="499"/>
      <c r="I9" s="499"/>
      <c r="J9" s="499"/>
    </row>
    <row r="10" spans="1:10" ht="22.5" customHeight="1">
      <c r="A10" s="495" t="s">
        <v>76</v>
      </c>
      <c r="B10" s="370">
        <v>17</v>
      </c>
      <c r="C10" s="370"/>
      <c r="D10" s="380">
        <v>5405188652</v>
      </c>
      <c r="E10" s="370"/>
      <c r="F10" s="380">
        <v>4668799343</v>
      </c>
      <c r="G10" s="380"/>
      <c r="H10" s="380">
        <v>609469448</v>
      </c>
      <c r="I10" s="380"/>
      <c r="J10" s="380">
        <v>766898558</v>
      </c>
    </row>
    <row r="11" spans="1:10" ht="22.5" customHeight="1">
      <c r="A11" s="495" t="s">
        <v>264</v>
      </c>
      <c r="B11" s="372"/>
      <c r="C11" s="372"/>
      <c r="D11" s="380">
        <v>137640281</v>
      </c>
      <c r="E11" s="372"/>
      <c r="F11" s="380">
        <v>48974344</v>
      </c>
      <c r="G11" s="380"/>
      <c r="H11" s="380">
        <v>375425202</v>
      </c>
      <c r="I11" s="380"/>
      <c r="J11" s="380">
        <v>407285945</v>
      </c>
    </row>
    <row r="12" spans="1:10" ht="22.5" customHeight="1">
      <c r="A12" s="495" t="s">
        <v>370</v>
      </c>
      <c r="B12" s="370" t="s">
        <v>376</v>
      </c>
      <c r="C12" s="372"/>
      <c r="D12" s="380">
        <v>2031181733</v>
      </c>
      <c r="E12" s="372"/>
      <c r="F12" s="380">
        <v>0</v>
      </c>
      <c r="G12" s="380"/>
      <c r="H12" s="380">
        <v>2030886580</v>
      </c>
      <c r="I12" s="380"/>
      <c r="J12" s="380">
        <v>0</v>
      </c>
    </row>
    <row r="13" spans="1:10" ht="22.5" hidden="1" customHeight="1">
      <c r="A13" s="501" t="s">
        <v>204</v>
      </c>
      <c r="B13" s="372"/>
      <c r="C13" s="372"/>
      <c r="D13" s="380">
        <v>0</v>
      </c>
      <c r="E13" s="372"/>
      <c r="F13" s="380"/>
      <c r="G13" s="380"/>
      <c r="H13" s="380"/>
      <c r="I13" s="380"/>
      <c r="J13" s="380">
        <v>0</v>
      </c>
    </row>
    <row r="14" spans="1:10" ht="22.5" customHeight="1">
      <c r="A14" s="495" t="s">
        <v>41</v>
      </c>
      <c r="B14" s="372"/>
      <c r="C14" s="372"/>
      <c r="D14" s="380">
        <v>15370412</v>
      </c>
      <c r="E14" s="372"/>
      <c r="F14" s="380">
        <v>22785056</v>
      </c>
      <c r="G14" s="380"/>
      <c r="H14" s="380">
        <v>9417115</v>
      </c>
      <c r="I14" s="380"/>
      <c r="J14" s="380">
        <v>8094166</v>
      </c>
    </row>
    <row r="15" spans="1:10" ht="22.5" customHeight="1">
      <c r="A15" s="502" t="s">
        <v>42</v>
      </c>
      <c r="B15" s="376"/>
      <c r="C15" s="376"/>
      <c r="D15" s="371">
        <v>7589381078</v>
      </c>
      <c r="E15" s="376"/>
      <c r="F15" s="371">
        <v>4740558743</v>
      </c>
      <c r="G15" s="381"/>
      <c r="H15" s="371">
        <v>3025198345</v>
      </c>
      <c r="I15" s="381"/>
      <c r="J15" s="371">
        <v>1182278669</v>
      </c>
    </row>
    <row r="16" spans="1:10" s="2" customFormat="1" ht="22.5" customHeight="1">
      <c r="A16" s="501"/>
      <c r="B16" s="384"/>
      <c r="C16" s="384"/>
      <c r="D16" s="454"/>
      <c r="E16" s="384"/>
      <c r="F16" s="454"/>
      <c r="G16" s="378"/>
      <c r="H16" s="454"/>
      <c r="I16" s="378"/>
      <c r="J16" s="454"/>
    </row>
    <row r="17" spans="1:10" ht="22.5" customHeight="1">
      <c r="A17" s="496" t="s">
        <v>43</v>
      </c>
      <c r="B17" s="372"/>
      <c r="C17" s="372"/>
      <c r="D17" s="380"/>
      <c r="E17" s="372"/>
      <c r="F17" s="380"/>
      <c r="G17" s="380"/>
      <c r="H17" s="380"/>
      <c r="I17" s="380"/>
      <c r="J17" s="380"/>
    </row>
    <row r="18" spans="1:10" ht="22.5" customHeight="1">
      <c r="A18" s="495" t="s">
        <v>75</v>
      </c>
      <c r="B18" s="372"/>
      <c r="C18" s="372"/>
      <c r="D18" s="380">
        <v>1978344340</v>
      </c>
      <c r="E18" s="372"/>
      <c r="F18" s="380">
        <v>1607875969</v>
      </c>
      <c r="G18" s="380"/>
      <c r="H18" s="380">
        <v>368580832</v>
      </c>
      <c r="I18" s="380"/>
      <c r="J18" s="380">
        <v>322759979</v>
      </c>
    </row>
    <row r="19" spans="1:10" ht="22.5" customHeight="1">
      <c r="A19" s="501" t="s">
        <v>44</v>
      </c>
      <c r="B19" s="372"/>
      <c r="C19" s="372"/>
      <c r="D19" s="380">
        <v>839816182</v>
      </c>
      <c r="E19" s="372"/>
      <c r="F19" s="380">
        <v>655089274</v>
      </c>
      <c r="G19" s="380"/>
      <c r="H19" s="380">
        <v>542455144</v>
      </c>
      <c r="I19" s="380"/>
      <c r="J19" s="380">
        <v>362938572</v>
      </c>
    </row>
    <row r="20" spans="1:10" ht="22.5" hidden="1" customHeight="1">
      <c r="A20" s="501" t="s">
        <v>77</v>
      </c>
      <c r="B20" s="372"/>
      <c r="C20" s="372"/>
      <c r="D20" s="380"/>
      <c r="E20" s="372"/>
      <c r="F20" s="380">
        <v>0</v>
      </c>
      <c r="G20" s="380"/>
      <c r="H20" s="380"/>
      <c r="I20" s="380"/>
      <c r="J20" s="380"/>
    </row>
    <row r="21" spans="1:10" s="2" customFormat="1" ht="22.5" customHeight="1">
      <c r="A21" s="16" t="s">
        <v>354</v>
      </c>
      <c r="B21" s="372">
        <v>9</v>
      </c>
      <c r="C21" s="372"/>
      <c r="D21" s="380">
        <v>248685360</v>
      </c>
      <c r="E21" s="372"/>
      <c r="F21" s="380">
        <v>49297070</v>
      </c>
      <c r="G21" s="380"/>
      <c r="H21" s="380">
        <v>0</v>
      </c>
      <c r="I21" s="380"/>
      <c r="J21" s="380">
        <v>0</v>
      </c>
    </row>
    <row r="22" spans="1:10" ht="22.5" customHeight="1">
      <c r="A22" s="501" t="s">
        <v>355</v>
      </c>
      <c r="B22" s="372">
        <v>18</v>
      </c>
      <c r="C22" s="372"/>
      <c r="D22" s="380">
        <v>166337920</v>
      </c>
      <c r="E22" s="372"/>
      <c r="F22" s="380">
        <v>17934504</v>
      </c>
      <c r="G22" s="380"/>
      <c r="H22" s="380">
        <v>-65478036</v>
      </c>
      <c r="I22" s="380"/>
      <c r="J22" s="380">
        <v>236341167</v>
      </c>
    </row>
    <row r="23" spans="1:10" ht="22.5" hidden="1" customHeight="1">
      <c r="A23" s="16" t="s">
        <v>308</v>
      </c>
      <c r="D23" s="380"/>
      <c r="F23" s="380"/>
      <c r="H23" s="380"/>
      <c r="J23" s="380"/>
    </row>
    <row r="24" spans="1:10" ht="21.75" hidden="1" customHeight="1">
      <c r="A24" s="16" t="s">
        <v>281</v>
      </c>
      <c r="D24" s="380"/>
      <c r="F24" s="380">
        <v>0</v>
      </c>
      <c r="H24" s="380"/>
      <c r="J24" s="380">
        <v>0</v>
      </c>
    </row>
    <row r="25" spans="1:10" ht="22.5" customHeight="1">
      <c r="A25" s="503" t="s">
        <v>45</v>
      </c>
      <c r="B25" s="373"/>
      <c r="C25" s="373"/>
      <c r="D25" s="374">
        <v>3233183802</v>
      </c>
      <c r="E25" s="373"/>
      <c r="F25" s="374">
        <v>2330196817</v>
      </c>
      <c r="G25" s="380"/>
      <c r="H25" s="374">
        <v>845557940</v>
      </c>
      <c r="I25" s="380"/>
      <c r="J25" s="374">
        <v>922039718</v>
      </c>
    </row>
    <row r="26" spans="1:10" ht="22.5" customHeight="1">
      <c r="A26" s="503"/>
      <c r="B26" s="373"/>
      <c r="C26" s="373"/>
      <c r="D26" s="421"/>
      <c r="E26" s="373"/>
      <c r="F26" s="421"/>
      <c r="G26" s="380"/>
      <c r="H26" s="421"/>
      <c r="I26" s="380"/>
      <c r="J26" s="421"/>
    </row>
    <row r="27" spans="1:10" ht="22.5" customHeight="1">
      <c r="A27" s="503" t="s">
        <v>280</v>
      </c>
      <c r="B27" s="384"/>
      <c r="C27" s="384"/>
      <c r="D27" s="456">
        <v>4356197276</v>
      </c>
      <c r="E27" s="384"/>
      <c r="F27" s="456">
        <v>2410361926</v>
      </c>
      <c r="G27" s="456"/>
      <c r="H27" s="456">
        <v>2179640405</v>
      </c>
      <c r="I27" s="378"/>
      <c r="J27" s="456">
        <v>260238951</v>
      </c>
    </row>
    <row r="28" spans="1:10" s="2" customFormat="1" ht="22.5" customHeight="1">
      <c r="A28" s="501" t="s">
        <v>46</v>
      </c>
      <c r="B28" s="372">
        <v>20</v>
      </c>
      <c r="C28" s="372"/>
      <c r="D28" s="380">
        <v>-881763352</v>
      </c>
      <c r="E28" s="372"/>
      <c r="F28" s="380">
        <v>-895183000</v>
      </c>
      <c r="G28" s="380"/>
      <c r="H28" s="380">
        <v>-533237780</v>
      </c>
      <c r="I28" s="380"/>
      <c r="J28" s="380">
        <v>-643137501</v>
      </c>
    </row>
    <row r="29" spans="1:10" s="2" customFormat="1" ht="22.5" customHeight="1">
      <c r="A29" s="501" t="s">
        <v>327</v>
      </c>
      <c r="B29" s="372"/>
      <c r="C29" s="372"/>
      <c r="D29" s="380"/>
      <c r="E29" s="372"/>
      <c r="F29" s="380"/>
      <c r="G29" s="380"/>
      <c r="H29" s="380"/>
      <c r="I29" s="380"/>
      <c r="J29" s="380"/>
    </row>
    <row r="30" spans="1:10" s="2" customFormat="1" ht="22.5" customHeight="1">
      <c r="A30" s="504" t="s">
        <v>328</v>
      </c>
      <c r="B30" s="494"/>
      <c r="C30" s="494"/>
      <c r="D30" s="380">
        <v>-395306795</v>
      </c>
      <c r="E30" s="494"/>
      <c r="F30" s="380">
        <v>-40612410</v>
      </c>
      <c r="G30" s="494"/>
      <c r="H30" s="380">
        <v>0</v>
      </c>
      <c r="I30" s="494"/>
      <c r="J30" s="380">
        <v>51082493</v>
      </c>
    </row>
    <row r="31" spans="1:10" ht="22.5" customHeight="1">
      <c r="A31" s="501" t="s">
        <v>343</v>
      </c>
      <c r="B31" s="384"/>
      <c r="C31" s="384"/>
      <c r="D31" s="380"/>
      <c r="E31" s="384"/>
      <c r="F31" s="454"/>
      <c r="G31" s="378"/>
      <c r="H31" s="380"/>
      <c r="I31" s="378"/>
      <c r="J31" s="454"/>
    </row>
    <row r="32" spans="1:10" s="2" customFormat="1" ht="22.5" customHeight="1">
      <c r="A32" s="504" t="s">
        <v>344</v>
      </c>
      <c r="B32" s="370" t="s">
        <v>376</v>
      </c>
      <c r="C32" s="363"/>
      <c r="D32" s="382">
        <v>129664957</v>
      </c>
      <c r="E32" s="363"/>
      <c r="F32" s="382">
        <v>599981392</v>
      </c>
      <c r="G32" s="380"/>
      <c r="H32" s="382">
        <v>1382425655</v>
      </c>
      <c r="I32" s="380"/>
      <c r="J32" s="382">
        <v>2378973452</v>
      </c>
    </row>
    <row r="33" spans="1:10" ht="22.5" customHeight="1">
      <c r="A33" s="505" t="s">
        <v>329</v>
      </c>
      <c r="B33" s="376"/>
      <c r="C33" s="376"/>
      <c r="D33" s="381">
        <v>3208792086</v>
      </c>
      <c r="E33" s="376"/>
      <c r="F33" s="381">
        <v>2074547908</v>
      </c>
      <c r="G33" s="381"/>
      <c r="H33" s="381">
        <v>3028828280</v>
      </c>
      <c r="I33" s="381"/>
      <c r="J33" s="381">
        <v>2047157395</v>
      </c>
    </row>
    <row r="34" spans="1:10" ht="22.5" customHeight="1">
      <c r="A34" s="495" t="s">
        <v>330</v>
      </c>
      <c r="B34" s="363">
        <v>21</v>
      </c>
      <c r="C34" s="363"/>
      <c r="D34" s="382">
        <v>576886018</v>
      </c>
      <c r="E34" s="363"/>
      <c r="F34" s="382">
        <v>64054705</v>
      </c>
      <c r="G34" s="380"/>
      <c r="H34" s="382">
        <v>383353895</v>
      </c>
      <c r="I34" s="380"/>
      <c r="J34" s="382">
        <v>-5110706</v>
      </c>
    </row>
    <row r="35" spans="1:10" ht="22.5" customHeight="1" thickBot="1">
      <c r="A35" s="505" t="s">
        <v>306</v>
      </c>
      <c r="B35" s="376"/>
      <c r="C35" s="376"/>
      <c r="D35" s="375">
        <v>2631906068</v>
      </c>
      <c r="E35" s="376"/>
      <c r="F35" s="375">
        <v>2010493203</v>
      </c>
      <c r="G35" s="381"/>
      <c r="H35" s="375">
        <v>2645474385</v>
      </c>
      <c r="I35" s="381"/>
      <c r="J35" s="375">
        <v>2052268101</v>
      </c>
    </row>
    <row r="36" spans="1:10" ht="22.5" customHeight="1" thickTop="1">
      <c r="A36" s="501"/>
      <c r="B36" s="384"/>
      <c r="C36" s="384"/>
      <c r="D36" s="425"/>
      <c r="E36" s="384"/>
      <c r="F36" s="425"/>
      <c r="G36" s="378"/>
      <c r="H36" s="425"/>
      <c r="I36" s="378"/>
      <c r="J36" s="425"/>
    </row>
    <row r="37" spans="1:10" s="2" customFormat="1" ht="22.5" customHeight="1">
      <c r="A37" s="505" t="s">
        <v>284</v>
      </c>
      <c r="B37" s="386"/>
      <c r="C37" s="386"/>
      <c r="D37" s="381"/>
      <c r="E37" s="386"/>
      <c r="F37" s="381"/>
      <c r="G37" s="381"/>
      <c r="H37" s="381"/>
      <c r="I37" s="381"/>
      <c r="J37" s="381"/>
    </row>
    <row r="38" spans="1:10" s="2" customFormat="1" ht="22.5" customHeight="1">
      <c r="A38" s="506" t="s">
        <v>211</v>
      </c>
      <c r="B38" s="385"/>
      <c r="C38" s="385"/>
      <c r="D38" s="380">
        <v>2630064175</v>
      </c>
      <c r="E38" s="380">
        <v>0</v>
      </c>
      <c r="F38" s="443">
        <v>2010820750</v>
      </c>
      <c r="G38" s="380">
        <v>0</v>
      </c>
      <c r="H38" s="380">
        <v>2645474385</v>
      </c>
      <c r="I38" s="380">
        <v>0</v>
      </c>
      <c r="J38" s="380">
        <v>2052268101</v>
      </c>
    </row>
    <row r="39" spans="1:10" s="2" customFormat="1" ht="22.5" customHeight="1">
      <c r="A39" s="506" t="s">
        <v>212</v>
      </c>
      <c r="B39" s="385"/>
      <c r="C39" s="385"/>
      <c r="D39" s="382">
        <v>1841893</v>
      </c>
      <c r="E39" s="385"/>
      <c r="F39" s="443">
        <v>-327547</v>
      </c>
      <c r="G39" s="380"/>
      <c r="H39" s="380">
        <v>0</v>
      </c>
      <c r="I39" s="380"/>
      <c r="J39" s="380">
        <v>0</v>
      </c>
    </row>
    <row r="40" spans="1:10" s="2" customFormat="1" ht="22.5" customHeight="1" thickBot="1">
      <c r="A40" s="505" t="s">
        <v>306</v>
      </c>
      <c r="B40" s="495"/>
      <c r="C40" s="495"/>
      <c r="D40" s="507">
        <v>2631906068</v>
      </c>
      <c r="E40" s="495"/>
      <c r="F40" s="507">
        <v>2010493203</v>
      </c>
      <c r="G40" s="502"/>
      <c r="H40" s="399">
        <v>2645474385</v>
      </c>
      <c r="I40" s="502"/>
      <c r="J40" s="508">
        <v>2052268101</v>
      </c>
    </row>
    <row r="41" spans="1:10" s="2" customFormat="1" ht="22.5" customHeight="1" thickTop="1">
      <c r="A41" s="505"/>
      <c r="B41" s="495"/>
      <c r="C41" s="495"/>
      <c r="D41" s="509"/>
      <c r="E41" s="495"/>
      <c r="F41" s="509"/>
      <c r="G41" s="502"/>
      <c r="H41" s="509"/>
      <c r="I41" s="502"/>
      <c r="J41" s="509"/>
    </row>
    <row r="42" spans="1:10" s="2" customFormat="1" ht="22.5" customHeight="1">
      <c r="A42" s="505" t="s">
        <v>222</v>
      </c>
      <c r="B42" s="384">
        <v>22</v>
      </c>
      <c r="C42" s="384"/>
      <c r="D42" s="454"/>
      <c r="E42" s="384"/>
      <c r="F42" s="454"/>
      <c r="G42" s="378"/>
      <c r="H42" s="454"/>
      <c r="I42" s="378"/>
      <c r="J42" s="454"/>
    </row>
    <row r="43" spans="1:10" s="2" customFormat="1" ht="22" thickBot="1">
      <c r="A43" s="506" t="s">
        <v>314</v>
      </c>
      <c r="B43" s="384"/>
      <c r="C43" s="384"/>
      <c r="D43" s="377">
        <v>0.90779093733284499</v>
      </c>
      <c r="E43" s="391"/>
      <c r="F43" s="377">
        <v>0.74</v>
      </c>
      <c r="G43" s="383"/>
      <c r="H43" s="377">
        <v>0.91310991276333431</v>
      </c>
      <c r="I43" s="337"/>
      <c r="J43" s="377">
        <v>0.76</v>
      </c>
    </row>
    <row r="44" spans="1:10" s="2" customFormat="1" ht="22.5" thickTop="1" thickBot="1">
      <c r="A44" s="506" t="s">
        <v>315</v>
      </c>
      <c r="B44" s="384"/>
      <c r="C44" s="384"/>
      <c r="D44" s="377">
        <v>0.89748573160415068</v>
      </c>
      <c r="E44" s="391"/>
      <c r="F44" s="377">
        <v>0.73</v>
      </c>
      <c r="G44" s="383"/>
      <c r="H44" s="377">
        <v>0.90274432624229795</v>
      </c>
      <c r="I44" s="337"/>
      <c r="J44" s="377">
        <v>0.75</v>
      </c>
    </row>
    <row r="45" spans="1:10" s="2" customFormat="1" ht="22" customHeight="1" thickTop="1">
      <c r="A45" s="364" t="s">
        <v>203</v>
      </c>
      <c r="B45" s="475"/>
      <c r="C45" s="475"/>
      <c r="D45" s="475"/>
      <c r="E45" s="475"/>
      <c r="F45" s="475"/>
      <c r="H45" s="475"/>
      <c r="J45" s="475"/>
    </row>
    <row r="46" spans="1:10" ht="21.75" customHeight="1">
      <c r="A46" s="491" t="s">
        <v>316</v>
      </c>
      <c r="B46" s="492"/>
      <c r="C46" s="492"/>
      <c r="D46" s="492"/>
      <c r="E46" s="492"/>
      <c r="F46" s="492"/>
      <c r="G46" s="492"/>
      <c r="H46" s="492"/>
      <c r="I46" s="492"/>
      <c r="J46" s="492"/>
    </row>
    <row r="47" spans="1:10" ht="21.75" customHeight="1">
      <c r="A47" s="491"/>
      <c r="B47" s="492"/>
      <c r="C47" s="492"/>
      <c r="D47" s="495"/>
      <c r="E47" s="495"/>
      <c r="F47" s="495"/>
      <c r="G47" s="495"/>
      <c r="H47" s="495"/>
      <c r="I47" s="495"/>
      <c r="J47" s="495"/>
    </row>
    <row r="48" spans="1:10" ht="21.75" customHeight="1">
      <c r="A48" s="491"/>
      <c r="B48" s="492"/>
      <c r="C48" s="492"/>
      <c r="D48" s="543" t="s">
        <v>1</v>
      </c>
      <c r="E48" s="543"/>
      <c r="F48" s="543"/>
      <c r="G48" s="502"/>
      <c r="H48" s="548" t="s">
        <v>2</v>
      </c>
      <c r="I48" s="548"/>
      <c r="J48" s="548"/>
    </row>
    <row r="49" spans="1:10" ht="21.75" customHeight="1">
      <c r="A49" s="491"/>
      <c r="B49" s="492"/>
      <c r="C49" s="492"/>
      <c r="D49" s="545" t="s">
        <v>305</v>
      </c>
      <c r="E49" s="545"/>
      <c r="F49" s="545"/>
      <c r="G49" s="502"/>
      <c r="H49" s="545" t="s">
        <v>305</v>
      </c>
      <c r="I49" s="545"/>
      <c r="J49" s="545"/>
    </row>
    <row r="50" spans="1:10" ht="21.75" customHeight="1">
      <c r="A50" s="496"/>
      <c r="B50" s="363" t="s">
        <v>5</v>
      </c>
      <c r="C50" s="363"/>
      <c r="D50" s="480">
        <v>2565</v>
      </c>
      <c r="E50" s="480"/>
      <c r="F50" s="480">
        <v>2564</v>
      </c>
      <c r="G50" s="2"/>
      <c r="H50" s="480">
        <v>2565</v>
      </c>
      <c r="I50" s="480"/>
      <c r="J50" s="480">
        <v>2564</v>
      </c>
    </row>
    <row r="51" spans="1:10" ht="21.75" customHeight="1">
      <c r="A51" s="498"/>
      <c r="B51" s="499"/>
      <c r="C51" s="499"/>
      <c r="D51" s="550" t="s">
        <v>320</v>
      </c>
      <c r="E51" s="550"/>
      <c r="F51" s="550"/>
      <c r="G51" s="550"/>
      <c r="H51" s="550"/>
      <c r="I51" s="550"/>
      <c r="J51" s="550"/>
    </row>
    <row r="52" spans="1:10" ht="21.75" customHeight="1">
      <c r="A52" s="502" t="s">
        <v>306</v>
      </c>
      <c r="B52" s="386"/>
      <c r="C52" s="386"/>
      <c r="D52" s="362">
        <v>2631906068</v>
      </c>
      <c r="E52" s="386"/>
      <c r="F52" s="362">
        <v>2010493203</v>
      </c>
      <c r="G52" s="381"/>
      <c r="H52" s="362">
        <v>2645474385</v>
      </c>
      <c r="I52" s="387"/>
      <c r="J52" s="362">
        <v>2052268101</v>
      </c>
    </row>
    <row r="53" spans="1:10" ht="21.5">
      <c r="A53" s="495"/>
      <c r="B53" s="384"/>
      <c r="C53" s="384"/>
      <c r="D53" s="454"/>
      <c r="E53" s="384"/>
      <c r="F53" s="454"/>
      <c r="G53" s="378"/>
      <c r="H53" s="388"/>
      <c r="I53" s="395"/>
      <c r="J53" s="388"/>
    </row>
    <row r="54" spans="1:10" ht="21.75" customHeight="1">
      <c r="A54" s="502" t="s">
        <v>304</v>
      </c>
      <c r="B54" s="384"/>
      <c r="C54" s="384"/>
      <c r="D54" s="454"/>
      <c r="E54" s="384"/>
      <c r="F54" s="454"/>
      <c r="G54" s="378"/>
      <c r="H54" s="388"/>
      <c r="I54" s="395"/>
      <c r="J54" s="388"/>
    </row>
    <row r="55" spans="1:10" ht="21.75" customHeight="1">
      <c r="A55" s="496" t="s">
        <v>247</v>
      </c>
      <c r="B55" s="384"/>
      <c r="C55" s="384"/>
      <c r="D55" s="454"/>
      <c r="E55" s="384"/>
      <c r="F55" s="454"/>
      <c r="G55" s="378"/>
      <c r="H55" s="388"/>
      <c r="I55" s="395"/>
      <c r="J55" s="388"/>
    </row>
    <row r="56" spans="1:10" ht="21.75" customHeight="1">
      <c r="A56" s="496" t="s">
        <v>337</v>
      </c>
      <c r="B56" s="384"/>
      <c r="C56" s="384"/>
      <c r="D56" s="454"/>
      <c r="E56" s="384"/>
      <c r="F56" s="454"/>
      <c r="G56" s="378"/>
      <c r="H56" s="388"/>
      <c r="I56" s="395"/>
      <c r="J56" s="388"/>
    </row>
    <row r="57" spans="1:10" ht="21.75" customHeight="1">
      <c r="A57" s="495" t="s">
        <v>210</v>
      </c>
      <c r="B57" s="384"/>
      <c r="C57" s="384"/>
      <c r="D57" s="379">
        <v>-63721599</v>
      </c>
      <c r="E57" s="391"/>
      <c r="F57" s="451">
        <v>1418398582</v>
      </c>
      <c r="G57" s="383"/>
      <c r="H57" s="379">
        <v>-63721599</v>
      </c>
      <c r="I57" s="396"/>
      <c r="J57" s="379">
        <v>1418398582</v>
      </c>
    </row>
    <row r="58" spans="1:10" ht="21.75" customHeight="1">
      <c r="A58" s="495" t="s">
        <v>365</v>
      </c>
      <c r="B58" s="384"/>
      <c r="C58" s="384"/>
      <c r="D58" s="379">
        <v>25781557</v>
      </c>
      <c r="E58" s="454"/>
      <c r="F58" s="451">
        <v>71479022</v>
      </c>
      <c r="G58" s="378"/>
      <c r="H58" s="474">
        <v>0</v>
      </c>
      <c r="I58" s="378"/>
      <c r="J58" s="379">
        <v>57482220</v>
      </c>
    </row>
    <row r="59" spans="1:10" s="2" customFormat="1" ht="22.5" customHeight="1">
      <c r="A59" s="495" t="s">
        <v>384</v>
      </c>
      <c r="B59" s="384"/>
      <c r="C59" s="384"/>
      <c r="D59" s="379"/>
      <c r="E59" s="454"/>
      <c r="F59" s="457"/>
      <c r="G59" s="378"/>
      <c r="H59" s="379"/>
      <c r="I59" s="378"/>
      <c r="J59" s="457"/>
    </row>
    <row r="60" spans="1:10" s="2" customFormat="1" ht="22.5" customHeight="1">
      <c r="A60" s="495" t="s">
        <v>266</v>
      </c>
      <c r="B60" s="384"/>
      <c r="C60" s="384"/>
      <c r="D60" s="379">
        <v>106408155</v>
      </c>
      <c r="E60" s="454"/>
      <c r="F60" s="451">
        <v>-450585</v>
      </c>
      <c r="G60" s="378"/>
      <c r="H60" s="379">
        <v>106408155</v>
      </c>
      <c r="I60" s="378"/>
      <c r="J60" s="457">
        <v>-450585</v>
      </c>
    </row>
    <row r="61" spans="1:10" s="2" customFormat="1" ht="22.5" customHeight="1">
      <c r="A61" s="495" t="s">
        <v>345</v>
      </c>
      <c r="B61" s="384"/>
      <c r="C61" s="384"/>
      <c r="E61" s="454"/>
      <c r="F61" s="457"/>
      <c r="G61" s="378"/>
      <c r="H61" s="379"/>
      <c r="I61" s="378"/>
      <c r="J61" s="457"/>
    </row>
    <row r="62" spans="1:10" s="2" customFormat="1" ht="22.5" customHeight="1">
      <c r="A62" s="495" t="s">
        <v>344</v>
      </c>
      <c r="B62" s="384" t="s">
        <v>376</v>
      </c>
      <c r="C62" s="384"/>
      <c r="D62" s="379">
        <v>0</v>
      </c>
      <c r="E62" s="458"/>
      <c r="F62" s="451">
        <v>0</v>
      </c>
      <c r="G62" s="383"/>
      <c r="H62" s="379">
        <v>25781557</v>
      </c>
      <c r="I62" s="383"/>
      <c r="J62" s="379">
        <v>13996802</v>
      </c>
    </row>
    <row r="63" spans="1:10" s="2" customFormat="1" ht="22.5" customHeight="1">
      <c r="A63" s="495" t="s">
        <v>387</v>
      </c>
      <c r="B63" s="384"/>
      <c r="C63" s="384"/>
      <c r="D63" s="379"/>
      <c r="E63" s="458"/>
      <c r="F63" s="451"/>
      <c r="G63" s="383"/>
      <c r="H63" s="379"/>
      <c r="I63" s="383"/>
      <c r="J63" s="379"/>
    </row>
    <row r="64" spans="1:10" s="2" customFormat="1" ht="22.5" customHeight="1">
      <c r="A64" s="495" t="s">
        <v>388</v>
      </c>
      <c r="B64" s="384">
        <v>8</v>
      </c>
      <c r="C64" s="384"/>
      <c r="D64" s="392">
        <v>347887560</v>
      </c>
      <c r="E64" s="454"/>
      <c r="F64" s="490">
        <v>0</v>
      </c>
      <c r="G64" s="378"/>
      <c r="H64" s="392">
        <v>347887560</v>
      </c>
      <c r="I64" s="378"/>
      <c r="J64" s="392">
        <v>0</v>
      </c>
    </row>
    <row r="65" spans="1:10" s="2" customFormat="1" ht="22.5" customHeight="1">
      <c r="A65" s="502" t="s">
        <v>248</v>
      </c>
      <c r="B65" s="384"/>
      <c r="C65" s="384"/>
      <c r="D65" s="379"/>
      <c r="E65" s="391"/>
      <c r="F65" s="379"/>
      <c r="G65" s="383"/>
      <c r="H65" s="400"/>
      <c r="I65" s="396"/>
      <c r="J65" s="400"/>
    </row>
    <row r="66" spans="1:10" ht="21.75" customHeight="1">
      <c r="A66" s="502" t="s">
        <v>337</v>
      </c>
      <c r="B66" s="384"/>
      <c r="C66" s="384"/>
      <c r="D66" s="394">
        <v>416355673</v>
      </c>
      <c r="E66" s="391"/>
      <c r="F66" s="394">
        <v>1489427019</v>
      </c>
      <c r="G66" s="383"/>
      <c r="H66" s="394">
        <v>416355673</v>
      </c>
      <c r="I66" s="396"/>
      <c r="J66" s="394">
        <v>1489427019</v>
      </c>
    </row>
    <row r="67" spans="1:10" ht="21.75" customHeight="1">
      <c r="A67" s="495"/>
      <c r="B67" s="384"/>
      <c r="C67" s="384"/>
      <c r="D67" s="379"/>
      <c r="E67" s="391"/>
      <c r="F67" s="379"/>
      <c r="G67" s="383"/>
      <c r="H67" s="379"/>
      <c r="I67" s="396"/>
      <c r="J67" s="379"/>
    </row>
    <row r="68" spans="1:10" ht="21.75" customHeight="1">
      <c r="A68" s="496" t="s">
        <v>249</v>
      </c>
      <c r="B68" s="384"/>
      <c r="C68" s="384"/>
      <c r="D68" s="379"/>
      <c r="E68" s="391"/>
      <c r="F68" s="379"/>
      <c r="G68" s="383"/>
      <c r="H68" s="400"/>
      <c r="I68" s="396"/>
      <c r="J68" s="400"/>
    </row>
    <row r="69" spans="1:10" ht="21.75" customHeight="1">
      <c r="A69" s="496" t="s">
        <v>337</v>
      </c>
      <c r="B69" s="384"/>
      <c r="C69" s="384"/>
      <c r="D69" s="379"/>
      <c r="E69" s="391"/>
      <c r="F69" s="379"/>
      <c r="G69" s="383"/>
      <c r="H69" s="400"/>
      <c r="I69" s="396"/>
      <c r="J69" s="400"/>
    </row>
    <row r="70" spans="1:10" ht="21.75" customHeight="1">
      <c r="A70" s="504" t="s">
        <v>377</v>
      </c>
      <c r="B70" s="384"/>
      <c r="C70" s="384"/>
      <c r="D70" s="379">
        <v>0</v>
      </c>
      <c r="E70" s="391"/>
      <c r="F70" s="360">
        <v>1585360</v>
      </c>
      <c r="G70" s="383"/>
      <c r="H70" s="379">
        <v>0</v>
      </c>
      <c r="I70" s="396"/>
      <c r="J70" s="360">
        <v>320761</v>
      </c>
    </row>
    <row r="71" spans="1:10" ht="21.75" customHeight="1">
      <c r="A71" s="495" t="s">
        <v>346</v>
      </c>
      <c r="B71" s="384"/>
      <c r="C71" s="384"/>
      <c r="D71" s="379"/>
      <c r="E71" s="391"/>
      <c r="F71" s="379"/>
      <c r="G71" s="383"/>
      <c r="H71" s="400"/>
      <c r="I71" s="396"/>
      <c r="J71" s="400"/>
    </row>
    <row r="72" spans="1:10" ht="21.75" customHeight="1">
      <c r="A72" s="495" t="s">
        <v>347</v>
      </c>
      <c r="B72" s="384" t="s">
        <v>376</v>
      </c>
      <c r="C72" s="384"/>
      <c r="D72" s="392">
        <v>-27010505</v>
      </c>
      <c r="E72" s="391"/>
      <c r="F72" s="490">
        <v>7688678</v>
      </c>
      <c r="G72" s="383"/>
      <c r="H72" s="392">
        <v>-27010505</v>
      </c>
      <c r="I72" s="368"/>
      <c r="J72" s="392">
        <v>8953276</v>
      </c>
    </row>
    <row r="73" spans="1:10" ht="21.75" customHeight="1">
      <c r="A73" s="502" t="s">
        <v>267</v>
      </c>
      <c r="B73" s="384"/>
      <c r="C73" s="384"/>
      <c r="D73" s="379"/>
      <c r="E73" s="391"/>
      <c r="F73" s="379"/>
      <c r="G73" s="383"/>
      <c r="H73" s="342"/>
      <c r="I73" s="368"/>
      <c r="J73" s="342"/>
    </row>
    <row r="74" spans="1:10" ht="21.75" customHeight="1">
      <c r="A74" s="510" t="s">
        <v>338</v>
      </c>
      <c r="B74" s="384"/>
      <c r="C74" s="384"/>
      <c r="D74" s="394">
        <v>-27010505</v>
      </c>
      <c r="E74" s="384"/>
      <c r="F74" s="394">
        <v>9274038</v>
      </c>
      <c r="G74" s="378"/>
      <c r="H74" s="394">
        <v>-27010505</v>
      </c>
      <c r="I74" s="367"/>
      <c r="J74" s="394">
        <v>9274037</v>
      </c>
    </row>
    <row r="75" spans="1:10" ht="21.75" customHeight="1">
      <c r="A75" s="502" t="s">
        <v>366</v>
      </c>
      <c r="B75" s="384"/>
      <c r="C75" s="384"/>
      <c r="D75" s="456">
        <v>389345168</v>
      </c>
      <c r="E75" s="384"/>
      <c r="F75" s="456">
        <v>1498701057</v>
      </c>
      <c r="G75" s="389"/>
      <c r="H75" s="456">
        <v>389345168</v>
      </c>
      <c r="I75" s="397"/>
      <c r="J75" s="456">
        <v>1498701056</v>
      </c>
    </row>
    <row r="76" spans="1:10" ht="21.75" customHeight="1" thickBot="1">
      <c r="A76" s="502" t="s">
        <v>331</v>
      </c>
      <c r="B76" s="386"/>
      <c r="C76" s="386"/>
      <c r="D76" s="393">
        <v>3021251236</v>
      </c>
      <c r="E76" s="386"/>
      <c r="F76" s="393">
        <v>3509194260</v>
      </c>
      <c r="G76" s="387"/>
      <c r="H76" s="366">
        <v>3034819553</v>
      </c>
      <c r="I76" s="398"/>
      <c r="J76" s="366">
        <v>3550969157</v>
      </c>
    </row>
    <row r="77" spans="1:10" ht="21.75" customHeight="1" thickTop="1">
      <c r="A77" s="502"/>
      <c r="B77" s="386"/>
      <c r="C77" s="386"/>
      <c r="D77" s="387"/>
      <c r="E77" s="386"/>
      <c r="F77" s="387"/>
      <c r="G77" s="387"/>
      <c r="H77" s="390"/>
      <c r="I77" s="398"/>
      <c r="J77" s="390"/>
    </row>
    <row r="78" spans="1:10" ht="21.75" customHeight="1">
      <c r="A78" s="505" t="s">
        <v>383</v>
      </c>
      <c r="B78" s="386"/>
      <c r="C78" s="386"/>
      <c r="D78" s="381"/>
      <c r="E78" s="386"/>
      <c r="F78" s="381"/>
      <c r="G78" s="381"/>
      <c r="H78" s="381"/>
      <c r="I78" s="381"/>
      <c r="J78" s="381"/>
    </row>
    <row r="79" spans="1:10" ht="21.75" customHeight="1">
      <c r="A79" s="506" t="s">
        <v>211</v>
      </c>
      <c r="B79" s="385"/>
      <c r="C79" s="385"/>
      <c r="D79" s="379">
        <v>3019409343</v>
      </c>
      <c r="E79" s="385"/>
      <c r="F79" s="360">
        <v>3509521807</v>
      </c>
      <c r="G79" s="380"/>
      <c r="H79" s="380">
        <v>3034819553</v>
      </c>
      <c r="I79" s="380"/>
      <c r="J79" s="380">
        <v>3550969157</v>
      </c>
    </row>
    <row r="80" spans="1:10" ht="21.75" customHeight="1">
      <c r="A80" s="506" t="s">
        <v>212</v>
      </c>
      <c r="B80" s="385"/>
      <c r="C80" s="385"/>
      <c r="D80" s="379">
        <v>1841893</v>
      </c>
      <c r="E80" s="385"/>
      <c r="F80" s="392">
        <v>-327547</v>
      </c>
      <c r="G80" s="380"/>
      <c r="H80" s="380">
        <v>0</v>
      </c>
      <c r="I80" s="380"/>
      <c r="J80" s="380">
        <v>0</v>
      </c>
    </row>
    <row r="81" spans="1:10" ht="21.75" customHeight="1" thickBot="1">
      <c r="A81" s="502" t="s">
        <v>331</v>
      </c>
      <c r="B81" s="495"/>
      <c r="C81" s="495"/>
      <c r="D81" s="507">
        <v>3021251236</v>
      </c>
      <c r="E81" s="495"/>
      <c r="F81" s="507">
        <v>3509194260</v>
      </c>
      <c r="G81" s="502"/>
      <c r="H81" s="508">
        <v>3034819553</v>
      </c>
      <c r="I81" s="502"/>
      <c r="J81" s="507">
        <v>3550969157</v>
      </c>
    </row>
    <row r="82" spans="1:10" ht="21.75" customHeight="1" thickTop="1">
      <c r="A82" s="505"/>
      <c r="B82" s="495"/>
      <c r="C82" s="495"/>
      <c r="D82" s="509"/>
      <c r="E82" s="495"/>
      <c r="F82" s="509"/>
      <c r="G82" s="502"/>
      <c r="H82" s="511"/>
      <c r="I82" s="502"/>
      <c r="J82" s="511"/>
    </row>
    <row r="83" spans="1:10" ht="21.75" customHeight="1">
      <c r="A83" s="505"/>
      <c r="B83" s="495"/>
      <c r="C83" s="495"/>
      <c r="D83" s="509"/>
      <c r="E83" s="495"/>
      <c r="F83" s="509"/>
      <c r="G83" s="502"/>
      <c r="H83" s="511"/>
      <c r="I83" s="502"/>
      <c r="J83" s="511"/>
    </row>
    <row r="84" spans="1:10" ht="21.75" customHeight="1">
      <c r="A84" s="505"/>
      <c r="B84" s="495"/>
      <c r="C84" s="495"/>
      <c r="D84" s="509"/>
      <c r="E84" s="495"/>
      <c r="F84" s="509"/>
      <c r="G84" s="502"/>
      <c r="H84" s="511"/>
      <c r="I84" s="502"/>
      <c r="J84" s="511"/>
    </row>
    <row r="85" spans="1:10" ht="21.75" customHeight="1">
      <c r="A85" s="505"/>
      <c r="B85" s="495"/>
      <c r="C85" s="495"/>
      <c r="D85" s="509"/>
      <c r="E85" s="495"/>
      <c r="F85" s="509"/>
      <c r="G85" s="502"/>
      <c r="H85" s="511"/>
      <c r="I85" s="502"/>
      <c r="J85" s="511"/>
    </row>
    <row r="86" spans="1:10" ht="21.75" customHeight="1">
      <c r="A86" s="505"/>
      <c r="B86" s="495"/>
      <c r="C86" s="495"/>
      <c r="D86" s="509"/>
      <c r="E86" s="495"/>
      <c r="F86" s="509"/>
      <c r="G86" s="502"/>
      <c r="H86" s="511"/>
      <c r="I86" s="502"/>
      <c r="J86" s="511"/>
    </row>
    <row r="87" spans="1:10" ht="21.75" customHeight="1">
      <c r="A87" s="546" t="s">
        <v>224</v>
      </c>
      <c r="B87" s="546"/>
      <c r="C87" s="453"/>
      <c r="D87" s="335" t="s">
        <v>226</v>
      </c>
      <c r="E87" s="335"/>
      <c r="F87" s="547" t="s">
        <v>324</v>
      </c>
      <c r="G87" s="547"/>
      <c r="H87" s="547"/>
      <c r="I87" s="547"/>
      <c r="J87" s="2"/>
    </row>
    <row r="88" spans="1:10" ht="21.75" customHeight="1">
      <c r="A88" s="546" t="s">
        <v>225</v>
      </c>
      <c r="B88" s="546"/>
      <c r="C88" s="453"/>
      <c r="D88" s="547" t="s">
        <v>339</v>
      </c>
      <c r="E88" s="547"/>
      <c r="F88" s="547"/>
      <c r="G88" s="547"/>
      <c r="H88" s="547"/>
      <c r="I88" s="547"/>
      <c r="J88" s="547"/>
    </row>
    <row r="92" spans="1:10" ht="21.75" customHeight="1">
      <c r="D92" s="512"/>
      <c r="E92" s="512">
        <v>0</v>
      </c>
      <c r="F92" s="512"/>
      <c r="G92" s="512">
        <v>0</v>
      </c>
      <c r="H92" s="512"/>
      <c r="I92" s="512">
        <v>0</v>
      </c>
      <c r="J92" s="512"/>
    </row>
  </sheetData>
  <mergeCells count="14">
    <mergeCell ref="D48:F48"/>
    <mergeCell ref="H48:J48"/>
    <mergeCell ref="D49:F49"/>
    <mergeCell ref="H49:J49"/>
    <mergeCell ref="A88:B88"/>
    <mergeCell ref="D51:J51"/>
    <mergeCell ref="A87:B87"/>
    <mergeCell ref="F87:I87"/>
    <mergeCell ref="D88:J88"/>
    <mergeCell ref="D4:F4"/>
    <mergeCell ref="H4:J4"/>
    <mergeCell ref="D5:F5"/>
    <mergeCell ref="H5:J5"/>
    <mergeCell ref="D8:J8"/>
  </mergeCells>
  <pageMargins left="0.7" right="0.7" top="0.48" bottom="0.5" header="0.5" footer="0.5"/>
  <pageSetup paperSize="9" scale="74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AP37"/>
  <sheetViews>
    <sheetView view="pageBreakPreview" topLeftCell="B7" zoomScale="72" zoomScaleNormal="80" zoomScaleSheetLayoutView="72" workbookViewId="0">
      <selection activeCell="AB1" sqref="AB1"/>
    </sheetView>
  </sheetViews>
  <sheetFormatPr defaultColWidth="9.08984375" defaultRowHeight="21.5"/>
  <cols>
    <col min="1" max="1" width="1.81640625" style="3" customWidth="1"/>
    <col min="2" max="2" width="58.81640625" style="3" customWidth="1"/>
    <col min="3" max="3" width="8.81640625" style="446" customWidth="1"/>
    <col min="4" max="4" width="14.08984375" style="3" customWidth="1"/>
    <col min="5" max="5" width="0.453125" style="3" customWidth="1"/>
    <col min="6" max="6" width="13.6328125" style="3" bestFit="1" customWidth="1"/>
    <col min="7" max="7" width="0.453125" style="3" customWidth="1"/>
    <col min="8" max="8" width="13.90625" style="3" customWidth="1"/>
    <col min="9" max="9" width="0.453125" style="3" customWidth="1"/>
    <col min="10" max="10" width="10.81640625" style="3" customWidth="1"/>
    <col min="11" max="11" width="0.453125" style="3" customWidth="1"/>
    <col min="12" max="12" width="12" style="3" bestFit="1" customWidth="1"/>
    <col min="13" max="13" width="0.453125" style="3" customWidth="1"/>
    <col min="14" max="14" width="13.6328125" style="3" bestFit="1" customWidth="1"/>
    <col min="15" max="15" width="0.453125" style="3" customWidth="1"/>
    <col min="16" max="16" width="13.81640625" style="3" customWidth="1"/>
    <col min="17" max="17" width="0.453125" style="3" customWidth="1"/>
    <col min="18" max="18" width="12.6328125" style="3" customWidth="1"/>
    <col min="19" max="19" width="0.453125" style="3" customWidth="1"/>
    <col min="20" max="20" width="13.81640625" style="3" customWidth="1"/>
    <col min="21" max="21" width="0.453125" style="3" customWidth="1"/>
    <col min="22" max="22" width="13.81640625" style="3" customWidth="1"/>
    <col min="23" max="23" width="0.453125" style="3" customWidth="1"/>
    <col min="24" max="24" width="14.90625" style="3" customWidth="1"/>
    <col min="25" max="25" width="0.453125" style="3" customWidth="1"/>
    <col min="26" max="26" width="11.08984375" style="3" customWidth="1"/>
    <col min="27" max="27" width="0.81640625" style="3" customWidth="1"/>
    <col min="28" max="28" width="14.36328125" style="3" customWidth="1"/>
    <col min="29" max="29" width="16" style="3" bestFit="1" customWidth="1"/>
    <col min="30" max="30" width="12.453125" style="3" bestFit="1" customWidth="1"/>
    <col min="31" max="31" width="11.08984375" style="3" bestFit="1" customWidth="1"/>
    <col min="32" max="33" width="9.08984375" style="3"/>
    <col min="34" max="34" width="11.453125" style="3" bestFit="1" customWidth="1"/>
    <col min="35" max="16384" width="9.08984375" style="3"/>
  </cols>
  <sheetData>
    <row r="1" spans="1:42" s="329" customFormat="1" ht="24" customHeight="1">
      <c r="A1" s="364" t="s">
        <v>203</v>
      </c>
      <c r="B1" s="11"/>
      <c r="C1" s="447"/>
      <c r="D1" s="332"/>
      <c r="E1" s="332"/>
      <c r="F1" s="332"/>
      <c r="G1" s="331"/>
      <c r="H1" s="331"/>
      <c r="I1" s="332"/>
      <c r="J1" s="332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2"/>
      <c r="AC1" s="11"/>
    </row>
    <row r="2" spans="1:42" s="329" customFormat="1" ht="24" customHeight="1">
      <c r="A2" s="4" t="s">
        <v>321</v>
      </c>
      <c r="B2" s="4"/>
      <c r="C2" s="448"/>
      <c r="D2" s="334"/>
      <c r="E2" s="334"/>
      <c r="F2" s="334"/>
      <c r="G2" s="331"/>
      <c r="H2" s="331"/>
      <c r="I2" s="334"/>
      <c r="J2" s="334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2"/>
      <c r="AC2" s="11"/>
    </row>
    <row r="3" spans="1:42" ht="22">
      <c r="A3" s="5"/>
      <c r="B3" s="5"/>
      <c r="C3" s="449"/>
      <c r="D3" s="333"/>
      <c r="E3" s="333"/>
      <c r="F3" s="333"/>
      <c r="G3" s="7"/>
      <c r="H3" s="7"/>
      <c r="I3" s="333"/>
      <c r="J3" s="333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333"/>
      <c r="AC3" s="6"/>
    </row>
    <row r="4" spans="1:42" ht="23.25" customHeight="1">
      <c r="A4" s="5"/>
      <c r="B4" s="5"/>
      <c r="C4" s="449"/>
      <c r="D4" s="552" t="s">
        <v>1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</row>
    <row r="5" spans="1:42" ht="21.5" customHeight="1">
      <c r="E5" s="460"/>
      <c r="G5" s="8"/>
      <c r="I5" s="460"/>
      <c r="K5" s="405"/>
      <c r="L5" s="554" t="s">
        <v>37</v>
      </c>
      <c r="M5" s="554"/>
      <c r="N5" s="554"/>
      <c r="O5" s="405"/>
      <c r="P5" s="554" t="s">
        <v>201</v>
      </c>
      <c r="Q5" s="554"/>
      <c r="R5" s="554"/>
      <c r="S5" s="554"/>
      <c r="T5" s="554"/>
      <c r="U5" s="554"/>
      <c r="V5" s="554"/>
      <c r="W5" s="405"/>
      <c r="X5" s="553" t="s">
        <v>378</v>
      </c>
      <c r="Y5" s="8"/>
      <c r="Z5" s="553" t="s">
        <v>200</v>
      </c>
      <c r="AA5" s="8"/>
      <c r="AB5" s="553" t="s">
        <v>275</v>
      </c>
    </row>
    <row r="6" spans="1:42" ht="132.65" customHeight="1">
      <c r="C6" s="12" t="s">
        <v>5</v>
      </c>
      <c r="D6" s="460" t="s">
        <v>295</v>
      </c>
      <c r="E6" s="460"/>
      <c r="F6" s="460" t="s">
        <v>233</v>
      </c>
      <c r="G6" s="8"/>
      <c r="H6" s="455" t="s">
        <v>234</v>
      </c>
      <c r="I6" s="460"/>
      <c r="J6" s="460" t="s">
        <v>294</v>
      </c>
      <c r="K6" s="405"/>
      <c r="L6" s="461" t="s">
        <v>235</v>
      </c>
      <c r="M6" s="405"/>
      <c r="N6" s="461" t="s">
        <v>273</v>
      </c>
      <c r="O6" s="405"/>
      <c r="P6" s="461" t="s">
        <v>274</v>
      </c>
      <c r="Q6" s="405"/>
      <c r="R6" s="461" t="s">
        <v>265</v>
      </c>
      <c r="S6" s="405"/>
      <c r="T6" s="461" t="s">
        <v>348</v>
      </c>
      <c r="U6" s="405"/>
      <c r="V6" s="461" t="s">
        <v>276</v>
      </c>
      <c r="W6" s="405"/>
      <c r="X6" s="553"/>
      <c r="Y6" s="459"/>
      <c r="Z6" s="553"/>
      <c r="AA6" s="459"/>
      <c r="AB6" s="553"/>
    </row>
    <row r="7" spans="1:42" ht="23.25" customHeight="1">
      <c r="A7" s="5"/>
      <c r="B7" s="5"/>
      <c r="C7" s="450"/>
      <c r="D7" s="551" t="s">
        <v>317</v>
      </c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  <c r="S7" s="551"/>
      <c r="T7" s="551"/>
      <c r="U7" s="551"/>
      <c r="V7" s="551"/>
      <c r="W7" s="551"/>
      <c r="X7" s="551"/>
      <c r="Y7" s="551"/>
      <c r="Z7" s="551"/>
      <c r="AA7" s="551"/>
      <c r="AB7" s="551"/>
    </row>
    <row r="8" spans="1:42" ht="23.25" customHeight="1">
      <c r="A8" s="5" t="s">
        <v>309</v>
      </c>
      <c r="B8" s="5"/>
      <c r="C8" s="450"/>
      <c r="D8" s="42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42" ht="23.25" customHeight="1">
      <c r="A9" s="5" t="s">
        <v>279</v>
      </c>
      <c r="C9" s="439"/>
      <c r="D9" s="327">
        <v>13201887820</v>
      </c>
      <c r="E9" s="327"/>
      <c r="F9" s="327">
        <v>6989800056</v>
      </c>
      <c r="G9" s="327"/>
      <c r="H9" s="327">
        <v>41025877</v>
      </c>
      <c r="I9" s="326"/>
      <c r="J9" s="327">
        <v>2421026</v>
      </c>
      <c r="K9" s="327"/>
      <c r="L9" s="327">
        <v>403530892</v>
      </c>
      <c r="M9" s="327"/>
      <c r="N9" s="327">
        <v>3523119577</v>
      </c>
      <c r="O9" s="326"/>
      <c r="P9" s="327">
        <v>-1588187037</v>
      </c>
      <c r="Q9" s="327"/>
      <c r="R9" s="327">
        <v>-114045502</v>
      </c>
      <c r="S9" s="327"/>
      <c r="T9" s="327">
        <v>20553371</v>
      </c>
      <c r="U9" s="327"/>
      <c r="V9" s="327">
        <v>-1681679168</v>
      </c>
      <c r="W9" s="327"/>
      <c r="X9" s="327">
        <v>22480106080</v>
      </c>
      <c r="Y9" s="327"/>
      <c r="Z9" s="327">
        <v>68835790</v>
      </c>
      <c r="AA9" s="462"/>
      <c r="AB9" s="327">
        <v>22548941870</v>
      </c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</row>
    <row r="10" spans="1:42" ht="22">
      <c r="A10" s="5"/>
      <c r="D10" s="350"/>
      <c r="E10" s="350"/>
      <c r="F10" s="350"/>
      <c r="G10" s="346"/>
      <c r="H10" s="347"/>
      <c r="I10" s="350"/>
      <c r="J10" s="350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6"/>
      <c r="Y10" s="346"/>
      <c r="Z10" s="346"/>
      <c r="AA10" s="346"/>
      <c r="AB10" s="347"/>
    </row>
    <row r="11" spans="1:42" ht="22">
      <c r="A11" s="418" t="s">
        <v>237</v>
      </c>
      <c r="D11" s="347"/>
      <c r="E11" s="347"/>
      <c r="F11" s="347"/>
      <c r="G11" s="346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6"/>
      <c r="Y11" s="346"/>
      <c r="Z11" s="346"/>
      <c r="AA11" s="346"/>
      <c r="AB11" s="347"/>
    </row>
    <row r="12" spans="1:42" ht="22">
      <c r="A12" s="418"/>
      <c r="B12" s="420" t="s">
        <v>243</v>
      </c>
      <c r="D12" s="347"/>
      <c r="E12" s="347"/>
      <c r="F12" s="347"/>
      <c r="G12" s="346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6"/>
      <c r="Y12" s="346"/>
      <c r="Z12" s="346"/>
      <c r="AA12" s="346"/>
      <c r="AB12" s="347"/>
    </row>
    <row r="13" spans="1:42" ht="22">
      <c r="A13" s="418"/>
      <c r="B13" s="13" t="s">
        <v>238</v>
      </c>
      <c r="C13" s="452">
        <v>15</v>
      </c>
      <c r="D13" s="1">
        <v>1268173010</v>
      </c>
      <c r="E13" s="1"/>
      <c r="F13" s="1">
        <v>762740208</v>
      </c>
      <c r="G13" s="1"/>
      <c r="H13" s="1">
        <v>0</v>
      </c>
      <c r="I13" s="1"/>
      <c r="J13" s="1">
        <v>-1333878</v>
      </c>
      <c r="K13" s="1"/>
      <c r="L13" s="1">
        <v>0</v>
      </c>
      <c r="M13" s="1"/>
      <c r="N13" s="1">
        <v>0</v>
      </c>
      <c r="O13" s="1"/>
      <c r="P13" s="1">
        <v>0</v>
      </c>
      <c r="Q13" s="1"/>
      <c r="R13" s="1">
        <v>0</v>
      </c>
      <c r="S13" s="1"/>
      <c r="T13" s="1">
        <v>0</v>
      </c>
      <c r="U13" s="346"/>
      <c r="V13" s="1">
        <v>0</v>
      </c>
      <c r="W13" s="346"/>
      <c r="X13" s="1">
        <v>2029579340</v>
      </c>
      <c r="Y13" s="346"/>
      <c r="Z13" s="346">
        <v>0</v>
      </c>
      <c r="AA13" s="346"/>
      <c r="AB13" s="1">
        <v>2029579340</v>
      </c>
    </row>
    <row r="14" spans="1:42" ht="22">
      <c r="A14" s="418"/>
      <c r="B14" s="13" t="s">
        <v>239</v>
      </c>
      <c r="C14" s="363">
        <v>15</v>
      </c>
      <c r="D14" s="1">
        <v>0</v>
      </c>
      <c r="E14" s="1"/>
      <c r="F14" s="1">
        <v>0</v>
      </c>
      <c r="G14" s="1"/>
      <c r="H14" s="1">
        <v>0</v>
      </c>
      <c r="I14" s="1"/>
      <c r="J14" s="1">
        <v>23266124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v>0</v>
      </c>
      <c r="U14" s="346"/>
      <c r="V14" s="1">
        <v>0</v>
      </c>
      <c r="W14" s="346"/>
      <c r="X14" s="1">
        <v>23266124</v>
      </c>
      <c r="Y14" s="346"/>
      <c r="Z14" s="346">
        <v>0</v>
      </c>
      <c r="AA14" s="346"/>
      <c r="AB14" s="1">
        <v>23266124</v>
      </c>
    </row>
    <row r="15" spans="1:42">
      <c r="A15" s="10"/>
      <c r="B15" s="3" t="s">
        <v>240</v>
      </c>
      <c r="C15" s="363">
        <v>23</v>
      </c>
      <c r="D15" s="440">
        <v>0</v>
      </c>
      <c r="E15" s="1"/>
      <c r="F15" s="440">
        <v>0</v>
      </c>
      <c r="G15" s="1"/>
      <c r="H15" s="440">
        <v>0</v>
      </c>
      <c r="I15" s="1"/>
      <c r="J15" s="440">
        <v>0</v>
      </c>
      <c r="K15" s="1"/>
      <c r="L15" s="440">
        <v>0</v>
      </c>
      <c r="M15" s="1"/>
      <c r="N15" s="440">
        <v>-882808373</v>
      </c>
      <c r="O15" s="1"/>
      <c r="P15" s="440">
        <v>0</v>
      </c>
      <c r="Q15" s="1"/>
      <c r="R15" s="440">
        <v>0</v>
      </c>
      <c r="S15" s="1"/>
      <c r="T15" s="440">
        <v>0</v>
      </c>
      <c r="U15" s="346"/>
      <c r="V15" s="440">
        <v>0</v>
      </c>
      <c r="W15" s="346"/>
      <c r="X15" s="440">
        <v>-882808373</v>
      </c>
      <c r="Y15" s="346"/>
      <c r="Z15" s="352">
        <v>0</v>
      </c>
      <c r="AA15" s="346"/>
      <c r="AB15" s="440">
        <v>-882808373</v>
      </c>
    </row>
    <row r="16" spans="1:42" ht="22" hidden="1">
      <c r="B16" s="442" t="s">
        <v>311</v>
      </c>
      <c r="D16" s="324">
        <v>1268173010</v>
      </c>
      <c r="E16" s="327"/>
      <c r="F16" s="324">
        <v>762740208</v>
      </c>
      <c r="G16" s="350"/>
      <c r="H16" s="324">
        <v>0</v>
      </c>
      <c r="I16" s="350"/>
      <c r="J16" s="324">
        <v>23266124</v>
      </c>
      <c r="K16" s="350"/>
      <c r="L16" s="324">
        <v>0</v>
      </c>
      <c r="M16" s="350"/>
      <c r="N16" s="324">
        <v>-882808373</v>
      </c>
      <c r="O16" s="350"/>
      <c r="P16" s="324">
        <v>0</v>
      </c>
      <c r="Q16" s="350"/>
      <c r="R16" s="324">
        <v>0</v>
      </c>
      <c r="S16" s="350"/>
      <c r="T16" s="324">
        <v>0</v>
      </c>
      <c r="U16" s="350"/>
      <c r="V16" s="324">
        <v>0</v>
      </c>
      <c r="W16" s="350"/>
      <c r="X16" s="324">
        <v>1170037091</v>
      </c>
      <c r="Y16" s="350"/>
      <c r="Z16" s="324">
        <v>0</v>
      </c>
      <c r="AA16" s="350"/>
      <c r="AB16" s="324">
        <v>1170037091</v>
      </c>
    </row>
    <row r="17" spans="1:31" ht="22" hidden="1">
      <c r="A17" s="418"/>
      <c r="B17" s="420"/>
      <c r="D17" s="327"/>
      <c r="E17" s="327"/>
      <c r="F17" s="327"/>
      <c r="G17" s="350"/>
      <c r="H17" s="327"/>
      <c r="I17" s="350"/>
      <c r="J17" s="327"/>
      <c r="K17" s="350"/>
      <c r="L17" s="327"/>
      <c r="M17" s="350"/>
      <c r="N17" s="327"/>
      <c r="O17" s="350"/>
      <c r="P17" s="327"/>
      <c r="Q17" s="350"/>
      <c r="R17" s="327"/>
      <c r="S17" s="350"/>
      <c r="T17" s="327"/>
      <c r="U17" s="350"/>
      <c r="V17" s="327"/>
      <c r="W17" s="350"/>
      <c r="X17" s="327"/>
      <c r="Y17" s="350"/>
      <c r="Z17" s="327"/>
      <c r="AA17" s="350"/>
      <c r="AB17" s="327"/>
    </row>
    <row r="18" spans="1:31" ht="24.5" hidden="1" customHeight="1">
      <c r="A18" s="5"/>
      <c r="B18" s="419" t="s">
        <v>270</v>
      </c>
      <c r="D18" s="350"/>
      <c r="E18" s="350"/>
      <c r="F18" s="350"/>
      <c r="G18" s="346"/>
      <c r="H18" s="347"/>
      <c r="I18" s="350"/>
      <c r="J18" s="350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6"/>
      <c r="Y18" s="346"/>
      <c r="Z18" s="346"/>
      <c r="AA18" s="346"/>
      <c r="AB18" s="347"/>
    </row>
    <row r="19" spans="1:31" ht="24.5" hidden="1" customHeight="1">
      <c r="A19" s="5"/>
      <c r="B19" s="13" t="s">
        <v>271</v>
      </c>
      <c r="D19" s="349"/>
      <c r="E19" s="350"/>
      <c r="F19" s="349"/>
      <c r="G19" s="346"/>
      <c r="H19" s="349"/>
      <c r="I19" s="350"/>
      <c r="J19" s="349"/>
      <c r="K19" s="347"/>
      <c r="L19" s="349"/>
      <c r="M19" s="347"/>
      <c r="N19" s="349"/>
      <c r="O19" s="347"/>
      <c r="P19" s="349"/>
      <c r="Q19" s="347"/>
      <c r="R19" s="349"/>
      <c r="S19" s="347"/>
      <c r="T19" s="349"/>
      <c r="U19" s="347"/>
      <c r="V19" s="349">
        <v>0</v>
      </c>
      <c r="W19" s="347"/>
      <c r="X19" s="349">
        <v>0</v>
      </c>
      <c r="Y19" s="346"/>
      <c r="Z19" s="360"/>
      <c r="AA19" s="346"/>
      <c r="AB19" s="401">
        <v>0</v>
      </c>
    </row>
    <row r="20" spans="1:31" ht="24.5" hidden="1" customHeight="1">
      <c r="A20" s="5"/>
      <c r="B20" s="419" t="s">
        <v>272</v>
      </c>
      <c r="D20" s="402">
        <v>0</v>
      </c>
      <c r="E20" s="350"/>
      <c r="F20" s="402">
        <v>0</v>
      </c>
      <c r="G20" s="346"/>
      <c r="H20" s="402">
        <v>0</v>
      </c>
      <c r="I20" s="350"/>
      <c r="J20" s="402">
        <v>0</v>
      </c>
      <c r="K20" s="347"/>
      <c r="L20" s="402">
        <v>0</v>
      </c>
      <c r="M20" s="347"/>
      <c r="N20" s="402">
        <v>0</v>
      </c>
      <c r="O20" s="347"/>
      <c r="P20" s="402">
        <v>0</v>
      </c>
      <c r="Q20" s="347"/>
      <c r="R20" s="402">
        <v>0</v>
      </c>
      <c r="S20" s="347"/>
      <c r="T20" s="402">
        <v>0</v>
      </c>
      <c r="U20" s="347"/>
      <c r="V20" s="402">
        <v>0</v>
      </c>
      <c r="W20" s="347"/>
      <c r="X20" s="402">
        <v>0</v>
      </c>
      <c r="Y20" s="346"/>
      <c r="Z20" s="402">
        <v>0</v>
      </c>
      <c r="AA20" s="346"/>
      <c r="AB20" s="402">
        <v>0</v>
      </c>
    </row>
    <row r="21" spans="1:31" ht="9.5" hidden="1" customHeight="1">
      <c r="A21" s="5"/>
      <c r="B21" s="419"/>
      <c r="D21" s="403"/>
      <c r="E21" s="350"/>
      <c r="F21" s="403"/>
      <c r="G21" s="346"/>
      <c r="H21" s="403"/>
      <c r="I21" s="350"/>
      <c r="J21" s="403"/>
      <c r="K21" s="347"/>
      <c r="L21" s="403"/>
      <c r="M21" s="347"/>
      <c r="N21" s="403"/>
      <c r="O21" s="347"/>
      <c r="P21" s="403"/>
      <c r="Q21" s="347"/>
      <c r="R21" s="403"/>
      <c r="S21" s="347"/>
      <c r="T21" s="403"/>
      <c r="U21" s="347"/>
      <c r="V21" s="403"/>
      <c r="W21" s="347"/>
      <c r="X21" s="403"/>
      <c r="Y21" s="346"/>
      <c r="Z21" s="403"/>
      <c r="AA21" s="346"/>
      <c r="AB21" s="403"/>
    </row>
    <row r="22" spans="1:31" ht="24.5" customHeight="1">
      <c r="A22" s="418" t="s">
        <v>51</v>
      </c>
      <c r="B22" s="419"/>
      <c r="D22" s="404">
        <v>1268173010</v>
      </c>
      <c r="E22" s="350"/>
      <c r="F22" s="404">
        <v>762740208</v>
      </c>
      <c r="G22" s="346"/>
      <c r="H22" s="404">
        <v>0</v>
      </c>
      <c r="I22" s="350"/>
      <c r="J22" s="404">
        <v>21932246</v>
      </c>
      <c r="K22" s="347"/>
      <c r="L22" s="404">
        <v>0</v>
      </c>
      <c r="M22" s="347"/>
      <c r="N22" s="404">
        <v>-882808373</v>
      </c>
      <c r="O22" s="347"/>
      <c r="P22" s="404">
        <v>0</v>
      </c>
      <c r="Q22" s="347"/>
      <c r="R22" s="404">
        <v>0</v>
      </c>
      <c r="S22" s="347"/>
      <c r="T22" s="404">
        <v>0</v>
      </c>
      <c r="U22" s="347"/>
      <c r="V22" s="404">
        <v>0</v>
      </c>
      <c r="W22" s="347"/>
      <c r="X22" s="404">
        <v>1170037091</v>
      </c>
      <c r="Y22" s="346"/>
      <c r="Z22" s="404">
        <v>0</v>
      </c>
      <c r="AA22" s="346"/>
      <c r="AB22" s="404">
        <v>1170037091</v>
      </c>
    </row>
    <row r="23" spans="1:31" ht="22.5" customHeight="1">
      <c r="A23" s="418"/>
      <c r="B23" s="419"/>
      <c r="D23" s="327"/>
      <c r="E23" s="350"/>
      <c r="F23" s="327"/>
      <c r="G23" s="346"/>
      <c r="H23" s="327"/>
      <c r="I23" s="350"/>
      <c r="J23" s="327"/>
      <c r="K23" s="347"/>
      <c r="L23" s="327"/>
      <c r="M23" s="347"/>
      <c r="N23" s="327"/>
      <c r="O23" s="347"/>
      <c r="P23" s="327"/>
      <c r="Q23" s="347"/>
      <c r="R23" s="327"/>
      <c r="S23" s="347"/>
      <c r="T23" s="327"/>
      <c r="U23" s="347"/>
      <c r="V23" s="327"/>
      <c r="W23" s="347"/>
      <c r="X23" s="327"/>
      <c r="Y23" s="346"/>
      <c r="Z23" s="327"/>
      <c r="AA23" s="346"/>
      <c r="AB23" s="327"/>
    </row>
    <row r="24" spans="1:31" ht="23.25" customHeight="1">
      <c r="A24" s="418" t="s">
        <v>322</v>
      </c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</row>
    <row r="25" spans="1:31">
      <c r="A25" s="14"/>
      <c r="B25" s="13" t="s">
        <v>332</v>
      </c>
      <c r="D25" s="466">
        <v>0</v>
      </c>
      <c r="E25" s="346"/>
      <c r="F25" s="346">
        <v>0</v>
      </c>
      <c r="G25" s="346"/>
      <c r="H25" s="346">
        <v>0</v>
      </c>
      <c r="I25" s="346"/>
      <c r="J25" s="346">
        <v>0</v>
      </c>
      <c r="K25" s="346"/>
      <c r="L25" s="346">
        <v>0</v>
      </c>
      <c r="M25" s="346"/>
      <c r="N25" s="1">
        <v>2010820750</v>
      </c>
      <c r="O25" s="346"/>
      <c r="P25" s="1">
        <v>0</v>
      </c>
      <c r="Q25" s="346"/>
      <c r="R25" s="1">
        <v>0</v>
      </c>
      <c r="S25" s="346"/>
      <c r="T25" s="1">
        <v>0</v>
      </c>
      <c r="U25" s="346"/>
      <c r="V25" s="1">
        <v>0</v>
      </c>
      <c r="W25" s="346"/>
      <c r="X25" s="1">
        <v>2010820750</v>
      </c>
      <c r="Y25" s="346"/>
      <c r="Z25" s="1">
        <v>-327547</v>
      </c>
      <c r="AA25" s="346"/>
      <c r="AB25" s="1">
        <v>2010493203</v>
      </c>
      <c r="AC25" s="369"/>
      <c r="AD25" s="369"/>
      <c r="AE25" s="369"/>
    </row>
    <row r="26" spans="1:31">
      <c r="A26" s="14"/>
      <c r="B26" s="13" t="s">
        <v>304</v>
      </c>
      <c r="D26" s="467">
        <v>0</v>
      </c>
      <c r="E26" s="346"/>
      <c r="F26" s="352">
        <v>0</v>
      </c>
      <c r="G26" s="346"/>
      <c r="H26" s="352">
        <v>0</v>
      </c>
      <c r="I26" s="346"/>
      <c r="J26" s="352">
        <v>0</v>
      </c>
      <c r="K26" s="346"/>
      <c r="L26" s="352">
        <v>0</v>
      </c>
      <c r="M26" s="346"/>
      <c r="N26" s="1">
        <v>1585360</v>
      </c>
      <c r="O26" s="346"/>
      <c r="P26" s="1">
        <v>1417947997</v>
      </c>
      <c r="Q26" s="346"/>
      <c r="R26" s="1">
        <v>71479022</v>
      </c>
      <c r="S26" s="346"/>
      <c r="T26" s="1">
        <v>7688678</v>
      </c>
      <c r="U26" s="1"/>
      <c r="V26" s="1">
        <v>1497115697</v>
      </c>
      <c r="W26" s="346"/>
      <c r="X26" s="1">
        <v>1498701057</v>
      </c>
      <c r="Y26" s="346"/>
      <c r="Z26" s="346">
        <v>0</v>
      </c>
      <c r="AA26" s="346"/>
      <c r="AB26" s="1">
        <v>1498701057</v>
      </c>
    </row>
    <row r="27" spans="1:31" ht="22">
      <c r="A27" s="418" t="s">
        <v>307</v>
      </c>
      <c r="D27" s="351">
        <v>0</v>
      </c>
      <c r="E27" s="350"/>
      <c r="F27" s="351">
        <v>0</v>
      </c>
      <c r="G27" s="350"/>
      <c r="H27" s="351">
        <v>0</v>
      </c>
      <c r="I27" s="350"/>
      <c r="J27" s="351">
        <v>0</v>
      </c>
      <c r="K27" s="350"/>
      <c r="L27" s="351">
        <v>0</v>
      </c>
      <c r="M27" s="350"/>
      <c r="N27" s="324">
        <v>2012406110</v>
      </c>
      <c r="O27" s="350"/>
      <c r="P27" s="324">
        <v>1417947997</v>
      </c>
      <c r="Q27" s="350"/>
      <c r="R27" s="324">
        <v>71479022</v>
      </c>
      <c r="S27" s="350"/>
      <c r="T27" s="324">
        <v>7688678</v>
      </c>
      <c r="U27" s="327"/>
      <c r="V27" s="324">
        <v>1497115697</v>
      </c>
      <c r="W27" s="327"/>
      <c r="X27" s="324">
        <v>3509521807</v>
      </c>
      <c r="Y27" s="350"/>
      <c r="Z27" s="324">
        <v>-327547</v>
      </c>
      <c r="AA27" s="350"/>
      <c r="AB27" s="324">
        <v>3509194260</v>
      </c>
    </row>
    <row r="28" spans="1:31" ht="22">
      <c r="A28" s="5"/>
      <c r="D28" s="350"/>
      <c r="E28" s="350"/>
      <c r="F28" s="350"/>
      <c r="G28" s="346"/>
      <c r="H28" s="347"/>
      <c r="I28" s="350"/>
      <c r="J28" s="350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6"/>
      <c r="Y28" s="346"/>
      <c r="Z28" s="346"/>
      <c r="AA28" s="346"/>
      <c r="AB28" s="347"/>
    </row>
    <row r="29" spans="1:31" ht="21.75" customHeight="1">
      <c r="A29" s="9" t="s">
        <v>53</v>
      </c>
      <c r="C29" s="452">
        <v>16</v>
      </c>
      <c r="D29" s="346">
        <v>0</v>
      </c>
      <c r="E29" s="346"/>
      <c r="F29" s="346">
        <v>0</v>
      </c>
      <c r="G29" s="346"/>
      <c r="H29" s="346">
        <v>0</v>
      </c>
      <c r="I29" s="346"/>
      <c r="J29" s="346">
        <v>0</v>
      </c>
      <c r="K29" s="346"/>
      <c r="L29" s="401">
        <v>102613405</v>
      </c>
      <c r="M29" s="401"/>
      <c r="N29" s="401">
        <v>-102613405</v>
      </c>
      <c r="O29" s="346"/>
      <c r="P29" s="346">
        <v>0</v>
      </c>
      <c r="Q29" s="346"/>
      <c r="R29" s="346">
        <v>0</v>
      </c>
      <c r="S29" s="346"/>
      <c r="T29" s="346">
        <v>0</v>
      </c>
      <c r="U29" s="346"/>
      <c r="V29" s="346">
        <v>0</v>
      </c>
      <c r="W29" s="346"/>
      <c r="X29" s="346">
        <v>0</v>
      </c>
      <c r="Y29" s="346"/>
      <c r="Z29" s="346">
        <v>0</v>
      </c>
      <c r="AA29" s="346"/>
      <c r="AB29" s="346">
        <v>0</v>
      </c>
    </row>
    <row r="30" spans="1:31" ht="9.5" customHeight="1">
      <c r="A30" s="5"/>
      <c r="D30" s="464"/>
      <c r="E30" s="350"/>
      <c r="F30" s="464"/>
      <c r="G30" s="346"/>
      <c r="H30" s="465"/>
      <c r="I30" s="350"/>
      <c r="J30" s="464"/>
      <c r="K30" s="347"/>
      <c r="L30" s="465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6"/>
      <c r="Y30" s="346"/>
      <c r="Z30" s="352"/>
      <c r="AA30" s="346"/>
      <c r="AB30" s="465"/>
    </row>
    <row r="31" spans="1:31" ht="22.5" thickBot="1">
      <c r="A31" s="418" t="s">
        <v>310</v>
      </c>
      <c r="D31" s="325">
        <v>14470060830</v>
      </c>
      <c r="E31" s="327"/>
      <c r="F31" s="325">
        <v>7752540264</v>
      </c>
      <c r="G31" s="327"/>
      <c r="H31" s="325">
        <v>41025877</v>
      </c>
      <c r="I31" s="327"/>
      <c r="J31" s="325">
        <v>24353272</v>
      </c>
      <c r="K31" s="326"/>
      <c r="L31" s="325">
        <v>506144297</v>
      </c>
      <c r="M31" s="326"/>
      <c r="N31" s="399">
        <v>4550103909</v>
      </c>
      <c r="O31" s="327"/>
      <c r="P31" s="399">
        <v>-170239040</v>
      </c>
      <c r="Q31" s="327"/>
      <c r="R31" s="399">
        <v>-42566480</v>
      </c>
      <c r="S31" s="327"/>
      <c r="T31" s="399">
        <v>28242049</v>
      </c>
      <c r="U31" s="327"/>
      <c r="V31" s="399">
        <v>-184563471</v>
      </c>
      <c r="W31" s="326"/>
      <c r="X31" s="399">
        <v>27159664978</v>
      </c>
      <c r="Y31" s="327"/>
      <c r="Z31" s="325">
        <v>68508243</v>
      </c>
      <c r="AA31" s="327"/>
      <c r="AB31" s="325">
        <v>27228173221</v>
      </c>
    </row>
    <row r="32" spans="1:31" ht="22" thickTop="1"/>
    <row r="33" spans="20:22">
      <c r="V33" s="348"/>
    </row>
    <row r="37" spans="20:22">
      <c r="T37" s="348"/>
    </row>
  </sheetData>
  <mergeCells count="7">
    <mergeCell ref="D7:AB7"/>
    <mergeCell ref="D4:AB4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5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theme="4" tint="0.79998168889431442"/>
  </sheetPr>
  <dimension ref="A1:AD33"/>
  <sheetViews>
    <sheetView view="pageBreakPreview" topLeftCell="A6" zoomScale="70" zoomScaleNormal="100" zoomScaleSheetLayoutView="70" workbookViewId="0">
      <selection activeCell="B16" sqref="B16"/>
    </sheetView>
  </sheetViews>
  <sheetFormatPr defaultColWidth="9.08984375" defaultRowHeight="21.5"/>
  <cols>
    <col min="1" max="1" width="1.81640625" style="3" customWidth="1"/>
    <col min="2" max="2" width="47.54296875" style="3" customWidth="1"/>
    <col min="3" max="3" width="8.36328125" style="3" customWidth="1"/>
    <col min="4" max="4" width="15" style="3" bestFit="1" customWidth="1"/>
    <col min="5" max="5" width="0.453125" style="3" customWidth="1"/>
    <col min="6" max="6" width="12.453125" style="3" customWidth="1"/>
    <col min="7" max="7" width="0.453125" style="3" customWidth="1"/>
    <col min="8" max="8" width="14.08984375" style="3" customWidth="1"/>
    <col min="9" max="9" width="0.453125" style="3" customWidth="1"/>
    <col min="10" max="10" width="11.90625" style="3" customWidth="1"/>
    <col min="11" max="11" width="0.453125" style="3" customWidth="1"/>
    <col min="12" max="12" width="11" style="3" customWidth="1"/>
    <col min="13" max="13" width="0.453125" style="3" customWidth="1"/>
    <col min="14" max="14" width="13" style="3" customWidth="1"/>
    <col min="15" max="15" width="0.453125" style="3" customWidth="1"/>
    <col min="16" max="16" width="13.453125" style="3" customWidth="1"/>
    <col min="17" max="17" width="0.453125" style="3" customWidth="1"/>
    <col min="18" max="18" width="14.08984375" style="3" bestFit="1" customWidth="1"/>
    <col min="19" max="19" width="0.453125" style="3" customWidth="1"/>
    <col min="20" max="20" width="12.453125" style="3" customWidth="1"/>
    <col min="21" max="21" width="0.453125" style="3" customWidth="1"/>
    <col min="22" max="22" width="14.08984375" style="3" customWidth="1"/>
    <col min="23" max="23" width="0.453125" style="3" customWidth="1"/>
    <col min="24" max="24" width="14.08984375" style="3" bestFit="1" customWidth="1"/>
    <col min="25" max="25" width="0.453125" style="3" customWidth="1"/>
    <col min="26" max="26" width="14.1796875" style="3" customWidth="1"/>
    <col min="27" max="27" width="0.453125" style="3" customWidth="1"/>
    <col min="28" max="28" width="13.1796875" style="3" customWidth="1"/>
    <col min="29" max="29" width="0.81640625" style="3" customWidth="1"/>
    <col min="30" max="30" width="15.1796875" style="3" bestFit="1" customWidth="1"/>
    <col min="31" max="16384" width="9.08984375" style="3"/>
  </cols>
  <sheetData>
    <row r="1" spans="1:30" s="329" customFormat="1" ht="24" customHeight="1">
      <c r="A1" s="364" t="s">
        <v>203</v>
      </c>
      <c r="B1" s="11"/>
      <c r="C1" s="331"/>
      <c r="D1" s="332"/>
      <c r="E1" s="332"/>
      <c r="F1" s="332"/>
      <c r="G1" s="331"/>
      <c r="H1" s="331"/>
      <c r="I1" s="332"/>
      <c r="J1" s="332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2"/>
    </row>
    <row r="2" spans="1:30" s="329" customFormat="1" ht="24" customHeight="1">
      <c r="A2" s="4" t="s">
        <v>321</v>
      </c>
      <c r="B2" s="4"/>
      <c r="C2" s="4"/>
      <c r="D2" s="334"/>
      <c r="E2" s="334"/>
      <c r="F2" s="334"/>
      <c r="G2" s="331"/>
      <c r="H2" s="331"/>
      <c r="I2" s="334"/>
      <c r="J2" s="334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2"/>
    </row>
    <row r="3" spans="1:30" ht="22">
      <c r="A3" s="5"/>
      <c r="B3" s="5"/>
      <c r="C3" s="7"/>
      <c r="D3" s="333"/>
      <c r="E3" s="333"/>
      <c r="F3" s="333"/>
      <c r="G3" s="7"/>
      <c r="H3" s="7"/>
      <c r="I3" s="333"/>
      <c r="J3" s="333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333"/>
    </row>
    <row r="4" spans="1:30" ht="23.25" customHeight="1">
      <c r="A4" s="5"/>
      <c r="B4" s="5"/>
      <c r="C4" s="7"/>
      <c r="D4" s="552" t="s">
        <v>1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</row>
    <row r="5" spans="1:30" ht="21.5" customHeight="1">
      <c r="E5" s="460"/>
      <c r="G5" s="8"/>
      <c r="I5" s="460"/>
      <c r="K5" s="514"/>
      <c r="L5" s="514"/>
      <c r="M5" s="514"/>
      <c r="N5" s="556" t="s">
        <v>37</v>
      </c>
      <c r="O5" s="556"/>
      <c r="P5" s="556"/>
      <c r="Q5" s="514"/>
      <c r="R5" s="556" t="s">
        <v>201</v>
      </c>
      <c r="S5" s="556"/>
      <c r="T5" s="556"/>
      <c r="U5" s="556"/>
      <c r="V5" s="556"/>
      <c r="W5" s="556"/>
      <c r="X5" s="556"/>
      <c r="Y5" s="514"/>
      <c r="Z5" s="555" t="s">
        <v>378</v>
      </c>
      <c r="AA5" s="8"/>
      <c r="AB5" s="555" t="s">
        <v>200</v>
      </c>
      <c r="AC5" s="8"/>
      <c r="AD5" s="555" t="s">
        <v>275</v>
      </c>
    </row>
    <row r="6" spans="1:30" ht="130.5" customHeight="1">
      <c r="C6" s="12" t="s">
        <v>5</v>
      </c>
      <c r="D6" s="460" t="s">
        <v>295</v>
      </c>
      <c r="E6" s="460"/>
      <c r="F6" s="460" t="s">
        <v>233</v>
      </c>
      <c r="G6" s="8"/>
      <c r="H6" s="455" t="s">
        <v>234</v>
      </c>
      <c r="I6" s="460"/>
      <c r="J6" s="460" t="s">
        <v>294</v>
      </c>
      <c r="K6" s="514"/>
      <c r="L6" s="460" t="s">
        <v>356</v>
      </c>
      <c r="M6" s="514"/>
      <c r="N6" s="455" t="s">
        <v>235</v>
      </c>
      <c r="O6" s="514"/>
      <c r="P6" s="455" t="s">
        <v>273</v>
      </c>
      <c r="Q6" s="514"/>
      <c r="R6" s="455" t="s">
        <v>274</v>
      </c>
      <c r="S6" s="514"/>
      <c r="T6" s="455" t="s">
        <v>265</v>
      </c>
      <c r="U6" s="514"/>
      <c r="V6" s="455" t="s">
        <v>379</v>
      </c>
      <c r="W6" s="514"/>
      <c r="X6" s="455" t="s">
        <v>276</v>
      </c>
      <c r="Y6" s="514"/>
      <c r="Z6" s="555"/>
      <c r="AA6" s="460"/>
      <c r="AB6" s="555"/>
      <c r="AC6" s="460"/>
      <c r="AD6" s="555"/>
    </row>
    <row r="7" spans="1:30" ht="23.25" customHeight="1">
      <c r="A7" s="5"/>
      <c r="B7" s="5"/>
      <c r="C7" s="5"/>
      <c r="D7" s="551" t="s">
        <v>317</v>
      </c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  <c r="S7" s="551"/>
      <c r="T7" s="551"/>
      <c r="U7" s="551"/>
      <c r="V7" s="551"/>
      <c r="W7" s="551"/>
      <c r="X7" s="551"/>
      <c r="Y7" s="551"/>
      <c r="Z7" s="551"/>
      <c r="AA7" s="551"/>
      <c r="AB7" s="551"/>
      <c r="AC7" s="551"/>
      <c r="AD7" s="551"/>
    </row>
    <row r="8" spans="1:30" ht="23.25" customHeight="1">
      <c r="A8" s="5" t="s">
        <v>349</v>
      </c>
      <c r="B8" s="5"/>
      <c r="C8" s="5"/>
      <c r="D8" s="42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23.25" customHeight="1">
      <c r="A9" s="5" t="s">
        <v>350</v>
      </c>
      <c r="C9" s="363"/>
      <c r="D9" s="327">
        <v>14470060830</v>
      </c>
      <c r="E9" s="327"/>
      <c r="F9" s="327">
        <v>7752540264</v>
      </c>
      <c r="G9" s="1"/>
      <c r="H9" s="327">
        <v>41025877</v>
      </c>
      <c r="I9" s="327"/>
      <c r="J9" s="327">
        <v>24353272</v>
      </c>
      <c r="K9" s="326"/>
      <c r="L9" s="326">
        <v>0</v>
      </c>
      <c r="M9" s="326"/>
      <c r="N9" s="327">
        <v>506144297</v>
      </c>
      <c r="O9" s="326"/>
      <c r="P9" s="327">
        <v>4550103909</v>
      </c>
      <c r="Q9" s="326"/>
      <c r="R9" s="327">
        <v>-170239040</v>
      </c>
      <c r="S9" s="326"/>
      <c r="T9" s="327">
        <v>-42566480</v>
      </c>
      <c r="U9" s="326"/>
      <c r="V9" s="327">
        <v>28242049</v>
      </c>
      <c r="W9" s="326"/>
      <c r="X9" s="327">
        <v>-184563471</v>
      </c>
      <c r="Y9" s="327"/>
      <c r="Z9" s="327">
        <v>27159664978</v>
      </c>
      <c r="AA9" s="326"/>
      <c r="AB9" s="327">
        <v>68508243</v>
      </c>
      <c r="AC9" s="326"/>
      <c r="AD9" s="327">
        <v>27228173221</v>
      </c>
    </row>
    <row r="10" spans="1:30" ht="22">
      <c r="A10" s="5"/>
      <c r="D10" s="350"/>
      <c r="E10" s="350"/>
      <c r="F10" s="350"/>
      <c r="G10" s="346"/>
      <c r="H10" s="347"/>
      <c r="I10" s="350"/>
      <c r="J10" s="350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6"/>
      <c r="AA10" s="346"/>
      <c r="AB10" s="346"/>
      <c r="AC10" s="346"/>
      <c r="AD10" s="347"/>
    </row>
    <row r="11" spans="1:30" ht="22">
      <c r="A11" s="418" t="s">
        <v>237</v>
      </c>
      <c r="D11" s="347"/>
      <c r="E11" s="347"/>
      <c r="F11" s="347"/>
      <c r="G11" s="346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6"/>
      <c r="AA11" s="346"/>
      <c r="AB11" s="346"/>
      <c r="AC11" s="346"/>
      <c r="AD11" s="347"/>
    </row>
    <row r="12" spans="1:30" ht="22">
      <c r="A12" s="418"/>
      <c r="B12" s="420" t="s">
        <v>243</v>
      </c>
      <c r="D12" s="347"/>
      <c r="E12" s="347"/>
      <c r="F12" s="347"/>
      <c r="G12" s="346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6"/>
      <c r="AA12" s="346"/>
      <c r="AB12" s="346"/>
      <c r="AC12" s="346"/>
      <c r="AD12" s="347"/>
    </row>
    <row r="13" spans="1:30" ht="22">
      <c r="A13" s="418"/>
      <c r="B13" s="3" t="s">
        <v>238</v>
      </c>
      <c r="C13" s="452">
        <v>15</v>
      </c>
      <c r="D13" s="401">
        <v>68377970</v>
      </c>
      <c r="E13" s="349"/>
      <c r="F13" s="401">
        <v>38328252</v>
      </c>
      <c r="G13" s="346"/>
      <c r="H13" s="349">
        <v>0</v>
      </c>
      <c r="I13" s="349"/>
      <c r="J13" s="401">
        <v>-1087148</v>
      </c>
      <c r="K13" s="349"/>
      <c r="L13" s="401">
        <v>3199858</v>
      </c>
      <c r="M13" s="349"/>
      <c r="N13" s="349">
        <v>0</v>
      </c>
      <c r="O13" s="349"/>
      <c r="P13" s="349">
        <v>0</v>
      </c>
      <c r="Q13" s="349"/>
      <c r="R13" s="349">
        <v>0</v>
      </c>
      <c r="S13" s="349"/>
      <c r="T13" s="349">
        <v>0</v>
      </c>
      <c r="U13" s="349"/>
      <c r="V13" s="349">
        <v>0</v>
      </c>
      <c r="W13" s="349"/>
      <c r="X13" s="349">
        <v>0</v>
      </c>
      <c r="Y13" s="346"/>
      <c r="Z13" s="1">
        <v>108818932</v>
      </c>
      <c r="AA13" s="346"/>
      <c r="AB13" s="349">
        <v>0</v>
      </c>
      <c r="AC13" s="346"/>
      <c r="AD13" s="1">
        <v>108818932</v>
      </c>
    </row>
    <row r="14" spans="1:30" ht="22">
      <c r="A14" s="418"/>
      <c r="B14" s="3" t="s">
        <v>239</v>
      </c>
      <c r="C14" s="452">
        <v>15</v>
      </c>
      <c r="D14" s="349">
        <v>0</v>
      </c>
      <c r="E14" s="349"/>
      <c r="F14" s="349">
        <v>0</v>
      </c>
      <c r="G14" s="349"/>
      <c r="H14" s="349">
        <v>0</v>
      </c>
      <c r="I14" s="349"/>
      <c r="J14" s="401">
        <v>8150747</v>
      </c>
      <c r="K14" s="349"/>
      <c r="L14" s="349">
        <v>0</v>
      </c>
      <c r="M14" s="349"/>
      <c r="N14" s="349">
        <v>0</v>
      </c>
      <c r="O14" s="349"/>
      <c r="P14" s="346">
        <v>0</v>
      </c>
      <c r="Q14" s="349"/>
      <c r="R14" s="349">
        <v>0</v>
      </c>
      <c r="S14" s="349"/>
      <c r="T14" s="349">
        <v>0</v>
      </c>
      <c r="U14" s="349"/>
      <c r="V14" s="349">
        <v>0</v>
      </c>
      <c r="W14" s="349"/>
      <c r="X14" s="349">
        <v>0</v>
      </c>
      <c r="Y14" s="346"/>
      <c r="Z14" s="1">
        <v>8150747</v>
      </c>
      <c r="AA14" s="346"/>
      <c r="AB14" s="349">
        <v>0</v>
      </c>
      <c r="AC14" s="346"/>
      <c r="AD14" s="1">
        <v>8150747</v>
      </c>
    </row>
    <row r="15" spans="1:30">
      <c r="A15" s="10" t="s">
        <v>253</v>
      </c>
      <c r="B15" s="3" t="s">
        <v>240</v>
      </c>
      <c r="C15" s="363">
        <v>23</v>
      </c>
      <c r="D15" s="352">
        <v>0</v>
      </c>
      <c r="E15" s="346"/>
      <c r="F15" s="352">
        <v>0</v>
      </c>
      <c r="G15" s="346"/>
      <c r="H15" s="352">
        <v>0</v>
      </c>
      <c r="I15" s="346"/>
      <c r="J15" s="352">
        <v>0</v>
      </c>
      <c r="K15" s="346"/>
      <c r="L15" s="352">
        <v>0</v>
      </c>
      <c r="M15" s="346"/>
      <c r="N15" s="352">
        <v>0</v>
      </c>
      <c r="O15" s="346"/>
      <c r="P15" s="440">
        <v>-1071167271</v>
      </c>
      <c r="Q15" s="346"/>
      <c r="R15" s="352">
        <v>0</v>
      </c>
      <c r="S15" s="346"/>
      <c r="T15" s="352">
        <v>0</v>
      </c>
      <c r="U15" s="346"/>
      <c r="V15" s="352">
        <v>0</v>
      </c>
      <c r="W15" s="346"/>
      <c r="X15" s="444">
        <v>0</v>
      </c>
      <c r="Y15" s="346"/>
      <c r="Z15" s="440">
        <v>-1071167271</v>
      </c>
      <c r="AA15" s="346"/>
      <c r="AB15" s="352">
        <v>0</v>
      </c>
      <c r="AC15" s="346"/>
      <c r="AD15" s="440">
        <v>-1071167271</v>
      </c>
    </row>
    <row r="16" spans="1:30" ht="22">
      <c r="A16" s="418"/>
      <c r="B16" s="418" t="s">
        <v>391</v>
      </c>
      <c r="D16" s="324">
        <v>68377970</v>
      </c>
      <c r="E16" s="327"/>
      <c r="F16" s="324">
        <v>38328252</v>
      </c>
      <c r="G16" s="350"/>
      <c r="H16" s="324">
        <v>0</v>
      </c>
      <c r="I16" s="350"/>
      <c r="J16" s="324">
        <v>7063599</v>
      </c>
      <c r="K16" s="350"/>
      <c r="L16" s="324">
        <v>3199858</v>
      </c>
      <c r="M16" s="350"/>
      <c r="N16" s="324">
        <v>0</v>
      </c>
      <c r="O16" s="350"/>
      <c r="P16" s="324">
        <v>-1071167271</v>
      </c>
      <c r="Q16" s="350"/>
      <c r="R16" s="324">
        <v>0</v>
      </c>
      <c r="S16" s="350"/>
      <c r="T16" s="324">
        <v>0</v>
      </c>
      <c r="U16" s="350"/>
      <c r="V16" s="324">
        <v>0</v>
      </c>
      <c r="W16" s="350"/>
      <c r="X16" s="324">
        <v>0</v>
      </c>
      <c r="Y16" s="350"/>
      <c r="Z16" s="324">
        <v>-954197592</v>
      </c>
      <c r="AA16" s="350"/>
      <c r="AB16" s="324">
        <v>0</v>
      </c>
      <c r="AC16" s="350"/>
      <c r="AD16" s="324">
        <v>-954197592</v>
      </c>
    </row>
    <row r="17" spans="1:30" ht="22">
      <c r="A17" s="418"/>
      <c r="B17" s="420"/>
      <c r="D17" s="327"/>
      <c r="E17" s="327"/>
      <c r="F17" s="327"/>
      <c r="G17" s="350"/>
      <c r="H17" s="327"/>
      <c r="I17" s="350"/>
      <c r="J17" s="327"/>
      <c r="K17" s="350"/>
      <c r="L17" s="327"/>
      <c r="M17" s="350"/>
      <c r="N17" s="327"/>
      <c r="O17" s="350"/>
      <c r="P17" s="327"/>
      <c r="Q17" s="350"/>
      <c r="R17" s="327"/>
      <c r="S17" s="350"/>
      <c r="T17" s="327"/>
      <c r="U17" s="350"/>
      <c r="V17" s="327"/>
      <c r="W17" s="350"/>
      <c r="X17" s="327"/>
      <c r="Y17" s="350"/>
      <c r="Z17" s="327"/>
      <c r="AA17" s="350"/>
      <c r="AB17" s="327"/>
      <c r="AC17" s="350"/>
      <c r="AD17" s="327"/>
    </row>
    <row r="18" spans="1:30" ht="24.5" customHeight="1">
      <c r="B18" s="420" t="s">
        <v>270</v>
      </c>
      <c r="D18" s="350"/>
      <c r="E18" s="350"/>
      <c r="F18" s="350"/>
      <c r="G18" s="346"/>
      <c r="H18" s="347"/>
      <c r="I18" s="350"/>
      <c r="J18" s="350"/>
      <c r="K18" s="347"/>
      <c r="L18" s="350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6"/>
      <c r="AA18" s="346"/>
      <c r="AB18" s="346"/>
      <c r="AC18" s="346"/>
      <c r="AD18" s="347"/>
    </row>
    <row r="19" spans="1:30" ht="24.5" customHeight="1">
      <c r="A19" s="5"/>
      <c r="B19" s="3" t="s">
        <v>392</v>
      </c>
      <c r="D19" s="350"/>
      <c r="E19" s="350"/>
      <c r="F19" s="350"/>
      <c r="G19" s="346"/>
      <c r="H19" s="347"/>
      <c r="I19" s="350"/>
      <c r="J19" s="350"/>
      <c r="K19" s="347"/>
      <c r="L19" s="350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6"/>
      <c r="AA19" s="346"/>
      <c r="AB19" s="346"/>
      <c r="AC19" s="346"/>
      <c r="AD19" s="347"/>
    </row>
    <row r="20" spans="1:30" ht="24.5" customHeight="1">
      <c r="A20" s="5"/>
      <c r="B20" s="3" t="s">
        <v>393</v>
      </c>
      <c r="C20" s="452">
        <v>7</v>
      </c>
      <c r="D20" s="349">
        <v>0</v>
      </c>
      <c r="E20" s="350"/>
      <c r="F20" s="349">
        <v>0</v>
      </c>
      <c r="G20" s="346"/>
      <c r="H20" s="349">
        <v>0</v>
      </c>
      <c r="I20" s="350"/>
      <c r="J20" s="349">
        <v>0</v>
      </c>
      <c r="K20" s="347"/>
      <c r="L20" s="349">
        <v>0</v>
      </c>
      <c r="M20" s="347"/>
      <c r="N20" s="349">
        <v>0</v>
      </c>
      <c r="O20" s="347"/>
      <c r="P20" s="349">
        <v>0</v>
      </c>
      <c r="Q20" s="347"/>
      <c r="R20" s="349">
        <v>0</v>
      </c>
      <c r="S20" s="347"/>
      <c r="T20" s="349">
        <v>0</v>
      </c>
      <c r="U20" s="347"/>
      <c r="V20" s="349">
        <v>0</v>
      </c>
      <c r="W20" s="347"/>
      <c r="X20" s="349">
        <v>0</v>
      </c>
      <c r="Y20" s="347"/>
      <c r="Z20" s="349">
        <v>0</v>
      </c>
      <c r="AA20" s="346"/>
      <c r="AB20" s="401">
        <v>-19224654</v>
      </c>
      <c r="AC20" s="346"/>
      <c r="AD20" s="401">
        <v>-19224654</v>
      </c>
    </row>
    <row r="21" spans="1:30" ht="24.5" customHeight="1">
      <c r="A21" s="5"/>
      <c r="B21" s="418" t="s">
        <v>272</v>
      </c>
      <c r="D21" s="513">
        <v>0</v>
      </c>
      <c r="E21" s="350"/>
      <c r="F21" s="513">
        <v>0</v>
      </c>
      <c r="G21" s="346"/>
      <c r="H21" s="513">
        <v>0</v>
      </c>
      <c r="I21" s="350"/>
      <c r="J21" s="513">
        <v>0</v>
      </c>
      <c r="K21" s="347"/>
      <c r="L21" s="513">
        <v>0</v>
      </c>
      <c r="M21" s="347"/>
      <c r="N21" s="513">
        <v>0</v>
      </c>
      <c r="O21" s="347"/>
      <c r="P21" s="513">
        <v>0</v>
      </c>
      <c r="Q21" s="347"/>
      <c r="R21" s="513">
        <v>0</v>
      </c>
      <c r="S21" s="347"/>
      <c r="T21" s="513">
        <v>0</v>
      </c>
      <c r="U21" s="347"/>
      <c r="V21" s="513">
        <v>0</v>
      </c>
      <c r="W21" s="347"/>
      <c r="X21" s="513">
        <v>0</v>
      </c>
      <c r="Y21" s="347"/>
      <c r="Z21" s="513">
        <v>0</v>
      </c>
      <c r="AA21" s="346"/>
      <c r="AB21" s="513">
        <v>-19224654</v>
      </c>
      <c r="AC21" s="346"/>
      <c r="AD21" s="513">
        <v>-19224654</v>
      </c>
    </row>
    <row r="22" spans="1:30" ht="9.5" customHeight="1">
      <c r="A22" s="5"/>
      <c r="B22" s="420"/>
      <c r="D22" s="422"/>
      <c r="E22" s="350"/>
      <c r="F22" s="422"/>
      <c r="G22" s="346"/>
      <c r="H22" s="422"/>
      <c r="I22" s="350"/>
      <c r="J22" s="422"/>
      <c r="K22" s="347"/>
      <c r="L22" s="422"/>
      <c r="M22" s="347"/>
      <c r="N22" s="422"/>
      <c r="O22" s="347"/>
      <c r="P22" s="422"/>
      <c r="Q22" s="347"/>
      <c r="R22" s="422"/>
      <c r="S22" s="347"/>
      <c r="T22" s="422"/>
      <c r="U22" s="347"/>
      <c r="V22" s="422"/>
      <c r="W22" s="347"/>
      <c r="X22" s="422"/>
      <c r="Y22" s="347"/>
      <c r="Z22" s="422"/>
      <c r="AA22" s="346"/>
      <c r="AB22" s="422"/>
      <c r="AC22" s="346"/>
      <c r="AD22" s="422"/>
    </row>
    <row r="23" spans="1:30" ht="24.5" customHeight="1">
      <c r="A23" s="418" t="s">
        <v>51</v>
      </c>
      <c r="B23" s="420"/>
      <c r="D23" s="404">
        <v>68377970</v>
      </c>
      <c r="E23" s="350"/>
      <c r="F23" s="404">
        <v>38328252</v>
      </c>
      <c r="G23" s="346"/>
      <c r="H23" s="404">
        <v>0</v>
      </c>
      <c r="I23" s="350"/>
      <c r="J23" s="404">
        <v>7063599</v>
      </c>
      <c r="K23" s="347"/>
      <c r="L23" s="404">
        <v>3199858</v>
      </c>
      <c r="M23" s="347"/>
      <c r="N23" s="404">
        <v>0</v>
      </c>
      <c r="O23" s="347"/>
      <c r="P23" s="404">
        <v>-1071167271</v>
      </c>
      <c r="Q23" s="347"/>
      <c r="R23" s="404">
        <v>0</v>
      </c>
      <c r="S23" s="347"/>
      <c r="T23" s="404">
        <v>0</v>
      </c>
      <c r="U23" s="347"/>
      <c r="V23" s="404">
        <v>0</v>
      </c>
      <c r="W23" s="347"/>
      <c r="X23" s="404">
        <v>0</v>
      </c>
      <c r="Y23" s="347"/>
      <c r="Z23" s="404">
        <v>-954197592</v>
      </c>
      <c r="AA23" s="346"/>
      <c r="AB23" s="404">
        <v>-19224654</v>
      </c>
      <c r="AC23" s="346"/>
      <c r="AD23" s="404">
        <v>-973422246</v>
      </c>
    </row>
    <row r="24" spans="1:30" ht="24.5" customHeight="1">
      <c r="A24" s="418"/>
      <c r="B24" s="420"/>
      <c r="D24" s="327"/>
      <c r="E24" s="350"/>
      <c r="F24" s="327"/>
      <c r="G24" s="346"/>
      <c r="H24" s="327"/>
      <c r="I24" s="350"/>
      <c r="J24" s="327"/>
      <c r="K24" s="347"/>
      <c r="L24" s="327"/>
      <c r="M24" s="347"/>
      <c r="N24" s="327"/>
      <c r="O24" s="347"/>
      <c r="P24" s="327"/>
      <c r="Q24" s="347"/>
      <c r="R24" s="327"/>
      <c r="S24" s="347"/>
      <c r="T24" s="327"/>
      <c r="U24" s="347"/>
      <c r="V24" s="327"/>
      <c r="W24" s="347"/>
      <c r="X24" s="327"/>
      <c r="Y24" s="347"/>
      <c r="Z24" s="327"/>
      <c r="AA24" s="346"/>
      <c r="AB24" s="327"/>
      <c r="AC24" s="346"/>
      <c r="AD24" s="327"/>
    </row>
    <row r="25" spans="1:30" ht="23" customHeight="1">
      <c r="A25" s="418" t="s">
        <v>312</v>
      </c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</row>
    <row r="26" spans="1:30">
      <c r="A26" s="10"/>
      <c r="B26" s="3" t="s">
        <v>229</v>
      </c>
      <c r="D26" s="349">
        <v>0</v>
      </c>
      <c r="E26" s="349"/>
      <c r="F26" s="349">
        <v>0</v>
      </c>
      <c r="G26" s="349"/>
      <c r="H26" s="349">
        <v>0</v>
      </c>
      <c r="I26" s="346"/>
      <c r="J26" s="349">
        <v>0</v>
      </c>
      <c r="K26" s="346"/>
      <c r="L26" s="349">
        <v>0</v>
      </c>
      <c r="M26" s="346"/>
      <c r="N26" s="349">
        <v>0</v>
      </c>
      <c r="O26" s="346"/>
      <c r="P26" s="1">
        <v>2630064175</v>
      </c>
      <c r="Q26" s="346"/>
      <c r="R26" s="349">
        <v>0</v>
      </c>
      <c r="S26" s="346"/>
      <c r="T26" s="349">
        <v>0</v>
      </c>
      <c r="U26" s="346"/>
      <c r="V26" s="349">
        <v>0</v>
      </c>
      <c r="W26" s="346"/>
      <c r="X26" s="349">
        <v>0</v>
      </c>
      <c r="Y26" s="346"/>
      <c r="Z26" s="1">
        <v>2630064175</v>
      </c>
      <c r="AA26" s="346"/>
      <c r="AB26" s="1">
        <v>1841893</v>
      </c>
      <c r="AC26" s="346"/>
      <c r="AD26" s="1">
        <v>2631906068</v>
      </c>
    </row>
    <row r="27" spans="1:30">
      <c r="A27" s="10"/>
      <c r="B27" s="3" t="s">
        <v>385</v>
      </c>
      <c r="D27" s="352">
        <v>0</v>
      </c>
      <c r="E27" s="346"/>
      <c r="F27" s="352">
        <v>0</v>
      </c>
      <c r="G27" s="346"/>
      <c r="H27" s="352">
        <v>0</v>
      </c>
      <c r="I27" s="346"/>
      <c r="J27" s="352">
        <v>0</v>
      </c>
      <c r="K27" s="346"/>
      <c r="L27" s="352">
        <v>0</v>
      </c>
      <c r="M27" s="346"/>
      <c r="N27" s="352">
        <v>0</v>
      </c>
      <c r="O27" s="346"/>
      <c r="P27" s="352">
        <v>0</v>
      </c>
      <c r="Q27" s="346"/>
      <c r="R27" s="1">
        <v>42686556</v>
      </c>
      <c r="S27" s="346"/>
      <c r="T27" s="1">
        <v>25781557</v>
      </c>
      <c r="U27" s="346"/>
      <c r="V27" s="1">
        <v>320877055</v>
      </c>
      <c r="W27" s="1"/>
      <c r="X27" s="401">
        <v>389345168</v>
      </c>
      <c r="Y27" s="346"/>
      <c r="Z27" s="1">
        <v>389345168</v>
      </c>
      <c r="AA27" s="346"/>
      <c r="AB27" s="346">
        <v>0</v>
      </c>
      <c r="AC27" s="346"/>
      <c r="AD27" s="1">
        <v>389345168</v>
      </c>
    </row>
    <row r="28" spans="1:30" ht="22">
      <c r="A28" s="418" t="s">
        <v>333</v>
      </c>
      <c r="D28" s="351">
        <v>0</v>
      </c>
      <c r="E28" s="350"/>
      <c r="F28" s="351">
        <v>0</v>
      </c>
      <c r="G28" s="350"/>
      <c r="H28" s="351">
        <v>0</v>
      </c>
      <c r="I28" s="350"/>
      <c r="J28" s="351">
        <v>0</v>
      </c>
      <c r="K28" s="350"/>
      <c r="L28" s="351">
        <v>0</v>
      </c>
      <c r="M28" s="350"/>
      <c r="N28" s="351">
        <v>0</v>
      </c>
      <c r="O28" s="350"/>
      <c r="P28" s="324">
        <v>2630064175</v>
      </c>
      <c r="Q28" s="350"/>
      <c r="R28" s="324">
        <v>42686556</v>
      </c>
      <c r="S28" s="350"/>
      <c r="T28" s="324">
        <v>25781557</v>
      </c>
      <c r="U28" s="350"/>
      <c r="V28" s="324">
        <v>320877055</v>
      </c>
      <c r="W28" s="327"/>
      <c r="X28" s="324">
        <v>389345168</v>
      </c>
      <c r="Y28" s="327"/>
      <c r="Z28" s="324">
        <v>3019409343</v>
      </c>
      <c r="AA28" s="350"/>
      <c r="AB28" s="324">
        <v>1841893</v>
      </c>
      <c r="AC28" s="350"/>
      <c r="AD28" s="324">
        <v>3021251236</v>
      </c>
    </row>
    <row r="29" spans="1:30" ht="22">
      <c r="A29" s="5"/>
      <c r="D29" s="350"/>
      <c r="E29" s="350"/>
      <c r="F29" s="350"/>
      <c r="G29" s="346"/>
      <c r="H29" s="347"/>
      <c r="I29" s="350"/>
      <c r="J29" s="350"/>
      <c r="K29" s="347"/>
      <c r="L29" s="350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7"/>
      <c r="Z29" s="346"/>
      <c r="AA29" s="346"/>
      <c r="AB29" s="346"/>
      <c r="AC29" s="346"/>
      <c r="AD29" s="347"/>
    </row>
    <row r="30" spans="1:30" ht="21.75" customHeight="1">
      <c r="A30" s="9" t="s">
        <v>53</v>
      </c>
      <c r="C30" s="363">
        <v>16</v>
      </c>
      <c r="D30" s="349">
        <v>0</v>
      </c>
      <c r="E30" s="346"/>
      <c r="F30" s="349">
        <v>0</v>
      </c>
      <c r="G30" s="346"/>
      <c r="H30" s="349">
        <v>0</v>
      </c>
      <c r="I30" s="346"/>
      <c r="J30" s="349">
        <v>0</v>
      </c>
      <c r="K30" s="346"/>
      <c r="L30" s="349">
        <v>0</v>
      </c>
      <c r="M30" s="346"/>
      <c r="N30" s="401">
        <v>132273719</v>
      </c>
      <c r="O30" s="347"/>
      <c r="P30" s="1">
        <v>-132273719</v>
      </c>
      <c r="Q30" s="346"/>
      <c r="R30" s="349">
        <v>0</v>
      </c>
      <c r="S30" s="346"/>
      <c r="T30" s="349">
        <v>0</v>
      </c>
      <c r="U30" s="346"/>
      <c r="V30" s="349">
        <v>0</v>
      </c>
      <c r="W30" s="346"/>
      <c r="X30" s="349">
        <v>0</v>
      </c>
      <c r="Y30" s="346"/>
      <c r="Z30" s="1">
        <v>0</v>
      </c>
      <c r="AA30" s="346"/>
      <c r="AB30" s="349">
        <v>0</v>
      </c>
      <c r="AC30" s="346"/>
      <c r="AD30" s="1">
        <v>0</v>
      </c>
    </row>
    <row r="31" spans="1:30" ht="9.5" customHeight="1">
      <c r="A31" s="5"/>
      <c r="D31" s="464"/>
      <c r="E31" s="350"/>
      <c r="F31" s="464"/>
      <c r="G31" s="346"/>
      <c r="H31" s="465"/>
      <c r="I31" s="350"/>
      <c r="J31" s="464"/>
      <c r="K31" s="347"/>
      <c r="L31" s="464"/>
      <c r="M31" s="347"/>
      <c r="N31" s="465"/>
      <c r="O31" s="347"/>
      <c r="P31" s="465"/>
      <c r="Q31" s="347"/>
      <c r="R31" s="465"/>
      <c r="S31" s="347"/>
      <c r="T31" s="465"/>
      <c r="U31" s="347"/>
      <c r="V31" s="465"/>
      <c r="W31" s="347"/>
      <c r="X31" s="465"/>
      <c r="Y31" s="347"/>
      <c r="Z31" s="352"/>
      <c r="AA31" s="346"/>
      <c r="AB31" s="352"/>
      <c r="AC31" s="346"/>
      <c r="AD31" s="465"/>
    </row>
    <row r="32" spans="1:30" ht="22.5" thickBot="1">
      <c r="A32" s="418" t="s">
        <v>351</v>
      </c>
      <c r="D32" s="325">
        <v>14538438800</v>
      </c>
      <c r="E32" s="327"/>
      <c r="F32" s="325">
        <v>7790868516</v>
      </c>
      <c r="G32" s="327"/>
      <c r="H32" s="325">
        <v>41025877</v>
      </c>
      <c r="I32" s="327"/>
      <c r="J32" s="325">
        <v>31416871</v>
      </c>
      <c r="K32" s="326"/>
      <c r="L32" s="325">
        <v>3199858</v>
      </c>
      <c r="M32" s="326"/>
      <c r="N32" s="325">
        <v>638418016</v>
      </c>
      <c r="O32" s="326"/>
      <c r="P32" s="325">
        <v>5976727094</v>
      </c>
      <c r="Q32" s="327"/>
      <c r="R32" s="325">
        <v>-127552484</v>
      </c>
      <c r="S32" s="327"/>
      <c r="T32" s="325">
        <v>-16784923</v>
      </c>
      <c r="U32" s="327"/>
      <c r="V32" s="325">
        <v>349119104</v>
      </c>
      <c r="W32" s="327"/>
      <c r="X32" s="325">
        <v>204781697</v>
      </c>
      <c r="Y32" s="326"/>
      <c r="Z32" s="325">
        <v>29224876729</v>
      </c>
      <c r="AA32" s="327"/>
      <c r="AB32" s="325">
        <v>51125482</v>
      </c>
      <c r="AC32" s="327"/>
      <c r="AD32" s="325">
        <v>29276002211</v>
      </c>
    </row>
    <row r="33" ht="22" thickTop="1"/>
  </sheetData>
  <mergeCells count="7">
    <mergeCell ref="AD5:AD6"/>
    <mergeCell ref="D7:AD7"/>
    <mergeCell ref="D4:AD4"/>
    <mergeCell ref="N5:P5"/>
    <mergeCell ref="R5:X5"/>
    <mergeCell ref="Z5:Z6"/>
    <mergeCell ref="AB5:AB6"/>
  </mergeCells>
  <pageMargins left="0.7" right="0.7" top="0.48" bottom="0.75" header="0.3" footer="0.5"/>
  <pageSetup paperSize="9" scale="5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8"/>
  <sheetViews>
    <sheetView view="pageBreakPreview" zoomScale="70" zoomScaleNormal="80" zoomScaleSheetLayoutView="70" workbookViewId="0">
      <selection activeCell="Z26" sqref="Z26"/>
    </sheetView>
  </sheetViews>
  <sheetFormatPr defaultRowHeight="21.5"/>
  <cols>
    <col min="1" max="4" width="2.81640625" style="3" customWidth="1"/>
    <col min="5" max="5" width="36.36328125" style="3" customWidth="1"/>
    <col min="6" max="6" width="8.08984375" style="446" customWidth="1"/>
    <col min="7" max="7" width="0.81640625" style="3" customWidth="1"/>
    <col min="8" max="8" width="14.08984375" style="3" customWidth="1"/>
    <col min="9" max="9" width="0.81640625" style="3" customWidth="1"/>
    <col min="10" max="10" width="13.08984375" style="3" customWidth="1"/>
    <col min="11" max="11" width="0.81640625" style="3" customWidth="1"/>
    <col min="12" max="12" width="12.453125" style="3" bestFit="1" customWidth="1"/>
    <col min="13" max="13" width="0.81640625" style="3" customWidth="1"/>
    <col min="14" max="14" width="12" style="3" bestFit="1" customWidth="1"/>
    <col min="15" max="15" width="0.81640625" style="3" customWidth="1"/>
    <col min="16" max="16" width="13.6328125" style="3" bestFit="1" customWidth="1"/>
    <col min="17" max="17" width="0.81640625" style="3" customWidth="1"/>
    <col min="18" max="18" width="13.81640625" style="3" customWidth="1"/>
    <col min="19" max="19" width="0.81640625" style="3" customWidth="1"/>
    <col min="20" max="20" width="13.36328125" style="3" customWidth="1"/>
    <col min="21" max="21" width="0.81640625" style="3" customWidth="1"/>
    <col min="22" max="22" width="16.36328125" style="3" customWidth="1"/>
    <col min="23" max="23" width="0.81640625" style="3" customWidth="1"/>
    <col min="24" max="24" width="14.36328125" style="3" customWidth="1"/>
    <col min="25" max="25" width="0.81640625" style="3" customWidth="1"/>
    <col min="26" max="26" width="14.453125" style="3" bestFit="1" customWidth="1"/>
    <col min="27" max="27" width="1.81640625" style="3" customWidth="1"/>
    <col min="28" max="28" width="15.81640625" style="360" customWidth="1"/>
    <col min="29" max="29" width="16.453125" style="360" bestFit="1" customWidth="1"/>
    <col min="30" max="30" width="10.81640625" style="360" bestFit="1" customWidth="1"/>
    <col min="31" max="31" width="12" style="360" bestFit="1" customWidth="1"/>
    <col min="32" max="32" width="11" style="360" bestFit="1" customWidth="1"/>
    <col min="33" max="33" width="9.08984375" style="3"/>
    <col min="34" max="35" width="10" style="3" bestFit="1" customWidth="1"/>
    <col min="36" max="265" width="9.08984375" style="3"/>
    <col min="266" max="268" width="2.81640625" style="3" customWidth="1"/>
    <col min="269" max="269" width="41.81640625" style="3" customWidth="1"/>
    <col min="270" max="270" width="7.08984375" style="3" customWidth="1"/>
    <col min="271" max="271" width="1.81640625" style="3" customWidth="1"/>
    <col min="272" max="272" width="13.453125" style="3" customWidth="1"/>
    <col min="273" max="273" width="0.81640625" style="3" customWidth="1"/>
    <col min="274" max="274" width="13.453125" style="3" customWidth="1"/>
    <col min="275" max="275" width="0.81640625" style="3" customWidth="1"/>
    <col min="276" max="276" width="13.453125" style="3" customWidth="1"/>
    <col min="277" max="277" width="0.81640625" style="3" customWidth="1"/>
    <col min="278" max="278" width="13.453125" style="3" customWidth="1"/>
    <col min="279" max="279" width="0.81640625" style="3" customWidth="1"/>
    <col min="280" max="280" width="13.453125" style="3" customWidth="1"/>
    <col min="281" max="281" width="0.81640625" style="3" customWidth="1"/>
    <col min="282" max="282" width="13.453125" style="3" customWidth="1"/>
    <col min="283" max="283" width="1.81640625" style="3" customWidth="1"/>
    <col min="284" max="284" width="15.81640625" style="3" customWidth="1"/>
    <col min="285" max="285" width="14.81640625" style="3" bestFit="1" customWidth="1"/>
    <col min="286" max="286" width="10.81640625" style="3" bestFit="1" customWidth="1"/>
    <col min="287" max="287" width="12" style="3" bestFit="1" customWidth="1"/>
    <col min="288" max="288" width="11" style="3" bestFit="1" customWidth="1"/>
    <col min="289" max="289" width="9.08984375" style="3"/>
    <col min="290" max="291" width="10" style="3" bestFit="1" customWidth="1"/>
    <col min="292" max="521" width="9.08984375" style="3"/>
    <col min="522" max="524" width="2.81640625" style="3" customWidth="1"/>
    <col min="525" max="525" width="41.81640625" style="3" customWidth="1"/>
    <col min="526" max="526" width="7.08984375" style="3" customWidth="1"/>
    <col min="527" max="527" width="1.81640625" style="3" customWidth="1"/>
    <col min="528" max="528" width="13.453125" style="3" customWidth="1"/>
    <col min="529" max="529" width="0.81640625" style="3" customWidth="1"/>
    <col min="530" max="530" width="13.453125" style="3" customWidth="1"/>
    <col min="531" max="531" width="0.81640625" style="3" customWidth="1"/>
    <col min="532" max="532" width="13.453125" style="3" customWidth="1"/>
    <col min="533" max="533" width="0.81640625" style="3" customWidth="1"/>
    <col min="534" max="534" width="13.453125" style="3" customWidth="1"/>
    <col min="535" max="535" width="0.81640625" style="3" customWidth="1"/>
    <col min="536" max="536" width="13.453125" style="3" customWidth="1"/>
    <col min="537" max="537" width="0.81640625" style="3" customWidth="1"/>
    <col min="538" max="538" width="13.453125" style="3" customWidth="1"/>
    <col min="539" max="539" width="1.81640625" style="3" customWidth="1"/>
    <col min="540" max="540" width="15.81640625" style="3" customWidth="1"/>
    <col min="541" max="541" width="14.81640625" style="3" bestFit="1" customWidth="1"/>
    <col min="542" max="542" width="10.81640625" style="3" bestFit="1" customWidth="1"/>
    <col min="543" max="543" width="12" style="3" bestFit="1" customWidth="1"/>
    <col min="544" max="544" width="11" style="3" bestFit="1" customWidth="1"/>
    <col min="545" max="545" width="9.08984375" style="3"/>
    <col min="546" max="547" width="10" style="3" bestFit="1" customWidth="1"/>
    <col min="548" max="777" width="9.08984375" style="3"/>
    <col min="778" max="780" width="2.81640625" style="3" customWidth="1"/>
    <col min="781" max="781" width="41.81640625" style="3" customWidth="1"/>
    <col min="782" max="782" width="7.08984375" style="3" customWidth="1"/>
    <col min="783" max="783" width="1.81640625" style="3" customWidth="1"/>
    <col min="784" max="784" width="13.453125" style="3" customWidth="1"/>
    <col min="785" max="785" width="0.81640625" style="3" customWidth="1"/>
    <col min="786" max="786" width="13.453125" style="3" customWidth="1"/>
    <col min="787" max="787" width="0.81640625" style="3" customWidth="1"/>
    <col min="788" max="788" width="13.453125" style="3" customWidth="1"/>
    <col min="789" max="789" width="0.81640625" style="3" customWidth="1"/>
    <col min="790" max="790" width="13.453125" style="3" customWidth="1"/>
    <col min="791" max="791" width="0.81640625" style="3" customWidth="1"/>
    <col min="792" max="792" width="13.453125" style="3" customWidth="1"/>
    <col min="793" max="793" width="0.81640625" style="3" customWidth="1"/>
    <col min="794" max="794" width="13.453125" style="3" customWidth="1"/>
    <col min="795" max="795" width="1.81640625" style="3" customWidth="1"/>
    <col min="796" max="796" width="15.81640625" style="3" customWidth="1"/>
    <col min="797" max="797" width="14.81640625" style="3" bestFit="1" customWidth="1"/>
    <col min="798" max="798" width="10.81640625" style="3" bestFit="1" customWidth="1"/>
    <col min="799" max="799" width="12" style="3" bestFit="1" customWidth="1"/>
    <col min="800" max="800" width="11" style="3" bestFit="1" customWidth="1"/>
    <col min="801" max="801" width="9.08984375" style="3"/>
    <col min="802" max="803" width="10" style="3" bestFit="1" customWidth="1"/>
    <col min="804" max="1033" width="9.08984375" style="3"/>
    <col min="1034" max="1036" width="2.81640625" style="3" customWidth="1"/>
    <col min="1037" max="1037" width="41.81640625" style="3" customWidth="1"/>
    <col min="1038" max="1038" width="7.08984375" style="3" customWidth="1"/>
    <col min="1039" max="1039" width="1.81640625" style="3" customWidth="1"/>
    <col min="1040" max="1040" width="13.453125" style="3" customWidth="1"/>
    <col min="1041" max="1041" width="0.81640625" style="3" customWidth="1"/>
    <col min="1042" max="1042" width="13.453125" style="3" customWidth="1"/>
    <col min="1043" max="1043" width="0.81640625" style="3" customWidth="1"/>
    <col min="1044" max="1044" width="13.453125" style="3" customWidth="1"/>
    <col min="1045" max="1045" width="0.81640625" style="3" customWidth="1"/>
    <col min="1046" max="1046" width="13.453125" style="3" customWidth="1"/>
    <col min="1047" max="1047" width="0.81640625" style="3" customWidth="1"/>
    <col min="1048" max="1048" width="13.453125" style="3" customWidth="1"/>
    <col min="1049" max="1049" width="0.81640625" style="3" customWidth="1"/>
    <col min="1050" max="1050" width="13.453125" style="3" customWidth="1"/>
    <col min="1051" max="1051" width="1.81640625" style="3" customWidth="1"/>
    <col min="1052" max="1052" width="15.81640625" style="3" customWidth="1"/>
    <col min="1053" max="1053" width="14.81640625" style="3" bestFit="1" customWidth="1"/>
    <col min="1054" max="1054" width="10.81640625" style="3" bestFit="1" customWidth="1"/>
    <col min="1055" max="1055" width="12" style="3" bestFit="1" customWidth="1"/>
    <col min="1056" max="1056" width="11" style="3" bestFit="1" customWidth="1"/>
    <col min="1057" max="1057" width="9.08984375" style="3"/>
    <col min="1058" max="1059" width="10" style="3" bestFit="1" customWidth="1"/>
    <col min="1060" max="1289" width="9.08984375" style="3"/>
    <col min="1290" max="1292" width="2.81640625" style="3" customWidth="1"/>
    <col min="1293" max="1293" width="41.81640625" style="3" customWidth="1"/>
    <col min="1294" max="1294" width="7.08984375" style="3" customWidth="1"/>
    <col min="1295" max="1295" width="1.81640625" style="3" customWidth="1"/>
    <col min="1296" max="1296" width="13.453125" style="3" customWidth="1"/>
    <col min="1297" max="1297" width="0.81640625" style="3" customWidth="1"/>
    <col min="1298" max="1298" width="13.453125" style="3" customWidth="1"/>
    <col min="1299" max="1299" width="0.81640625" style="3" customWidth="1"/>
    <col min="1300" max="1300" width="13.453125" style="3" customWidth="1"/>
    <col min="1301" max="1301" width="0.81640625" style="3" customWidth="1"/>
    <col min="1302" max="1302" width="13.453125" style="3" customWidth="1"/>
    <col min="1303" max="1303" width="0.81640625" style="3" customWidth="1"/>
    <col min="1304" max="1304" width="13.453125" style="3" customWidth="1"/>
    <col min="1305" max="1305" width="0.81640625" style="3" customWidth="1"/>
    <col min="1306" max="1306" width="13.453125" style="3" customWidth="1"/>
    <col min="1307" max="1307" width="1.81640625" style="3" customWidth="1"/>
    <col min="1308" max="1308" width="15.81640625" style="3" customWidth="1"/>
    <col min="1309" max="1309" width="14.81640625" style="3" bestFit="1" customWidth="1"/>
    <col min="1310" max="1310" width="10.81640625" style="3" bestFit="1" customWidth="1"/>
    <col min="1311" max="1311" width="12" style="3" bestFit="1" customWidth="1"/>
    <col min="1312" max="1312" width="11" style="3" bestFit="1" customWidth="1"/>
    <col min="1313" max="1313" width="9.08984375" style="3"/>
    <col min="1314" max="1315" width="10" style="3" bestFit="1" customWidth="1"/>
    <col min="1316" max="1545" width="9.08984375" style="3"/>
    <col min="1546" max="1548" width="2.81640625" style="3" customWidth="1"/>
    <col min="1549" max="1549" width="41.81640625" style="3" customWidth="1"/>
    <col min="1550" max="1550" width="7.08984375" style="3" customWidth="1"/>
    <col min="1551" max="1551" width="1.81640625" style="3" customWidth="1"/>
    <col min="1552" max="1552" width="13.453125" style="3" customWidth="1"/>
    <col min="1553" max="1553" width="0.81640625" style="3" customWidth="1"/>
    <col min="1554" max="1554" width="13.453125" style="3" customWidth="1"/>
    <col min="1555" max="1555" width="0.81640625" style="3" customWidth="1"/>
    <col min="1556" max="1556" width="13.453125" style="3" customWidth="1"/>
    <col min="1557" max="1557" width="0.81640625" style="3" customWidth="1"/>
    <col min="1558" max="1558" width="13.453125" style="3" customWidth="1"/>
    <col min="1559" max="1559" width="0.81640625" style="3" customWidth="1"/>
    <col min="1560" max="1560" width="13.453125" style="3" customWidth="1"/>
    <col min="1561" max="1561" width="0.81640625" style="3" customWidth="1"/>
    <col min="1562" max="1562" width="13.453125" style="3" customWidth="1"/>
    <col min="1563" max="1563" width="1.81640625" style="3" customWidth="1"/>
    <col min="1564" max="1564" width="15.81640625" style="3" customWidth="1"/>
    <col min="1565" max="1565" width="14.81640625" style="3" bestFit="1" customWidth="1"/>
    <col min="1566" max="1566" width="10.81640625" style="3" bestFit="1" customWidth="1"/>
    <col min="1567" max="1567" width="12" style="3" bestFit="1" customWidth="1"/>
    <col min="1568" max="1568" width="11" style="3" bestFit="1" customWidth="1"/>
    <col min="1569" max="1569" width="9.08984375" style="3"/>
    <col min="1570" max="1571" width="10" style="3" bestFit="1" customWidth="1"/>
    <col min="1572" max="1801" width="9.08984375" style="3"/>
    <col min="1802" max="1804" width="2.81640625" style="3" customWidth="1"/>
    <col min="1805" max="1805" width="41.81640625" style="3" customWidth="1"/>
    <col min="1806" max="1806" width="7.08984375" style="3" customWidth="1"/>
    <col min="1807" max="1807" width="1.81640625" style="3" customWidth="1"/>
    <col min="1808" max="1808" width="13.453125" style="3" customWidth="1"/>
    <col min="1809" max="1809" width="0.81640625" style="3" customWidth="1"/>
    <col min="1810" max="1810" width="13.453125" style="3" customWidth="1"/>
    <col min="1811" max="1811" width="0.81640625" style="3" customWidth="1"/>
    <col min="1812" max="1812" width="13.453125" style="3" customWidth="1"/>
    <col min="1813" max="1813" width="0.81640625" style="3" customWidth="1"/>
    <col min="1814" max="1814" width="13.453125" style="3" customWidth="1"/>
    <col min="1815" max="1815" width="0.81640625" style="3" customWidth="1"/>
    <col min="1816" max="1816" width="13.453125" style="3" customWidth="1"/>
    <col min="1817" max="1817" width="0.81640625" style="3" customWidth="1"/>
    <col min="1818" max="1818" width="13.453125" style="3" customWidth="1"/>
    <col min="1819" max="1819" width="1.81640625" style="3" customWidth="1"/>
    <col min="1820" max="1820" width="15.81640625" style="3" customWidth="1"/>
    <col min="1821" max="1821" width="14.81640625" style="3" bestFit="1" customWidth="1"/>
    <col min="1822" max="1822" width="10.81640625" style="3" bestFit="1" customWidth="1"/>
    <col min="1823" max="1823" width="12" style="3" bestFit="1" customWidth="1"/>
    <col min="1824" max="1824" width="11" style="3" bestFit="1" customWidth="1"/>
    <col min="1825" max="1825" width="9.08984375" style="3"/>
    <col min="1826" max="1827" width="10" style="3" bestFit="1" customWidth="1"/>
    <col min="1828" max="2057" width="9.08984375" style="3"/>
    <col min="2058" max="2060" width="2.81640625" style="3" customWidth="1"/>
    <col min="2061" max="2061" width="41.81640625" style="3" customWidth="1"/>
    <col min="2062" max="2062" width="7.08984375" style="3" customWidth="1"/>
    <col min="2063" max="2063" width="1.81640625" style="3" customWidth="1"/>
    <col min="2064" max="2064" width="13.453125" style="3" customWidth="1"/>
    <col min="2065" max="2065" width="0.81640625" style="3" customWidth="1"/>
    <col min="2066" max="2066" width="13.453125" style="3" customWidth="1"/>
    <col min="2067" max="2067" width="0.81640625" style="3" customWidth="1"/>
    <col min="2068" max="2068" width="13.453125" style="3" customWidth="1"/>
    <col min="2069" max="2069" width="0.81640625" style="3" customWidth="1"/>
    <col min="2070" max="2070" width="13.453125" style="3" customWidth="1"/>
    <col min="2071" max="2071" width="0.81640625" style="3" customWidth="1"/>
    <col min="2072" max="2072" width="13.453125" style="3" customWidth="1"/>
    <col min="2073" max="2073" width="0.81640625" style="3" customWidth="1"/>
    <col min="2074" max="2074" width="13.453125" style="3" customWidth="1"/>
    <col min="2075" max="2075" width="1.81640625" style="3" customWidth="1"/>
    <col min="2076" max="2076" width="15.81640625" style="3" customWidth="1"/>
    <col min="2077" max="2077" width="14.81640625" style="3" bestFit="1" customWidth="1"/>
    <col min="2078" max="2078" width="10.81640625" style="3" bestFit="1" customWidth="1"/>
    <col min="2079" max="2079" width="12" style="3" bestFit="1" customWidth="1"/>
    <col min="2080" max="2080" width="11" style="3" bestFit="1" customWidth="1"/>
    <col min="2081" max="2081" width="9.08984375" style="3"/>
    <col min="2082" max="2083" width="10" style="3" bestFit="1" customWidth="1"/>
    <col min="2084" max="2313" width="9.08984375" style="3"/>
    <col min="2314" max="2316" width="2.81640625" style="3" customWidth="1"/>
    <col min="2317" max="2317" width="41.81640625" style="3" customWidth="1"/>
    <col min="2318" max="2318" width="7.08984375" style="3" customWidth="1"/>
    <col min="2319" max="2319" width="1.81640625" style="3" customWidth="1"/>
    <col min="2320" max="2320" width="13.453125" style="3" customWidth="1"/>
    <col min="2321" max="2321" width="0.81640625" style="3" customWidth="1"/>
    <col min="2322" max="2322" width="13.453125" style="3" customWidth="1"/>
    <col min="2323" max="2323" width="0.81640625" style="3" customWidth="1"/>
    <col min="2324" max="2324" width="13.453125" style="3" customWidth="1"/>
    <col min="2325" max="2325" width="0.81640625" style="3" customWidth="1"/>
    <col min="2326" max="2326" width="13.453125" style="3" customWidth="1"/>
    <col min="2327" max="2327" width="0.81640625" style="3" customWidth="1"/>
    <col min="2328" max="2328" width="13.453125" style="3" customWidth="1"/>
    <col min="2329" max="2329" width="0.81640625" style="3" customWidth="1"/>
    <col min="2330" max="2330" width="13.453125" style="3" customWidth="1"/>
    <col min="2331" max="2331" width="1.81640625" style="3" customWidth="1"/>
    <col min="2332" max="2332" width="15.81640625" style="3" customWidth="1"/>
    <col min="2333" max="2333" width="14.81640625" style="3" bestFit="1" customWidth="1"/>
    <col min="2334" max="2334" width="10.81640625" style="3" bestFit="1" customWidth="1"/>
    <col min="2335" max="2335" width="12" style="3" bestFit="1" customWidth="1"/>
    <col min="2336" max="2336" width="11" style="3" bestFit="1" customWidth="1"/>
    <col min="2337" max="2337" width="9.08984375" style="3"/>
    <col min="2338" max="2339" width="10" style="3" bestFit="1" customWidth="1"/>
    <col min="2340" max="2569" width="9.08984375" style="3"/>
    <col min="2570" max="2572" width="2.81640625" style="3" customWidth="1"/>
    <col min="2573" max="2573" width="41.81640625" style="3" customWidth="1"/>
    <col min="2574" max="2574" width="7.08984375" style="3" customWidth="1"/>
    <col min="2575" max="2575" width="1.81640625" style="3" customWidth="1"/>
    <col min="2576" max="2576" width="13.453125" style="3" customWidth="1"/>
    <col min="2577" max="2577" width="0.81640625" style="3" customWidth="1"/>
    <col min="2578" max="2578" width="13.453125" style="3" customWidth="1"/>
    <col min="2579" max="2579" width="0.81640625" style="3" customWidth="1"/>
    <col min="2580" max="2580" width="13.453125" style="3" customWidth="1"/>
    <col min="2581" max="2581" width="0.81640625" style="3" customWidth="1"/>
    <col min="2582" max="2582" width="13.453125" style="3" customWidth="1"/>
    <col min="2583" max="2583" width="0.81640625" style="3" customWidth="1"/>
    <col min="2584" max="2584" width="13.453125" style="3" customWidth="1"/>
    <col min="2585" max="2585" width="0.81640625" style="3" customWidth="1"/>
    <col min="2586" max="2586" width="13.453125" style="3" customWidth="1"/>
    <col min="2587" max="2587" width="1.81640625" style="3" customWidth="1"/>
    <col min="2588" max="2588" width="15.81640625" style="3" customWidth="1"/>
    <col min="2589" max="2589" width="14.81640625" style="3" bestFit="1" customWidth="1"/>
    <col min="2590" max="2590" width="10.81640625" style="3" bestFit="1" customWidth="1"/>
    <col min="2591" max="2591" width="12" style="3" bestFit="1" customWidth="1"/>
    <col min="2592" max="2592" width="11" style="3" bestFit="1" customWidth="1"/>
    <col min="2593" max="2593" width="9.08984375" style="3"/>
    <col min="2594" max="2595" width="10" style="3" bestFit="1" customWidth="1"/>
    <col min="2596" max="2825" width="9.08984375" style="3"/>
    <col min="2826" max="2828" width="2.81640625" style="3" customWidth="1"/>
    <col min="2829" max="2829" width="41.81640625" style="3" customWidth="1"/>
    <col min="2830" max="2830" width="7.08984375" style="3" customWidth="1"/>
    <col min="2831" max="2831" width="1.81640625" style="3" customWidth="1"/>
    <col min="2832" max="2832" width="13.453125" style="3" customWidth="1"/>
    <col min="2833" max="2833" width="0.81640625" style="3" customWidth="1"/>
    <col min="2834" max="2834" width="13.453125" style="3" customWidth="1"/>
    <col min="2835" max="2835" width="0.81640625" style="3" customWidth="1"/>
    <col min="2836" max="2836" width="13.453125" style="3" customWidth="1"/>
    <col min="2837" max="2837" width="0.81640625" style="3" customWidth="1"/>
    <col min="2838" max="2838" width="13.453125" style="3" customWidth="1"/>
    <col min="2839" max="2839" width="0.81640625" style="3" customWidth="1"/>
    <col min="2840" max="2840" width="13.453125" style="3" customWidth="1"/>
    <col min="2841" max="2841" width="0.81640625" style="3" customWidth="1"/>
    <col min="2842" max="2842" width="13.453125" style="3" customWidth="1"/>
    <col min="2843" max="2843" width="1.81640625" style="3" customWidth="1"/>
    <col min="2844" max="2844" width="15.81640625" style="3" customWidth="1"/>
    <col min="2845" max="2845" width="14.81640625" style="3" bestFit="1" customWidth="1"/>
    <col min="2846" max="2846" width="10.81640625" style="3" bestFit="1" customWidth="1"/>
    <col min="2847" max="2847" width="12" style="3" bestFit="1" customWidth="1"/>
    <col min="2848" max="2848" width="11" style="3" bestFit="1" customWidth="1"/>
    <col min="2849" max="2849" width="9.08984375" style="3"/>
    <col min="2850" max="2851" width="10" style="3" bestFit="1" customWidth="1"/>
    <col min="2852" max="3081" width="9.08984375" style="3"/>
    <col min="3082" max="3084" width="2.81640625" style="3" customWidth="1"/>
    <col min="3085" max="3085" width="41.81640625" style="3" customWidth="1"/>
    <col min="3086" max="3086" width="7.08984375" style="3" customWidth="1"/>
    <col min="3087" max="3087" width="1.81640625" style="3" customWidth="1"/>
    <col min="3088" max="3088" width="13.453125" style="3" customWidth="1"/>
    <col min="3089" max="3089" width="0.81640625" style="3" customWidth="1"/>
    <col min="3090" max="3090" width="13.453125" style="3" customWidth="1"/>
    <col min="3091" max="3091" width="0.81640625" style="3" customWidth="1"/>
    <col min="3092" max="3092" width="13.453125" style="3" customWidth="1"/>
    <col min="3093" max="3093" width="0.81640625" style="3" customWidth="1"/>
    <col min="3094" max="3094" width="13.453125" style="3" customWidth="1"/>
    <col min="3095" max="3095" width="0.81640625" style="3" customWidth="1"/>
    <col min="3096" max="3096" width="13.453125" style="3" customWidth="1"/>
    <col min="3097" max="3097" width="0.81640625" style="3" customWidth="1"/>
    <col min="3098" max="3098" width="13.453125" style="3" customWidth="1"/>
    <col min="3099" max="3099" width="1.81640625" style="3" customWidth="1"/>
    <col min="3100" max="3100" width="15.81640625" style="3" customWidth="1"/>
    <col min="3101" max="3101" width="14.81640625" style="3" bestFit="1" customWidth="1"/>
    <col min="3102" max="3102" width="10.81640625" style="3" bestFit="1" customWidth="1"/>
    <col min="3103" max="3103" width="12" style="3" bestFit="1" customWidth="1"/>
    <col min="3104" max="3104" width="11" style="3" bestFit="1" customWidth="1"/>
    <col min="3105" max="3105" width="9.08984375" style="3"/>
    <col min="3106" max="3107" width="10" style="3" bestFit="1" customWidth="1"/>
    <col min="3108" max="3337" width="9.08984375" style="3"/>
    <col min="3338" max="3340" width="2.81640625" style="3" customWidth="1"/>
    <col min="3341" max="3341" width="41.81640625" style="3" customWidth="1"/>
    <col min="3342" max="3342" width="7.08984375" style="3" customWidth="1"/>
    <col min="3343" max="3343" width="1.81640625" style="3" customWidth="1"/>
    <col min="3344" max="3344" width="13.453125" style="3" customWidth="1"/>
    <col min="3345" max="3345" width="0.81640625" style="3" customWidth="1"/>
    <col min="3346" max="3346" width="13.453125" style="3" customWidth="1"/>
    <col min="3347" max="3347" width="0.81640625" style="3" customWidth="1"/>
    <col min="3348" max="3348" width="13.453125" style="3" customWidth="1"/>
    <col min="3349" max="3349" width="0.81640625" style="3" customWidth="1"/>
    <col min="3350" max="3350" width="13.453125" style="3" customWidth="1"/>
    <col min="3351" max="3351" width="0.81640625" style="3" customWidth="1"/>
    <col min="3352" max="3352" width="13.453125" style="3" customWidth="1"/>
    <col min="3353" max="3353" width="0.81640625" style="3" customWidth="1"/>
    <col min="3354" max="3354" width="13.453125" style="3" customWidth="1"/>
    <col min="3355" max="3355" width="1.81640625" style="3" customWidth="1"/>
    <col min="3356" max="3356" width="15.81640625" style="3" customWidth="1"/>
    <col min="3357" max="3357" width="14.81640625" style="3" bestFit="1" customWidth="1"/>
    <col min="3358" max="3358" width="10.81640625" style="3" bestFit="1" customWidth="1"/>
    <col min="3359" max="3359" width="12" style="3" bestFit="1" customWidth="1"/>
    <col min="3360" max="3360" width="11" style="3" bestFit="1" customWidth="1"/>
    <col min="3361" max="3361" width="9.08984375" style="3"/>
    <col min="3362" max="3363" width="10" style="3" bestFit="1" customWidth="1"/>
    <col min="3364" max="3593" width="9.08984375" style="3"/>
    <col min="3594" max="3596" width="2.81640625" style="3" customWidth="1"/>
    <col min="3597" max="3597" width="41.81640625" style="3" customWidth="1"/>
    <col min="3598" max="3598" width="7.08984375" style="3" customWidth="1"/>
    <col min="3599" max="3599" width="1.81640625" style="3" customWidth="1"/>
    <col min="3600" max="3600" width="13.453125" style="3" customWidth="1"/>
    <col min="3601" max="3601" width="0.81640625" style="3" customWidth="1"/>
    <col min="3602" max="3602" width="13.453125" style="3" customWidth="1"/>
    <col min="3603" max="3603" width="0.81640625" style="3" customWidth="1"/>
    <col min="3604" max="3604" width="13.453125" style="3" customWidth="1"/>
    <col min="3605" max="3605" width="0.81640625" style="3" customWidth="1"/>
    <col min="3606" max="3606" width="13.453125" style="3" customWidth="1"/>
    <col min="3607" max="3607" width="0.81640625" style="3" customWidth="1"/>
    <col min="3608" max="3608" width="13.453125" style="3" customWidth="1"/>
    <col min="3609" max="3609" width="0.81640625" style="3" customWidth="1"/>
    <col min="3610" max="3610" width="13.453125" style="3" customWidth="1"/>
    <col min="3611" max="3611" width="1.81640625" style="3" customWidth="1"/>
    <col min="3612" max="3612" width="15.81640625" style="3" customWidth="1"/>
    <col min="3613" max="3613" width="14.81640625" style="3" bestFit="1" customWidth="1"/>
    <col min="3614" max="3614" width="10.81640625" style="3" bestFit="1" customWidth="1"/>
    <col min="3615" max="3615" width="12" style="3" bestFit="1" customWidth="1"/>
    <col min="3616" max="3616" width="11" style="3" bestFit="1" customWidth="1"/>
    <col min="3617" max="3617" width="9.08984375" style="3"/>
    <col min="3618" max="3619" width="10" style="3" bestFit="1" customWidth="1"/>
    <col min="3620" max="3849" width="9.08984375" style="3"/>
    <col min="3850" max="3852" width="2.81640625" style="3" customWidth="1"/>
    <col min="3853" max="3853" width="41.81640625" style="3" customWidth="1"/>
    <col min="3854" max="3854" width="7.08984375" style="3" customWidth="1"/>
    <col min="3855" max="3855" width="1.81640625" style="3" customWidth="1"/>
    <col min="3856" max="3856" width="13.453125" style="3" customWidth="1"/>
    <col min="3857" max="3857" width="0.81640625" style="3" customWidth="1"/>
    <col min="3858" max="3858" width="13.453125" style="3" customWidth="1"/>
    <col min="3859" max="3859" width="0.81640625" style="3" customWidth="1"/>
    <col min="3860" max="3860" width="13.453125" style="3" customWidth="1"/>
    <col min="3861" max="3861" width="0.81640625" style="3" customWidth="1"/>
    <col min="3862" max="3862" width="13.453125" style="3" customWidth="1"/>
    <col min="3863" max="3863" width="0.81640625" style="3" customWidth="1"/>
    <col min="3864" max="3864" width="13.453125" style="3" customWidth="1"/>
    <col min="3865" max="3865" width="0.81640625" style="3" customWidth="1"/>
    <col min="3866" max="3866" width="13.453125" style="3" customWidth="1"/>
    <col min="3867" max="3867" width="1.81640625" style="3" customWidth="1"/>
    <col min="3868" max="3868" width="15.81640625" style="3" customWidth="1"/>
    <col min="3869" max="3869" width="14.81640625" style="3" bestFit="1" customWidth="1"/>
    <col min="3870" max="3870" width="10.81640625" style="3" bestFit="1" customWidth="1"/>
    <col min="3871" max="3871" width="12" style="3" bestFit="1" customWidth="1"/>
    <col min="3872" max="3872" width="11" style="3" bestFit="1" customWidth="1"/>
    <col min="3873" max="3873" width="9.08984375" style="3"/>
    <col min="3874" max="3875" width="10" style="3" bestFit="1" customWidth="1"/>
    <col min="3876" max="4105" width="9.08984375" style="3"/>
    <col min="4106" max="4108" width="2.81640625" style="3" customWidth="1"/>
    <col min="4109" max="4109" width="41.81640625" style="3" customWidth="1"/>
    <col min="4110" max="4110" width="7.08984375" style="3" customWidth="1"/>
    <col min="4111" max="4111" width="1.81640625" style="3" customWidth="1"/>
    <col min="4112" max="4112" width="13.453125" style="3" customWidth="1"/>
    <col min="4113" max="4113" width="0.81640625" style="3" customWidth="1"/>
    <col min="4114" max="4114" width="13.453125" style="3" customWidth="1"/>
    <col min="4115" max="4115" width="0.81640625" style="3" customWidth="1"/>
    <col min="4116" max="4116" width="13.453125" style="3" customWidth="1"/>
    <col min="4117" max="4117" width="0.81640625" style="3" customWidth="1"/>
    <col min="4118" max="4118" width="13.453125" style="3" customWidth="1"/>
    <col min="4119" max="4119" width="0.81640625" style="3" customWidth="1"/>
    <col min="4120" max="4120" width="13.453125" style="3" customWidth="1"/>
    <col min="4121" max="4121" width="0.81640625" style="3" customWidth="1"/>
    <col min="4122" max="4122" width="13.453125" style="3" customWidth="1"/>
    <col min="4123" max="4123" width="1.81640625" style="3" customWidth="1"/>
    <col min="4124" max="4124" width="15.81640625" style="3" customWidth="1"/>
    <col min="4125" max="4125" width="14.81640625" style="3" bestFit="1" customWidth="1"/>
    <col min="4126" max="4126" width="10.81640625" style="3" bestFit="1" customWidth="1"/>
    <col min="4127" max="4127" width="12" style="3" bestFit="1" customWidth="1"/>
    <col min="4128" max="4128" width="11" style="3" bestFit="1" customWidth="1"/>
    <col min="4129" max="4129" width="9.08984375" style="3"/>
    <col min="4130" max="4131" width="10" style="3" bestFit="1" customWidth="1"/>
    <col min="4132" max="4361" width="9.08984375" style="3"/>
    <col min="4362" max="4364" width="2.81640625" style="3" customWidth="1"/>
    <col min="4365" max="4365" width="41.81640625" style="3" customWidth="1"/>
    <col min="4366" max="4366" width="7.08984375" style="3" customWidth="1"/>
    <col min="4367" max="4367" width="1.81640625" style="3" customWidth="1"/>
    <col min="4368" max="4368" width="13.453125" style="3" customWidth="1"/>
    <col min="4369" max="4369" width="0.81640625" style="3" customWidth="1"/>
    <col min="4370" max="4370" width="13.453125" style="3" customWidth="1"/>
    <col min="4371" max="4371" width="0.81640625" style="3" customWidth="1"/>
    <col min="4372" max="4372" width="13.453125" style="3" customWidth="1"/>
    <col min="4373" max="4373" width="0.81640625" style="3" customWidth="1"/>
    <col min="4374" max="4374" width="13.453125" style="3" customWidth="1"/>
    <col min="4375" max="4375" width="0.81640625" style="3" customWidth="1"/>
    <col min="4376" max="4376" width="13.453125" style="3" customWidth="1"/>
    <col min="4377" max="4377" width="0.81640625" style="3" customWidth="1"/>
    <col min="4378" max="4378" width="13.453125" style="3" customWidth="1"/>
    <col min="4379" max="4379" width="1.81640625" style="3" customWidth="1"/>
    <col min="4380" max="4380" width="15.81640625" style="3" customWidth="1"/>
    <col min="4381" max="4381" width="14.81640625" style="3" bestFit="1" customWidth="1"/>
    <col min="4382" max="4382" width="10.81640625" style="3" bestFit="1" customWidth="1"/>
    <col min="4383" max="4383" width="12" style="3" bestFit="1" customWidth="1"/>
    <col min="4384" max="4384" width="11" style="3" bestFit="1" customWidth="1"/>
    <col min="4385" max="4385" width="9.08984375" style="3"/>
    <col min="4386" max="4387" width="10" style="3" bestFit="1" customWidth="1"/>
    <col min="4388" max="4617" width="9.08984375" style="3"/>
    <col min="4618" max="4620" width="2.81640625" style="3" customWidth="1"/>
    <col min="4621" max="4621" width="41.81640625" style="3" customWidth="1"/>
    <col min="4622" max="4622" width="7.08984375" style="3" customWidth="1"/>
    <col min="4623" max="4623" width="1.81640625" style="3" customWidth="1"/>
    <col min="4624" max="4624" width="13.453125" style="3" customWidth="1"/>
    <col min="4625" max="4625" width="0.81640625" style="3" customWidth="1"/>
    <col min="4626" max="4626" width="13.453125" style="3" customWidth="1"/>
    <col min="4627" max="4627" width="0.81640625" style="3" customWidth="1"/>
    <col min="4628" max="4628" width="13.453125" style="3" customWidth="1"/>
    <col min="4629" max="4629" width="0.81640625" style="3" customWidth="1"/>
    <col min="4630" max="4630" width="13.453125" style="3" customWidth="1"/>
    <col min="4631" max="4631" width="0.81640625" style="3" customWidth="1"/>
    <col min="4632" max="4632" width="13.453125" style="3" customWidth="1"/>
    <col min="4633" max="4633" width="0.81640625" style="3" customWidth="1"/>
    <col min="4634" max="4634" width="13.453125" style="3" customWidth="1"/>
    <col min="4635" max="4635" width="1.81640625" style="3" customWidth="1"/>
    <col min="4636" max="4636" width="15.81640625" style="3" customWidth="1"/>
    <col min="4637" max="4637" width="14.81640625" style="3" bestFit="1" customWidth="1"/>
    <col min="4638" max="4638" width="10.81640625" style="3" bestFit="1" customWidth="1"/>
    <col min="4639" max="4639" width="12" style="3" bestFit="1" customWidth="1"/>
    <col min="4640" max="4640" width="11" style="3" bestFit="1" customWidth="1"/>
    <col min="4641" max="4641" width="9.08984375" style="3"/>
    <col min="4642" max="4643" width="10" style="3" bestFit="1" customWidth="1"/>
    <col min="4644" max="4873" width="9.08984375" style="3"/>
    <col min="4874" max="4876" width="2.81640625" style="3" customWidth="1"/>
    <col min="4877" max="4877" width="41.81640625" style="3" customWidth="1"/>
    <col min="4878" max="4878" width="7.08984375" style="3" customWidth="1"/>
    <col min="4879" max="4879" width="1.81640625" style="3" customWidth="1"/>
    <col min="4880" max="4880" width="13.453125" style="3" customWidth="1"/>
    <col min="4881" max="4881" width="0.81640625" style="3" customWidth="1"/>
    <col min="4882" max="4882" width="13.453125" style="3" customWidth="1"/>
    <col min="4883" max="4883" width="0.81640625" style="3" customWidth="1"/>
    <col min="4884" max="4884" width="13.453125" style="3" customWidth="1"/>
    <col min="4885" max="4885" width="0.81640625" style="3" customWidth="1"/>
    <col min="4886" max="4886" width="13.453125" style="3" customWidth="1"/>
    <col min="4887" max="4887" width="0.81640625" style="3" customWidth="1"/>
    <col min="4888" max="4888" width="13.453125" style="3" customWidth="1"/>
    <col min="4889" max="4889" width="0.81640625" style="3" customWidth="1"/>
    <col min="4890" max="4890" width="13.453125" style="3" customWidth="1"/>
    <col min="4891" max="4891" width="1.81640625" style="3" customWidth="1"/>
    <col min="4892" max="4892" width="15.81640625" style="3" customWidth="1"/>
    <col min="4893" max="4893" width="14.81640625" style="3" bestFit="1" customWidth="1"/>
    <col min="4894" max="4894" width="10.81640625" style="3" bestFit="1" customWidth="1"/>
    <col min="4895" max="4895" width="12" style="3" bestFit="1" customWidth="1"/>
    <col min="4896" max="4896" width="11" style="3" bestFit="1" customWidth="1"/>
    <col min="4897" max="4897" width="9.08984375" style="3"/>
    <col min="4898" max="4899" width="10" style="3" bestFit="1" customWidth="1"/>
    <col min="4900" max="5129" width="9.08984375" style="3"/>
    <col min="5130" max="5132" width="2.81640625" style="3" customWidth="1"/>
    <col min="5133" max="5133" width="41.81640625" style="3" customWidth="1"/>
    <col min="5134" max="5134" width="7.08984375" style="3" customWidth="1"/>
    <col min="5135" max="5135" width="1.81640625" style="3" customWidth="1"/>
    <col min="5136" max="5136" width="13.453125" style="3" customWidth="1"/>
    <col min="5137" max="5137" width="0.81640625" style="3" customWidth="1"/>
    <col min="5138" max="5138" width="13.453125" style="3" customWidth="1"/>
    <col min="5139" max="5139" width="0.81640625" style="3" customWidth="1"/>
    <col min="5140" max="5140" width="13.453125" style="3" customWidth="1"/>
    <col min="5141" max="5141" width="0.81640625" style="3" customWidth="1"/>
    <col min="5142" max="5142" width="13.453125" style="3" customWidth="1"/>
    <col min="5143" max="5143" width="0.81640625" style="3" customWidth="1"/>
    <col min="5144" max="5144" width="13.453125" style="3" customWidth="1"/>
    <col min="5145" max="5145" width="0.81640625" style="3" customWidth="1"/>
    <col min="5146" max="5146" width="13.453125" style="3" customWidth="1"/>
    <col min="5147" max="5147" width="1.81640625" style="3" customWidth="1"/>
    <col min="5148" max="5148" width="15.81640625" style="3" customWidth="1"/>
    <col min="5149" max="5149" width="14.81640625" style="3" bestFit="1" customWidth="1"/>
    <col min="5150" max="5150" width="10.81640625" style="3" bestFit="1" customWidth="1"/>
    <col min="5151" max="5151" width="12" style="3" bestFit="1" customWidth="1"/>
    <col min="5152" max="5152" width="11" style="3" bestFit="1" customWidth="1"/>
    <col min="5153" max="5153" width="9.08984375" style="3"/>
    <col min="5154" max="5155" width="10" style="3" bestFit="1" customWidth="1"/>
    <col min="5156" max="5385" width="9.08984375" style="3"/>
    <col min="5386" max="5388" width="2.81640625" style="3" customWidth="1"/>
    <col min="5389" max="5389" width="41.81640625" style="3" customWidth="1"/>
    <col min="5390" max="5390" width="7.08984375" style="3" customWidth="1"/>
    <col min="5391" max="5391" width="1.81640625" style="3" customWidth="1"/>
    <col min="5392" max="5392" width="13.453125" style="3" customWidth="1"/>
    <col min="5393" max="5393" width="0.81640625" style="3" customWidth="1"/>
    <col min="5394" max="5394" width="13.453125" style="3" customWidth="1"/>
    <col min="5395" max="5395" width="0.81640625" style="3" customWidth="1"/>
    <col min="5396" max="5396" width="13.453125" style="3" customWidth="1"/>
    <col min="5397" max="5397" width="0.81640625" style="3" customWidth="1"/>
    <col min="5398" max="5398" width="13.453125" style="3" customWidth="1"/>
    <col min="5399" max="5399" width="0.81640625" style="3" customWidth="1"/>
    <col min="5400" max="5400" width="13.453125" style="3" customWidth="1"/>
    <col min="5401" max="5401" width="0.81640625" style="3" customWidth="1"/>
    <col min="5402" max="5402" width="13.453125" style="3" customWidth="1"/>
    <col min="5403" max="5403" width="1.81640625" style="3" customWidth="1"/>
    <col min="5404" max="5404" width="15.81640625" style="3" customWidth="1"/>
    <col min="5405" max="5405" width="14.81640625" style="3" bestFit="1" customWidth="1"/>
    <col min="5406" max="5406" width="10.81640625" style="3" bestFit="1" customWidth="1"/>
    <col min="5407" max="5407" width="12" style="3" bestFit="1" customWidth="1"/>
    <col min="5408" max="5408" width="11" style="3" bestFit="1" customWidth="1"/>
    <col min="5409" max="5409" width="9.08984375" style="3"/>
    <col min="5410" max="5411" width="10" style="3" bestFit="1" customWidth="1"/>
    <col min="5412" max="5641" width="9.08984375" style="3"/>
    <col min="5642" max="5644" width="2.81640625" style="3" customWidth="1"/>
    <col min="5645" max="5645" width="41.81640625" style="3" customWidth="1"/>
    <col min="5646" max="5646" width="7.08984375" style="3" customWidth="1"/>
    <col min="5647" max="5647" width="1.81640625" style="3" customWidth="1"/>
    <col min="5648" max="5648" width="13.453125" style="3" customWidth="1"/>
    <col min="5649" max="5649" width="0.81640625" style="3" customWidth="1"/>
    <col min="5650" max="5650" width="13.453125" style="3" customWidth="1"/>
    <col min="5651" max="5651" width="0.81640625" style="3" customWidth="1"/>
    <col min="5652" max="5652" width="13.453125" style="3" customWidth="1"/>
    <col min="5653" max="5653" width="0.81640625" style="3" customWidth="1"/>
    <col min="5654" max="5654" width="13.453125" style="3" customWidth="1"/>
    <col min="5655" max="5655" width="0.81640625" style="3" customWidth="1"/>
    <col min="5656" max="5656" width="13.453125" style="3" customWidth="1"/>
    <col min="5657" max="5657" width="0.81640625" style="3" customWidth="1"/>
    <col min="5658" max="5658" width="13.453125" style="3" customWidth="1"/>
    <col min="5659" max="5659" width="1.81640625" style="3" customWidth="1"/>
    <col min="5660" max="5660" width="15.81640625" style="3" customWidth="1"/>
    <col min="5661" max="5661" width="14.81640625" style="3" bestFit="1" customWidth="1"/>
    <col min="5662" max="5662" width="10.81640625" style="3" bestFit="1" customWidth="1"/>
    <col min="5663" max="5663" width="12" style="3" bestFit="1" customWidth="1"/>
    <col min="5664" max="5664" width="11" style="3" bestFit="1" customWidth="1"/>
    <col min="5665" max="5665" width="9.08984375" style="3"/>
    <col min="5666" max="5667" width="10" style="3" bestFit="1" customWidth="1"/>
    <col min="5668" max="5897" width="9.08984375" style="3"/>
    <col min="5898" max="5900" width="2.81640625" style="3" customWidth="1"/>
    <col min="5901" max="5901" width="41.81640625" style="3" customWidth="1"/>
    <col min="5902" max="5902" width="7.08984375" style="3" customWidth="1"/>
    <col min="5903" max="5903" width="1.81640625" style="3" customWidth="1"/>
    <col min="5904" max="5904" width="13.453125" style="3" customWidth="1"/>
    <col min="5905" max="5905" width="0.81640625" style="3" customWidth="1"/>
    <col min="5906" max="5906" width="13.453125" style="3" customWidth="1"/>
    <col min="5907" max="5907" width="0.81640625" style="3" customWidth="1"/>
    <col min="5908" max="5908" width="13.453125" style="3" customWidth="1"/>
    <col min="5909" max="5909" width="0.81640625" style="3" customWidth="1"/>
    <col min="5910" max="5910" width="13.453125" style="3" customWidth="1"/>
    <col min="5911" max="5911" width="0.81640625" style="3" customWidth="1"/>
    <col min="5912" max="5912" width="13.453125" style="3" customWidth="1"/>
    <col min="5913" max="5913" width="0.81640625" style="3" customWidth="1"/>
    <col min="5914" max="5914" width="13.453125" style="3" customWidth="1"/>
    <col min="5915" max="5915" width="1.81640625" style="3" customWidth="1"/>
    <col min="5916" max="5916" width="15.81640625" style="3" customWidth="1"/>
    <col min="5917" max="5917" width="14.81640625" style="3" bestFit="1" customWidth="1"/>
    <col min="5918" max="5918" width="10.81640625" style="3" bestFit="1" customWidth="1"/>
    <col min="5919" max="5919" width="12" style="3" bestFit="1" customWidth="1"/>
    <col min="5920" max="5920" width="11" style="3" bestFit="1" customWidth="1"/>
    <col min="5921" max="5921" width="9.08984375" style="3"/>
    <col min="5922" max="5923" width="10" style="3" bestFit="1" customWidth="1"/>
    <col min="5924" max="6153" width="9.08984375" style="3"/>
    <col min="6154" max="6156" width="2.81640625" style="3" customWidth="1"/>
    <col min="6157" max="6157" width="41.81640625" style="3" customWidth="1"/>
    <col min="6158" max="6158" width="7.08984375" style="3" customWidth="1"/>
    <col min="6159" max="6159" width="1.81640625" style="3" customWidth="1"/>
    <col min="6160" max="6160" width="13.453125" style="3" customWidth="1"/>
    <col min="6161" max="6161" width="0.81640625" style="3" customWidth="1"/>
    <col min="6162" max="6162" width="13.453125" style="3" customWidth="1"/>
    <col min="6163" max="6163" width="0.81640625" style="3" customWidth="1"/>
    <col min="6164" max="6164" width="13.453125" style="3" customWidth="1"/>
    <col min="6165" max="6165" width="0.81640625" style="3" customWidth="1"/>
    <col min="6166" max="6166" width="13.453125" style="3" customWidth="1"/>
    <col min="6167" max="6167" width="0.81640625" style="3" customWidth="1"/>
    <col min="6168" max="6168" width="13.453125" style="3" customWidth="1"/>
    <col min="6169" max="6169" width="0.81640625" style="3" customWidth="1"/>
    <col min="6170" max="6170" width="13.453125" style="3" customWidth="1"/>
    <col min="6171" max="6171" width="1.81640625" style="3" customWidth="1"/>
    <col min="6172" max="6172" width="15.81640625" style="3" customWidth="1"/>
    <col min="6173" max="6173" width="14.81640625" style="3" bestFit="1" customWidth="1"/>
    <col min="6174" max="6174" width="10.81640625" style="3" bestFit="1" customWidth="1"/>
    <col min="6175" max="6175" width="12" style="3" bestFit="1" customWidth="1"/>
    <col min="6176" max="6176" width="11" style="3" bestFit="1" customWidth="1"/>
    <col min="6177" max="6177" width="9.08984375" style="3"/>
    <col min="6178" max="6179" width="10" style="3" bestFit="1" customWidth="1"/>
    <col min="6180" max="6409" width="9.08984375" style="3"/>
    <col min="6410" max="6412" width="2.81640625" style="3" customWidth="1"/>
    <col min="6413" max="6413" width="41.81640625" style="3" customWidth="1"/>
    <col min="6414" max="6414" width="7.08984375" style="3" customWidth="1"/>
    <col min="6415" max="6415" width="1.81640625" style="3" customWidth="1"/>
    <col min="6416" max="6416" width="13.453125" style="3" customWidth="1"/>
    <col min="6417" max="6417" width="0.81640625" style="3" customWidth="1"/>
    <col min="6418" max="6418" width="13.453125" style="3" customWidth="1"/>
    <col min="6419" max="6419" width="0.81640625" style="3" customWidth="1"/>
    <col min="6420" max="6420" width="13.453125" style="3" customWidth="1"/>
    <col min="6421" max="6421" width="0.81640625" style="3" customWidth="1"/>
    <col min="6422" max="6422" width="13.453125" style="3" customWidth="1"/>
    <col min="6423" max="6423" width="0.81640625" style="3" customWidth="1"/>
    <col min="6424" max="6424" width="13.453125" style="3" customWidth="1"/>
    <col min="6425" max="6425" width="0.81640625" style="3" customWidth="1"/>
    <col min="6426" max="6426" width="13.453125" style="3" customWidth="1"/>
    <col min="6427" max="6427" width="1.81640625" style="3" customWidth="1"/>
    <col min="6428" max="6428" width="15.81640625" style="3" customWidth="1"/>
    <col min="6429" max="6429" width="14.81640625" style="3" bestFit="1" customWidth="1"/>
    <col min="6430" max="6430" width="10.81640625" style="3" bestFit="1" customWidth="1"/>
    <col min="6431" max="6431" width="12" style="3" bestFit="1" customWidth="1"/>
    <col min="6432" max="6432" width="11" style="3" bestFit="1" customWidth="1"/>
    <col min="6433" max="6433" width="9.08984375" style="3"/>
    <col min="6434" max="6435" width="10" style="3" bestFit="1" customWidth="1"/>
    <col min="6436" max="6665" width="9.08984375" style="3"/>
    <col min="6666" max="6668" width="2.81640625" style="3" customWidth="1"/>
    <col min="6669" max="6669" width="41.81640625" style="3" customWidth="1"/>
    <col min="6670" max="6670" width="7.08984375" style="3" customWidth="1"/>
    <col min="6671" max="6671" width="1.81640625" style="3" customWidth="1"/>
    <col min="6672" max="6672" width="13.453125" style="3" customWidth="1"/>
    <col min="6673" max="6673" width="0.81640625" style="3" customWidth="1"/>
    <col min="6674" max="6674" width="13.453125" style="3" customWidth="1"/>
    <col min="6675" max="6675" width="0.81640625" style="3" customWidth="1"/>
    <col min="6676" max="6676" width="13.453125" style="3" customWidth="1"/>
    <col min="6677" max="6677" width="0.81640625" style="3" customWidth="1"/>
    <col min="6678" max="6678" width="13.453125" style="3" customWidth="1"/>
    <col min="6679" max="6679" width="0.81640625" style="3" customWidth="1"/>
    <col min="6680" max="6680" width="13.453125" style="3" customWidth="1"/>
    <col min="6681" max="6681" width="0.81640625" style="3" customWidth="1"/>
    <col min="6682" max="6682" width="13.453125" style="3" customWidth="1"/>
    <col min="6683" max="6683" width="1.81640625" style="3" customWidth="1"/>
    <col min="6684" max="6684" width="15.81640625" style="3" customWidth="1"/>
    <col min="6685" max="6685" width="14.81640625" style="3" bestFit="1" customWidth="1"/>
    <col min="6686" max="6686" width="10.81640625" style="3" bestFit="1" customWidth="1"/>
    <col min="6687" max="6687" width="12" style="3" bestFit="1" customWidth="1"/>
    <col min="6688" max="6688" width="11" style="3" bestFit="1" customWidth="1"/>
    <col min="6689" max="6689" width="9.08984375" style="3"/>
    <col min="6690" max="6691" width="10" style="3" bestFit="1" customWidth="1"/>
    <col min="6692" max="6921" width="9.08984375" style="3"/>
    <col min="6922" max="6924" width="2.81640625" style="3" customWidth="1"/>
    <col min="6925" max="6925" width="41.81640625" style="3" customWidth="1"/>
    <col min="6926" max="6926" width="7.08984375" style="3" customWidth="1"/>
    <col min="6927" max="6927" width="1.81640625" style="3" customWidth="1"/>
    <col min="6928" max="6928" width="13.453125" style="3" customWidth="1"/>
    <col min="6929" max="6929" width="0.81640625" style="3" customWidth="1"/>
    <col min="6930" max="6930" width="13.453125" style="3" customWidth="1"/>
    <col min="6931" max="6931" width="0.81640625" style="3" customWidth="1"/>
    <col min="6932" max="6932" width="13.453125" style="3" customWidth="1"/>
    <col min="6933" max="6933" width="0.81640625" style="3" customWidth="1"/>
    <col min="6934" max="6934" width="13.453125" style="3" customWidth="1"/>
    <col min="6935" max="6935" width="0.81640625" style="3" customWidth="1"/>
    <col min="6936" max="6936" width="13.453125" style="3" customWidth="1"/>
    <col min="6937" max="6937" width="0.81640625" style="3" customWidth="1"/>
    <col min="6938" max="6938" width="13.453125" style="3" customWidth="1"/>
    <col min="6939" max="6939" width="1.81640625" style="3" customWidth="1"/>
    <col min="6940" max="6940" width="15.81640625" style="3" customWidth="1"/>
    <col min="6941" max="6941" width="14.81640625" style="3" bestFit="1" customWidth="1"/>
    <col min="6942" max="6942" width="10.81640625" style="3" bestFit="1" customWidth="1"/>
    <col min="6943" max="6943" width="12" style="3" bestFit="1" customWidth="1"/>
    <col min="6944" max="6944" width="11" style="3" bestFit="1" customWidth="1"/>
    <col min="6945" max="6945" width="9.08984375" style="3"/>
    <col min="6946" max="6947" width="10" style="3" bestFit="1" customWidth="1"/>
    <col min="6948" max="7177" width="9.08984375" style="3"/>
    <col min="7178" max="7180" width="2.81640625" style="3" customWidth="1"/>
    <col min="7181" max="7181" width="41.81640625" style="3" customWidth="1"/>
    <col min="7182" max="7182" width="7.08984375" style="3" customWidth="1"/>
    <col min="7183" max="7183" width="1.81640625" style="3" customWidth="1"/>
    <col min="7184" max="7184" width="13.453125" style="3" customWidth="1"/>
    <col min="7185" max="7185" width="0.81640625" style="3" customWidth="1"/>
    <col min="7186" max="7186" width="13.453125" style="3" customWidth="1"/>
    <col min="7187" max="7187" width="0.81640625" style="3" customWidth="1"/>
    <col min="7188" max="7188" width="13.453125" style="3" customWidth="1"/>
    <col min="7189" max="7189" width="0.81640625" style="3" customWidth="1"/>
    <col min="7190" max="7190" width="13.453125" style="3" customWidth="1"/>
    <col min="7191" max="7191" width="0.81640625" style="3" customWidth="1"/>
    <col min="7192" max="7192" width="13.453125" style="3" customWidth="1"/>
    <col min="7193" max="7193" width="0.81640625" style="3" customWidth="1"/>
    <col min="7194" max="7194" width="13.453125" style="3" customWidth="1"/>
    <col min="7195" max="7195" width="1.81640625" style="3" customWidth="1"/>
    <col min="7196" max="7196" width="15.81640625" style="3" customWidth="1"/>
    <col min="7197" max="7197" width="14.81640625" style="3" bestFit="1" customWidth="1"/>
    <col min="7198" max="7198" width="10.81640625" style="3" bestFit="1" customWidth="1"/>
    <col min="7199" max="7199" width="12" style="3" bestFit="1" customWidth="1"/>
    <col min="7200" max="7200" width="11" style="3" bestFit="1" customWidth="1"/>
    <col min="7201" max="7201" width="9.08984375" style="3"/>
    <col min="7202" max="7203" width="10" style="3" bestFit="1" customWidth="1"/>
    <col min="7204" max="7433" width="9.08984375" style="3"/>
    <col min="7434" max="7436" width="2.81640625" style="3" customWidth="1"/>
    <col min="7437" max="7437" width="41.81640625" style="3" customWidth="1"/>
    <col min="7438" max="7438" width="7.08984375" style="3" customWidth="1"/>
    <col min="7439" max="7439" width="1.81640625" style="3" customWidth="1"/>
    <col min="7440" max="7440" width="13.453125" style="3" customWidth="1"/>
    <col min="7441" max="7441" width="0.81640625" style="3" customWidth="1"/>
    <col min="7442" max="7442" width="13.453125" style="3" customWidth="1"/>
    <col min="7443" max="7443" width="0.81640625" style="3" customWidth="1"/>
    <col min="7444" max="7444" width="13.453125" style="3" customWidth="1"/>
    <col min="7445" max="7445" width="0.81640625" style="3" customWidth="1"/>
    <col min="7446" max="7446" width="13.453125" style="3" customWidth="1"/>
    <col min="7447" max="7447" width="0.81640625" style="3" customWidth="1"/>
    <col min="7448" max="7448" width="13.453125" style="3" customWidth="1"/>
    <col min="7449" max="7449" width="0.81640625" style="3" customWidth="1"/>
    <col min="7450" max="7450" width="13.453125" style="3" customWidth="1"/>
    <col min="7451" max="7451" width="1.81640625" style="3" customWidth="1"/>
    <col min="7452" max="7452" width="15.81640625" style="3" customWidth="1"/>
    <col min="7453" max="7453" width="14.81640625" style="3" bestFit="1" customWidth="1"/>
    <col min="7454" max="7454" width="10.81640625" style="3" bestFit="1" customWidth="1"/>
    <col min="7455" max="7455" width="12" style="3" bestFit="1" customWidth="1"/>
    <col min="7456" max="7456" width="11" style="3" bestFit="1" customWidth="1"/>
    <col min="7457" max="7457" width="9.08984375" style="3"/>
    <col min="7458" max="7459" width="10" style="3" bestFit="1" customWidth="1"/>
    <col min="7460" max="7689" width="9.08984375" style="3"/>
    <col min="7690" max="7692" width="2.81640625" style="3" customWidth="1"/>
    <col min="7693" max="7693" width="41.81640625" style="3" customWidth="1"/>
    <col min="7694" max="7694" width="7.08984375" style="3" customWidth="1"/>
    <col min="7695" max="7695" width="1.81640625" style="3" customWidth="1"/>
    <col min="7696" max="7696" width="13.453125" style="3" customWidth="1"/>
    <col min="7697" max="7697" width="0.81640625" style="3" customWidth="1"/>
    <col min="7698" max="7698" width="13.453125" style="3" customWidth="1"/>
    <col min="7699" max="7699" width="0.81640625" style="3" customWidth="1"/>
    <col min="7700" max="7700" width="13.453125" style="3" customWidth="1"/>
    <col min="7701" max="7701" width="0.81640625" style="3" customWidth="1"/>
    <col min="7702" max="7702" width="13.453125" style="3" customWidth="1"/>
    <col min="7703" max="7703" width="0.81640625" style="3" customWidth="1"/>
    <col min="7704" max="7704" width="13.453125" style="3" customWidth="1"/>
    <col min="7705" max="7705" width="0.81640625" style="3" customWidth="1"/>
    <col min="7706" max="7706" width="13.453125" style="3" customWidth="1"/>
    <col min="7707" max="7707" width="1.81640625" style="3" customWidth="1"/>
    <col min="7708" max="7708" width="15.81640625" style="3" customWidth="1"/>
    <col min="7709" max="7709" width="14.81640625" style="3" bestFit="1" customWidth="1"/>
    <col min="7710" max="7710" width="10.81640625" style="3" bestFit="1" customWidth="1"/>
    <col min="7711" max="7711" width="12" style="3" bestFit="1" customWidth="1"/>
    <col min="7712" max="7712" width="11" style="3" bestFit="1" customWidth="1"/>
    <col min="7713" max="7713" width="9.08984375" style="3"/>
    <col min="7714" max="7715" width="10" style="3" bestFit="1" customWidth="1"/>
    <col min="7716" max="7945" width="9.08984375" style="3"/>
    <col min="7946" max="7948" width="2.81640625" style="3" customWidth="1"/>
    <col min="7949" max="7949" width="41.81640625" style="3" customWidth="1"/>
    <col min="7950" max="7950" width="7.08984375" style="3" customWidth="1"/>
    <col min="7951" max="7951" width="1.81640625" style="3" customWidth="1"/>
    <col min="7952" max="7952" width="13.453125" style="3" customWidth="1"/>
    <col min="7953" max="7953" width="0.81640625" style="3" customWidth="1"/>
    <col min="7954" max="7954" width="13.453125" style="3" customWidth="1"/>
    <col min="7955" max="7955" width="0.81640625" style="3" customWidth="1"/>
    <col min="7956" max="7956" width="13.453125" style="3" customWidth="1"/>
    <col min="7957" max="7957" width="0.81640625" style="3" customWidth="1"/>
    <col min="7958" max="7958" width="13.453125" style="3" customWidth="1"/>
    <col min="7959" max="7959" width="0.81640625" style="3" customWidth="1"/>
    <col min="7960" max="7960" width="13.453125" style="3" customWidth="1"/>
    <col min="7961" max="7961" width="0.81640625" style="3" customWidth="1"/>
    <col min="7962" max="7962" width="13.453125" style="3" customWidth="1"/>
    <col min="7963" max="7963" width="1.81640625" style="3" customWidth="1"/>
    <col min="7964" max="7964" width="15.81640625" style="3" customWidth="1"/>
    <col min="7965" max="7965" width="14.81640625" style="3" bestFit="1" customWidth="1"/>
    <col min="7966" max="7966" width="10.81640625" style="3" bestFit="1" customWidth="1"/>
    <col min="7967" max="7967" width="12" style="3" bestFit="1" customWidth="1"/>
    <col min="7968" max="7968" width="11" style="3" bestFit="1" customWidth="1"/>
    <col min="7969" max="7969" width="9.08984375" style="3"/>
    <col min="7970" max="7971" width="10" style="3" bestFit="1" customWidth="1"/>
    <col min="7972" max="8201" width="9.08984375" style="3"/>
    <col min="8202" max="8204" width="2.81640625" style="3" customWidth="1"/>
    <col min="8205" max="8205" width="41.81640625" style="3" customWidth="1"/>
    <col min="8206" max="8206" width="7.08984375" style="3" customWidth="1"/>
    <col min="8207" max="8207" width="1.81640625" style="3" customWidth="1"/>
    <col min="8208" max="8208" width="13.453125" style="3" customWidth="1"/>
    <col min="8209" max="8209" width="0.81640625" style="3" customWidth="1"/>
    <col min="8210" max="8210" width="13.453125" style="3" customWidth="1"/>
    <col min="8211" max="8211" width="0.81640625" style="3" customWidth="1"/>
    <col min="8212" max="8212" width="13.453125" style="3" customWidth="1"/>
    <col min="8213" max="8213" width="0.81640625" style="3" customWidth="1"/>
    <col min="8214" max="8214" width="13.453125" style="3" customWidth="1"/>
    <col min="8215" max="8215" width="0.81640625" style="3" customWidth="1"/>
    <col min="8216" max="8216" width="13.453125" style="3" customWidth="1"/>
    <col min="8217" max="8217" width="0.81640625" style="3" customWidth="1"/>
    <col min="8218" max="8218" width="13.453125" style="3" customWidth="1"/>
    <col min="8219" max="8219" width="1.81640625" style="3" customWidth="1"/>
    <col min="8220" max="8220" width="15.81640625" style="3" customWidth="1"/>
    <col min="8221" max="8221" width="14.81640625" style="3" bestFit="1" customWidth="1"/>
    <col min="8222" max="8222" width="10.81640625" style="3" bestFit="1" customWidth="1"/>
    <col min="8223" max="8223" width="12" style="3" bestFit="1" customWidth="1"/>
    <col min="8224" max="8224" width="11" style="3" bestFit="1" customWidth="1"/>
    <col min="8225" max="8225" width="9.08984375" style="3"/>
    <col min="8226" max="8227" width="10" style="3" bestFit="1" customWidth="1"/>
    <col min="8228" max="8457" width="9.08984375" style="3"/>
    <col min="8458" max="8460" width="2.81640625" style="3" customWidth="1"/>
    <col min="8461" max="8461" width="41.81640625" style="3" customWidth="1"/>
    <col min="8462" max="8462" width="7.08984375" style="3" customWidth="1"/>
    <col min="8463" max="8463" width="1.81640625" style="3" customWidth="1"/>
    <col min="8464" max="8464" width="13.453125" style="3" customWidth="1"/>
    <col min="8465" max="8465" width="0.81640625" style="3" customWidth="1"/>
    <col min="8466" max="8466" width="13.453125" style="3" customWidth="1"/>
    <col min="8467" max="8467" width="0.81640625" style="3" customWidth="1"/>
    <col min="8468" max="8468" width="13.453125" style="3" customWidth="1"/>
    <col min="8469" max="8469" width="0.81640625" style="3" customWidth="1"/>
    <col min="8470" max="8470" width="13.453125" style="3" customWidth="1"/>
    <col min="8471" max="8471" width="0.81640625" style="3" customWidth="1"/>
    <col min="8472" max="8472" width="13.453125" style="3" customWidth="1"/>
    <col min="8473" max="8473" width="0.81640625" style="3" customWidth="1"/>
    <col min="8474" max="8474" width="13.453125" style="3" customWidth="1"/>
    <col min="8475" max="8475" width="1.81640625" style="3" customWidth="1"/>
    <col min="8476" max="8476" width="15.81640625" style="3" customWidth="1"/>
    <col min="8477" max="8477" width="14.81640625" style="3" bestFit="1" customWidth="1"/>
    <col min="8478" max="8478" width="10.81640625" style="3" bestFit="1" customWidth="1"/>
    <col min="8479" max="8479" width="12" style="3" bestFit="1" customWidth="1"/>
    <col min="8480" max="8480" width="11" style="3" bestFit="1" customWidth="1"/>
    <col min="8481" max="8481" width="9.08984375" style="3"/>
    <col min="8482" max="8483" width="10" style="3" bestFit="1" customWidth="1"/>
    <col min="8484" max="8713" width="9.08984375" style="3"/>
    <col min="8714" max="8716" width="2.81640625" style="3" customWidth="1"/>
    <col min="8717" max="8717" width="41.81640625" style="3" customWidth="1"/>
    <col min="8718" max="8718" width="7.08984375" style="3" customWidth="1"/>
    <col min="8719" max="8719" width="1.81640625" style="3" customWidth="1"/>
    <col min="8720" max="8720" width="13.453125" style="3" customWidth="1"/>
    <col min="8721" max="8721" width="0.81640625" style="3" customWidth="1"/>
    <col min="8722" max="8722" width="13.453125" style="3" customWidth="1"/>
    <col min="8723" max="8723" width="0.81640625" style="3" customWidth="1"/>
    <col min="8724" max="8724" width="13.453125" style="3" customWidth="1"/>
    <col min="8725" max="8725" width="0.81640625" style="3" customWidth="1"/>
    <col min="8726" max="8726" width="13.453125" style="3" customWidth="1"/>
    <col min="8727" max="8727" width="0.81640625" style="3" customWidth="1"/>
    <col min="8728" max="8728" width="13.453125" style="3" customWidth="1"/>
    <col min="8729" max="8729" width="0.81640625" style="3" customWidth="1"/>
    <col min="8730" max="8730" width="13.453125" style="3" customWidth="1"/>
    <col min="8731" max="8731" width="1.81640625" style="3" customWidth="1"/>
    <col min="8732" max="8732" width="15.81640625" style="3" customWidth="1"/>
    <col min="8733" max="8733" width="14.81640625" style="3" bestFit="1" customWidth="1"/>
    <col min="8734" max="8734" width="10.81640625" style="3" bestFit="1" customWidth="1"/>
    <col min="8735" max="8735" width="12" style="3" bestFit="1" customWidth="1"/>
    <col min="8736" max="8736" width="11" style="3" bestFit="1" customWidth="1"/>
    <col min="8737" max="8737" width="9.08984375" style="3"/>
    <col min="8738" max="8739" width="10" style="3" bestFit="1" customWidth="1"/>
    <col min="8740" max="8969" width="9.08984375" style="3"/>
    <col min="8970" max="8972" width="2.81640625" style="3" customWidth="1"/>
    <col min="8973" max="8973" width="41.81640625" style="3" customWidth="1"/>
    <col min="8974" max="8974" width="7.08984375" style="3" customWidth="1"/>
    <col min="8975" max="8975" width="1.81640625" style="3" customWidth="1"/>
    <col min="8976" max="8976" width="13.453125" style="3" customWidth="1"/>
    <col min="8977" max="8977" width="0.81640625" style="3" customWidth="1"/>
    <col min="8978" max="8978" width="13.453125" style="3" customWidth="1"/>
    <col min="8979" max="8979" width="0.81640625" style="3" customWidth="1"/>
    <col min="8980" max="8980" width="13.453125" style="3" customWidth="1"/>
    <col min="8981" max="8981" width="0.81640625" style="3" customWidth="1"/>
    <col min="8982" max="8982" width="13.453125" style="3" customWidth="1"/>
    <col min="8983" max="8983" width="0.81640625" style="3" customWidth="1"/>
    <col min="8984" max="8984" width="13.453125" style="3" customWidth="1"/>
    <col min="8985" max="8985" width="0.81640625" style="3" customWidth="1"/>
    <col min="8986" max="8986" width="13.453125" style="3" customWidth="1"/>
    <col min="8987" max="8987" width="1.81640625" style="3" customWidth="1"/>
    <col min="8988" max="8988" width="15.81640625" style="3" customWidth="1"/>
    <col min="8989" max="8989" width="14.81640625" style="3" bestFit="1" customWidth="1"/>
    <col min="8990" max="8990" width="10.81640625" style="3" bestFit="1" customWidth="1"/>
    <col min="8991" max="8991" width="12" style="3" bestFit="1" customWidth="1"/>
    <col min="8992" max="8992" width="11" style="3" bestFit="1" customWidth="1"/>
    <col min="8993" max="8993" width="9.08984375" style="3"/>
    <col min="8994" max="8995" width="10" style="3" bestFit="1" customWidth="1"/>
    <col min="8996" max="9225" width="9.08984375" style="3"/>
    <col min="9226" max="9228" width="2.81640625" style="3" customWidth="1"/>
    <col min="9229" max="9229" width="41.81640625" style="3" customWidth="1"/>
    <col min="9230" max="9230" width="7.08984375" style="3" customWidth="1"/>
    <col min="9231" max="9231" width="1.81640625" style="3" customWidth="1"/>
    <col min="9232" max="9232" width="13.453125" style="3" customWidth="1"/>
    <col min="9233" max="9233" width="0.81640625" style="3" customWidth="1"/>
    <col min="9234" max="9234" width="13.453125" style="3" customWidth="1"/>
    <col min="9235" max="9235" width="0.81640625" style="3" customWidth="1"/>
    <col min="9236" max="9236" width="13.453125" style="3" customWidth="1"/>
    <col min="9237" max="9237" width="0.81640625" style="3" customWidth="1"/>
    <col min="9238" max="9238" width="13.453125" style="3" customWidth="1"/>
    <col min="9239" max="9239" width="0.81640625" style="3" customWidth="1"/>
    <col min="9240" max="9240" width="13.453125" style="3" customWidth="1"/>
    <col min="9241" max="9241" width="0.81640625" style="3" customWidth="1"/>
    <col min="9242" max="9242" width="13.453125" style="3" customWidth="1"/>
    <col min="9243" max="9243" width="1.81640625" style="3" customWidth="1"/>
    <col min="9244" max="9244" width="15.81640625" style="3" customWidth="1"/>
    <col min="9245" max="9245" width="14.81640625" style="3" bestFit="1" customWidth="1"/>
    <col min="9246" max="9246" width="10.81640625" style="3" bestFit="1" customWidth="1"/>
    <col min="9247" max="9247" width="12" style="3" bestFit="1" customWidth="1"/>
    <col min="9248" max="9248" width="11" style="3" bestFit="1" customWidth="1"/>
    <col min="9249" max="9249" width="9.08984375" style="3"/>
    <col min="9250" max="9251" width="10" style="3" bestFit="1" customWidth="1"/>
    <col min="9252" max="9481" width="9.08984375" style="3"/>
    <col min="9482" max="9484" width="2.81640625" style="3" customWidth="1"/>
    <col min="9485" max="9485" width="41.81640625" style="3" customWidth="1"/>
    <col min="9486" max="9486" width="7.08984375" style="3" customWidth="1"/>
    <col min="9487" max="9487" width="1.81640625" style="3" customWidth="1"/>
    <col min="9488" max="9488" width="13.453125" style="3" customWidth="1"/>
    <col min="9489" max="9489" width="0.81640625" style="3" customWidth="1"/>
    <col min="9490" max="9490" width="13.453125" style="3" customWidth="1"/>
    <col min="9491" max="9491" width="0.81640625" style="3" customWidth="1"/>
    <col min="9492" max="9492" width="13.453125" style="3" customWidth="1"/>
    <col min="9493" max="9493" width="0.81640625" style="3" customWidth="1"/>
    <col min="9494" max="9494" width="13.453125" style="3" customWidth="1"/>
    <col min="9495" max="9495" width="0.81640625" style="3" customWidth="1"/>
    <col min="9496" max="9496" width="13.453125" style="3" customWidth="1"/>
    <col min="9497" max="9497" width="0.81640625" style="3" customWidth="1"/>
    <col min="9498" max="9498" width="13.453125" style="3" customWidth="1"/>
    <col min="9499" max="9499" width="1.81640625" style="3" customWidth="1"/>
    <col min="9500" max="9500" width="15.81640625" style="3" customWidth="1"/>
    <col min="9501" max="9501" width="14.81640625" style="3" bestFit="1" customWidth="1"/>
    <col min="9502" max="9502" width="10.81640625" style="3" bestFit="1" customWidth="1"/>
    <col min="9503" max="9503" width="12" style="3" bestFit="1" customWidth="1"/>
    <col min="9504" max="9504" width="11" style="3" bestFit="1" customWidth="1"/>
    <col min="9505" max="9505" width="9.08984375" style="3"/>
    <col min="9506" max="9507" width="10" style="3" bestFit="1" customWidth="1"/>
    <col min="9508" max="9737" width="9.08984375" style="3"/>
    <col min="9738" max="9740" width="2.81640625" style="3" customWidth="1"/>
    <col min="9741" max="9741" width="41.81640625" style="3" customWidth="1"/>
    <col min="9742" max="9742" width="7.08984375" style="3" customWidth="1"/>
    <col min="9743" max="9743" width="1.81640625" style="3" customWidth="1"/>
    <col min="9744" max="9744" width="13.453125" style="3" customWidth="1"/>
    <col min="9745" max="9745" width="0.81640625" style="3" customWidth="1"/>
    <col min="9746" max="9746" width="13.453125" style="3" customWidth="1"/>
    <col min="9747" max="9747" width="0.81640625" style="3" customWidth="1"/>
    <col min="9748" max="9748" width="13.453125" style="3" customWidth="1"/>
    <col min="9749" max="9749" width="0.81640625" style="3" customWidth="1"/>
    <col min="9750" max="9750" width="13.453125" style="3" customWidth="1"/>
    <col min="9751" max="9751" width="0.81640625" style="3" customWidth="1"/>
    <col min="9752" max="9752" width="13.453125" style="3" customWidth="1"/>
    <col min="9753" max="9753" width="0.81640625" style="3" customWidth="1"/>
    <col min="9754" max="9754" width="13.453125" style="3" customWidth="1"/>
    <col min="9755" max="9755" width="1.81640625" style="3" customWidth="1"/>
    <col min="9756" max="9756" width="15.81640625" style="3" customWidth="1"/>
    <col min="9757" max="9757" width="14.81640625" style="3" bestFit="1" customWidth="1"/>
    <col min="9758" max="9758" width="10.81640625" style="3" bestFit="1" customWidth="1"/>
    <col min="9759" max="9759" width="12" style="3" bestFit="1" customWidth="1"/>
    <col min="9760" max="9760" width="11" style="3" bestFit="1" customWidth="1"/>
    <col min="9761" max="9761" width="9.08984375" style="3"/>
    <col min="9762" max="9763" width="10" style="3" bestFit="1" customWidth="1"/>
    <col min="9764" max="9993" width="9.08984375" style="3"/>
    <col min="9994" max="9996" width="2.81640625" style="3" customWidth="1"/>
    <col min="9997" max="9997" width="41.81640625" style="3" customWidth="1"/>
    <col min="9998" max="9998" width="7.08984375" style="3" customWidth="1"/>
    <col min="9999" max="9999" width="1.81640625" style="3" customWidth="1"/>
    <col min="10000" max="10000" width="13.453125" style="3" customWidth="1"/>
    <col min="10001" max="10001" width="0.81640625" style="3" customWidth="1"/>
    <col min="10002" max="10002" width="13.453125" style="3" customWidth="1"/>
    <col min="10003" max="10003" width="0.81640625" style="3" customWidth="1"/>
    <col min="10004" max="10004" width="13.453125" style="3" customWidth="1"/>
    <col min="10005" max="10005" width="0.81640625" style="3" customWidth="1"/>
    <col min="10006" max="10006" width="13.453125" style="3" customWidth="1"/>
    <col min="10007" max="10007" width="0.81640625" style="3" customWidth="1"/>
    <col min="10008" max="10008" width="13.453125" style="3" customWidth="1"/>
    <col min="10009" max="10009" width="0.81640625" style="3" customWidth="1"/>
    <col min="10010" max="10010" width="13.453125" style="3" customWidth="1"/>
    <col min="10011" max="10011" width="1.81640625" style="3" customWidth="1"/>
    <col min="10012" max="10012" width="15.81640625" style="3" customWidth="1"/>
    <col min="10013" max="10013" width="14.81640625" style="3" bestFit="1" customWidth="1"/>
    <col min="10014" max="10014" width="10.81640625" style="3" bestFit="1" customWidth="1"/>
    <col min="10015" max="10015" width="12" style="3" bestFit="1" customWidth="1"/>
    <col min="10016" max="10016" width="11" style="3" bestFit="1" customWidth="1"/>
    <col min="10017" max="10017" width="9.08984375" style="3"/>
    <col min="10018" max="10019" width="10" style="3" bestFit="1" customWidth="1"/>
    <col min="10020" max="10249" width="9.08984375" style="3"/>
    <col min="10250" max="10252" width="2.81640625" style="3" customWidth="1"/>
    <col min="10253" max="10253" width="41.81640625" style="3" customWidth="1"/>
    <col min="10254" max="10254" width="7.08984375" style="3" customWidth="1"/>
    <col min="10255" max="10255" width="1.81640625" style="3" customWidth="1"/>
    <col min="10256" max="10256" width="13.453125" style="3" customWidth="1"/>
    <col min="10257" max="10257" width="0.81640625" style="3" customWidth="1"/>
    <col min="10258" max="10258" width="13.453125" style="3" customWidth="1"/>
    <col min="10259" max="10259" width="0.81640625" style="3" customWidth="1"/>
    <col min="10260" max="10260" width="13.453125" style="3" customWidth="1"/>
    <col min="10261" max="10261" width="0.81640625" style="3" customWidth="1"/>
    <col min="10262" max="10262" width="13.453125" style="3" customWidth="1"/>
    <col min="10263" max="10263" width="0.81640625" style="3" customWidth="1"/>
    <col min="10264" max="10264" width="13.453125" style="3" customWidth="1"/>
    <col min="10265" max="10265" width="0.81640625" style="3" customWidth="1"/>
    <col min="10266" max="10266" width="13.453125" style="3" customWidth="1"/>
    <col min="10267" max="10267" width="1.81640625" style="3" customWidth="1"/>
    <col min="10268" max="10268" width="15.81640625" style="3" customWidth="1"/>
    <col min="10269" max="10269" width="14.81640625" style="3" bestFit="1" customWidth="1"/>
    <col min="10270" max="10270" width="10.81640625" style="3" bestFit="1" customWidth="1"/>
    <col min="10271" max="10271" width="12" style="3" bestFit="1" customWidth="1"/>
    <col min="10272" max="10272" width="11" style="3" bestFit="1" customWidth="1"/>
    <col min="10273" max="10273" width="9.08984375" style="3"/>
    <col min="10274" max="10275" width="10" style="3" bestFit="1" customWidth="1"/>
    <col min="10276" max="10505" width="9.08984375" style="3"/>
    <col min="10506" max="10508" width="2.81640625" style="3" customWidth="1"/>
    <col min="10509" max="10509" width="41.81640625" style="3" customWidth="1"/>
    <col min="10510" max="10510" width="7.08984375" style="3" customWidth="1"/>
    <col min="10511" max="10511" width="1.81640625" style="3" customWidth="1"/>
    <col min="10512" max="10512" width="13.453125" style="3" customWidth="1"/>
    <col min="10513" max="10513" width="0.81640625" style="3" customWidth="1"/>
    <col min="10514" max="10514" width="13.453125" style="3" customWidth="1"/>
    <col min="10515" max="10515" width="0.81640625" style="3" customWidth="1"/>
    <col min="10516" max="10516" width="13.453125" style="3" customWidth="1"/>
    <col min="10517" max="10517" width="0.81640625" style="3" customWidth="1"/>
    <col min="10518" max="10518" width="13.453125" style="3" customWidth="1"/>
    <col min="10519" max="10519" width="0.81640625" style="3" customWidth="1"/>
    <col min="10520" max="10520" width="13.453125" style="3" customWidth="1"/>
    <col min="10521" max="10521" width="0.81640625" style="3" customWidth="1"/>
    <col min="10522" max="10522" width="13.453125" style="3" customWidth="1"/>
    <col min="10523" max="10523" width="1.81640625" style="3" customWidth="1"/>
    <col min="10524" max="10524" width="15.81640625" style="3" customWidth="1"/>
    <col min="10525" max="10525" width="14.81640625" style="3" bestFit="1" customWidth="1"/>
    <col min="10526" max="10526" width="10.81640625" style="3" bestFit="1" customWidth="1"/>
    <col min="10527" max="10527" width="12" style="3" bestFit="1" customWidth="1"/>
    <col min="10528" max="10528" width="11" style="3" bestFit="1" customWidth="1"/>
    <col min="10529" max="10529" width="9.08984375" style="3"/>
    <col min="10530" max="10531" width="10" style="3" bestFit="1" customWidth="1"/>
    <col min="10532" max="10761" width="9.08984375" style="3"/>
    <col min="10762" max="10764" width="2.81640625" style="3" customWidth="1"/>
    <col min="10765" max="10765" width="41.81640625" style="3" customWidth="1"/>
    <col min="10766" max="10766" width="7.08984375" style="3" customWidth="1"/>
    <col min="10767" max="10767" width="1.81640625" style="3" customWidth="1"/>
    <col min="10768" max="10768" width="13.453125" style="3" customWidth="1"/>
    <col min="10769" max="10769" width="0.81640625" style="3" customWidth="1"/>
    <col min="10770" max="10770" width="13.453125" style="3" customWidth="1"/>
    <col min="10771" max="10771" width="0.81640625" style="3" customWidth="1"/>
    <col min="10772" max="10772" width="13.453125" style="3" customWidth="1"/>
    <col min="10773" max="10773" width="0.81640625" style="3" customWidth="1"/>
    <col min="10774" max="10774" width="13.453125" style="3" customWidth="1"/>
    <col min="10775" max="10775" width="0.81640625" style="3" customWidth="1"/>
    <col min="10776" max="10776" width="13.453125" style="3" customWidth="1"/>
    <col min="10777" max="10777" width="0.81640625" style="3" customWidth="1"/>
    <col min="10778" max="10778" width="13.453125" style="3" customWidth="1"/>
    <col min="10779" max="10779" width="1.81640625" style="3" customWidth="1"/>
    <col min="10780" max="10780" width="15.81640625" style="3" customWidth="1"/>
    <col min="10781" max="10781" width="14.81640625" style="3" bestFit="1" customWidth="1"/>
    <col min="10782" max="10782" width="10.81640625" style="3" bestFit="1" customWidth="1"/>
    <col min="10783" max="10783" width="12" style="3" bestFit="1" customWidth="1"/>
    <col min="10784" max="10784" width="11" style="3" bestFit="1" customWidth="1"/>
    <col min="10785" max="10785" width="9.08984375" style="3"/>
    <col min="10786" max="10787" width="10" style="3" bestFit="1" customWidth="1"/>
    <col min="10788" max="11017" width="9.08984375" style="3"/>
    <col min="11018" max="11020" width="2.81640625" style="3" customWidth="1"/>
    <col min="11021" max="11021" width="41.81640625" style="3" customWidth="1"/>
    <col min="11022" max="11022" width="7.08984375" style="3" customWidth="1"/>
    <col min="11023" max="11023" width="1.81640625" style="3" customWidth="1"/>
    <col min="11024" max="11024" width="13.453125" style="3" customWidth="1"/>
    <col min="11025" max="11025" width="0.81640625" style="3" customWidth="1"/>
    <col min="11026" max="11026" width="13.453125" style="3" customWidth="1"/>
    <col min="11027" max="11027" width="0.81640625" style="3" customWidth="1"/>
    <col min="11028" max="11028" width="13.453125" style="3" customWidth="1"/>
    <col min="11029" max="11029" width="0.81640625" style="3" customWidth="1"/>
    <col min="11030" max="11030" width="13.453125" style="3" customWidth="1"/>
    <col min="11031" max="11031" width="0.81640625" style="3" customWidth="1"/>
    <col min="11032" max="11032" width="13.453125" style="3" customWidth="1"/>
    <col min="11033" max="11033" width="0.81640625" style="3" customWidth="1"/>
    <col min="11034" max="11034" width="13.453125" style="3" customWidth="1"/>
    <col min="11035" max="11035" width="1.81640625" style="3" customWidth="1"/>
    <col min="11036" max="11036" width="15.81640625" style="3" customWidth="1"/>
    <col min="11037" max="11037" width="14.81640625" style="3" bestFit="1" customWidth="1"/>
    <col min="11038" max="11038" width="10.81640625" style="3" bestFit="1" customWidth="1"/>
    <col min="11039" max="11039" width="12" style="3" bestFit="1" customWidth="1"/>
    <col min="11040" max="11040" width="11" style="3" bestFit="1" customWidth="1"/>
    <col min="11041" max="11041" width="9.08984375" style="3"/>
    <col min="11042" max="11043" width="10" style="3" bestFit="1" customWidth="1"/>
    <col min="11044" max="11273" width="9.08984375" style="3"/>
    <col min="11274" max="11276" width="2.81640625" style="3" customWidth="1"/>
    <col min="11277" max="11277" width="41.81640625" style="3" customWidth="1"/>
    <col min="11278" max="11278" width="7.08984375" style="3" customWidth="1"/>
    <col min="11279" max="11279" width="1.81640625" style="3" customWidth="1"/>
    <col min="11280" max="11280" width="13.453125" style="3" customWidth="1"/>
    <col min="11281" max="11281" width="0.81640625" style="3" customWidth="1"/>
    <col min="11282" max="11282" width="13.453125" style="3" customWidth="1"/>
    <col min="11283" max="11283" width="0.81640625" style="3" customWidth="1"/>
    <col min="11284" max="11284" width="13.453125" style="3" customWidth="1"/>
    <col min="11285" max="11285" width="0.81640625" style="3" customWidth="1"/>
    <col min="11286" max="11286" width="13.453125" style="3" customWidth="1"/>
    <col min="11287" max="11287" width="0.81640625" style="3" customWidth="1"/>
    <col min="11288" max="11288" width="13.453125" style="3" customWidth="1"/>
    <col min="11289" max="11289" width="0.81640625" style="3" customWidth="1"/>
    <col min="11290" max="11290" width="13.453125" style="3" customWidth="1"/>
    <col min="11291" max="11291" width="1.81640625" style="3" customWidth="1"/>
    <col min="11292" max="11292" width="15.81640625" style="3" customWidth="1"/>
    <col min="11293" max="11293" width="14.81640625" style="3" bestFit="1" customWidth="1"/>
    <col min="11294" max="11294" width="10.81640625" style="3" bestFit="1" customWidth="1"/>
    <col min="11295" max="11295" width="12" style="3" bestFit="1" customWidth="1"/>
    <col min="11296" max="11296" width="11" style="3" bestFit="1" customWidth="1"/>
    <col min="11297" max="11297" width="9.08984375" style="3"/>
    <col min="11298" max="11299" width="10" style="3" bestFit="1" customWidth="1"/>
    <col min="11300" max="11529" width="9.08984375" style="3"/>
    <col min="11530" max="11532" width="2.81640625" style="3" customWidth="1"/>
    <col min="11533" max="11533" width="41.81640625" style="3" customWidth="1"/>
    <col min="11534" max="11534" width="7.08984375" style="3" customWidth="1"/>
    <col min="11535" max="11535" width="1.81640625" style="3" customWidth="1"/>
    <col min="11536" max="11536" width="13.453125" style="3" customWidth="1"/>
    <col min="11537" max="11537" width="0.81640625" style="3" customWidth="1"/>
    <col min="11538" max="11538" width="13.453125" style="3" customWidth="1"/>
    <col min="11539" max="11539" width="0.81640625" style="3" customWidth="1"/>
    <col min="11540" max="11540" width="13.453125" style="3" customWidth="1"/>
    <col min="11541" max="11541" width="0.81640625" style="3" customWidth="1"/>
    <col min="11542" max="11542" width="13.453125" style="3" customWidth="1"/>
    <col min="11543" max="11543" width="0.81640625" style="3" customWidth="1"/>
    <col min="11544" max="11544" width="13.453125" style="3" customWidth="1"/>
    <col min="11545" max="11545" width="0.81640625" style="3" customWidth="1"/>
    <col min="11546" max="11546" width="13.453125" style="3" customWidth="1"/>
    <col min="11547" max="11547" width="1.81640625" style="3" customWidth="1"/>
    <col min="11548" max="11548" width="15.81640625" style="3" customWidth="1"/>
    <col min="11549" max="11549" width="14.81640625" style="3" bestFit="1" customWidth="1"/>
    <col min="11550" max="11550" width="10.81640625" style="3" bestFit="1" customWidth="1"/>
    <col min="11551" max="11551" width="12" style="3" bestFit="1" customWidth="1"/>
    <col min="11552" max="11552" width="11" style="3" bestFit="1" customWidth="1"/>
    <col min="11553" max="11553" width="9.08984375" style="3"/>
    <col min="11554" max="11555" width="10" style="3" bestFit="1" customWidth="1"/>
    <col min="11556" max="11785" width="9.08984375" style="3"/>
    <col min="11786" max="11788" width="2.81640625" style="3" customWidth="1"/>
    <col min="11789" max="11789" width="41.81640625" style="3" customWidth="1"/>
    <col min="11790" max="11790" width="7.08984375" style="3" customWidth="1"/>
    <col min="11791" max="11791" width="1.81640625" style="3" customWidth="1"/>
    <col min="11792" max="11792" width="13.453125" style="3" customWidth="1"/>
    <col min="11793" max="11793" width="0.81640625" style="3" customWidth="1"/>
    <col min="11794" max="11794" width="13.453125" style="3" customWidth="1"/>
    <col min="11795" max="11795" width="0.81640625" style="3" customWidth="1"/>
    <col min="11796" max="11796" width="13.453125" style="3" customWidth="1"/>
    <col min="11797" max="11797" width="0.81640625" style="3" customWidth="1"/>
    <col min="11798" max="11798" width="13.453125" style="3" customWidth="1"/>
    <col min="11799" max="11799" width="0.81640625" style="3" customWidth="1"/>
    <col min="11800" max="11800" width="13.453125" style="3" customWidth="1"/>
    <col min="11801" max="11801" width="0.81640625" style="3" customWidth="1"/>
    <col min="11802" max="11802" width="13.453125" style="3" customWidth="1"/>
    <col min="11803" max="11803" width="1.81640625" style="3" customWidth="1"/>
    <col min="11804" max="11804" width="15.81640625" style="3" customWidth="1"/>
    <col min="11805" max="11805" width="14.81640625" style="3" bestFit="1" customWidth="1"/>
    <col min="11806" max="11806" width="10.81640625" style="3" bestFit="1" customWidth="1"/>
    <col min="11807" max="11807" width="12" style="3" bestFit="1" customWidth="1"/>
    <col min="11808" max="11808" width="11" style="3" bestFit="1" customWidth="1"/>
    <col min="11809" max="11809" width="9.08984375" style="3"/>
    <col min="11810" max="11811" width="10" style="3" bestFit="1" customWidth="1"/>
    <col min="11812" max="12041" width="9.08984375" style="3"/>
    <col min="12042" max="12044" width="2.81640625" style="3" customWidth="1"/>
    <col min="12045" max="12045" width="41.81640625" style="3" customWidth="1"/>
    <col min="12046" max="12046" width="7.08984375" style="3" customWidth="1"/>
    <col min="12047" max="12047" width="1.81640625" style="3" customWidth="1"/>
    <col min="12048" max="12048" width="13.453125" style="3" customWidth="1"/>
    <col min="12049" max="12049" width="0.81640625" style="3" customWidth="1"/>
    <col min="12050" max="12050" width="13.453125" style="3" customWidth="1"/>
    <col min="12051" max="12051" width="0.81640625" style="3" customWidth="1"/>
    <col min="12052" max="12052" width="13.453125" style="3" customWidth="1"/>
    <col min="12053" max="12053" width="0.81640625" style="3" customWidth="1"/>
    <col min="12054" max="12054" width="13.453125" style="3" customWidth="1"/>
    <col min="12055" max="12055" width="0.81640625" style="3" customWidth="1"/>
    <col min="12056" max="12056" width="13.453125" style="3" customWidth="1"/>
    <col min="12057" max="12057" width="0.81640625" style="3" customWidth="1"/>
    <col min="12058" max="12058" width="13.453125" style="3" customWidth="1"/>
    <col min="12059" max="12059" width="1.81640625" style="3" customWidth="1"/>
    <col min="12060" max="12060" width="15.81640625" style="3" customWidth="1"/>
    <col min="12061" max="12061" width="14.81640625" style="3" bestFit="1" customWidth="1"/>
    <col min="12062" max="12062" width="10.81640625" style="3" bestFit="1" customWidth="1"/>
    <col min="12063" max="12063" width="12" style="3" bestFit="1" customWidth="1"/>
    <col min="12064" max="12064" width="11" style="3" bestFit="1" customWidth="1"/>
    <col min="12065" max="12065" width="9.08984375" style="3"/>
    <col min="12066" max="12067" width="10" style="3" bestFit="1" customWidth="1"/>
    <col min="12068" max="12297" width="9.08984375" style="3"/>
    <col min="12298" max="12300" width="2.81640625" style="3" customWidth="1"/>
    <col min="12301" max="12301" width="41.81640625" style="3" customWidth="1"/>
    <col min="12302" max="12302" width="7.08984375" style="3" customWidth="1"/>
    <col min="12303" max="12303" width="1.81640625" style="3" customWidth="1"/>
    <col min="12304" max="12304" width="13.453125" style="3" customWidth="1"/>
    <col min="12305" max="12305" width="0.81640625" style="3" customWidth="1"/>
    <col min="12306" max="12306" width="13.453125" style="3" customWidth="1"/>
    <col min="12307" max="12307" width="0.81640625" style="3" customWidth="1"/>
    <col min="12308" max="12308" width="13.453125" style="3" customWidth="1"/>
    <col min="12309" max="12309" width="0.81640625" style="3" customWidth="1"/>
    <col min="12310" max="12310" width="13.453125" style="3" customWidth="1"/>
    <col min="12311" max="12311" width="0.81640625" style="3" customWidth="1"/>
    <col min="12312" max="12312" width="13.453125" style="3" customWidth="1"/>
    <col min="12313" max="12313" width="0.81640625" style="3" customWidth="1"/>
    <col min="12314" max="12314" width="13.453125" style="3" customWidth="1"/>
    <col min="12315" max="12315" width="1.81640625" style="3" customWidth="1"/>
    <col min="12316" max="12316" width="15.81640625" style="3" customWidth="1"/>
    <col min="12317" max="12317" width="14.81640625" style="3" bestFit="1" customWidth="1"/>
    <col min="12318" max="12318" width="10.81640625" style="3" bestFit="1" customWidth="1"/>
    <col min="12319" max="12319" width="12" style="3" bestFit="1" customWidth="1"/>
    <col min="12320" max="12320" width="11" style="3" bestFit="1" customWidth="1"/>
    <col min="12321" max="12321" width="9.08984375" style="3"/>
    <col min="12322" max="12323" width="10" style="3" bestFit="1" customWidth="1"/>
    <col min="12324" max="12553" width="9.08984375" style="3"/>
    <col min="12554" max="12556" width="2.81640625" style="3" customWidth="1"/>
    <col min="12557" max="12557" width="41.81640625" style="3" customWidth="1"/>
    <col min="12558" max="12558" width="7.08984375" style="3" customWidth="1"/>
    <col min="12559" max="12559" width="1.81640625" style="3" customWidth="1"/>
    <col min="12560" max="12560" width="13.453125" style="3" customWidth="1"/>
    <col min="12561" max="12561" width="0.81640625" style="3" customWidth="1"/>
    <col min="12562" max="12562" width="13.453125" style="3" customWidth="1"/>
    <col min="12563" max="12563" width="0.81640625" style="3" customWidth="1"/>
    <col min="12564" max="12564" width="13.453125" style="3" customWidth="1"/>
    <col min="12565" max="12565" width="0.81640625" style="3" customWidth="1"/>
    <col min="12566" max="12566" width="13.453125" style="3" customWidth="1"/>
    <col min="12567" max="12567" width="0.81640625" style="3" customWidth="1"/>
    <col min="12568" max="12568" width="13.453125" style="3" customWidth="1"/>
    <col min="12569" max="12569" width="0.81640625" style="3" customWidth="1"/>
    <col min="12570" max="12570" width="13.453125" style="3" customWidth="1"/>
    <col min="12571" max="12571" width="1.81640625" style="3" customWidth="1"/>
    <col min="12572" max="12572" width="15.81640625" style="3" customWidth="1"/>
    <col min="12573" max="12573" width="14.81640625" style="3" bestFit="1" customWidth="1"/>
    <col min="12574" max="12574" width="10.81640625" style="3" bestFit="1" customWidth="1"/>
    <col min="12575" max="12575" width="12" style="3" bestFit="1" customWidth="1"/>
    <col min="12576" max="12576" width="11" style="3" bestFit="1" customWidth="1"/>
    <col min="12577" max="12577" width="9.08984375" style="3"/>
    <col min="12578" max="12579" width="10" style="3" bestFit="1" customWidth="1"/>
    <col min="12580" max="12809" width="9.08984375" style="3"/>
    <col min="12810" max="12812" width="2.81640625" style="3" customWidth="1"/>
    <col min="12813" max="12813" width="41.81640625" style="3" customWidth="1"/>
    <col min="12814" max="12814" width="7.08984375" style="3" customWidth="1"/>
    <col min="12815" max="12815" width="1.81640625" style="3" customWidth="1"/>
    <col min="12816" max="12816" width="13.453125" style="3" customWidth="1"/>
    <col min="12817" max="12817" width="0.81640625" style="3" customWidth="1"/>
    <col min="12818" max="12818" width="13.453125" style="3" customWidth="1"/>
    <col min="12819" max="12819" width="0.81640625" style="3" customWidth="1"/>
    <col min="12820" max="12820" width="13.453125" style="3" customWidth="1"/>
    <col min="12821" max="12821" width="0.81640625" style="3" customWidth="1"/>
    <col min="12822" max="12822" width="13.453125" style="3" customWidth="1"/>
    <col min="12823" max="12823" width="0.81640625" style="3" customWidth="1"/>
    <col min="12824" max="12824" width="13.453125" style="3" customWidth="1"/>
    <col min="12825" max="12825" width="0.81640625" style="3" customWidth="1"/>
    <col min="12826" max="12826" width="13.453125" style="3" customWidth="1"/>
    <col min="12827" max="12827" width="1.81640625" style="3" customWidth="1"/>
    <col min="12828" max="12828" width="15.81640625" style="3" customWidth="1"/>
    <col min="12829" max="12829" width="14.81640625" style="3" bestFit="1" customWidth="1"/>
    <col min="12830" max="12830" width="10.81640625" style="3" bestFit="1" customWidth="1"/>
    <col min="12831" max="12831" width="12" style="3" bestFit="1" customWidth="1"/>
    <col min="12832" max="12832" width="11" style="3" bestFit="1" customWidth="1"/>
    <col min="12833" max="12833" width="9.08984375" style="3"/>
    <col min="12834" max="12835" width="10" style="3" bestFit="1" customWidth="1"/>
    <col min="12836" max="13065" width="9.08984375" style="3"/>
    <col min="13066" max="13068" width="2.81640625" style="3" customWidth="1"/>
    <col min="13069" max="13069" width="41.81640625" style="3" customWidth="1"/>
    <col min="13070" max="13070" width="7.08984375" style="3" customWidth="1"/>
    <col min="13071" max="13071" width="1.81640625" style="3" customWidth="1"/>
    <col min="13072" max="13072" width="13.453125" style="3" customWidth="1"/>
    <col min="13073" max="13073" width="0.81640625" style="3" customWidth="1"/>
    <col min="13074" max="13074" width="13.453125" style="3" customWidth="1"/>
    <col min="13075" max="13075" width="0.81640625" style="3" customWidth="1"/>
    <col min="13076" max="13076" width="13.453125" style="3" customWidth="1"/>
    <col min="13077" max="13077" width="0.81640625" style="3" customWidth="1"/>
    <col min="13078" max="13078" width="13.453125" style="3" customWidth="1"/>
    <col min="13079" max="13079" width="0.81640625" style="3" customWidth="1"/>
    <col min="13080" max="13080" width="13.453125" style="3" customWidth="1"/>
    <col min="13081" max="13081" width="0.81640625" style="3" customWidth="1"/>
    <col min="13082" max="13082" width="13.453125" style="3" customWidth="1"/>
    <col min="13083" max="13083" width="1.81640625" style="3" customWidth="1"/>
    <col min="13084" max="13084" width="15.81640625" style="3" customWidth="1"/>
    <col min="13085" max="13085" width="14.81640625" style="3" bestFit="1" customWidth="1"/>
    <col min="13086" max="13086" width="10.81640625" style="3" bestFit="1" customWidth="1"/>
    <col min="13087" max="13087" width="12" style="3" bestFit="1" customWidth="1"/>
    <col min="13088" max="13088" width="11" style="3" bestFit="1" customWidth="1"/>
    <col min="13089" max="13089" width="9.08984375" style="3"/>
    <col min="13090" max="13091" width="10" style="3" bestFit="1" customWidth="1"/>
    <col min="13092" max="13321" width="9.08984375" style="3"/>
    <col min="13322" max="13324" width="2.81640625" style="3" customWidth="1"/>
    <col min="13325" max="13325" width="41.81640625" style="3" customWidth="1"/>
    <col min="13326" max="13326" width="7.08984375" style="3" customWidth="1"/>
    <col min="13327" max="13327" width="1.81640625" style="3" customWidth="1"/>
    <col min="13328" max="13328" width="13.453125" style="3" customWidth="1"/>
    <col min="13329" max="13329" width="0.81640625" style="3" customWidth="1"/>
    <col min="13330" max="13330" width="13.453125" style="3" customWidth="1"/>
    <col min="13331" max="13331" width="0.81640625" style="3" customWidth="1"/>
    <col min="13332" max="13332" width="13.453125" style="3" customWidth="1"/>
    <col min="13333" max="13333" width="0.81640625" style="3" customWidth="1"/>
    <col min="13334" max="13334" width="13.453125" style="3" customWidth="1"/>
    <col min="13335" max="13335" width="0.81640625" style="3" customWidth="1"/>
    <col min="13336" max="13336" width="13.453125" style="3" customWidth="1"/>
    <col min="13337" max="13337" width="0.81640625" style="3" customWidth="1"/>
    <col min="13338" max="13338" width="13.453125" style="3" customWidth="1"/>
    <col min="13339" max="13339" width="1.81640625" style="3" customWidth="1"/>
    <col min="13340" max="13340" width="15.81640625" style="3" customWidth="1"/>
    <col min="13341" max="13341" width="14.81640625" style="3" bestFit="1" customWidth="1"/>
    <col min="13342" max="13342" width="10.81640625" style="3" bestFit="1" customWidth="1"/>
    <col min="13343" max="13343" width="12" style="3" bestFit="1" customWidth="1"/>
    <col min="13344" max="13344" width="11" style="3" bestFit="1" customWidth="1"/>
    <col min="13345" max="13345" width="9.08984375" style="3"/>
    <col min="13346" max="13347" width="10" style="3" bestFit="1" customWidth="1"/>
    <col min="13348" max="13577" width="9.08984375" style="3"/>
    <col min="13578" max="13580" width="2.81640625" style="3" customWidth="1"/>
    <col min="13581" max="13581" width="41.81640625" style="3" customWidth="1"/>
    <col min="13582" max="13582" width="7.08984375" style="3" customWidth="1"/>
    <col min="13583" max="13583" width="1.81640625" style="3" customWidth="1"/>
    <col min="13584" max="13584" width="13.453125" style="3" customWidth="1"/>
    <col min="13585" max="13585" width="0.81640625" style="3" customWidth="1"/>
    <col min="13586" max="13586" width="13.453125" style="3" customWidth="1"/>
    <col min="13587" max="13587" width="0.81640625" style="3" customWidth="1"/>
    <col min="13588" max="13588" width="13.453125" style="3" customWidth="1"/>
    <col min="13589" max="13589" width="0.81640625" style="3" customWidth="1"/>
    <col min="13590" max="13590" width="13.453125" style="3" customWidth="1"/>
    <col min="13591" max="13591" width="0.81640625" style="3" customWidth="1"/>
    <col min="13592" max="13592" width="13.453125" style="3" customWidth="1"/>
    <col min="13593" max="13593" width="0.81640625" style="3" customWidth="1"/>
    <col min="13594" max="13594" width="13.453125" style="3" customWidth="1"/>
    <col min="13595" max="13595" width="1.81640625" style="3" customWidth="1"/>
    <col min="13596" max="13596" width="15.81640625" style="3" customWidth="1"/>
    <col min="13597" max="13597" width="14.81640625" style="3" bestFit="1" customWidth="1"/>
    <col min="13598" max="13598" width="10.81640625" style="3" bestFit="1" customWidth="1"/>
    <col min="13599" max="13599" width="12" style="3" bestFit="1" customWidth="1"/>
    <col min="13600" max="13600" width="11" style="3" bestFit="1" customWidth="1"/>
    <col min="13601" max="13601" width="9.08984375" style="3"/>
    <col min="13602" max="13603" width="10" style="3" bestFit="1" customWidth="1"/>
    <col min="13604" max="13833" width="9.08984375" style="3"/>
    <col min="13834" max="13836" width="2.81640625" style="3" customWidth="1"/>
    <col min="13837" max="13837" width="41.81640625" style="3" customWidth="1"/>
    <col min="13838" max="13838" width="7.08984375" style="3" customWidth="1"/>
    <col min="13839" max="13839" width="1.81640625" style="3" customWidth="1"/>
    <col min="13840" max="13840" width="13.453125" style="3" customWidth="1"/>
    <col min="13841" max="13841" width="0.81640625" style="3" customWidth="1"/>
    <col min="13842" max="13842" width="13.453125" style="3" customWidth="1"/>
    <col min="13843" max="13843" width="0.81640625" style="3" customWidth="1"/>
    <col min="13844" max="13844" width="13.453125" style="3" customWidth="1"/>
    <col min="13845" max="13845" width="0.81640625" style="3" customWidth="1"/>
    <col min="13846" max="13846" width="13.453125" style="3" customWidth="1"/>
    <col min="13847" max="13847" width="0.81640625" style="3" customWidth="1"/>
    <col min="13848" max="13848" width="13.453125" style="3" customWidth="1"/>
    <col min="13849" max="13849" width="0.81640625" style="3" customWidth="1"/>
    <col min="13850" max="13850" width="13.453125" style="3" customWidth="1"/>
    <col min="13851" max="13851" width="1.81640625" style="3" customWidth="1"/>
    <col min="13852" max="13852" width="15.81640625" style="3" customWidth="1"/>
    <col min="13853" max="13853" width="14.81640625" style="3" bestFit="1" customWidth="1"/>
    <col min="13854" max="13854" width="10.81640625" style="3" bestFit="1" customWidth="1"/>
    <col min="13855" max="13855" width="12" style="3" bestFit="1" customWidth="1"/>
    <col min="13856" max="13856" width="11" style="3" bestFit="1" customWidth="1"/>
    <col min="13857" max="13857" width="9.08984375" style="3"/>
    <col min="13858" max="13859" width="10" style="3" bestFit="1" customWidth="1"/>
    <col min="13860" max="14089" width="9.08984375" style="3"/>
    <col min="14090" max="14092" width="2.81640625" style="3" customWidth="1"/>
    <col min="14093" max="14093" width="41.81640625" style="3" customWidth="1"/>
    <col min="14094" max="14094" width="7.08984375" style="3" customWidth="1"/>
    <col min="14095" max="14095" width="1.81640625" style="3" customWidth="1"/>
    <col min="14096" max="14096" width="13.453125" style="3" customWidth="1"/>
    <col min="14097" max="14097" width="0.81640625" style="3" customWidth="1"/>
    <col min="14098" max="14098" width="13.453125" style="3" customWidth="1"/>
    <col min="14099" max="14099" width="0.81640625" style="3" customWidth="1"/>
    <col min="14100" max="14100" width="13.453125" style="3" customWidth="1"/>
    <col min="14101" max="14101" width="0.81640625" style="3" customWidth="1"/>
    <col min="14102" max="14102" width="13.453125" style="3" customWidth="1"/>
    <col min="14103" max="14103" width="0.81640625" style="3" customWidth="1"/>
    <col min="14104" max="14104" width="13.453125" style="3" customWidth="1"/>
    <col min="14105" max="14105" width="0.81640625" style="3" customWidth="1"/>
    <col min="14106" max="14106" width="13.453125" style="3" customWidth="1"/>
    <col min="14107" max="14107" width="1.81640625" style="3" customWidth="1"/>
    <col min="14108" max="14108" width="15.81640625" style="3" customWidth="1"/>
    <col min="14109" max="14109" width="14.81640625" style="3" bestFit="1" customWidth="1"/>
    <col min="14110" max="14110" width="10.81640625" style="3" bestFit="1" customWidth="1"/>
    <col min="14111" max="14111" width="12" style="3" bestFit="1" customWidth="1"/>
    <col min="14112" max="14112" width="11" style="3" bestFit="1" customWidth="1"/>
    <col min="14113" max="14113" width="9.08984375" style="3"/>
    <col min="14114" max="14115" width="10" style="3" bestFit="1" customWidth="1"/>
    <col min="14116" max="14345" width="9.08984375" style="3"/>
    <col min="14346" max="14348" width="2.81640625" style="3" customWidth="1"/>
    <col min="14349" max="14349" width="41.81640625" style="3" customWidth="1"/>
    <col min="14350" max="14350" width="7.08984375" style="3" customWidth="1"/>
    <col min="14351" max="14351" width="1.81640625" style="3" customWidth="1"/>
    <col min="14352" max="14352" width="13.453125" style="3" customWidth="1"/>
    <col min="14353" max="14353" width="0.81640625" style="3" customWidth="1"/>
    <col min="14354" max="14354" width="13.453125" style="3" customWidth="1"/>
    <col min="14355" max="14355" width="0.81640625" style="3" customWidth="1"/>
    <col min="14356" max="14356" width="13.453125" style="3" customWidth="1"/>
    <col min="14357" max="14357" width="0.81640625" style="3" customWidth="1"/>
    <col min="14358" max="14358" width="13.453125" style="3" customWidth="1"/>
    <col min="14359" max="14359" width="0.81640625" style="3" customWidth="1"/>
    <col min="14360" max="14360" width="13.453125" style="3" customWidth="1"/>
    <col min="14361" max="14361" width="0.81640625" style="3" customWidth="1"/>
    <col min="14362" max="14362" width="13.453125" style="3" customWidth="1"/>
    <col min="14363" max="14363" width="1.81640625" style="3" customWidth="1"/>
    <col min="14364" max="14364" width="15.81640625" style="3" customWidth="1"/>
    <col min="14365" max="14365" width="14.81640625" style="3" bestFit="1" customWidth="1"/>
    <col min="14366" max="14366" width="10.81640625" style="3" bestFit="1" customWidth="1"/>
    <col min="14367" max="14367" width="12" style="3" bestFit="1" customWidth="1"/>
    <col min="14368" max="14368" width="11" style="3" bestFit="1" customWidth="1"/>
    <col min="14369" max="14369" width="9.08984375" style="3"/>
    <col min="14370" max="14371" width="10" style="3" bestFit="1" customWidth="1"/>
    <col min="14372" max="14601" width="9.08984375" style="3"/>
    <col min="14602" max="14604" width="2.81640625" style="3" customWidth="1"/>
    <col min="14605" max="14605" width="41.81640625" style="3" customWidth="1"/>
    <col min="14606" max="14606" width="7.08984375" style="3" customWidth="1"/>
    <col min="14607" max="14607" width="1.81640625" style="3" customWidth="1"/>
    <col min="14608" max="14608" width="13.453125" style="3" customWidth="1"/>
    <col min="14609" max="14609" width="0.81640625" style="3" customWidth="1"/>
    <col min="14610" max="14610" width="13.453125" style="3" customWidth="1"/>
    <col min="14611" max="14611" width="0.81640625" style="3" customWidth="1"/>
    <col min="14612" max="14612" width="13.453125" style="3" customWidth="1"/>
    <col min="14613" max="14613" width="0.81640625" style="3" customWidth="1"/>
    <col min="14614" max="14614" width="13.453125" style="3" customWidth="1"/>
    <col min="14615" max="14615" width="0.81640625" style="3" customWidth="1"/>
    <col min="14616" max="14616" width="13.453125" style="3" customWidth="1"/>
    <col min="14617" max="14617" width="0.81640625" style="3" customWidth="1"/>
    <col min="14618" max="14618" width="13.453125" style="3" customWidth="1"/>
    <col min="14619" max="14619" width="1.81640625" style="3" customWidth="1"/>
    <col min="14620" max="14620" width="15.81640625" style="3" customWidth="1"/>
    <col min="14621" max="14621" width="14.81640625" style="3" bestFit="1" customWidth="1"/>
    <col min="14622" max="14622" width="10.81640625" style="3" bestFit="1" customWidth="1"/>
    <col min="14623" max="14623" width="12" style="3" bestFit="1" customWidth="1"/>
    <col min="14624" max="14624" width="11" style="3" bestFit="1" customWidth="1"/>
    <col min="14625" max="14625" width="9.08984375" style="3"/>
    <col min="14626" max="14627" width="10" style="3" bestFit="1" customWidth="1"/>
    <col min="14628" max="14857" width="9.08984375" style="3"/>
    <col min="14858" max="14860" width="2.81640625" style="3" customWidth="1"/>
    <col min="14861" max="14861" width="41.81640625" style="3" customWidth="1"/>
    <col min="14862" max="14862" width="7.08984375" style="3" customWidth="1"/>
    <col min="14863" max="14863" width="1.81640625" style="3" customWidth="1"/>
    <col min="14864" max="14864" width="13.453125" style="3" customWidth="1"/>
    <col min="14865" max="14865" width="0.81640625" style="3" customWidth="1"/>
    <col min="14866" max="14866" width="13.453125" style="3" customWidth="1"/>
    <col min="14867" max="14867" width="0.81640625" style="3" customWidth="1"/>
    <col min="14868" max="14868" width="13.453125" style="3" customWidth="1"/>
    <col min="14869" max="14869" width="0.81640625" style="3" customWidth="1"/>
    <col min="14870" max="14870" width="13.453125" style="3" customWidth="1"/>
    <col min="14871" max="14871" width="0.81640625" style="3" customWidth="1"/>
    <col min="14872" max="14872" width="13.453125" style="3" customWidth="1"/>
    <col min="14873" max="14873" width="0.81640625" style="3" customWidth="1"/>
    <col min="14874" max="14874" width="13.453125" style="3" customWidth="1"/>
    <col min="14875" max="14875" width="1.81640625" style="3" customWidth="1"/>
    <col min="14876" max="14876" width="15.81640625" style="3" customWidth="1"/>
    <col min="14877" max="14877" width="14.81640625" style="3" bestFit="1" customWidth="1"/>
    <col min="14878" max="14878" width="10.81640625" style="3" bestFit="1" customWidth="1"/>
    <col min="14879" max="14879" width="12" style="3" bestFit="1" customWidth="1"/>
    <col min="14880" max="14880" width="11" style="3" bestFit="1" customWidth="1"/>
    <col min="14881" max="14881" width="9.08984375" style="3"/>
    <col min="14882" max="14883" width="10" style="3" bestFit="1" customWidth="1"/>
    <col min="14884" max="15113" width="9.08984375" style="3"/>
    <col min="15114" max="15116" width="2.81640625" style="3" customWidth="1"/>
    <col min="15117" max="15117" width="41.81640625" style="3" customWidth="1"/>
    <col min="15118" max="15118" width="7.08984375" style="3" customWidth="1"/>
    <col min="15119" max="15119" width="1.81640625" style="3" customWidth="1"/>
    <col min="15120" max="15120" width="13.453125" style="3" customWidth="1"/>
    <col min="15121" max="15121" width="0.81640625" style="3" customWidth="1"/>
    <col min="15122" max="15122" width="13.453125" style="3" customWidth="1"/>
    <col min="15123" max="15123" width="0.81640625" style="3" customWidth="1"/>
    <col min="15124" max="15124" width="13.453125" style="3" customWidth="1"/>
    <col min="15125" max="15125" width="0.81640625" style="3" customWidth="1"/>
    <col min="15126" max="15126" width="13.453125" style="3" customWidth="1"/>
    <col min="15127" max="15127" width="0.81640625" style="3" customWidth="1"/>
    <col min="15128" max="15128" width="13.453125" style="3" customWidth="1"/>
    <col min="15129" max="15129" width="0.81640625" style="3" customWidth="1"/>
    <col min="15130" max="15130" width="13.453125" style="3" customWidth="1"/>
    <col min="15131" max="15131" width="1.81640625" style="3" customWidth="1"/>
    <col min="15132" max="15132" width="15.81640625" style="3" customWidth="1"/>
    <col min="15133" max="15133" width="14.81640625" style="3" bestFit="1" customWidth="1"/>
    <col min="15134" max="15134" width="10.81640625" style="3" bestFit="1" customWidth="1"/>
    <col min="15135" max="15135" width="12" style="3" bestFit="1" customWidth="1"/>
    <col min="15136" max="15136" width="11" style="3" bestFit="1" customWidth="1"/>
    <col min="15137" max="15137" width="9.08984375" style="3"/>
    <col min="15138" max="15139" width="10" style="3" bestFit="1" customWidth="1"/>
    <col min="15140" max="15369" width="9.08984375" style="3"/>
    <col min="15370" max="15372" width="2.81640625" style="3" customWidth="1"/>
    <col min="15373" max="15373" width="41.81640625" style="3" customWidth="1"/>
    <col min="15374" max="15374" width="7.08984375" style="3" customWidth="1"/>
    <col min="15375" max="15375" width="1.81640625" style="3" customWidth="1"/>
    <col min="15376" max="15376" width="13.453125" style="3" customWidth="1"/>
    <col min="15377" max="15377" width="0.81640625" style="3" customWidth="1"/>
    <col min="15378" max="15378" width="13.453125" style="3" customWidth="1"/>
    <col min="15379" max="15379" width="0.81640625" style="3" customWidth="1"/>
    <col min="15380" max="15380" width="13.453125" style="3" customWidth="1"/>
    <col min="15381" max="15381" width="0.81640625" style="3" customWidth="1"/>
    <col min="15382" max="15382" width="13.453125" style="3" customWidth="1"/>
    <col min="15383" max="15383" width="0.81640625" style="3" customWidth="1"/>
    <col min="15384" max="15384" width="13.453125" style="3" customWidth="1"/>
    <col min="15385" max="15385" width="0.81640625" style="3" customWidth="1"/>
    <col min="15386" max="15386" width="13.453125" style="3" customWidth="1"/>
    <col min="15387" max="15387" width="1.81640625" style="3" customWidth="1"/>
    <col min="15388" max="15388" width="15.81640625" style="3" customWidth="1"/>
    <col min="15389" max="15389" width="14.81640625" style="3" bestFit="1" customWidth="1"/>
    <col min="15390" max="15390" width="10.81640625" style="3" bestFit="1" customWidth="1"/>
    <col min="15391" max="15391" width="12" style="3" bestFit="1" customWidth="1"/>
    <col min="15392" max="15392" width="11" style="3" bestFit="1" customWidth="1"/>
    <col min="15393" max="15393" width="9.08984375" style="3"/>
    <col min="15394" max="15395" width="10" style="3" bestFit="1" customWidth="1"/>
    <col min="15396" max="15625" width="9.08984375" style="3"/>
    <col min="15626" max="15628" width="2.81640625" style="3" customWidth="1"/>
    <col min="15629" max="15629" width="41.81640625" style="3" customWidth="1"/>
    <col min="15630" max="15630" width="7.08984375" style="3" customWidth="1"/>
    <col min="15631" max="15631" width="1.81640625" style="3" customWidth="1"/>
    <col min="15632" max="15632" width="13.453125" style="3" customWidth="1"/>
    <col min="15633" max="15633" width="0.81640625" style="3" customWidth="1"/>
    <col min="15634" max="15634" width="13.453125" style="3" customWidth="1"/>
    <col min="15635" max="15635" width="0.81640625" style="3" customWidth="1"/>
    <col min="15636" max="15636" width="13.453125" style="3" customWidth="1"/>
    <col min="15637" max="15637" width="0.81640625" style="3" customWidth="1"/>
    <col min="15638" max="15638" width="13.453125" style="3" customWidth="1"/>
    <col min="15639" max="15639" width="0.81640625" style="3" customWidth="1"/>
    <col min="15640" max="15640" width="13.453125" style="3" customWidth="1"/>
    <col min="15641" max="15641" width="0.81640625" style="3" customWidth="1"/>
    <col min="15642" max="15642" width="13.453125" style="3" customWidth="1"/>
    <col min="15643" max="15643" width="1.81640625" style="3" customWidth="1"/>
    <col min="15644" max="15644" width="15.81640625" style="3" customWidth="1"/>
    <col min="15645" max="15645" width="14.81640625" style="3" bestFit="1" customWidth="1"/>
    <col min="15646" max="15646" width="10.81640625" style="3" bestFit="1" customWidth="1"/>
    <col min="15647" max="15647" width="12" style="3" bestFit="1" customWidth="1"/>
    <col min="15648" max="15648" width="11" style="3" bestFit="1" customWidth="1"/>
    <col min="15649" max="15649" width="9.08984375" style="3"/>
    <col min="15650" max="15651" width="10" style="3" bestFit="1" customWidth="1"/>
    <col min="15652" max="15881" width="9.08984375" style="3"/>
    <col min="15882" max="15884" width="2.81640625" style="3" customWidth="1"/>
    <col min="15885" max="15885" width="41.81640625" style="3" customWidth="1"/>
    <col min="15886" max="15886" width="7.08984375" style="3" customWidth="1"/>
    <col min="15887" max="15887" width="1.81640625" style="3" customWidth="1"/>
    <col min="15888" max="15888" width="13.453125" style="3" customWidth="1"/>
    <col min="15889" max="15889" width="0.81640625" style="3" customWidth="1"/>
    <col min="15890" max="15890" width="13.453125" style="3" customWidth="1"/>
    <col min="15891" max="15891" width="0.81640625" style="3" customWidth="1"/>
    <col min="15892" max="15892" width="13.453125" style="3" customWidth="1"/>
    <col min="15893" max="15893" width="0.81640625" style="3" customWidth="1"/>
    <col min="15894" max="15894" width="13.453125" style="3" customWidth="1"/>
    <col min="15895" max="15895" width="0.81640625" style="3" customWidth="1"/>
    <col min="15896" max="15896" width="13.453125" style="3" customWidth="1"/>
    <col min="15897" max="15897" width="0.81640625" style="3" customWidth="1"/>
    <col min="15898" max="15898" width="13.453125" style="3" customWidth="1"/>
    <col min="15899" max="15899" width="1.81640625" style="3" customWidth="1"/>
    <col min="15900" max="15900" width="15.81640625" style="3" customWidth="1"/>
    <col min="15901" max="15901" width="14.81640625" style="3" bestFit="1" customWidth="1"/>
    <col min="15902" max="15902" width="10.81640625" style="3" bestFit="1" customWidth="1"/>
    <col min="15903" max="15903" width="12" style="3" bestFit="1" customWidth="1"/>
    <col min="15904" max="15904" width="11" style="3" bestFit="1" customWidth="1"/>
    <col min="15905" max="15905" width="9.08984375" style="3"/>
    <col min="15906" max="15907" width="10" style="3" bestFit="1" customWidth="1"/>
    <col min="15908" max="16137" width="9.08984375" style="3"/>
    <col min="16138" max="16140" width="2.81640625" style="3" customWidth="1"/>
    <col min="16141" max="16141" width="41.81640625" style="3" customWidth="1"/>
    <col min="16142" max="16142" width="7.08984375" style="3" customWidth="1"/>
    <col min="16143" max="16143" width="1.81640625" style="3" customWidth="1"/>
    <col min="16144" max="16144" width="13.453125" style="3" customWidth="1"/>
    <col min="16145" max="16145" width="0.81640625" style="3" customWidth="1"/>
    <col min="16146" max="16146" width="13.453125" style="3" customWidth="1"/>
    <col min="16147" max="16147" width="0.81640625" style="3" customWidth="1"/>
    <col min="16148" max="16148" width="13.453125" style="3" customWidth="1"/>
    <col min="16149" max="16149" width="0.81640625" style="3" customWidth="1"/>
    <col min="16150" max="16150" width="13.453125" style="3" customWidth="1"/>
    <col min="16151" max="16151" width="0.81640625" style="3" customWidth="1"/>
    <col min="16152" max="16152" width="13.453125" style="3" customWidth="1"/>
    <col min="16153" max="16153" width="0.81640625" style="3" customWidth="1"/>
    <col min="16154" max="16154" width="13.453125" style="3" customWidth="1"/>
    <col min="16155" max="16155" width="1.81640625" style="3" customWidth="1"/>
    <col min="16156" max="16156" width="15.81640625" style="3" customWidth="1"/>
    <col min="16157" max="16157" width="14.81640625" style="3" bestFit="1" customWidth="1"/>
    <col min="16158" max="16158" width="10.81640625" style="3" bestFit="1" customWidth="1"/>
    <col min="16159" max="16159" width="12" style="3" bestFit="1" customWidth="1"/>
    <col min="16160" max="16160" width="11" style="3" bestFit="1" customWidth="1"/>
    <col min="16161" max="16161" width="9.08984375" style="3"/>
    <col min="16162" max="16163" width="10" style="3" bestFit="1" customWidth="1"/>
    <col min="16164" max="16382" width="9.08984375" style="3"/>
    <col min="16383" max="16384" width="9.08984375" style="3" customWidth="1"/>
  </cols>
  <sheetData>
    <row r="1" spans="1:32" ht="24" customHeight="1">
      <c r="A1" s="364" t="s">
        <v>203</v>
      </c>
      <c r="B1" s="11"/>
      <c r="C1" s="11"/>
      <c r="D1" s="11"/>
      <c r="E1" s="11"/>
      <c r="F1" s="515"/>
      <c r="G1" s="11"/>
      <c r="H1" s="516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516"/>
      <c r="AA1" s="6"/>
    </row>
    <row r="2" spans="1:32" ht="24" customHeight="1">
      <c r="A2" s="4" t="s">
        <v>321</v>
      </c>
      <c r="B2" s="4"/>
      <c r="C2" s="4"/>
      <c r="D2" s="4"/>
      <c r="E2" s="4"/>
      <c r="F2" s="448"/>
      <c r="G2" s="4"/>
      <c r="H2" s="517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516"/>
      <c r="AA2" s="6"/>
    </row>
    <row r="3" spans="1:32" ht="24" customHeight="1">
      <c r="A3" s="5"/>
      <c r="B3" s="5"/>
      <c r="C3" s="5"/>
      <c r="D3" s="5"/>
      <c r="E3" s="5"/>
      <c r="F3" s="450"/>
      <c r="G3" s="5"/>
      <c r="H3" s="518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19"/>
      <c r="AA3" s="6"/>
    </row>
    <row r="4" spans="1:32" ht="24" customHeight="1">
      <c r="A4" s="5"/>
      <c r="B4" s="5"/>
      <c r="C4" s="5"/>
      <c r="D4" s="5"/>
      <c r="E4" s="6"/>
      <c r="F4" s="520"/>
      <c r="G4" s="6"/>
      <c r="H4" s="552" t="s">
        <v>236</v>
      </c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6"/>
    </row>
    <row r="5" spans="1:32" ht="24" customHeight="1">
      <c r="A5" s="5"/>
      <c r="B5" s="5"/>
      <c r="C5" s="5"/>
      <c r="D5" s="5"/>
      <c r="E5" s="6"/>
      <c r="F5" s="520"/>
      <c r="G5" s="6"/>
      <c r="H5" s="521"/>
      <c r="I5" s="521"/>
      <c r="J5" s="521"/>
      <c r="K5" s="521"/>
      <c r="L5" s="521"/>
      <c r="M5" s="521"/>
      <c r="N5" s="522" t="s">
        <v>37</v>
      </c>
      <c r="O5" s="522"/>
      <c r="P5" s="522"/>
      <c r="Q5" s="521"/>
      <c r="R5" s="554" t="s">
        <v>201</v>
      </c>
      <c r="S5" s="554"/>
      <c r="T5" s="554"/>
      <c r="U5" s="554"/>
      <c r="V5" s="554"/>
      <c r="W5" s="554"/>
      <c r="X5" s="554"/>
      <c r="Y5" s="521"/>
      <c r="Z5" s="521"/>
      <c r="AA5" s="6"/>
    </row>
    <row r="6" spans="1:32" ht="44" customHeight="1">
      <c r="H6" s="555" t="s">
        <v>295</v>
      </c>
      <c r="I6" s="514"/>
      <c r="J6" s="557" t="s">
        <v>233</v>
      </c>
      <c r="K6" s="455"/>
      <c r="L6" s="555" t="s">
        <v>380</v>
      </c>
      <c r="M6" s="8"/>
      <c r="N6" s="558" t="s">
        <v>49</v>
      </c>
      <c r="O6" s="405"/>
      <c r="P6" s="558" t="s">
        <v>50</v>
      </c>
      <c r="Q6" s="514"/>
      <c r="R6" s="558" t="s">
        <v>274</v>
      </c>
      <c r="S6" s="514"/>
      <c r="T6" s="560" t="s">
        <v>292</v>
      </c>
      <c r="U6" s="514"/>
      <c r="V6" s="558" t="s">
        <v>352</v>
      </c>
      <c r="W6" s="514"/>
      <c r="X6" s="558" t="s">
        <v>381</v>
      </c>
      <c r="Y6" s="514"/>
      <c r="Z6" s="555" t="s">
        <v>275</v>
      </c>
    </row>
    <row r="7" spans="1:32" ht="88" customHeight="1">
      <c r="F7" s="12" t="s">
        <v>5</v>
      </c>
      <c r="G7" s="12"/>
      <c r="H7" s="555"/>
      <c r="I7" s="514"/>
      <c r="J7" s="557"/>
      <c r="K7" s="455"/>
      <c r="L7" s="555"/>
      <c r="M7" s="8"/>
      <c r="N7" s="559"/>
      <c r="O7" s="405"/>
      <c r="P7" s="559"/>
      <c r="Q7" s="514"/>
      <c r="R7" s="559"/>
      <c r="S7" s="514"/>
      <c r="T7" s="557"/>
      <c r="U7" s="514"/>
      <c r="V7" s="559"/>
      <c r="W7" s="514"/>
      <c r="X7" s="559"/>
      <c r="Y7" s="514"/>
      <c r="Z7" s="555"/>
    </row>
    <row r="8" spans="1:32" s="5" customFormat="1" ht="23.25" customHeight="1">
      <c r="F8" s="450"/>
      <c r="H8" s="551" t="s">
        <v>317</v>
      </c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B8" s="360"/>
      <c r="AC8" s="360"/>
      <c r="AD8" s="360"/>
      <c r="AE8" s="360"/>
      <c r="AF8" s="360"/>
    </row>
    <row r="9" spans="1:32" ht="23.25" customHeight="1">
      <c r="A9" s="5" t="s">
        <v>309</v>
      </c>
      <c r="B9" s="5"/>
      <c r="C9" s="5"/>
      <c r="D9" s="5"/>
      <c r="E9" s="5"/>
      <c r="F9" s="450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B9" s="359"/>
    </row>
    <row r="10" spans="1:32" ht="22.5" customHeight="1">
      <c r="A10" s="5" t="s">
        <v>279</v>
      </c>
      <c r="F10" s="523"/>
      <c r="G10" s="463"/>
      <c r="H10" s="422">
        <v>13201887820</v>
      </c>
      <c r="I10" s="422"/>
      <c r="J10" s="422">
        <v>6989800056</v>
      </c>
      <c r="K10" s="422"/>
      <c r="L10" s="422">
        <v>2421026</v>
      </c>
      <c r="M10" s="422"/>
      <c r="N10" s="422">
        <v>403530892</v>
      </c>
      <c r="O10" s="422"/>
      <c r="P10" s="422">
        <v>3472943662</v>
      </c>
      <c r="Q10" s="422"/>
      <c r="R10" s="422">
        <v>-1588187036</v>
      </c>
      <c r="S10" s="422"/>
      <c r="T10" s="422">
        <v>-57482220</v>
      </c>
      <c r="U10" s="422"/>
      <c r="V10" s="422">
        <v>-26174530</v>
      </c>
      <c r="W10" s="422"/>
      <c r="X10" s="422">
        <v>-1671843786</v>
      </c>
      <c r="Y10" s="422"/>
      <c r="Z10" s="422">
        <v>22398739670</v>
      </c>
      <c r="AB10" s="3"/>
      <c r="AC10" s="3"/>
      <c r="AD10" s="3"/>
      <c r="AE10" s="3"/>
      <c r="AF10" s="3"/>
    </row>
    <row r="11" spans="1:32" ht="14.25" customHeight="1">
      <c r="A11" s="5"/>
      <c r="H11" s="350"/>
      <c r="I11" s="346"/>
      <c r="J11" s="347"/>
      <c r="K11" s="347"/>
      <c r="L11" s="347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7"/>
    </row>
    <row r="12" spans="1:32" ht="22">
      <c r="A12" s="418" t="s">
        <v>237</v>
      </c>
      <c r="H12" s="347"/>
      <c r="I12" s="346"/>
      <c r="J12" s="347"/>
      <c r="K12" s="347"/>
      <c r="L12" s="347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7"/>
    </row>
    <row r="13" spans="1:32" ht="22">
      <c r="A13" s="418"/>
      <c r="B13" s="420" t="s">
        <v>243</v>
      </c>
      <c r="H13" s="347"/>
      <c r="I13" s="346"/>
      <c r="J13" s="347"/>
      <c r="K13" s="347"/>
      <c r="L13" s="347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7"/>
    </row>
    <row r="14" spans="1:32" ht="22">
      <c r="A14" s="418"/>
      <c r="B14" s="420"/>
      <c r="C14" s="13" t="s">
        <v>242</v>
      </c>
      <c r="F14" s="452">
        <v>15</v>
      </c>
      <c r="H14" s="360">
        <v>1268173010</v>
      </c>
      <c r="I14" s="432"/>
      <c r="J14" s="360">
        <v>762740208</v>
      </c>
      <c r="K14" s="347"/>
      <c r="L14" s="401">
        <v>-1333878</v>
      </c>
      <c r="M14" s="346"/>
      <c r="N14" s="346">
        <v>0</v>
      </c>
      <c r="O14" s="346"/>
      <c r="P14" s="346">
        <v>0</v>
      </c>
      <c r="Q14" s="346"/>
      <c r="R14" s="346">
        <v>0</v>
      </c>
      <c r="S14" s="346"/>
      <c r="T14" s="346">
        <v>0</v>
      </c>
      <c r="U14" s="346"/>
      <c r="V14" s="346">
        <v>0</v>
      </c>
      <c r="W14" s="346"/>
      <c r="X14" s="1">
        <v>0</v>
      </c>
      <c r="Y14" s="346"/>
      <c r="Z14" s="401">
        <v>2029579340</v>
      </c>
    </row>
    <row r="15" spans="1:32" ht="22">
      <c r="A15" s="418"/>
      <c r="B15" s="13" t="s">
        <v>241</v>
      </c>
      <c r="C15" s="13" t="s">
        <v>220</v>
      </c>
      <c r="D15" s="13"/>
      <c r="F15" s="452">
        <v>15</v>
      </c>
      <c r="G15" s="363"/>
      <c r="H15" s="360">
        <v>0</v>
      </c>
      <c r="I15" s="432"/>
      <c r="J15" s="360">
        <v>0</v>
      </c>
      <c r="K15" s="401"/>
      <c r="L15" s="360">
        <v>23266124</v>
      </c>
      <c r="M15" s="346"/>
      <c r="N15" s="349">
        <v>0</v>
      </c>
      <c r="O15" s="346"/>
      <c r="P15" s="349">
        <v>0</v>
      </c>
      <c r="Q15" s="346"/>
      <c r="R15" s="360">
        <v>0</v>
      </c>
      <c r="S15" s="360"/>
      <c r="T15" s="360">
        <v>0</v>
      </c>
      <c r="U15" s="360"/>
      <c r="V15" s="360">
        <v>0</v>
      </c>
      <c r="W15" s="360"/>
      <c r="X15" s="1">
        <v>0</v>
      </c>
      <c r="Y15" s="346"/>
      <c r="Z15" s="401">
        <v>23266124</v>
      </c>
    </row>
    <row r="16" spans="1:32" ht="22">
      <c r="A16" s="418"/>
      <c r="B16" s="3" t="s">
        <v>241</v>
      </c>
      <c r="C16" s="3" t="s">
        <v>244</v>
      </c>
      <c r="D16" s="13"/>
      <c r="F16" s="363">
        <v>23</v>
      </c>
      <c r="G16" s="363"/>
      <c r="H16" s="349">
        <v>0</v>
      </c>
      <c r="I16" s="346"/>
      <c r="J16" s="349">
        <v>0</v>
      </c>
      <c r="K16" s="349"/>
      <c r="L16" s="349">
        <v>0</v>
      </c>
      <c r="M16" s="346"/>
      <c r="N16" s="349">
        <v>0</v>
      </c>
      <c r="O16" s="346"/>
      <c r="P16" s="360">
        <v>-882808373</v>
      </c>
      <c r="Q16" s="1"/>
      <c r="R16" s="360">
        <v>0</v>
      </c>
      <c r="S16" s="360"/>
      <c r="T16" s="360">
        <v>0</v>
      </c>
      <c r="U16" s="360"/>
      <c r="V16" s="360">
        <v>0</v>
      </c>
      <c r="W16" s="360"/>
      <c r="X16" s="1">
        <v>0</v>
      </c>
      <c r="Y16" s="1"/>
      <c r="Z16" s="401">
        <v>-882808373</v>
      </c>
      <c r="AC16" s="468"/>
    </row>
    <row r="17" spans="1:26" ht="22">
      <c r="A17" s="418" t="s">
        <v>51</v>
      </c>
      <c r="B17" s="420"/>
      <c r="H17" s="324">
        <v>1268173010</v>
      </c>
      <c r="I17" s="327"/>
      <c r="J17" s="324">
        <v>762740208</v>
      </c>
      <c r="K17" s="327"/>
      <c r="L17" s="324">
        <v>21932246</v>
      </c>
      <c r="M17" s="350"/>
      <c r="N17" s="351">
        <v>0</v>
      </c>
      <c r="O17" s="350"/>
      <c r="P17" s="324">
        <v>-882808373</v>
      </c>
      <c r="Q17" s="327"/>
      <c r="R17" s="324">
        <v>0</v>
      </c>
      <c r="S17" s="327"/>
      <c r="T17" s="324">
        <v>0</v>
      </c>
      <c r="U17" s="327"/>
      <c r="V17" s="324">
        <v>0</v>
      </c>
      <c r="W17" s="327"/>
      <c r="X17" s="324">
        <v>0</v>
      </c>
      <c r="Y17" s="327"/>
      <c r="Z17" s="324">
        <v>1170037091</v>
      </c>
    </row>
    <row r="18" spans="1:26" ht="14.25" customHeight="1">
      <c r="A18" s="5"/>
      <c r="H18" s="350"/>
      <c r="I18" s="346"/>
      <c r="J18" s="347"/>
      <c r="K18" s="347"/>
      <c r="L18" s="347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7"/>
    </row>
    <row r="19" spans="1:26" ht="23.25" customHeight="1">
      <c r="A19" s="418" t="s">
        <v>312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</row>
    <row r="20" spans="1:26">
      <c r="A20" s="14" t="s">
        <v>52</v>
      </c>
      <c r="B20" s="13" t="s">
        <v>229</v>
      </c>
      <c r="H20" s="346">
        <v>0</v>
      </c>
      <c r="I20" s="346"/>
      <c r="J20" s="346">
        <v>0</v>
      </c>
      <c r="K20" s="432"/>
      <c r="L20" s="346">
        <v>0</v>
      </c>
      <c r="M20" s="346"/>
      <c r="N20" s="346">
        <v>0</v>
      </c>
      <c r="O20" s="346"/>
      <c r="P20" s="360">
        <v>2052268101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01">
        <v>2052268101</v>
      </c>
    </row>
    <row r="21" spans="1:26">
      <c r="A21" s="14"/>
      <c r="B21" s="13" t="s">
        <v>304</v>
      </c>
      <c r="H21" s="352">
        <v>0</v>
      </c>
      <c r="I21" s="346"/>
      <c r="J21" s="346">
        <v>0</v>
      </c>
      <c r="K21" s="346"/>
      <c r="L21" s="346">
        <v>0</v>
      </c>
      <c r="M21" s="346"/>
      <c r="N21" s="346">
        <v>0</v>
      </c>
      <c r="O21" s="346"/>
      <c r="P21" s="360">
        <v>320761</v>
      </c>
      <c r="Q21" s="1"/>
      <c r="R21" s="360">
        <v>1417947997</v>
      </c>
      <c r="S21" s="360"/>
      <c r="T21" s="360">
        <v>57482220</v>
      </c>
      <c r="U21" s="401"/>
      <c r="V21" s="360">
        <v>22950078</v>
      </c>
      <c r="W21" s="1"/>
      <c r="X21" s="1">
        <v>1498380295</v>
      </c>
      <c r="Y21" s="1"/>
      <c r="Z21" s="330">
        <v>1498701056</v>
      </c>
    </row>
    <row r="22" spans="1:26" ht="22">
      <c r="A22" s="418" t="s">
        <v>333</v>
      </c>
      <c r="H22" s="351">
        <v>0</v>
      </c>
      <c r="I22" s="350"/>
      <c r="J22" s="351">
        <v>0</v>
      </c>
      <c r="K22" s="350"/>
      <c r="L22" s="351">
        <v>0</v>
      </c>
      <c r="M22" s="350"/>
      <c r="N22" s="351">
        <v>0</v>
      </c>
      <c r="O22" s="350"/>
      <c r="P22" s="324">
        <v>2052588862</v>
      </c>
      <c r="Q22" s="327"/>
      <c r="R22" s="324">
        <v>1417947997</v>
      </c>
      <c r="S22" s="327"/>
      <c r="T22" s="324">
        <v>57482220</v>
      </c>
      <c r="U22" s="327"/>
      <c r="V22" s="324">
        <v>22950078</v>
      </c>
      <c r="W22" s="327"/>
      <c r="X22" s="324">
        <v>1498380295</v>
      </c>
      <c r="Y22" s="327"/>
      <c r="Z22" s="324">
        <v>3550969157</v>
      </c>
    </row>
    <row r="23" spans="1:26" ht="14.25" customHeight="1">
      <c r="A23" s="5"/>
      <c r="H23" s="350"/>
      <c r="I23" s="346"/>
      <c r="J23" s="347"/>
      <c r="K23" s="347"/>
      <c r="L23" s="347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7"/>
    </row>
    <row r="24" spans="1:26">
      <c r="A24" s="9" t="s">
        <v>53</v>
      </c>
      <c r="F24" s="363">
        <v>16</v>
      </c>
      <c r="H24" s="346">
        <v>0</v>
      </c>
      <c r="I24" s="346"/>
      <c r="J24" s="346">
        <v>0</v>
      </c>
      <c r="K24" s="346"/>
      <c r="L24" s="346">
        <v>0</v>
      </c>
      <c r="M24" s="346"/>
      <c r="N24" s="451">
        <v>102613405</v>
      </c>
      <c r="O24" s="360"/>
      <c r="P24" s="451">
        <v>-102613405</v>
      </c>
      <c r="Q24" s="346"/>
      <c r="R24" s="346">
        <v>0</v>
      </c>
      <c r="S24" s="346"/>
      <c r="T24" s="346">
        <v>0</v>
      </c>
      <c r="U24" s="346"/>
      <c r="V24" s="346">
        <v>0</v>
      </c>
      <c r="W24" s="346"/>
      <c r="X24" s="346">
        <v>0</v>
      </c>
      <c r="Y24" s="346"/>
      <c r="Z24" s="349">
        <v>0</v>
      </c>
    </row>
    <row r="25" spans="1:26" ht="10" customHeight="1">
      <c r="A25" s="5"/>
      <c r="H25" s="464"/>
      <c r="I25" s="346"/>
      <c r="J25" s="465"/>
      <c r="K25" s="347"/>
      <c r="L25" s="465"/>
      <c r="M25" s="346"/>
      <c r="N25" s="352"/>
      <c r="O25" s="346"/>
      <c r="P25" s="352"/>
      <c r="Q25" s="346"/>
      <c r="R25" s="352"/>
      <c r="S25" s="346"/>
      <c r="T25" s="352"/>
      <c r="U25" s="346"/>
      <c r="V25" s="352"/>
      <c r="W25" s="346"/>
      <c r="X25" s="352"/>
      <c r="Y25" s="346"/>
      <c r="Z25" s="465"/>
    </row>
    <row r="26" spans="1:26" ht="22.5" thickBot="1">
      <c r="A26" s="418" t="s">
        <v>310</v>
      </c>
      <c r="H26" s="358">
        <v>14470060830</v>
      </c>
      <c r="I26" s="1"/>
      <c r="J26" s="358">
        <v>7752540264</v>
      </c>
      <c r="K26" s="326"/>
      <c r="L26" s="358">
        <v>24353272</v>
      </c>
      <c r="M26" s="1"/>
      <c r="N26" s="358">
        <v>506144297</v>
      </c>
      <c r="O26" s="1"/>
      <c r="P26" s="358">
        <v>4540110746</v>
      </c>
      <c r="Q26" s="1"/>
      <c r="R26" s="358">
        <v>-170239039</v>
      </c>
      <c r="S26" s="1"/>
      <c r="T26" s="358">
        <v>0</v>
      </c>
      <c r="U26" s="1"/>
      <c r="V26" s="358">
        <v>-3224452</v>
      </c>
      <c r="W26" s="1"/>
      <c r="X26" s="358">
        <v>-173463491</v>
      </c>
      <c r="Y26" s="1"/>
      <c r="Z26" s="358">
        <v>27119745918</v>
      </c>
    </row>
    <row r="27" spans="1:26" ht="22" thickTop="1">
      <c r="H27" s="348"/>
    </row>
    <row r="28" spans="1:26">
      <c r="Z28" s="348"/>
    </row>
  </sheetData>
  <mergeCells count="13">
    <mergeCell ref="H8:Z8"/>
    <mergeCell ref="R6:R7"/>
    <mergeCell ref="X6:X7"/>
    <mergeCell ref="R5:X5"/>
    <mergeCell ref="V6:V7"/>
    <mergeCell ref="H4:Z4"/>
    <mergeCell ref="H6:H7"/>
    <mergeCell ref="J6:J7"/>
    <mergeCell ref="L6:L7"/>
    <mergeCell ref="N6:N7"/>
    <mergeCell ref="Z6:Z7"/>
    <mergeCell ref="P6:P7"/>
    <mergeCell ref="T6:T7"/>
  </mergeCells>
  <pageMargins left="0.7" right="0.7" top="0.48" bottom="0.5" header="0.5" footer="0.5"/>
  <pageSetup paperSize="9" scale="65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dimension ref="A1:AE80"/>
  <sheetViews>
    <sheetView view="pageBreakPreview" topLeftCell="A7" zoomScale="70" zoomScaleNormal="55" zoomScaleSheetLayoutView="70" workbookViewId="0">
      <selection activeCell="AB26" sqref="AB26"/>
    </sheetView>
  </sheetViews>
  <sheetFormatPr defaultRowHeight="21.5"/>
  <cols>
    <col min="1" max="4" width="2.81640625" style="3" customWidth="1"/>
    <col min="5" max="5" width="34.08984375" style="3" customWidth="1"/>
    <col min="6" max="6" width="8.453125" style="446" customWidth="1"/>
    <col min="7" max="7" width="0.453125" style="3" customWidth="1"/>
    <col min="8" max="8" width="14.453125" style="3" bestFit="1" customWidth="1"/>
    <col min="9" max="9" width="0.81640625" style="3" customWidth="1"/>
    <col min="10" max="10" width="13.6328125" style="3" bestFit="1" customWidth="1"/>
    <col min="11" max="11" width="0.81640625" style="3" customWidth="1"/>
    <col min="12" max="12" width="11.08984375" style="3" customWidth="1"/>
    <col min="13" max="13" width="0.81640625" style="3" customWidth="1"/>
    <col min="14" max="14" width="12.1796875" style="3" customWidth="1"/>
    <col min="15" max="15" width="0.81640625" style="3" customWidth="1"/>
    <col min="16" max="16" width="12" style="3" bestFit="1" customWidth="1"/>
    <col min="17" max="17" width="0.81640625" style="3" customWidth="1"/>
    <col min="18" max="18" width="13.6328125" style="3" bestFit="1" customWidth="1"/>
    <col min="19" max="19" width="0.81640625" style="3" customWidth="1"/>
    <col min="20" max="20" width="14.08984375" style="3" customWidth="1"/>
    <col min="21" max="21" width="0.81640625" style="3" customWidth="1"/>
    <col min="22" max="22" width="13.90625" style="3" hidden="1" customWidth="1"/>
    <col min="23" max="23" width="0.81640625" style="3" hidden="1" customWidth="1"/>
    <col min="24" max="24" width="16.08984375" style="3" customWidth="1"/>
    <col min="25" max="25" width="0.81640625" style="3" customWidth="1"/>
    <col min="26" max="26" width="14.08984375" style="3" bestFit="1" customWidth="1"/>
    <col min="27" max="27" width="0.81640625" style="3" customWidth="1"/>
    <col min="28" max="28" width="14.453125" style="3" bestFit="1" customWidth="1"/>
    <col min="29" max="29" width="10.81640625" style="360" bestFit="1" customWidth="1"/>
    <col min="30" max="30" width="12" style="360" bestFit="1" customWidth="1"/>
    <col min="31" max="31" width="11" style="360" bestFit="1" customWidth="1"/>
    <col min="32" max="32" width="8.81640625" style="3"/>
    <col min="33" max="34" width="10" style="3" bestFit="1" customWidth="1"/>
    <col min="35" max="264" width="8.81640625" style="3"/>
    <col min="265" max="267" width="2.81640625" style="3" customWidth="1"/>
    <col min="268" max="268" width="41.81640625" style="3" customWidth="1"/>
    <col min="269" max="269" width="7.08984375" style="3" customWidth="1"/>
    <col min="270" max="270" width="1.81640625" style="3" customWidth="1"/>
    <col min="271" max="271" width="13.453125" style="3" customWidth="1"/>
    <col min="272" max="272" width="0.81640625" style="3" customWidth="1"/>
    <col min="273" max="273" width="13.453125" style="3" customWidth="1"/>
    <col min="274" max="274" width="0.81640625" style="3" customWidth="1"/>
    <col min="275" max="275" width="13.453125" style="3" customWidth="1"/>
    <col min="276" max="276" width="0.81640625" style="3" customWidth="1"/>
    <col min="277" max="277" width="13.453125" style="3" customWidth="1"/>
    <col min="278" max="278" width="0.81640625" style="3" customWidth="1"/>
    <col min="279" max="279" width="13.453125" style="3" customWidth="1"/>
    <col min="280" max="280" width="0.81640625" style="3" customWidth="1"/>
    <col min="281" max="281" width="13.453125" style="3" customWidth="1"/>
    <col min="282" max="282" width="1.81640625" style="3" customWidth="1"/>
    <col min="283" max="283" width="15.81640625" style="3" customWidth="1"/>
    <col min="284" max="284" width="14.81640625" style="3" bestFit="1" customWidth="1"/>
    <col min="285" max="285" width="10.81640625" style="3" bestFit="1" customWidth="1"/>
    <col min="286" max="286" width="12" style="3" bestFit="1" customWidth="1"/>
    <col min="287" max="287" width="11" style="3" bestFit="1" customWidth="1"/>
    <col min="288" max="288" width="8.81640625" style="3"/>
    <col min="289" max="290" width="10" style="3" bestFit="1" customWidth="1"/>
    <col min="291" max="520" width="8.81640625" style="3"/>
    <col min="521" max="523" width="2.81640625" style="3" customWidth="1"/>
    <col min="524" max="524" width="41.81640625" style="3" customWidth="1"/>
    <col min="525" max="525" width="7.08984375" style="3" customWidth="1"/>
    <col min="526" max="526" width="1.81640625" style="3" customWidth="1"/>
    <col min="527" max="527" width="13.453125" style="3" customWidth="1"/>
    <col min="528" max="528" width="0.81640625" style="3" customWidth="1"/>
    <col min="529" max="529" width="13.453125" style="3" customWidth="1"/>
    <col min="530" max="530" width="0.81640625" style="3" customWidth="1"/>
    <col min="531" max="531" width="13.453125" style="3" customWidth="1"/>
    <col min="532" max="532" width="0.81640625" style="3" customWidth="1"/>
    <col min="533" max="533" width="13.453125" style="3" customWidth="1"/>
    <col min="534" max="534" width="0.81640625" style="3" customWidth="1"/>
    <col min="535" max="535" width="13.453125" style="3" customWidth="1"/>
    <col min="536" max="536" width="0.81640625" style="3" customWidth="1"/>
    <col min="537" max="537" width="13.453125" style="3" customWidth="1"/>
    <col min="538" max="538" width="1.81640625" style="3" customWidth="1"/>
    <col min="539" max="539" width="15.81640625" style="3" customWidth="1"/>
    <col min="540" max="540" width="14.81640625" style="3" bestFit="1" customWidth="1"/>
    <col min="541" max="541" width="10.81640625" style="3" bestFit="1" customWidth="1"/>
    <col min="542" max="542" width="12" style="3" bestFit="1" customWidth="1"/>
    <col min="543" max="543" width="11" style="3" bestFit="1" customWidth="1"/>
    <col min="544" max="544" width="8.81640625" style="3"/>
    <col min="545" max="546" width="10" style="3" bestFit="1" customWidth="1"/>
    <col min="547" max="776" width="8.81640625" style="3"/>
    <col min="777" max="779" width="2.81640625" style="3" customWidth="1"/>
    <col min="780" max="780" width="41.81640625" style="3" customWidth="1"/>
    <col min="781" max="781" width="7.08984375" style="3" customWidth="1"/>
    <col min="782" max="782" width="1.81640625" style="3" customWidth="1"/>
    <col min="783" max="783" width="13.453125" style="3" customWidth="1"/>
    <col min="784" max="784" width="0.81640625" style="3" customWidth="1"/>
    <col min="785" max="785" width="13.453125" style="3" customWidth="1"/>
    <col min="786" max="786" width="0.81640625" style="3" customWidth="1"/>
    <col min="787" max="787" width="13.453125" style="3" customWidth="1"/>
    <col min="788" max="788" width="0.81640625" style="3" customWidth="1"/>
    <col min="789" max="789" width="13.453125" style="3" customWidth="1"/>
    <col min="790" max="790" width="0.81640625" style="3" customWidth="1"/>
    <col min="791" max="791" width="13.453125" style="3" customWidth="1"/>
    <col min="792" max="792" width="0.81640625" style="3" customWidth="1"/>
    <col min="793" max="793" width="13.453125" style="3" customWidth="1"/>
    <col min="794" max="794" width="1.81640625" style="3" customWidth="1"/>
    <col min="795" max="795" width="15.81640625" style="3" customWidth="1"/>
    <col min="796" max="796" width="14.81640625" style="3" bestFit="1" customWidth="1"/>
    <col min="797" max="797" width="10.81640625" style="3" bestFit="1" customWidth="1"/>
    <col min="798" max="798" width="12" style="3" bestFit="1" customWidth="1"/>
    <col min="799" max="799" width="11" style="3" bestFit="1" customWidth="1"/>
    <col min="800" max="800" width="8.81640625" style="3"/>
    <col min="801" max="802" width="10" style="3" bestFit="1" customWidth="1"/>
    <col min="803" max="1032" width="8.81640625" style="3"/>
    <col min="1033" max="1035" width="2.81640625" style="3" customWidth="1"/>
    <col min="1036" max="1036" width="41.81640625" style="3" customWidth="1"/>
    <col min="1037" max="1037" width="7.08984375" style="3" customWidth="1"/>
    <col min="1038" max="1038" width="1.81640625" style="3" customWidth="1"/>
    <col min="1039" max="1039" width="13.453125" style="3" customWidth="1"/>
    <col min="1040" max="1040" width="0.81640625" style="3" customWidth="1"/>
    <col min="1041" max="1041" width="13.453125" style="3" customWidth="1"/>
    <col min="1042" max="1042" width="0.81640625" style="3" customWidth="1"/>
    <col min="1043" max="1043" width="13.453125" style="3" customWidth="1"/>
    <col min="1044" max="1044" width="0.81640625" style="3" customWidth="1"/>
    <col min="1045" max="1045" width="13.453125" style="3" customWidth="1"/>
    <col min="1046" max="1046" width="0.81640625" style="3" customWidth="1"/>
    <col min="1047" max="1047" width="13.453125" style="3" customWidth="1"/>
    <col min="1048" max="1048" width="0.81640625" style="3" customWidth="1"/>
    <col min="1049" max="1049" width="13.453125" style="3" customWidth="1"/>
    <col min="1050" max="1050" width="1.81640625" style="3" customWidth="1"/>
    <col min="1051" max="1051" width="15.81640625" style="3" customWidth="1"/>
    <col min="1052" max="1052" width="14.81640625" style="3" bestFit="1" customWidth="1"/>
    <col min="1053" max="1053" width="10.81640625" style="3" bestFit="1" customWidth="1"/>
    <col min="1054" max="1054" width="12" style="3" bestFit="1" customWidth="1"/>
    <col min="1055" max="1055" width="11" style="3" bestFit="1" customWidth="1"/>
    <col min="1056" max="1056" width="8.81640625" style="3"/>
    <col min="1057" max="1058" width="10" style="3" bestFit="1" customWidth="1"/>
    <col min="1059" max="1288" width="8.81640625" style="3"/>
    <col min="1289" max="1291" width="2.81640625" style="3" customWidth="1"/>
    <col min="1292" max="1292" width="41.81640625" style="3" customWidth="1"/>
    <col min="1293" max="1293" width="7.08984375" style="3" customWidth="1"/>
    <col min="1294" max="1294" width="1.81640625" style="3" customWidth="1"/>
    <col min="1295" max="1295" width="13.453125" style="3" customWidth="1"/>
    <col min="1296" max="1296" width="0.81640625" style="3" customWidth="1"/>
    <col min="1297" max="1297" width="13.453125" style="3" customWidth="1"/>
    <col min="1298" max="1298" width="0.81640625" style="3" customWidth="1"/>
    <col min="1299" max="1299" width="13.453125" style="3" customWidth="1"/>
    <col min="1300" max="1300" width="0.81640625" style="3" customWidth="1"/>
    <col min="1301" max="1301" width="13.453125" style="3" customWidth="1"/>
    <col min="1302" max="1302" width="0.81640625" style="3" customWidth="1"/>
    <col min="1303" max="1303" width="13.453125" style="3" customWidth="1"/>
    <col min="1304" max="1304" width="0.81640625" style="3" customWidth="1"/>
    <col min="1305" max="1305" width="13.453125" style="3" customWidth="1"/>
    <col min="1306" max="1306" width="1.81640625" style="3" customWidth="1"/>
    <col min="1307" max="1307" width="15.81640625" style="3" customWidth="1"/>
    <col min="1308" max="1308" width="14.81640625" style="3" bestFit="1" customWidth="1"/>
    <col min="1309" max="1309" width="10.81640625" style="3" bestFit="1" customWidth="1"/>
    <col min="1310" max="1310" width="12" style="3" bestFit="1" customWidth="1"/>
    <col min="1311" max="1311" width="11" style="3" bestFit="1" customWidth="1"/>
    <col min="1312" max="1312" width="8.81640625" style="3"/>
    <col min="1313" max="1314" width="10" style="3" bestFit="1" customWidth="1"/>
    <col min="1315" max="1544" width="8.81640625" style="3"/>
    <col min="1545" max="1547" width="2.81640625" style="3" customWidth="1"/>
    <col min="1548" max="1548" width="41.81640625" style="3" customWidth="1"/>
    <col min="1549" max="1549" width="7.08984375" style="3" customWidth="1"/>
    <col min="1550" max="1550" width="1.81640625" style="3" customWidth="1"/>
    <col min="1551" max="1551" width="13.453125" style="3" customWidth="1"/>
    <col min="1552" max="1552" width="0.81640625" style="3" customWidth="1"/>
    <col min="1553" max="1553" width="13.453125" style="3" customWidth="1"/>
    <col min="1554" max="1554" width="0.81640625" style="3" customWidth="1"/>
    <col min="1555" max="1555" width="13.453125" style="3" customWidth="1"/>
    <col min="1556" max="1556" width="0.81640625" style="3" customWidth="1"/>
    <col min="1557" max="1557" width="13.453125" style="3" customWidth="1"/>
    <col min="1558" max="1558" width="0.81640625" style="3" customWidth="1"/>
    <col min="1559" max="1559" width="13.453125" style="3" customWidth="1"/>
    <col min="1560" max="1560" width="0.81640625" style="3" customWidth="1"/>
    <col min="1561" max="1561" width="13.453125" style="3" customWidth="1"/>
    <col min="1562" max="1562" width="1.81640625" style="3" customWidth="1"/>
    <col min="1563" max="1563" width="15.81640625" style="3" customWidth="1"/>
    <col min="1564" max="1564" width="14.81640625" style="3" bestFit="1" customWidth="1"/>
    <col min="1565" max="1565" width="10.81640625" style="3" bestFit="1" customWidth="1"/>
    <col min="1566" max="1566" width="12" style="3" bestFit="1" customWidth="1"/>
    <col min="1567" max="1567" width="11" style="3" bestFit="1" customWidth="1"/>
    <col min="1568" max="1568" width="8.81640625" style="3"/>
    <col min="1569" max="1570" width="10" style="3" bestFit="1" customWidth="1"/>
    <col min="1571" max="1800" width="8.81640625" style="3"/>
    <col min="1801" max="1803" width="2.81640625" style="3" customWidth="1"/>
    <col min="1804" max="1804" width="41.81640625" style="3" customWidth="1"/>
    <col min="1805" max="1805" width="7.08984375" style="3" customWidth="1"/>
    <col min="1806" max="1806" width="1.81640625" style="3" customWidth="1"/>
    <col min="1807" max="1807" width="13.453125" style="3" customWidth="1"/>
    <col min="1808" max="1808" width="0.81640625" style="3" customWidth="1"/>
    <col min="1809" max="1809" width="13.453125" style="3" customWidth="1"/>
    <col min="1810" max="1810" width="0.81640625" style="3" customWidth="1"/>
    <col min="1811" max="1811" width="13.453125" style="3" customWidth="1"/>
    <col min="1812" max="1812" width="0.81640625" style="3" customWidth="1"/>
    <col min="1813" max="1813" width="13.453125" style="3" customWidth="1"/>
    <col min="1814" max="1814" width="0.81640625" style="3" customWidth="1"/>
    <col min="1815" max="1815" width="13.453125" style="3" customWidth="1"/>
    <col min="1816" max="1816" width="0.81640625" style="3" customWidth="1"/>
    <col min="1817" max="1817" width="13.453125" style="3" customWidth="1"/>
    <col min="1818" max="1818" width="1.81640625" style="3" customWidth="1"/>
    <col min="1819" max="1819" width="15.81640625" style="3" customWidth="1"/>
    <col min="1820" max="1820" width="14.81640625" style="3" bestFit="1" customWidth="1"/>
    <col min="1821" max="1821" width="10.81640625" style="3" bestFit="1" customWidth="1"/>
    <col min="1822" max="1822" width="12" style="3" bestFit="1" customWidth="1"/>
    <col min="1823" max="1823" width="11" style="3" bestFit="1" customWidth="1"/>
    <col min="1824" max="1824" width="8.81640625" style="3"/>
    <col min="1825" max="1826" width="10" style="3" bestFit="1" customWidth="1"/>
    <col min="1827" max="2056" width="8.81640625" style="3"/>
    <col min="2057" max="2059" width="2.81640625" style="3" customWidth="1"/>
    <col min="2060" max="2060" width="41.81640625" style="3" customWidth="1"/>
    <col min="2061" max="2061" width="7.08984375" style="3" customWidth="1"/>
    <col min="2062" max="2062" width="1.81640625" style="3" customWidth="1"/>
    <col min="2063" max="2063" width="13.453125" style="3" customWidth="1"/>
    <col min="2064" max="2064" width="0.81640625" style="3" customWidth="1"/>
    <col min="2065" max="2065" width="13.453125" style="3" customWidth="1"/>
    <col min="2066" max="2066" width="0.81640625" style="3" customWidth="1"/>
    <col min="2067" max="2067" width="13.453125" style="3" customWidth="1"/>
    <col min="2068" max="2068" width="0.81640625" style="3" customWidth="1"/>
    <col min="2069" max="2069" width="13.453125" style="3" customWidth="1"/>
    <col min="2070" max="2070" width="0.81640625" style="3" customWidth="1"/>
    <col min="2071" max="2071" width="13.453125" style="3" customWidth="1"/>
    <col min="2072" max="2072" width="0.81640625" style="3" customWidth="1"/>
    <col min="2073" max="2073" width="13.453125" style="3" customWidth="1"/>
    <col min="2074" max="2074" width="1.81640625" style="3" customWidth="1"/>
    <col min="2075" max="2075" width="15.81640625" style="3" customWidth="1"/>
    <col min="2076" max="2076" width="14.81640625" style="3" bestFit="1" customWidth="1"/>
    <col min="2077" max="2077" width="10.81640625" style="3" bestFit="1" customWidth="1"/>
    <col min="2078" max="2078" width="12" style="3" bestFit="1" customWidth="1"/>
    <col min="2079" max="2079" width="11" style="3" bestFit="1" customWidth="1"/>
    <col min="2080" max="2080" width="8.81640625" style="3"/>
    <col min="2081" max="2082" width="10" style="3" bestFit="1" customWidth="1"/>
    <col min="2083" max="2312" width="8.81640625" style="3"/>
    <col min="2313" max="2315" width="2.81640625" style="3" customWidth="1"/>
    <col min="2316" max="2316" width="41.81640625" style="3" customWidth="1"/>
    <col min="2317" max="2317" width="7.08984375" style="3" customWidth="1"/>
    <col min="2318" max="2318" width="1.81640625" style="3" customWidth="1"/>
    <col min="2319" max="2319" width="13.453125" style="3" customWidth="1"/>
    <col min="2320" max="2320" width="0.81640625" style="3" customWidth="1"/>
    <col min="2321" max="2321" width="13.453125" style="3" customWidth="1"/>
    <col min="2322" max="2322" width="0.81640625" style="3" customWidth="1"/>
    <col min="2323" max="2323" width="13.453125" style="3" customWidth="1"/>
    <col min="2324" max="2324" width="0.81640625" style="3" customWidth="1"/>
    <col min="2325" max="2325" width="13.453125" style="3" customWidth="1"/>
    <col min="2326" max="2326" width="0.81640625" style="3" customWidth="1"/>
    <col min="2327" max="2327" width="13.453125" style="3" customWidth="1"/>
    <col min="2328" max="2328" width="0.81640625" style="3" customWidth="1"/>
    <col min="2329" max="2329" width="13.453125" style="3" customWidth="1"/>
    <col min="2330" max="2330" width="1.81640625" style="3" customWidth="1"/>
    <col min="2331" max="2331" width="15.81640625" style="3" customWidth="1"/>
    <col min="2332" max="2332" width="14.81640625" style="3" bestFit="1" customWidth="1"/>
    <col min="2333" max="2333" width="10.81640625" style="3" bestFit="1" customWidth="1"/>
    <col min="2334" max="2334" width="12" style="3" bestFit="1" customWidth="1"/>
    <col min="2335" max="2335" width="11" style="3" bestFit="1" customWidth="1"/>
    <col min="2336" max="2336" width="8.81640625" style="3"/>
    <col min="2337" max="2338" width="10" style="3" bestFit="1" customWidth="1"/>
    <col min="2339" max="2568" width="8.81640625" style="3"/>
    <col min="2569" max="2571" width="2.81640625" style="3" customWidth="1"/>
    <col min="2572" max="2572" width="41.81640625" style="3" customWidth="1"/>
    <col min="2573" max="2573" width="7.08984375" style="3" customWidth="1"/>
    <col min="2574" max="2574" width="1.81640625" style="3" customWidth="1"/>
    <col min="2575" max="2575" width="13.453125" style="3" customWidth="1"/>
    <col min="2576" max="2576" width="0.81640625" style="3" customWidth="1"/>
    <col min="2577" max="2577" width="13.453125" style="3" customWidth="1"/>
    <col min="2578" max="2578" width="0.81640625" style="3" customWidth="1"/>
    <col min="2579" max="2579" width="13.453125" style="3" customWidth="1"/>
    <col min="2580" max="2580" width="0.81640625" style="3" customWidth="1"/>
    <col min="2581" max="2581" width="13.453125" style="3" customWidth="1"/>
    <col min="2582" max="2582" width="0.81640625" style="3" customWidth="1"/>
    <col min="2583" max="2583" width="13.453125" style="3" customWidth="1"/>
    <col min="2584" max="2584" width="0.81640625" style="3" customWidth="1"/>
    <col min="2585" max="2585" width="13.453125" style="3" customWidth="1"/>
    <col min="2586" max="2586" width="1.81640625" style="3" customWidth="1"/>
    <col min="2587" max="2587" width="15.81640625" style="3" customWidth="1"/>
    <col min="2588" max="2588" width="14.81640625" style="3" bestFit="1" customWidth="1"/>
    <col min="2589" max="2589" width="10.81640625" style="3" bestFit="1" customWidth="1"/>
    <col min="2590" max="2590" width="12" style="3" bestFit="1" customWidth="1"/>
    <col min="2591" max="2591" width="11" style="3" bestFit="1" customWidth="1"/>
    <col min="2592" max="2592" width="8.81640625" style="3"/>
    <col min="2593" max="2594" width="10" style="3" bestFit="1" customWidth="1"/>
    <col min="2595" max="2824" width="8.81640625" style="3"/>
    <col min="2825" max="2827" width="2.81640625" style="3" customWidth="1"/>
    <col min="2828" max="2828" width="41.81640625" style="3" customWidth="1"/>
    <col min="2829" max="2829" width="7.08984375" style="3" customWidth="1"/>
    <col min="2830" max="2830" width="1.81640625" style="3" customWidth="1"/>
    <col min="2831" max="2831" width="13.453125" style="3" customWidth="1"/>
    <col min="2832" max="2832" width="0.81640625" style="3" customWidth="1"/>
    <col min="2833" max="2833" width="13.453125" style="3" customWidth="1"/>
    <col min="2834" max="2834" width="0.81640625" style="3" customWidth="1"/>
    <col min="2835" max="2835" width="13.453125" style="3" customWidth="1"/>
    <col min="2836" max="2836" width="0.81640625" style="3" customWidth="1"/>
    <col min="2837" max="2837" width="13.453125" style="3" customWidth="1"/>
    <col min="2838" max="2838" width="0.81640625" style="3" customWidth="1"/>
    <col min="2839" max="2839" width="13.453125" style="3" customWidth="1"/>
    <col min="2840" max="2840" width="0.81640625" style="3" customWidth="1"/>
    <col min="2841" max="2841" width="13.453125" style="3" customWidth="1"/>
    <col min="2842" max="2842" width="1.81640625" style="3" customWidth="1"/>
    <col min="2843" max="2843" width="15.81640625" style="3" customWidth="1"/>
    <col min="2844" max="2844" width="14.81640625" style="3" bestFit="1" customWidth="1"/>
    <col min="2845" max="2845" width="10.81640625" style="3" bestFit="1" customWidth="1"/>
    <col min="2846" max="2846" width="12" style="3" bestFit="1" customWidth="1"/>
    <col min="2847" max="2847" width="11" style="3" bestFit="1" customWidth="1"/>
    <col min="2848" max="2848" width="8.81640625" style="3"/>
    <col min="2849" max="2850" width="10" style="3" bestFit="1" customWidth="1"/>
    <col min="2851" max="3080" width="8.81640625" style="3"/>
    <col min="3081" max="3083" width="2.81640625" style="3" customWidth="1"/>
    <col min="3084" max="3084" width="41.81640625" style="3" customWidth="1"/>
    <col min="3085" max="3085" width="7.08984375" style="3" customWidth="1"/>
    <col min="3086" max="3086" width="1.81640625" style="3" customWidth="1"/>
    <col min="3087" max="3087" width="13.453125" style="3" customWidth="1"/>
    <col min="3088" max="3088" width="0.81640625" style="3" customWidth="1"/>
    <col min="3089" max="3089" width="13.453125" style="3" customWidth="1"/>
    <col min="3090" max="3090" width="0.81640625" style="3" customWidth="1"/>
    <col min="3091" max="3091" width="13.453125" style="3" customWidth="1"/>
    <col min="3092" max="3092" width="0.81640625" style="3" customWidth="1"/>
    <col min="3093" max="3093" width="13.453125" style="3" customWidth="1"/>
    <col min="3094" max="3094" width="0.81640625" style="3" customWidth="1"/>
    <col min="3095" max="3095" width="13.453125" style="3" customWidth="1"/>
    <col min="3096" max="3096" width="0.81640625" style="3" customWidth="1"/>
    <col min="3097" max="3097" width="13.453125" style="3" customWidth="1"/>
    <col min="3098" max="3098" width="1.81640625" style="3" customWidth="1"/>
    <col min="3099" max="3099" width="15.81640625" style="3" customWidth="1"/>
    <col min="3100" max="3100" width="14.81640625" style="3" bestFit="1" customWidth="1"/>
    <col min="3101" max="3101" width="10.81640625" style="3" bestFit="1" customWidth="1"/>
    <col min="3102" max="3102" width="12" style="3" bestFit="1" customWidth="1"/>
    <col min="3103" max="3103" width="11" style="3" bestFit="1" customWidth="1"/>
    <col min="3104" max="3104" width="8.81640625" style="3"/>
    <col min="3105" max="3106" width="10" style="3" bestFit="1" customWidth="1"/>
    <col min="3107" max="3336" width="8.81640625" style="3"/>
    <col min="3337" max="3339" width="2.81640625" style="3" customWidth="1"/>
    <col min="3340" max="3340" width="41.81640625" style="3" customWidth="1"/>
    <col min="3341" max="3341" width="7.08984375" style="3" customWidth="1"/>
    <col min="3342" max="3342" width="1.81640625" style="3" customWidth="1"/>
    <col min="3343" max="3343" width="13.453125" style="3" customWidth="1"/>
    <col min="3344" max="3344" width="0.81640625" style="3" customWidth="1"/>
    <col min="3345" max="3345" width="13.453125" style="3" customWidth="1"/>
    <col min="3346" max="3346" width="0.81640625" style="3" customWidth="1"/>
    <col min="3347" max="3347" width="13.453125" style="3" customWidth="1"/>
    <col min="3348" max="3348" width="0.81640625" style="3" customWidth="1"/>
    <col min="3349" max="3349" width="13.453125" style="3" customWidth="1"/>
    <col min="3350" max="3350" width="0.81640625" style="3" customWidth="1"/>
    <col min="3351" max="3351" width="13.453125" style="3" customWidth="1"/>
    <col min="3352" max="3352" width="0.81640625" style="3" customWidth="1"/>
    <col min="3353" max="3353" width="13.453125" style="3" customWidth="1"/>
    <col min="3354" max="3354" width="1.81640625" style="3" customWidth="1"/>
    <col min="3355" max="3355" width="15.81640625" style="3" customWidth="1"/>
    <col min="3356" max="3356" width="14.81640625" style="3" bestFit="1" customWidth="1"/>
    <col min="3357" max="3357" width="10.81640625" style="3" bestFit="1" customWidth="1"/>
    <col min="3358" max="3358" width="12" style="3" bestFit="1" customWidth="1"/>
    <col min="3359" max="3359" width="11" style="3" bestFit="1" customWidth="1"/>
    <col min="3360" max="3360" width="8.81640625" style="3"/>
    <col min="3361" max="3362" width="10" style="3" bestFit="1" customWidth="1"/>
    <col min="3363" max="3592" width="8.81640625" style="3"/>
    <col min="3593" max="3595" width="2.81640625" style="3" customWidth="1"/>
    <col min="3596" max="3596" width="41.81640625" style="3" customWidth="1"/>
    <col min="3597" max="3597" width="7.08984375" style="3" customWidth="1"/>
    <col min="3598" max="3598" width="1.81640625" style="3" customWidth="1"/>
    <col min="3599" max="3599" width="13.453125" style="3" customWidth="1"/>
    <col min="3600" max="3600" width="0.81640625" style="3" customWidth="1"/>
    <col min="3601" max="3601" width="13.453125" style="3" customWidth="1"/>
    <col min="3602" max="3602" width="0.81640625" style="3" customWidth="1"/>
    <col min="3603" max="3603" width="13.453125" style="3" customWidth="1"/>
    <col min="3604" max="3604" width="0.81640625" style="3" customWidth="1"/>
    <col min="3605" max="3605" width="13.453125" style="3" customWidth="1"/>
    <col min="3606" max="3606" width="0.81640625" style="3" customWidth="1"/>
    <col min="3607" max="3607" width="13.453125" style="3" customWidth="1"/>
    <col min="3608" max="3608" width="0.81640625" style="3" customWidth="1"/>
    <col min="3609" max="3609" width="13.453125" style="3" customWidth="1"/>
    <col min="3610" max="3610" width="1.81640625" style="3" customWidth="1"/>
    <col min="3611" max="3611" width="15.81640625" style="3" customWidth="1"/>
    <col min="3612" max="3612" width="14.81640625" style="3" bestFit="1" customWidth="1"/>
    <col min="3613" max="3613" width="10.81640625" style="3" bestFit="1" customWidth="1"/>
    <col min="3614" max="3614" width="12" style="3" bestFit="1" customWidth="1"/>
    <col min="3615" max="3615" width="11" style="3" bestFit="1" customWidth="1"/>
    <col min="3616" max="3616" width="8.81640625" style="3"/>
    <col min="3617" max="3618" width="10" style="3" bestFit="1" customWidth="1"/>
    <col min="3619" max="3848" width="8.81640625" style="3"/>
    <col min="3849" max="3851" width="2.81640625" style="3" customWidth="1"/>
    <col min="3852" max="3852" width="41.81640625" style="3" customWidth="1"/>
    <col min="3853" max="3853" width="7.08984375" style="3" customWidth="1"/>
    <col min="3854" max="3854" width="1.81640625" style="3" customWidth="1"/>
    <col min="3855" max="3855" width="13.453125" style="3" customWidth="1"/>
    <col min="3856" max="3856" width="0.81640625" style="3" customWidth="1"/>
    <col min="3857" max="3857" width="13.453125" style="3" customWidth="1"/>
    <col min="3858" max="3858" width="0.81640625" style="3" customWidth="1"/>
    <col min="3859" max="3859" width="13.453125" style="3" customWidth="1"/>
    <col min="3860" max="3860" width="0.81640625" style="3" customWidth="1"/>
    <col min="3861" max="3861" width="13.453125" style="3" customWidth="1"/>
    <col min="3862" max="3862" width="0.81640625" style="3" customWidth="1"/>
    <col min="3863" max="3863" width="13.453125" style="3" customWidth="1"/>
    <col min="3864" max="3864" width="0.81640625" style="3" customWidth="1"/>
    <col min="3865" max="3865" width="13.453125" style="3" customWidth="1"/>
    <col min="3866" max="3866" width="1.81640625" style="3" customWidth="1"/>
    <col min="3867" max="3867" width="15.81640625" style="3" customWidth="1"/>
    <col min="3868" max="3868" width="14.81640625" style="3" bestFit="1" customWidth="1"/>
    <col min="3869" max="3869" width="10.81640625" style="3" bestFit="1" customWidth="1"/>
    <col min="3870" max="3870" width="12" style="3" bestFit="1" customWidth="1"/>
    <col min="3871" max="3871" width="11" style="3" bestFit="1" customWidth="1"/>
    <col min="3872" max="3872" width="8.81640625" style="3"/>
    <col min="3873" max="3874" width="10" style="3" bestFit="1" customWidth="1"/>
    <col min="3875" max="4104" width="8.81640625" style="3"/>
    <col min="4105" max="4107" width="2.81640625" style="3" customWidth="1"/>
    <col min="4108" max="4108" width="41.81640625" style="3" customWidth="1"/>
    <col min="4109" max="4109" width="7.08984375" style="3" customWidth="1"/>
    <col min="4110" max="4110" width="1.81640625" style="3" customWidth="1"/>
    <col min="4111" max="4111" width="13.453125" style="3" customWidth="1"/>
    <col min="4112" max="4112" width="0.81640625" style="3" customWidth="1"/>
    <col min="4113" max="4113" width="13.453125" style="3" customWidth="1"/>
    <col min="4114" max="4114" width="0.81640625" style="3" customWidth="1"/>
    <col min="4115" max="4115" width="13.453125" style="3" customWidth="1"/>
    <col min="4116" max="4116" width="0.81640625" style="3" customWidth="1"/>
    <col min="4117" max="4117" width="13.453125" style="3" customWidth="1"/>
    <col min="4118" max="4118" width="0.81640625" style="3" customWidth="1"/>
    <col min="4119" max="4119" width="13.453125" style="3" customWidth="1"/>
    <col min="4120" max="4120" width="0.81640625" style="3" customWidth="1"/>
    <col min="4121" max="4121" width="13.453125" style="3" customWidth="1"/>
    <col min="4122" max="4122" width="1.81640625" style="3" customWidth="1"/>
    <col min="4123" max="4123" width="15.81640625" style="3" customWidth="1"/>
    <col min="4124" max="4124" width="14.81640625" style="3" bestFit="1" customWidth="1"/>
    <col min="4125" max="4125" width="10.81640625" style="3" bestFit="1" customWidth="1"/>
    <col min="4126" max="4126" width="12" style="3" bestFit="1" customWidth="1"/>
    <col min="4127" max="4127" width="11" style="3" bestFit="1" customWidth="1"/>
    <col min="4128" max="4128" width="8.81640625" style="3"/>
    <col min="4129" max="4130" width="10" style="3" bestFit="1" customWidth="1"/>
    <col min="4131" max="4360" width="8.81640625" style="3"/>
    <col min="4361" max="4363" width="2.81640625" style="3" customWidth="1"/>
    <col min="4364" max="4364" width="41.81640625" style="3" customWidth="1"/>
    <col min="4365" max="4365" width="7.08984375" style="3" customWidth="1"/>
    <col min="4366" max="4366" width="1.81640625" style="3" customWidth="1"/>
    <col min="4367" max="4367" width="13.453125" style="3" customWidth="1"/>
    <col min="4368" max="4368" width="0.81640625" style="3" customWidth="1"/>
    <col min="4369" max="4369" width="13.453125" style="3" customWidth="1"/>
    <col min="4370" max="4370" width="0.81640625" style="3" customWidth="1"/>
    <col min="4371" max="4371" width="13.453125" style="3" customWidth="1"/>
    <col min="4372" max="4372" width="0.81640625" style="3" customWidth="1"/>
    <col min="4373" max="4373" width="13.453125" style="3" customWidth="1"/>
    <col min="4374" max="4374" width="0.81640625" style="3" customWidth="1"/>
    <col min="4375" max="4375" width="13.453125" style="3" customWidth="1"/>
    <col min="4376" max="4376" width="0.81640625" style="3" customWidth="1"/>
    <col min="4377" max="4377" width="13.453125" style="3" customWidth="1"/>
    <col min="4378" max="4378" width="1.81640625" style="3" customWidth="1"/>
    <col min="4379" max="4379" width="15.81640625" style="3" customWidth="1"/>
    <col min="4380" max="4380" width="14.81640625" style="3" bestFit="1" customWidth="1"/>
    <col min="4381" max="4381" width="10.81640625" style="3" bestFit="1" customWidth="1"/>
    <col min="4382" max="4382" width="12" style="3" bestFit="1" customWidth="1"/>
    <col min="4383" max="4383" width="11" style="3" bestFit="1" customWidth="1"/>
    <col min="4384" max="4384" width="8.81640625" style="3"/>
    <col min="4385" max="4386" width="10" style="3" bestFit="1" customWidth="1"/>
    <col min="4387" max="4616" width="8.81640625" style="3"/>
    <col min="4617" max="4619" width="2.81640625" style="3" customWidth="1"/>
    <col min="4620" max="4620" width="41.81640625" style="3" customWidth="1"/>
    <col min="4621" max="4621" width="7.08984375" style="3" customWidth="1"/>
    <col min="4622" max="4622" width="1.81640625" style="3" customWidth="1"/>
    <col min="4623" max="4623" width="13.453125" style="3" customWidth="1"/>
    <col min="4624" max="4624" width="0.81640625" style="3" customWidth="1"/>
    <col min="4625" max="4625" width="13.453125" style="3" customWidth="1"/>
    <col min="4626" max="4626" width="0.81640625" style="3" customWidth="1"/>
    <col min="4627" max="4627" width="13.453125" style="3" customWidth="1"/>
    <col min="4628" max="4628" width="0.81640625" style="3" customWidth="1"/>
    <col min="4629" max="4629" width="13.453125" style="3" customWidth="1"/>
    <col min="4630" max="4630" width="0.81640625" style="3" customWidth="1"/>
    <col min="4631" max="4631" width="13.453125" style="3" customWidth="1"/>
    <col min="4632" max="4632" width="0.81640625" style="3" customWidth="1"/>
    <col min="4633" max="4633" width="13.453125" style="3" customWidth="1"/>
    <col min="4634" max="4634" width="1.81640625" style="3" customWidth="1"/>
    <col min="4635" max="4635" width="15.81640625" style="3" customWidth="1"/>
    <col min="4636" max="4636" width="14.81640625" style="3" bestFit="1" customWidth="1"/>
    <col min="4637" max="4637" width="10.81640625" style="3" bestFit="1" customWidth="1"/>
    <col min="4638" max="4638" width="12" style="3" bestFit="1" customWidth="1"/>
    <col min="4639" max="4639" width="11" style="3" bestFit="1" customWidth="1"/>
    <col min="4640" max="4640" width="8.81640625" style="3"/>
    <col min="4641" max="4642" width="10" style="3" bestFit="1" customWidth="1"/>
    <col min="4643" max="4872" width="8.81640625" style="3"/>
    <col min="4873" max="4875" width="2.81640625" style="3" customWidth="1"/>
    <col min="4876" max="4876" width="41.81640625" style="3" customWidth="1"/>
    <col min="4877" max="4877" width="7.08984375" style="3" customWidth="1"/>
    <col min="4878" max="4878" width="1.81640625" style="3" customWidth="1"/>
    <col min="4879" max="4879" width="13.453125" style="3" customWidth="1"/>
    <col min="4880" max="4880" width="0.81640625" style="3" customWidth="1"/>
    <col min="4881" max="4881" width="13.453125" style="3" customWidth="1"/>
    <col min="4882" max="4882" width="0.81640625" style="3" customWidth="1"/>
    <col min="4883" max="4883" width="13.453125" style="3" customWidth="1"/>
    <col min="4884" max="4884" width="0.81640625" style="3" customWidth="1"/>
    <col min="4885" max="4885" width="13.453125" style="3" customWidth="1"/>
    <col min="4886" max="4886" width="0.81640625" style="3" customWidth="1"/>
    <col min="4887" max="4887" width="13.453125" style="3" customWidth="1"/>
    <col min="4888" max="4888" width="0.81640625" style="3" customWidth="1"/>
    <col min="4889" max="4889" width="13.453125" style="3" customWidth="1"/>
    <col min="4890" max="4890" width="1.81640625" style="3" customWidth="1"/>
    <col min="4891" max="4891" width="15.81640625" style="3" customWidth="1"/>
    <col min="4892" max="4892" width="14.81640625" style="3" bestFit="1" customWidth="1"/>
    <col min="4893" max="4893" width="10.81640625" style="3" bestFit="1" customWidth="1"/>
    <col min="4894" max="4894" width="12" style="3" bestFit="1" customWidth="1"/>
    <col min="4895" max="4895" width="11" style="3" bestFit="1" customWidth="1"/>
    <col min="4896" max="4896" width="8.81640625" style="3"/>
    <col min="4897" max="4898" width="10" style="3" bestFit="1" customWidth="1"/>
    <col min="4899" max="5128" width="8.81640625" style="3"/>
    <col min="5129" max="5131" width="2.81640625" style="3" customWidth="1"/>
    <col min="5132" max="5132" width="41.81640625" style="3" customWidth="1"/>
    <col min="5133" max="5133" width="7.08984375" style="3" customWidth="1"/>
    <col min="5134" max="5134" width="1.81640625" style="3" customWidth="1"/>
    <col min="5135" max="5135" width="13.453125" style="3" customWidth="1"/>
    <col min="5136" max="5136" width="0.81640625" style="3" customWidth="1"/>
    <col min="5137" max="5137" width="13.453125" style="3" customWidth="1"/>
    <col min="5138" max="5138" width="0.81640625" style="3" customWidth="1"/>
    <col min="5139" max="5139" width="13.453125" style="3" customWidth="1"/>
    <col min="5140" max="5140" width="0.81640625" style="3" customWidth="1"/>
    <col min="5141" max="5141" width="13.453125" style="3" customWidth="1"/>
    <col min="5142" max="5142" width="0.81640625" style="3" customWidth="1"/>
    <col min="5143" max="5143" width="13.453125" style="3" customWidth="1"/>
    <col min="5144" max="5144" width="0.81640625" style="3" customWidth="1"/>
    <col min="5145" max="5145" width="13.453125" style="3" customWidth="1"/>
    <col min="5146" max="5146" width="1.81640625" style="3" customWidth="1"/>
    <col min="5147" max="5147" width="15.81640625" style="3" customWidth="1"/>
    <col min="5148" max="5148" width="14.81640625" style="3" bestFit="1" customWidth="1"/>
    <col min="5149" max="5149" width="10.81640625" style="3" bestFit="1" customWidth="1"/>
    <col min="5150" max="5150" width="12" style="3" bestFit="1" customWidth="1"/>
    <col min="5151" max="5151" width="11" style="3" bestFit="1" customWidth="1"/>
    <col min="5152" max="5152" width="8.81640625" style="3"/>
    <col min="5153" max="5154" width="10" style="3" bestFit="1" customWidth="1"/>
    <col min="5155" max="5384" width="8.81640625" style="3"/>
    <col min="5385" max="5387" width="2.81640625" style="3" customWidth="1"/>
    <col min="5388" max="5388" width="41.81640625" style="3" customWidth="1"/>
    <col min="5389" max="5389" width="7.08984375" style="3" customWidth="1"/>
    <col min="5390" max="5390" width="1.81640625" style="3" customWidth="1"/>
    <col min="5391" max="5391" width="13.453125" style="3" customWidth="1"/>
    <col min="5392" max="5392" width="0.81640625" style="3" customWidth="1"/>
    <col min="5393" max="5393" width="13.453125" style="3" customWidth="1"/>
    <col min="5394" max="5394" width="0.81640625" style="3" customWidth="1"/>
    <col min="5395" max="5395" width="13.453125" style="3" customWidth="1"/>
    <col min="5396" max="5396" width="0.81640625" style="3" customWidth="1"/>
    <col min="5397" max="5397" width="13.453125" style="3" customWidth="1"/>
    <col min="5398" max="5398" width="0.81640625" style="3" customWidth="1"/>
    <col min="5399" max="5399" width="13.453125" style="3" customWidth="1"/>
    <col min="5400" max="5400" width="0.81640625" style="3" customWidth="1"/>
    <col min="5401" max="5401" width="13.453125" style="3" customWidth="1"/>
    <col min="5402" max="5402" width="1.81640625" style="3" customWidth="1"/>
    <col min="5403" max="5403" width="15.81640625" style="3" customWidth="1"/>
    <col min="5404" max="5404" width="14.81640625" style="3" bestFit="1" customWidth="1"/>
    <col min="5405" max="5405" width="10.81640625" style="3" bestFit="1" customWidth="1"/>
    <col min="5406" max="5406" width="12" style="3" bestFit="1" customWidth="1"/>
    <col min="5407" max="5407" width="11" style="3" bestFit="1" customWidth="1"/>
    <col min="5408" max="5408" width="8.81640625" style="3"/>
    <col min="5409" max="5410" width="10" style="3" bestFit="1" customWidth="1"/>
    <col min="5411" max="5640" width="8.81640625" style="3"/>
    <col min="5641" max="5643" width="2.81640625" style="3" customWidth="1"/>
    <col min="5644" max="5644" width="41.81640625" style="3" customWidth="1"/>
    <col min="5645" max="5645" width="7.08984375" style="3" customWidth="1"/>
    <col min="5646" max="5646" width="1.81640625" style="3" customWidth="1"/>
    <col min="5647" max="5647" width="13.453125" style="3" customWidth="1"/>
    <col min="5648" max="5648" width="0.81640625" style="3" customWidth="1"/>
    <col min="5649" max="5649" width="13.453125" style="3" customWidth="1"/>
    <col min="5650" max="5650" width="0.81640625" style="3" customWidth="1"/>
    <col min="5651" max="5651" width="13.453125" style="3" customWidth="1"/>
    <col min="5652" max="5652" width="0.81640625" style="3" customWidth="1"/>
    <col min="5653" max="5653" width="13.453125" style="3" customWidth="1"/>
    <col min="5654" max="5654" width="0.81640625" style="3" customWidth="1"/>
    <col min="5655" max="5655" width="13.453125" style="3" customWidth="1"/>
    <col min="5656" max="5656" width="0.81640625" style="3" customWidth="1"/>
    <col min="5657" max="5657" width="13.453125" style="3" customWidth="1"/>
    <col min="5658" max="5658" width="1.81640625" style="3" customWidth="1"/>
    <col min="5659" max="5659" width="15.81640625" style="3" customWidth="1"/>
    <col min="5660" max="5660" width="14.81640625" style="3" bestFit="1" customWidth="1"/>
    <col min="5661" max="5661" width="10.81640625" style="3" bestFit="1" customWidth="1"/>
    <col min="5662" max="5662" width="12" style="3" bestFit="1" customWidth="1"/>
    <col min="5663" max="5663" width="11" style="3" bestFit="1" customWidth="1"/>
    <col min="5664" max="5664" width="8.81640625" style="3"/>
    <col min="5665" max="5666" width="10" style="3" bestFit="1" customWidth="1"/>
    <col min="5667" max="5896" width="8.81640625" style="3"/>
    <col min="5897" max="5899" width="2.81640625" style="3" customWidth="1"/>
    <col min="5900" max="5900" width="41.81640625" style="3" customWidth="1"/>
    <col min="5901" max="5901" width="7.08984375" style="3" customWidth="1"/>
    <col min="5902" max="5902" width="1.81640625" style="3" customWidth="1"/>
    <col min="5903" max="5903" width="13.453125" style="3" customWidth="1"/>
    <col min="5904" max="5904" width="0.81640625" style="3" customWidth="1"/>
    <col min="5905" max="5905" width="13.453125" style="3" customWidth="1"/>
    <col min="5906" max="5906" width="0.81640625" style="3" customWidth="1"/>
    <col min="5907" max="5907" width="13.453125" style="3" customWidth="1"/>
    <col min="5908" max="5908" width="0.81640625" style="3" customWidth="1"/>
    <col min="5909" max="5909" width="13.453125" style="3" customWidth="1"/>
    <col min="5910" max="5910" width="0.81640625" style="3" customWidth="1"/>
    <col min="5911" max="5911" width="13.453125" style="3" customWidth="1"/>
    <col min="5912" max="5912" width="0.81640625" style="3" customWidth="1"/>
    <col min="5913" max="5913" width="13.453125" style="3" customWidth="1"/>
    <col min="5914" max="5914" width="1.81640625" style="3" customWidth="1"/>
    <col min="5915" max="5915" width="15.81640625" style="3" customWidth="1"/>
    <col min="5916" max="5916" width="14.81640625" style="3" bestFit="1" customWidth="1"/>
    <col min="5917" max="5917" width="10.81640625" style="3" bestFit="1" customWidth="1"/>
    <col min="5918" max="5918" width="12" style="3" bestFit="1" customWidth="1"/>
    <col min="5919" max="5919" width="11" style="3" bestFit="1" customWidth="1"/>
    <col min="5920" max="5920" width="8.81640625" style="3"/>
    <col min="5921" max="5922" width="10" style="3" bestFit="1" customWidth="1"/>
    <col min="5923" max="6152" width="8.81640625" style="3"/>
    <col min="6153" max="6155" width="2.81640625" style="3" customWidth="1"/>
    <col min="6156" max="6156" width="41.81640625" style="3" customWidth="1"/>
    <col min="6157" max="6157" width="7.08984375" style="3" customWidth="1"/>
    <col min="6158" max="6158" width="1.81640625" style="3" customWidth="1"/>
    <col min="6159" max="6159" width="13.453125" style="3" customWidth="1"/>
    <col min="6160" max="6160" width="0.81640625" style="3" customWidth="1"/>
    <col min="6161" max="6161" width="13.453125" style="3" customWidth="1"/>
    <col min="6162" max="6162" width="0.81640625" style="3" customWidth="1"/>
    <col min="6163" max="6163" width="13.453125" style="3" customWidth="1"/>
    <col min="6164" max="6164" width="0.81640625" style="3" customWidth="1"/>
    <col min="6165" max="6165" width="13.453125" style="3" customWidth="1"/>
    <col min="6166" max="6166" width="0.81640625" style="3" customWidth="1"/>
    <col min="6167" max="6167" width="13.453125" style="3" customWidth="1"/>
    <col min="6168" max="6168" width="0.81640625" style="3" customWidth="1"/>
    <col min="6169" max="6169" width="13.453125" style="3" customWidth="1"/>
    <col min="6170" max="6170" width="1.81640625" style="3" customWidth="1"/>
    <col min="6171" max="6171" width="15.81640625" style="3" customWidth="1"/>
    <col min="6172" max="6172" width="14.81640625" style="3" bestFit="1" customWidth="1"/>
    <col min="6173" max="6173" width="10.81640625" style="3" bestFit="1" customWidth="1"/>
    <col min="6174" max="6174" width="12" style="3" bestFit="1" customWidth="1"/>
    <col min="6175" max="6175" width="11" style="3" bestFit="1" customWidth="1"/>
    <col min="6176" max="6176" width="8.81640625" style="3"/>
    <col min="6177" max="6178" width="10" style="3" bestFit="1" customWidth="1"/>
    <col min="6179" max="6408" width="8.81640625" style="3"/>
    <col min="6409" max="6411" width="2.81640625" style="3" customWidth="1"/>
    <col min="6412" max="6412" width="41.81640625" style="3" customWidth="1"/>
    <col min="6413" max="6413" width="7.08984375" style="3" customWidth="1"/>
    <col min="6414" max="6414" width="1.81640625" style="3" customWidth="1"/>
    <col min="6415" max="6415" width="13.453125" style="3" customWidth="1"/>
    <col min="6416" max="6416" width="0.81640625" style="3" customWidth="1"/>
    <col min="6417" max="6417" width="13.453125" style="3" customWidth="1"/>
    <col min="6418" max="6418" width="0.81640625" style="3" customWidth="1"/>
    <col min="6419" max="6419" width="13.453125" style="3" customWidth="1"/>
    <col min="6420" max="6420" width="0.81640625" style="3" customWidth="1"/>
    <col min="6421" max="6421" width="13.453125" style="3" customWidth="1"/>
    <col min="6422" max="6422" width="0.81640625" style="3" customWidth="1"/>
    <col min="6423" max="6423" width="13.453125" style="3" customWidth="1"/>
    <col min="6424" max="6424" width="0.81640625" style="3" customWidth="1"/>
    <col min="6425" max="6425" width="13.453125" style="3" customWidth="1"/>
    <col min="6426" max="6426" width="1.81640625" style="3" customWidth="1"/>
    <col min="6427" max="6427" width="15.81640625" style="3" customWidth="1"/>
    <col min="6428" max="6428" width="14.81640625" style="3" bestFit="1" customWidth="1"/>
    <col min="6429" max="6429" width="10.81640625" style="3" bestFit="1" customWidth="1"/>
    <col min="6430" max="6430" width="12" style="3" bestFit="1" customWidth="1"/>
    <col min="6431" max="6431" width="11" style="3" bestFit="1" customWidth="1"/>
    <col min="6432" max="6432" width="8.81640625" style="3"/>
    <col min="6433" max="6434" width="10" style="3" bestFit="1" customWidth="1"/>
    <col min="6435" max="6664" width="8.81640625" style="3"/>
    <col min="6665" max="6667" width="2.81640625" style="3" customWidth="1"/>
    <col min="6668" max="6668" width="41.81640625" style="3" customWidth="1"/>
    <col min="6669" max="6669" width="7.08984375" style="3" customWidth="1"/>
    <col min="6670" max="6670" width="1.81640625" style="3" customWidth="1"/>
    <col min="6671" max="6671" width="13.453125" style="3" customWidth="1"/>
    <col min="6672" max="6672" width="0.81640625" style="3" customWidth="1"/>
    <col min="6673" max="6673" width="13.453125" style="3" customWidth="1"/>
    <col min="6674" max="6674" width="0.81640625" style="3" customWidth="1"/>
    <col min="6675" max="6675" width="13.453125" style="3" customWidth="1"/>
    <col min="6676" max="6676" width="0.81640625" style="3" customWidth="1"/>
    <col min="6677" max="6677" width="13.453125" style="3" customWidth="1"/>
    <col min="6678" max="6678" width="0.81640625" style="3" customWidth="1"/>
    <col min="6679" max="6679" width="13.453125" style="3" customWidth="1"/>
    <col min="6680" max="6680" width="0.81640625" style="3" customWidth="1"/>
    <col min="6681" max="6681" width="13.453125" style="3" customWidth="1"/>
    <col min="6682" max="6682" width="1.81640625" style="3" customWidth="1"/>
    <col min="6683" max="6683" width="15.81640625" style="3" customWidth="1"/>
    <col min="6684" max="6684" width="14.81640625" style="3" bestFit="1" customWidth="1"/>
    <col min="6685" max="6685" width="10.81640625" style="3" bestFit="1" customWidth="1"/>
    <col min="6686" max="6686" width="12" style="3" bestFit="1" customWidth="1"/>
    <col min="6687" max="6687" width="11" style="3" bestFit="1" customWidth="1"/>
    <col min="6688" max="6688" width="8.81640625" style="3"/>
    <col min="6689" max="6690" width="10" style="3" bestFit="1" customWidth="1"/>
    <col min="6691" max="6920" width="8.81640625" style="3"/>
    <col min="6921" max="6923" width="2.81640625" style="3" customWidth="1"/>
    <col min="6924" max="6924" width="41.81640625" style="3" customWidth="1"/>
    <col min="6925" max="6925" width="7.08984375" style="3" customWidth="1"/>
    <col min="6926" max="6926" width="1.81640625" style="3" customWidth="1"/>
    <col min="6927" max="6927" width="13.453125" style="3" customWidth="1"/>
    <col min="6928" max="6928" width="0.81640625" style="3" customWidth="1"/>
    <col min="6929" max="6929" width="13.453125" style="3" customWidth="1"/>
    <col min="6930" max="6930" width="0.81640625" style="3" customWidth="1"/>
    <col min="6931" max="6931" width="13.453125" style="3" customWidth="1"/>
    <col min="6932" max="6932" width="0.81640625" style="3" customWidth="1"/>
    <col min="6933" max="6933" width="13.453125" style="3" customWidth="1"/>
    <col min="6934" max="6934" width="0.81640625" style="3" customWidth="1"/>
    <col min="6935" max="6935" width="13.453125" style="3" customWidth="1"/>
    <col min="6936" max="6936" width="0.81640625" style="3" customWidth="1"/>
    <col min="6937" max="6937" width="13.453125" style="3" customWidth="1"/>
    <col min="6938" max="6938" width="1.81640625" style="3" customWidth="1"/>
    <col min="6939" max="6939" width="15.81640625" style="3" customWidth="1"/>
    <col min="6940" max="6940" width="14.81640625" style="3" bestFit="1" customWidth="1"/>
    <col min="6941" max="6941" width="10.81640625" style="3" bestFit="1" customWidth="1"/>
    <col min="6942" max="6942" width="12" style="3" bestFit="1" customWidth="1"/>
    <col min="6943" max="6943" width="11" style="3" bestFit="1" customWidth="1"/>
    <col min="6944" max="6944" width="8.81640625" style="3"/>
    <col min="6945" max="6946" width="10" style="3" bestFit="1" customWidth="1"/>
    <col min="6947" max="7176" width="8.81640625" style="3"/>
    <col min="7177" max="7179" width="2.81640625" style="3" customWidth="1"/>
    <col min="7180" max="7180" width="41.81640625" style="3" customWidth="1"/>
    <col min="7181" max="7181" width="7.08984375" style="3" customWidth="1"/>
    <col min="7182" max="7182" width="1.81640625" style="3" customWidth="1"/>
    <col min="7183" max="7183" width="13.453125" style="3" customWidth="1"/>
    <col min="7184" max="7184" width="0.81640625" style="3" customWidth="1"/>
    <col min="7185" max="7185" width="13.453125" style="3" customWidth="1"/>
    <col min="7186" max="7186" width="0.81640625" style="3" customWidth="1"/>
    <col min="7187" max="7187" width="13.453125" style="3" customWidth="1"/>
    <col min="7188" max="7188" width="0.81640625" style="3" customWidth="1"/>
    <col min="7189" max="7189" width="13.453125" style="3" customWidth="1"/>
    <col min="7190" max="7190" width="0.81640625" style="3" customWidth="1"/>
    <col min="7191" max="7191" width="13.453125" style="3" customWidth="1"/>
    <col min="7192" max="7192" width="0.81640625" style="3" customWidth="1"/>
    <col min="7193" max="7193" width="13.453125" style="3" customWidth="1"/>
    <col min="7194" max="7194" width="1.81640625" style="3" customWidth="1"/>
    <col min="7195" max="7195" width="15.81640625" style="3" customWidth="1"/>
    <col min="7196" max="7196" width="14.81640625" style="3" bestFit="1" customWidth="1"/>
    <col min="7197" max="7197" width="10.81640625" style="3" bestFit="1" customWidth="1"/>
    <col min="7198" max="7198" width="12" style="3" bestFit="1" customWidth="1"/>
    <col min="7199" max="7199" width="11" style="3" bestFit="1" customWidth="1"/>
    <col min="7200" max="7200" width="8.81640625" style="3"/>
    <col min="7201" max="7202" width="10" style="3" bestFit="1" customWidth="1"/>
    <col min="7203" max="7432" width="8.81640625" style="3"/>
    <col min="7433" max="7435" width="2.81640625" style="3" customWidth="1"/>
    <col min="7436" max="7436" width="41.81640625" style="3" customWidth="1"/>
    <col min="7437" max="7437" width="7.08984375" style="3" customWidth="1"/>
    <col min="7438" max="7438" width="1.81640625" style="3" customWidth="1"/>
    <col min="7439" max="7439" width="13.453125" style="3" customWidth="1"/>
    <col min="7440" max="7440" width="0.81640625" style="3" customWidth="1"/>
    <col min="7441" max="7441" width="13.453125" style="3" customWidth="1"/>
    <col min="7442" max="7442" width="0.81640625" style="3" customWidth="1"/>
    <col min="7443" max="7443" width="13.453125" style="3" customWidth="1"/>
    <col min="7444" max="7444" width="0.81640625" style="3" customWidth="1"/>
    <col min="7445" max="7445" width="13.453125" style="3" customWidth="1"/>
    <col min="7446" max="7446" width="0.81640625" style="3" customWidth="1"/>
    <col min="7447" max="7447" width="13.453125" style="3" customWidth="1"/>
    <col min="7448" max="7448" width="0.81640625" style="3" customWidth="1"/>
    <col min="7449" max="7449" width="13.453125" style="3" customWidth="1"/>
    <col min="7450" max="7450" width="1.81640625" style="3" customWidth="1"/>
    <col min="7451" max="7451" width="15.81640625" style="3" customWidth="1"/>
    <col min="7452" max="7452" width="14.81640625" style="3" bestFit="1" customWidth="1"/>
    <col min="7453" max="7453" width="10.81640625" style="3" bestFit="1" customWidth="1"/>
    <col min="7454" max="7454" width="12" style="3" bestFit="1" customWidth="1"/>
    <col min="7455" max="7455" width="11" style="3" bestFit="1" customWidth="1"/>
    <col min="7456" max="7456" width="8.81640625" style="3"/>
    <col min="7457" max="7458" width="10" style="3" bestFit="1" customWidth="1"/>
    <col min="7459" max="7688" width="8.81640625" style="3"/>
    <col min="7689" max="7691" width="2.81640625" style="3" customWidth="1"/>
    <col min="7692" max="7692" width="41.81640625" style="3" customWidth="1"/>
    <col min="7693" max="7693" width="7.08984375" style="3" customWidth="1"/>
    <col min="7694" max="7694" width="1.81640625" style="3" customWidth="1"/>
    <col min="7695" max="7695" width="13.453125" style="3" customWidth="1"/>
    <col min="7696" max="7696" width="0.81640625" style="3" customWidth="1"/>
    <col min="7697" max="7697" width="13.453125" style="3" customWidth="1"/>
    <col min="7698" max="7698" width="0.81640625" style="3" customWidth="1"/>
    <col min="7699" max="7699" width="13.453125" style="3" customWidth="1"/>
    <col min="7700" max="7700" width="0.81640625" style="3" customWidth="1"/>
    <col min="7701" max="7701" width="13.453125" style="3" customWidth="1"/>
    <col min="7702" max="7702" width="0.81640625" style="3" customWidth="1"/>
    <col min="7703" max="7703" width="13.453125" style="3" customWidth="1"/>
    <col min="7704" max="7704" width="0.81640625" style="3" customWidth="1"/>
    <col min="7705" max="7705" width="13.453125" style="3" customWidth="1"/>
    <col min="7706" max="7706" width="1.81640625" style="3" customWidth="1"/>
    <col min="7707" max="7707" width="15.81640625" style="3" customWidth="1"/>
    <col min="7708" max="7708" width="14.81640625" style="3" bestFit="1" customWidth="1"/>
    <col min="7709" max="7709" width="10.81640625" style="3" bestFit="1" customWidth="1"/>
    <col min="7710" max="7710" width="12" style="3" bestFit="1" customWidth="1"/>
    <col min="7711" max="7711" width="11" style="3" bestFit="1" customWidth="1"/>
    <col min="7712" max="7712" width="8.81640625" style="3"/>
    <col min="7713" max="7714" width="10" style="3" bestFit="1" customWidth="1"/>
    <col min="7715" max="7944" width="8.81640625" style="3"/>
    <col min="7945" max="7947" width="2.81640625" style="3" customWidth="1"/>
    <col min="7948" max="7948" width="41.81640625" style="3" customWidth="1"/>
    <col min="7949" max="7949" width="7.08984375" style="3" customWidth="1"/>
    <col min="7950" max="7950" width="1.81640625" style="3" customWidth="1"/>
    <col min="7951" max="7951" width="13.453125" style="3" customWidth="1"/>
    <col min="7952" max="7952" width="0.81640625" style="3" customWidth="1"/>
    <col min="7953" max="7953" width="13.453125" style="3" customWidth="1"/>
    <col min="7954" max="7954" width="0.81640625" style="3" customWidth="1"/>
    <col min="7955" max="7955" width="13.453125" style="3" customWidth="1"/>
    <col min="7956" max="7956" width="0.81640625" style="3" customWidth="1"/>
    <col min="7957" max="7957" width="13.453125" style="3" customWidth="1"/>
    <col min="7958" max="7958" width="0.81640625" style="3" customWidth="1"/>
    <col min="7959" max="7959" width="13.453125" style="3" customWidth="1"/>
    <col min="7960" max="7960" width="0.81640625" style="3" customWidth="1"/>
    <col min="7961" max="7961" width="13.453125" style="3" customWidth="1"/>
    <col min="7962" max="7962" width="1.81640625" style="3" customWidth="1"/>
    <col min="7963" max="7963" width="15.81640625" style="3" customWidth="1"/>
    <col min="7964" max="7964" width="14.81640625" style="3" bestFit="1" customWidth="1"/>
    <col min="7965" max="7965" width="10.81640625" style="3" bestFit="1" customWidth="1"/>
    <col min="7966" max="7966" width="12" style="3" bestFit="1" customWidth="1"/>
    <col min="7967" max="7967" width="11" style="3" bestFit="1" customWidth="1"/>
    <col min="7968" max="7968" width="8.81640625" style="3"/>
    <col min="7969" max="7970" width="10" style="3" bestFit="1" customWidth="1"/>
    <col min="7971" max="8200" width="8.81640625" style="3"/>
    <col min="8201" max="8203" width="2.81640625" style="3" customWidth="1"/>
    <col min="8204" max="8204" width="41.81640625" style="3" customWidth="1"/>
    <col min="8205" max="8205" width="7.08984375" style="3" customWidth="1"/>
    <col min="8206" max="8206" width="1.81640625" style="3" customWidth="1"/>
    <col min="8207" max="8207" width="13.453125" style="3" customWidth="1"/>
    <col min="8208" max="8208" width="0.81640625" style="3" customWidth="1"/>
    <col min="8209" max="8209" width="13.453125" style="3" customWidth="1"/>
    <col min="8210" max="8210" width="0.81640625" style="3" customWidth="1"/>
    <col min="8211" max="8211" width="13.453125" style="3" customWidth="1"/>
    <col min="8212" max="8212" width="0.81640625" style="3" customWidth="1"/>
    <col min="8213" max="8213" width="13.453125" style="3" customWidth="1"/>
    <col min="8214" max="8214" width="0.81640625" style="3" customWidth="1"/>
    <col min="8215" max="8215" width="13.453125" style="3" customWidth="1"/>
    <col min="8216" max="8216" width="0.81640625" style="3" customWidth="1"/>
    <col min="8217" max="8217" width="13.453125" style="3" customWidth="1"/>
    <col min="8218" max="8218" width="1.81640625" style="3" customWidth="1"/>
    <col min="8219" max="8219" width="15.81640625" style="3" customWidth="1"/>
    <col min="8220" max="8220" width="14.81640625" style="3" bestFit="1" customWidth="1"/>
    <col min="8221" max="8221" width="10.81640625" style="3" bestFit="1" customWidth="1"/>
    <col min="8222" max="8222" width="12" style="3" bestFit="1" customWidth="1"/>
    <col min="8223" max="8223" width="11" style="3" bestFit="1" customWidth="1"/>
    <col min="8224" max="8224" width="8.81640625" style="3"/>
    <col min="8225" max="8226" width="10" style="3" bestFit="1" customWidth="1"/>
    <col min="8227" max="8456" width="8.81640625" style="3"/>
    <col min="8457" max="8459" width="2.81640625" style="3" customWidth="1"/>
    <col min="8460" max="8460" width="41.81640625" style="3" customWidth="1"/>
    <col min="8461" max="8461" width="7.08984375" style="3" customWidth="1"/>
    <col min="8462" max="8462" width="1.81640625" style="3" customWidth="1"/>
    <col min="8463" max="8463" width="13.453125" style="3" customWidth="1"/>
    <col min="8464" max="8464" width="0.81640625" style="3" customWidth="1"/>
    <col min="8465" max="8465" width="13.453125" style="3" customWidth="1"/>
    <col min="8466" max="8466" width="0.81640625" style="3" customWidth="1"/>
    <col min="8467" max="8467" width="13.453125" style="3" customWidth="1"/>
    <col min="8468" max="8468" width="0.81640625" style="3" customWidth="1"/>
    <col min="8469" max="8469" width="13.453125" style="3" customWidth="1"/>
    <col min="8470" max="8470" width="0.81640625" style="3" customWidth="1"/>
    <col min="8471" max="8471" width="13.453125" style="3" customWidth="1"/>
    <col min="8472" max="8472" width="0.81640625" style="3" customWidth="1"/>
    <col min="8473" max="8473" width="13.453125" style="3" customWidth="1"/>
    <col min="8474" max="8474" width="1.81640625" style="3" customWidth="1"/>
    <col min="8475" max="8475" width="15.81640625" style="3" customWidth="1"/>
    <col min="8476" max="8476" width="14.81640625" style="3" bestFit="1" customWidth="1"/>
    <col min="8477" max="8477" width="10.81640625" style="3" bestFit="1" customWidth="1"/>
    <col min="8478" max="8478" width="12" style="3" bestFit="1" customWidth="1"/>
    <col min="8479" max="8479" width="11" style="3" bestFit="1" customWidth="1"/>
    <col min="8480" max="8480" width="8.81640625" style="3"/>
    <col min="8481" max="8482" width="10" style="3" bestFit="1" customWidth="1"/>
    <col min="8483" max="8712" width="8.81640625" style="3"/>
    <col min="8713" max="8715" width="2.81640625" style="3" customWidth="1"/>
    <col min="8716" max="8716" width="41.81640625" style="3" customWidth="1"/>
    <col min="8717" max="8717" width="7.08984375" style="3" customWidth="1"/>
    <col min="8718" max="8718" width="1.81640625" style="3" customWidth="1"/>
    <col min="8719" max="8719" width="13.453125" style="3" customWidth="1"/>
    <col min="8720" max="8720" width="0.81640625" style="3" customWidth="1"/>
    <col min="8721" max="8721" width="13.453125" style="3" customWidth="1"/>
    <col min="8722" max="8722" width="0.81640625" style="3" customWidth="1"/>
    <col min="8723" max="8723" width="13.453125" style="3" customWidth="1"/>
    <col min="8724" max="8724" width="0.81640625" style="3" customWidth="1"/>
    <col min="8725" max="8725" width="13.453125" style="3" customWidth="1"/>
    <col min="8726" max="8726" width="0.81640625" style="3" customWidth="1"/>
    <col min="8727" max="8727" width="13.453125" style="3" customWidth="1"/>
    <col min="8728" max="8728" width="0.81640625" style="3" customWidth="1"/>
    <col min="8729" max="8729" width="13.453125" style="3" customWidth="1"/>
    <col min="8730" max="8730" width="1.81640625" style="3" customWidth="1"/>
    <col min="8731" max="8731" width="15.81640625" style="3" customWidth="1"/>
    <col min="8732" max="8732" width="14.81640625" style="3" bestFit="1" customWidth="1"/>
    <col min="8733" max="8733" width="10.81640625" style="3" bestFit="1" customWidth="1"/>
    <col min="8734" max="8734" width="12" style="3" bestFit="1" customWidth="1"/>
    <col min="8735" max="8735" width="11" style="3" bestFit="1" customWidth="1"/>
    <col min="8736" max="8736" width="8.81640625" style="3"/>
    <col min="8737" max="8738" width="10" style="3" bestFit="1" customWidth="1"/>
    <col min="8739" max="8968" width="8.81640625" style="3"/>
    <col min="8969" max="8971" width="2.81640625" style="3" customWidth="1"/>
    <col min="8972" max="8972" width="41.81640625" style="3" customWidth="1"/>
    <col min="8973" max="8973" width="7.08984375" style="3" customWidth="1"/>
    <col min="8974" max="8974" width="1.81640625" style="3" customWidth="1"/>
    <col min="8975" max="8975" width="13.453125" style="3" customWidth="1"/>
    <col min="8976" max="8976" width="0.81640625" style="3" customWidth="1"/>
    <col min="8977" max="8977" width="13.453125" style="3" customWidth="1"/>
    <col min="8978" max="8978" width="0.81640625" style="3" customWidth="1"/>
    <col min="8979" max="8979" width="13.453125" style="3" customWidth="1"/>
    <col min="8980" max="8980" width="0.81640625" style="3" customWidth="1"/>
    <col min="8981" max="8981" width="13.453125" style="3" customWidth="1"/>
    <col min="8982" max="8982" width="0.81640625" style="3" customWidth="1"/>
    <col min="8983" max="8983" width="13.453125" style="3" customWidth="1"/>
    <col min="8984" max="8984" width="0.81640625" style="3" customWidth="1"/>
    <col min="8985" max="8985" width="13.453125" style="3" customWidth="1"/>
    <col min="8986" max="8986" width="1.81640625" style="3" customWidth="1"/>
    <col min="8987" max="8987" width="15.81640625" style="3" customWidth="1"/>
    <col min="8988" max="8988" width="14.81640625" style="3" bestFit="1" customWidth="1"/>
    <col min="8989" max="8989" width="10.81640625" style="3" bestFit="1" customWidth="1"/>
    <col min="8990" max="8990" width="12" style="3" bestFit="1" customWidth="1"/>
    <col min="8991" max="8991" width="11" style="3" bestFit="1" customWidth="1"/>
    <col min="8992" max="8992" width="8.81640625" style="3"/>
    <col min="8993" max="8994" width="10" style="3" bestFit="1" customWidth="1"/>
    <col min="8995" max="9224" width="8.81640625" style="3"/>
    <col min="9225" max="9227" width="2.81640625" style="3" customWidth="1"/>
    <col min="9228" max="9228" width="41.81640625" style="3" customWidth="1"/>
    <col min="9229" max="9229" width="7.08984375" style="3" customWidth="1"/>
    <col min="9230" max="9230" width="1.81640625" style="3" customWidth="1"/>
    <col min="9231" max="9231" width="13.453125" style="3" customWidth="1"/>
    <col min="9232" max="9232" width="0.81640625" style="3" customWidth="1"/>
    <col min="9233" max="9233" width="13.453125" style="3" customWidth="1"/>
    <col min="9234" max="9234" width="0.81640625" style="3" customWidth="1"/>
    <col min="9235" max="9235" width="13.453125" style="3" customWidth="1"/>
    <col min="9236" max="9236" width="0.81640625" style="3" customWidth="1"/>
    <col min="9237" max="9237" width="13.453125" style="3" customWidth="1"/>
    <col min="9238" max="9238" width="0.81640625" style="3" customWidth="1"/>
    <col min="9239" max="9239" width="13.453125" style="3" customWidth="1"/>
    <col min="9240" max="9240" width="0.81640625" style="3" customWidth="1"/>
    <col min="9241" max="9241" width="13.453125" style="3" customWidth="1"/>
    <col min="9242" max="9242" width="1.81640625" style="3" customWidth="1"/>
    <col min="9243" max="9243" width="15.81640625" style="3" customWidth="1"/>
    <col min="9244" max="9244" width="14.81640625" style="3" bestFit="1" customWidth="1"/>
    <col min="9245" max="9245" width="10.81640625" style="3" bestFit="1" customWidth="1"/>
    <col min="9246" max="9246" width="12" style="3" bestFit="1" customWidth="1"/>
    <col min="9247" max="9247" width="11" style="3" bestFit="1" customWidth="1"/>
    <col min="9248" max="9248" width="8.81640625" style="3"/>
    <col min="9249" max="9250" width="10" style="3" bestFit="1" customWidth="1"/>
    <col min="9251" max="9480" width="8.81640625" style="3"/>
    <col min="9481" max="9483" width="2.81640625" style="3" customWidth="1"/>
    <col min="9484" max="9484" width="41.81640625" style="3" customWidth="1"/>
    <col min="9485" max="9485" width="7.08984375" style="3" customWidth="1"/>
    <col min="9486" max="9486" width="1.81640625" style="3" customWidth="1"/>
    <col min="9487" max="9487" width="13.453125" style="3" customWidth="1"/>
    <col min="9488" max="9488" width="0.81640625" style="3" customWidth="1"/>
    <col min="9489" max="9489" width="13.453125" style="3" customWidth="1"/>
    <col min="9490" max="9490" width="0.81640625" style="3" customWidth="1"/>
    <col min="9491" max="9491" width="13.453125" style="3" customWidth="1"/>
    <col min="9492" max="9492" width="0.81640625" style="3" customWidth="1"/>
    <col min="9493" max="9493" width="13.453125" style="3" customWidth="1"/>
    <col min="9494" max="9494" width="0.81640625" style="3" customWidth="1"/>
    <col min="9495" max="9495" width="13.453125" style="3" customWidth="1"/>
    <col min="9496" max="9496" width="0.81640625" style="3" customWidth="1"/>
    <col min="9497" max="9497" width="13.453125" style="3" customWidth="1"/>
    <col min="9498" max="9498" width="1.81640625" style="3" customWidth="1"/>
    <col min="9499" max="9499" width="15.81640625" style="3" customWidth="1"/>
    <col min="9500" max="9500" width="14.81640625" style="3" bestFit="1" customWidth="1"/>
    <col min="9501" max="9501" width="10.81640625" style="3" bestFit="1" customWidth="1"/>
    <col min="9502" max="9502" width="12" style="3" bestFit="1" customWidth="1"/>
    <col min="9503" max="9503" width="11" style="3" bestFit="1" customWidth="1"/>
    <col min="9504" max="9504" width="8.81640625" style="3"/>
    <col min="9505" max="9506" width="10" style="3" bestFit="1" customWidth="1"/>
    <col min="9507" max="9736" width="8.81640625" style="3"/>
    <col min="9737" max="9739" width="2.81640625" style="3" customWidth="1"/>
    <col min="9740" max="9740" width="41.81640625" style="3" customWidth="1"/>
    <col min="9741" max="9741" width="7.08984375" style="3" customWidth="1"/>
    <col min="9742" max="9742" width="1.81640625" style="3" customWidth="1"/>
    <col min="9743" max="9743" width="13.453125" style="3" customWidth="1"/>
    <col min="9744" max="9744" width="0.81640625" style="3" customWidth="1"/>
    <col min="9745" max="9745" width="13.453125" style="3" customWidth="1"/>
    <col min="9746" max="9746" width="0.81640625" style="3" customWidth="1"/>
    <col min="9747" max="9747" width="13.453125" style="3" customWidth="1"/>
    <col min="9748" max="9748" width="0.81640625" style="3" customWidth="1"/>
    <col min="9749" max="9749" width="13.453125" style="3" customWidth="1"/>
    <col min="9750" max="9750" width="0.81640625" style="3" customWidth="1"/>
    <col min="9751" max="9751" width="13.453125" style="3" customWidth="1"/>
    <col min="9752" max="9752" width="0.81640625" style="3" customWidth="1"/>
    <col min="9753" max="9753" width="13.453125" style="3" customWidth="1"/>
    <col min="9754" max="9754" width="1.81640625" style="3" customWidth="1"/>
    <col min="9755" max="9755" width="15.81640625" style="3" customWidth="1"/>
    <col min="9756" max="9756" width="14.81640625" style="3" bestFit="1" customWidth="1"/>
    <col min="9757" max="9757" width="10.81640625" style="3" bestFit="1" customWidth="1"/>
    <col min="9758" max="9758" width="12" style="3" bestFit="1" customWidth="1"/>
    <col min="9759" max="9759" width="11" style="3" bestFit="1" customWidth="1"/>
    <col min="9760" max="9760" width="8.81640625" style="3"/>
    <col min="9761" max="9762" width="10" style="3" bestFit="1" customWidth="1"/>
    <col min="9763" max="9992" width="8.81640625" style="3"/>
    <col min="9993" max="9995" width="2.81640625" style="3" customWidth="1"/>
    <col min="9996" max="9996" width="41.81640625" style="3" customWidth="1"/>
    <col min="9997" max="9997" width="7.08984375" style="3" customWidth="1"/>
    <col min="9998" max="9998" width="1.81640625" style="3" customWidth="1"/>
    <col min="9999" max="9999" width="13.453125" style="3" customWidth="1"/>
    <col min="10000" max="10000" width="0.81640625" style="3" customWidth="1"/>
    <col min="10001" max="10001" width="13.453125" style="3" customWidth="1"/>
    <col min="10002" max="10002" width="0.81640625" style="3" customWidth="1"/>
    <col min="10003" max="10003" width="13.453125" style="3" customWidth="1"/>
    <col min="10004" max="10004" width="0.81640625" style="3" customWidth="1"/>
    <col min="10005" max="10005" width="13.453125" style="3" customWidth="1"/>
    <col min="10006" max="10006" width="0.81640625" style="3" customWidth="1"/>
    <col min="10007" max="10007" width="13.453125" style="3" customWidth="1"/>
    <col min="10008" max="10008" width="0.81640625" style="3" customWidth="1"/>
    <col min="10009" max="10009" width="13.453125" style="3" customWidth="1"/>
    <col min="10010" max="10010" width="1.81640625" style="3" customWidth="1"/>
    <col min="10011" max="10011" width="15.81640625" style="3" customWidth="1"/>
    <col min="10012" max="10012" width="14.81640625" style="3" bestFit="1" customWidth="1"/>
    <col min="10013" max="10013" width="10.81640625" style="3" bestFit="1" customWidth="1"/>
    <col min="10014" max="10014" width="12" style="3" bestFit="1" customWidth="1"/>
    <col min="10015" max="10015" width="11" style="3" bestFit="1" customWidth="1"/>
    <col min="10016" max="10016" width="8.81640625" style="3"/>
    <col min="10017" max="10018" width="10" style="3" bestFit="1" customWidth="1"/>
    <col min="10019" max="10248" width="8.81640625" style="3"/>
    <col min="10249" max="10251" width="2.81640625" style="3" customWidth="1"/>
    <col min="10252" max="10252" width="41.81640625" style="3" customWidth="1"/>
    <col min="10253" max="10253" width="7.08984375" style="3" customWidth="1"/>
    <col min="10254" max="10254" width="1.81640625" style="3" customWidth="1"/>
    <col min="10255" max="10255" width="13.453125" style="3" customWidth="1"/>
    <col min="10256" max="10256" width="0.81640625" style="3" customWidth="1"/>
    <col min="10257" max="10257" width="13.453125" style="3" customWidth="1"/>
    <col min="10258" max="10258" width="0.81640625" style="3" customWidth="1"/>
    <col min="10259" max="10259" width="13.453125" style="3" customWidth="1"/>
    <col min="10260" max="10260" width="0.81640625" style="3" customWidth="1"/>
    <col min="10261" max="10261" width="13.453125" style="3" customWidth="1"/>
    <col min="10262" max="10262" width="0.81640625" style="3" customWidth="1"/>
    <col min="10263" max="10263" width="13.453125" style="3" customWidth="1"/>
    <col min="10264" max="10264" width="0.81640625" style="3" customWidth="1"/>
    <col min="10265" max="10265" width="13.453125" style="3" customWidth="1"/>
    <col min="10266" max="10266" width="1.81640625" style="3" customWidth="1"/>
    <col min="10267" max="10267" width="15.81640625" style="3" customWidth="1"/>
    <col min="10268" max="10268" width="14.81640625" style="3" bestFit="1" customWidth="1"/>
    <col min="10269" max="10269" width="10.81640625" style="3" bestFit="1" customWidth="1"/>
    <col min="10270" max="10270" width="12" style="3" bestFit="1" customWidth="1"/>
    <col min="10271" max="10271" width="11" style="3" bestFit="1" customWidth="1"/>
    <col min="10272" max="10272" width="8.81640625" style="3"/>
    <col min="10273" max="10274" width="10" style="3" bestFit="1" customWidth="1"/>
    <col min="10275" max="10504" width="8.81640625" style="3"/>
    <col min="10505" max="10507" width="2.81640625" style="3" customWidth="1"/>
    <col min="10508" max="10508" width="41.81640625" style="3" customWidth="1"/>
    <col min="10509" max="10509" width="7.08984375" style="3" customWidth="1"/>
    <col min="10510" max="10510" width="1.81640625" style="3" customWidth="1"/>
    <col min="10511" max="10511" width="13.453125" style="3" customWidth="1"/>
    <col min="10512" max="10512" width="0.81640625" style="3" customWidth="1"/>
    <col min="10513" max="10513" width="13.453125" style="3" customWidth="1"/>
    <col min="10514" max="10514" width="0.81640625" style="3" customWidth="1"/>
    <col min="10515" max="10515" width="13.453125" style="3" customWidth="1"/>
    <col min="10516" max="10516" width="0.81640625" style="3" customWidth="1"/>
    <col min="10517" max="10517" width="13.453125" style="3" customWidth="1"/>
    <col min="10518" max="10518" width="0.81640625" style="3" customWidth="1"/>
    <col min="10519" max="10519" width="13.453125" style="3" customWidth="1"/>
    <col min="10520" max="10520" width="0.81640625" style="3" customWidth="1"/>
    <col min="10521" max="10521" width="13.453125" style="3" customWidth="1"/>
    <col min="10522" max="10522" width="1.81640625" style="3" customWidth="1"/>
    <col min="10523" max="10523" width="15.81640625" style="3" customWidth="1"/>
    <col min="10524" max="10524" width="14.81640625" style="3" bestFit="1" customWidth="1"/>
    <col min="10525" max="10525" width="10.81640625" style="3" bestFit="1" customWidth="1"/>
    <col min="10526" max="10526" width="12" style="3" bestFit="1" customWidth="1"/>
    <col min="10527" max="10527" width="11" style="3" bestFit="1" customWidth="1"/>
    <col min="10528" max="10528" width="8.81640625" style="3"/>
    <col min="10529" max="10530" width="10" style="3" bestFit="1" customWidth="1"/>
    <col min="10531" max="10760" width="8.81640625" style="3"/>
    <col min="10761" max="10763" width="2.81640625" style="3" customWidth="1"/>
    <col min="10764" max="10764" width="41.81640625" style="3" customWidth="1"/>
    <col min="10765" max="10765" width="7.08984375" style="3" customWidth="1"/>
    <col min="10766" max="10766" width="1.81640625" style="3" customWidth="1"/>
    <col min="10767" max="10767" width="13.453125" style="3" customWidth="1"/>
    <col min="10768" max="10768" width="0.81640625" style="3" customWidth="1"/>
    <col min="10769" max="10769" width="13.453125" style="3" customWidth="1"/>
    <col min="10770" max="10770" width="0.81640625" style="3" customWidth="1"/>
    <col min="10771" max="10771" width="13.453125" style="3" customWidth="1"/>
    <col min="10772" max="10772" width="0.81640625" style="3" customWidth="1"/>
    <col min="10773" max="10773" width="13.453125" style="3" customWidth="1"/>
    <col min="10774" max="10774" width="0.81640625" style="3" customWidth="1"/>
    <col min="10775" max="10775" width="13.453125" style="3" customWidth="1"/>
    <col min="10776" max="10776" width="0.81640625" style="3" customWidth="1"/>
    <col min="10777" max="10777" width="13.453125" style="3" customWidth="1"/>
    <col min="10778" max="10778" width="1.81640625" style="3" customWidth="1"/>
    <col min="10779" max="10779" width="15.81640625" style="3" customWidth="1"/>
    <col min="10780" max="10780" width="14.81640625" style="3" bestFit="1" customWidth="1"/>
    <col min="10781" max="10781" width="10.81640625" style="3" bestFit="1" customWidth="1"/>
    <col min="10782" max="10782" width="12" style="3" bestFit="1" customWidth="1"/>
    <col min="10783" max="10783" width="11" style="3" bestFit="1" customWidth="1"/>
    <col min="10784" max="10784" width="8.81640625" style="3"/>
    <col min="10785" max="10786" width="10" style="3" bestFit="1" customWidth="1"/>
    <col min="10787" max="11016" width="8.81640625" style="3"/>
    <col min="11017" max="11019" width="2.81640625" style="3" customWidth="1"/>
    <col min="11020" max="11020" width="41.81640625" style="3" customWidth="1"/>
    <col min="11021" max="11021" width="7.08984375" style="3" customWidth="1"/>
    <col min="11022" max="11022" width="1.81640625" style="3" customWidth="1"/>
    <col min="11023" max="11023" width="13.453125" style="3" customWidth="1"/>
    <col min="11024" max="11024" width="0.81640625" style="3" customWidth="1"/>
    <col min="11025" max="11025" width="13.453125" style="3" customWidth="1"/>
    <col min="11026" max="11026" width="0.81640625" style="3" customWidth="1"/>
    <col min="11027" max="11027" width="13.453125" style="3" customWidth="1"/>
    <col min="11028" max="11028" width="0.81640625" style="3" customWidth="1"/>
    <col min="11029" max="11029" width="13.453125" style="3" customWidth="1"/>
    <col min="11030" max="11030" width="0.81640625" style="3" customWidth="1"/>
    <col min="11031" max="11031" width="13.453125" style="3" customWidth="1"/>
    <col min="11032" max="11032" width="0.81640625" style="3" customWidth="1"/>
    <col min="11033" max="11033" width="13.453125" style="3" customWidth="1"/>
    <col min="11034" max="11034" width="1.81640625" style="3" customWidth="1"/>
    <col min="11035" max="11035" width="15.81640625" style="3" customWidth="1"/>
    <col min="11036" max="11036" width="14.81640625" style="3" bestFit="1" customWidth="1"/>
    <col min="11037" max="11037" width="10.81640625" style="3" bestFit="1" customWidth="1"/>
    <col min="11038" max="11038" width="12" style="3" bestFit="1" customWidth="1"/>
    <col min="11039" max="11039" width="11" style="3" bestFit="1" customWidth="1"/>
    <col min="11040" max="11040" width="8.81640625" style="3"/>
    <col min="11041" max="11042" width="10" style="3" bestFit="1" customWidth="1"/>
    <col min="11043" max="11272" width="8.81640625" style="3"/>
    <col min="11273" max="11275" width="2.81640625" style="3" customWidth="1"/>
    <col min="11276" max="11276" width="41.81640625" style="3" customWidth="1"/>
    <col min="11277" max="11277" width="7.08984375" style="3" customWidth="1"/>
    <col min="11278" max="11278" width="1.81640625" style="3" customWidth="1"/>
    <col min="11279" max="11279" width="13.453125" style="3" customWidth="1"/>
    <col min="11280" max="11280" width="0.81640625" style="3" customWidth="1"/>
    <col min="11281" max="11281" width="13.453125" style="3" customWidth="1"/>
    <col min="11282" max="11282" width="0.81640625" style="3" customWidth="1"/>
    <col min="11283" max="11283" width="13.453125" style="3" customWidth="1"/>
    <col min="11284" max="11284" width="0.81640625" style="3" customWidth="1"/>
    <col min="11285" max="11285" width="13.453125" style="3" customWidth="1"/>
    <col min="11286" max="11286" width="0.81640625" style="3" customWidth="1"/>
    <col min="11287" max="11287" width="13.453125" style="3" customWidth="1"/>
    <col min="11288" max="11288" width="0.81640625" style="3" customWidth="1"/>
    <col min="11289" max="11289" width="13.453125" style="3" customWidth="1"/>
    <col min="11290" max="11290" width="1.81640625" style="3" customWidth="1"/>
    <col min="11291" max="11291" width="15.81640625" style="3" customWidth="1"/>
    <col min="11292" max="11292" width="14.81640625" style="3" bestFit="1" customWidth="1"/>
    <col min="11293" max="11293" width="10.81640625" style="3" bestFit="1" customWidth="1"/>
    <col min="11294" max="11294" width="12" style="3" bestFit="1" customWidth="1"/>
    <col min="11295" max="11295" width="11" style="3" bestFit="1" customWidth="1"/>
    <col min="11296" max="11296" width="8.81640625" style="3"/>
    <col min="11297" max="11298" width="10" style="3" bestFit="1" customWidth="1"/>
    <col min="11299" max="11528" width="8.81640625" style="3"/>
    <col min="11529" max="11531" width="2.81640625" style="3" customWidth="1"/>
    <col min="11532" max="11532" width="41.81640625" style="3" customWidth="1"/>
    <col min="11533" max="11533" width="7.08984375" style="3" customWidth="1"/>
    <col min="11534" max="11534" width="1.81640625" style="3" customWidth="1"/>
    <col min="11535" max="11535" width="13.453125" style="3" customWidth="1"/>
    <col min="11536" max="11536" width="0.81640625" style="3" customWidth="1"/>
    <col min="11537" max="11537" width="13.453125" style="3" customWidth="1"/>
    <col min="11538" max="11538" width="0.81640625" style="3" customWidth="1"/>
    <col min="11539" max="11539" width="13.453125" style="3" customWidth="1"/>
    <col min="11540" max="11540" width="0.81640625" style="3" customWidth="1"/>
    <col min="11541" max="11541" width="13.453125" style="3" customWidth="1"/>
    <col min="11542" max="11542" width="0.81640625" style="3" customWidth="1"/>
    <col min="11543" max="11543" width="13.453125" style="3" customWidth="1"/>
    <col min="11544" max="11544" width="0.81640625" style="3" customWidth="1"/>
    <col min="11545" max="11545" width="13.453125" style="3" customWidth="1"/>
    <col min="11546" max="11546" width="1.81640625" style="3" customWidth="1"/>
    <col min="11547" max="11547" width="15.81640625" style="3" customWidth="1"/>
    <col min="11548" max="11548" width="14.81640625" style="3" bestFit="1" customWidth="1"/>
    <col min="11549" max="11549" width="10.81640625" style="3" bestFit="1" customWidth="1"/>
    <col min="11550" max="11550" width="12" style="3" bestFit="1" customWidth="1"/>
    <col min="11551" max="11551" width="11" style="3" bestFit="1" customWidth="1"/>
    <col min="11552" max="11552" width="8.81640625" style="3"/>
    <col min="11553" max="11554" width="10" style="3" bestFit="1" customWidth="1"/>
    <col min="11555" max="11784" width="8.81640625" style="3"/>
    <col min="11785" max="11787" width="2.81640625" style="3" customWidth="1"/>
    <col min="11788" max="11788" width="41.81640625" style="3" customWidth="1"/>
    <col min="11789" max="11789" width="7.08984375" style="3" customWidth="1"/>
    <col min="11790" max="11790" width="1.81640625" style="3" customWidth="1"/>
    <col min="11791" max="11791" width="13.453125" style="3" customWidth="1"/>
    <col min="11792" max="11792" width="0.81640625" style="3" customWidth="1"/>
    <col min="11793" max="11793" width="13.453125" style="3" customWidth="1"/>
    <col min="11794" max="11794" width="0.81640625" style="3" customWidth="1"/>
    <col min="11795" max="11795" width="13.453125" style="3" customWidth="1"/>
    <col min="11796" max="11796" width="0.81640625" style="3" customWidth="1"/>
    <col min="11797" max="11797" width="13.453125" style="3" customWidth="1"/>
    <col min="11798" max="11798" width="0.81640625" style="3" customWidth="1"/>
    <col min="11799" max="11799" width="13.453125" style="3" customWidth="1"/>
    <col min="11800" max="11800" width="0.81640625" style="3" customWidth="1"/>
    <col min="11801" max="11801" width="13.453125" style="3" customWidth="1"/>
    <col min="11802" max="11802" width="1.81640625" style="3" customWidth="1"/>
    <col min="11803" max="11803" width="15.81640625" style="3" customWidth="1"/>
    <col min="11804" max="11804" width="14.81640625" style="3" bestFit="1" customWidth="1"/>
    <col min="11805" max="11805" width="10.81640625" style="3" bestFit="1" customWidth="1"/>
    <col min="11806" max="11806" width="12" style="3" bestFit="1" customWidth="1"/>
    <col min="11807" max="11807" width="11" style="3" bestFit="1" customWidth="1"/>
    <col min="11808" max="11808" width="8.81640625" style="3"/>
    <col min="11809" max="11810" width="10" style="3" bestFit="1" customWidth="1"/>
    <col min="11811" max="12040" width="8.81640625" style="3"/>
    <col min="12041" max="12043" width="2.81640625" style="3" customWidth="1"/>
    <col min="12044" max="12044" width="41.81640625" style="3" customWidth="1"/>
    <col min="12045" max="12045" width="7.08984375" style="3" customWidth="1"/>
    <col min="12046" max="12046" width="1.81640625" style="3" customWidth="1"/>
    <col min="12047" max="12047" width="13.453125" style="3" customWidth="1"/>
    <col min="12048" max="12048" width="0.81640625" style="3" customWidth="1"/>
    <col min="12049" max="12049" width="13.453125" style="3" customWidth="1"/>
    <col min="12050" max="12050" width="0.81640625" style="3" customWidth="1"/>
    <col min="12051" max="12051" width="13.453125" style="3" customWidth="1"/>
    <col min="12052" max="12052" width="0.81640625" style="3" customWidth="1"/>
    <col min="12053" max="12053" width="13.453125" style="3" customWidth="1"/>
    <col min="12054" max="12054" width="0.81640625" style="3" customWidth="1"/>
    <col min="12055" max="12055" width="13.453125" style="3" customWidth="1"/>
    <col min="12056" max="12056" width="0.81640625" style="3" customWidth="1"/>
    <col min="12057" max="12057" width="13.453125" style="3" customWidth="1"/>
    <col min="12058" max="12058" width="1.81640625" style="3" customWidth="1"/>
    <col min="12059" max="12059" width="15.81640625" style="3" customWidth="1"/>
    <col min="12060" max="12060" width="14.81640625" style="3" bestFit="1" customWidth="1"/>
    <col min="12061" max="12061" width="10.81640625" style="3" bestFit="1" customWidth="1"/>
    <col min="12062" max="12062" width="12" style="3" bestFit="1" customWidth="1"/>
    <col min="12063" max="12063" width="11" style="3" bestFit="1" customWidth="1"/>
    <col min="12064" max="12064" width="8.81640625" style="3"/>
    <col min="12065" max="12066" width="10" style="3" bestFit="1" customWidth="1"/>
    <col min="12067" max="12296" width="8.81640625" style="3"/>
    <col min="12297" max="12299" width="2.81640625" style="3" customWidth="1"/>
    <col min="12300" max="12300" width="41.81640625" style="3" customWidth="1"/>
    <col min="12301" max="12301" width="7.08984375" style="3" customWidth="1"/>
    <col min="12302" max="12302" width="1.81640625" style="3" customWidth="1"/>
    <col min="12303" max="12303" width="13.453125" style="3" customWidth="1"/>
    <col min="12304" max="12304" width="0.81640625" style="3" customWidth="1"/>
    <col min="12305" max="12305" width="13.453125" style="3" customWidth="1"/>
    <col min="12306" max="12306" width="0.81640625" style="3" customWidth="1"/>
    <col min="12307" max="12307" width="13.453125" style="3" customWidth="1"/>
    <col min="12308" max="12308" width="0.81640625" style="3" customWidth="1"/>
    <col min="12309" max="12309" width="13.453125" style="3" customWidth="1"/>
    <col min="12310" max="12310" width="0.81640625" style="3" customWidth="1"/>
    <col min="12311" max="12311" width="13.453125" style="3" customWidth="1"/>
    <col min="12312" max="12312" width="0.81640625" style="3" customWidth="1"/>
    <col min="12313" max="12313" width="13.453125" style="3" customWidth="1"/>
    <col min="12314" max="12314" width="1.81640625" style="3" customWidth="1"/>
    <col min="12315" max="12315" width="15.81640625" style="3" customWidth="1"/>
    <col min="12316" max="12316" width="14.81640625" style="3" bestFit="1" customWidth="1"/>
    <col min="12317" max="12317" width="10.81640625" style="3" bestFit="1" customWidth="1"/>
    <col min="12318" max="12318" width="12" style="3" bestFit="1" customWidth="1"/>
    <col min="12319" max="12319" width="11" style="3" bestFit="1" customWidth="1"/>
    <col min="12320" max="12320" width="8.81640625" style="3"/>
    <col min="12321" max="12322" width="10" style="3" bestFit="1" customWidth="1"/>
    <col min="12323" max="12552" width="8.81640625" style="3"/>
    <col min="12553" max="12555" width="2.81640625" style="3" customWidth="1"/>
    <col min="12556" max="12556" width="41.81640625" style="3" customWidth="1"/>
    <col min="12557" max="12557" width="7.08984375" style="3" customWidth="1"/>
    <col min="12558" max="12558" width="1.81640625" style="3" customWidth="1"/>
    <col min="12559" max="12559" width="13.453125" style="3" customWidth="1"/>
    <col min="12560" max="12560" width="0.81640625" style="3" customWidth="1"/>
    <col min="12561" max="12561" width="13.453125" style="3" customWidth="1"/>
    <col min="12562" max="12562" width="0.81640625" style="3" customWidth="1"/>
    <col min="12563" max="12563" width="13.453125" style="3" customWidth="1"/>
    <col min="12564" max="12564" width="0.81640625" style="3" customWidth="1"/>
    <col min="12565" max="12565" width="13.453125" style="3" customWidth="1"/>
    <col min="12566" max="12566" width="0.81640625" style="3" customWidth="1"/>
    <col min="12567" max="12567" width="13.453125" style="3" customWidth="1"/>
    <col min="12568" max="12568" width="0.81640625" style="3" customWidth="1"/>
    <col min="12569" max="12569" width="13.453125" style="3" customWidth="1"/>
    <col min="12570" max="12570" width="1.81640625" style="3" customWidth="1"/>
    <col min="12571" max="12571" width="15.81640625" style="3" customWidth="1"/>
    <col min="12572" max="12572" width="14.81640625" style="3" bestFit="1" customWidth="1"/>
    <col min="12573" max="12573" width="10.81640625" style="3" bestFit="1" customWidth="1"/>
    <col min="12574" max="12574" width="12" style="3" bestFit="1" customWidth="1"/>
    <col min="12575" max="12575" width="11" style="3" bestFit="1" customWidth="1"/>
    <col min="12576" max="12576" width="8.81640625" style="3"/>
    <col min="12577" max="12578" width="10" style="3" bestFit="1" customWidth="1"/>
    <col min="12579" max="12808" width="8.81640625" style="3"/>
    <col min="12809" max="12811" width="2.81640625" style="3" customWidth="1"/>
    <col min="12812" max="12812" width="41.81640625" style="3" customWidth="1"/>
    <col min="12813" max="12813" width="7.08984375" style="3" customWidth="1"/>
    <col min="12814" max="12814" width="1.81640625" style="3" customWidth="1"/>
    <col min="12815" max="12815" width="13.453125" style="3" customWidth="1"/>
    <col min="12816" max="12816" width="0.81640625" style="3" customWidth="1"/>
    <col min="12817" max="12817" width="13.453125" style="3" customWidth="1"/>
    <col min="12818" max="12818" width="0.81640625" style="3" customWidth="1"/>
    <col min="12819" max="12819" width="13.453125" style="3" customWidth="1"/>
    <col min="12820" max="12820" width="0.81640625" style="3" customWidth="1"/>
    <col min="12821" max="12821" width="13.453125" style="3" customWidth="1"/>
    <col min="12822" max="12822" width="0.81640625" style="3" customWidth="1"/>
    <col min="12823" max="12823" width="13.453125" style="3" customWidth="1"/>
    <col min="12824" max="12824" width="0.81640625" style="3" customWidth="1"/>
    <col min="12825" max="12825" width="13.453125" style="3" customWidth="1"/>
    <col min="12826" max="12826" width="1.81640625" style="3" customWidth="1"/>
    <col min="12827" max="12827" width="15.81640625" style="3" customWidth="1"/>
    <col min="12828" max="12828" width="14.81640625" style="3" bestFit="1" customWidth="1"/>
    <col min="12829" max="12829" width="10.81640625" style="3" bestFit="1" customWidth="1"/>
    <col min="12830" max="12830" width="12" style="3" bestFit="1" customWidth="1"/>
    <col min="12831" max="12831" width="11" style="3" bestFit="1" customWidth="1"/>
    <col min="12832" max="12832" width="8.81640625" style="3"/>
    <col min="12833" max="12834" width="10" style="3" bestFit="1" customWidth="1"/>
    <col min="12835" max="13064" width="8.81640625" style="3"/>
    <col min="13065" max="13067" width="2.81640625" style="3" customWidth="1"/>
    <col min="13068" max="13068" width="41.81640625" style="3" customWidth="1"/>
    <col min="13069" max="13069" width="7.08984375" style="3" customWidth="1"/>
    <col min="13070" max="13070" width="1.81640625" style="3" customWidth="1"/>
    <col min="13071" max="13071" width="13.453125" style="3" customWidth="1"/>
    <col min="13072" max="13072" width="0.81640625" style="3" customWidth="1"/>
    <col min="13073" max="13073" width="13.453125" style="3" customWidth="1"/>
    <col min="13074" max="13074" width="0.81640625" style="3" customWidth="1"/>
    <col min="13075" max="13075" width="13.453125" style="3" customWidth="1"/>
    <col min="13076" max="13076" width="0.81640625" style="3" customWidth="1"/>
    <col min="13077" max="13077" width="13.453125" style="3" customWidth="1"/>
    <col min="13078" max="13078" width="0.81640625" style="3" customWidth="1"/>
    <col min="13079" max="13079" width="13.453125" style="3" customWidth="1"/>
    <col min="13080" max="13080" width="0.81640625" style="3" customWidth="1"/>
    <col min="13081" max="13081" width="13.453125" style="3" customWidth="1"/>
    <col min="13082" max="13082" width="1.81640625" style="3" customWidth="1"/>
    <col min="13083" max="13083" width="15.81640625" style="3" customWidth="1"/>
    <col min="13084" max="13084" width="14.81640625" style="3" bestFit="1" customWidth="1"/>
    <col min="13085" max="13085" width="10.81640625" style="3" bestFit="1" customWidth="1"/>
    <col min="13086" max="13086" width="12" style="3" bestFit="1" customWidth="1"/>
    <col min="13087" max="13087" width="11" style="3" bestFit="1" customWidth="1"/>
    <col min="13088" max="13088" width="8.81640625" style="3"/>
    <col min="13089" max="13090" width="10" style="3" bestFit="1" customWidth="1"/>
    <col min="13091" max="13320" width="8.81640625" style="3"/>
    <col min="13321" max="13323" width="2.81640625" style="3" customWidth="1"/>
    <col min="13324" max="13324" width="41.81640625" style="3" customWidth="1"/>
    <col min="13325" max="13325" width="7.08984375" style="3" customWidth="1"/>
    <col min="13326" max="13326" width="1.81640625" style="3" customWidth="1"/>
    <col min="13327" max="13327" width="13.453125" style="3" customWidth="1"/>
    <col min="13328" max="13328" width="0.81640625" style="3" customWidth="1"/>
    <col min="13329" max="13329" width="13.453125" style="3" customWidth="1"/>
    <col min="13330" max="13330" width="0.81640625" style="3" customWidth="1"/>
    <col min="13331" max="13331" width="13.453125" style="3" customWidth="1"/>
    <col min="13332" max="13332" width="0.81640625" style="3" customWidth="1"/>
    <col min="13333" max="13333" width="13.453125" style="3" customWidth="1"/>
    <col min="13334" max="13334" width="0.81640625" style="3" customWidth="1"/>
    <col min="13335" max="13335" width="13.453125" style="3" customWidth="1"/>
    <col min="13336" max="13336" width="0.81640625" style="3" customWidth="1"/>
    <col min="13337" max="13337" width="13.453125" style="3" customWidth="1"/>
    <col min="13338" max="13338" width="1.81640625" style="3" customWidth="1"/>
    <col min="13339" max="13339" width="15.81640625" style="3" customWidth="1"/>
    <col min="13340" max="13340" width="14.81640625" style="3" bestFit="1" customWidth="1"/>
    <col min="13341" max="13341" width="10.81640625" style="3" bestFit="1" customWidth="1"/>
    <col min="13342" max="13342" width="12" style="3" bestFit="1" customWidth="1"/>
    <col min="13343" max="13343" width="11" style="3" bestFit="1" customWidth="1"/>
    <col min="13344" max="13344" width="8.81640625" style="3"/>
    <col min="13345" max="13346" width="10" style="3" bestFit="1" customWidth="1"/>
    <col min="13347" max="13576" width="8.81640625" style="3"/>
    <col min="13577" max="13579" width="2.81640625" style="3" customWidth="1"/>
    <col min="13580" max="13580" width="41.81640625" style="3" customWidth="1"/>
    <col min="13581" max="13581" width="7.08984375" style="3" customWidth="1"/>
    <col min="13582" max="13582" width="1.81640625" style="3" customWidth="1"/>
    <col min="13583" max="13583" width="13.453125" style="3" customWidth="1"/>
    <col min="13584" max="13584" width="0.81640625" style="3" customWidth="1"/>
    <col min="13585" max="13585" width="13.453125" style="3" customWidth="1"/>
    <col min="13586" max="13586" width="0.81640625" style="3" customWidth="1"/>
    <col min="13587" max="13587" width="13.453125" style="3" customWidth="1"/>
    <col min="13588" max="13588" width="0.81640625" style="3" customWidth="1"/>
    <col min="13589" max="13589" width="13.453125" style="3" customWidth="1"/>
    <col min="13590" max="13590" width="0.81640625" style="3" customWidth="1"/>
    <col min="13591" max="13591" width="13.453125" style="3" customWidth="1"/>
    <col min="13592" max="13592" width="0.81640625" style="3" customWidth="1"/>
    <col min="13593" max="13593" width="13.453125" style="3" customWidth="1"/>
    <col min="13594" max="13594" width="1.81640625" style="3" customWidth="1"/>
    <col min="13595" max="13595" width="15.81640625" style="3" customWidth="1"/>
    <col min="13596" max="13596" width="14.81640625" style="3" bestFit="1" customWidth="1"/>
    <col min="13597" max="13597" width="10.81640625" style="3" bestFit="1" customWidth="1"/>
    <col min="13598" max="13598" width="12" style="3" bestFit="1" customWidth="1"/>
    <col min="13599" max="13599" width="11" style="3" bestFit="1" customWidth="1"/>
    <col min="13600" max="13600" width="8.81640625" style="3"/>
    <col min="13601" max="13602" width="10" style="3" bestFit="1" customWidth="1"/>
    <col min="13603" max="13832" width="8.81640625" style="3"/>
    <col min="13833" max="13835" width="2.81640625" style="3" customWidth="1"/>
    <col min="13836" max="13836" width="41.81640625" style="3" customWidth="1"/>
    <col min="13837" max="13837" width="7.08984375" style="3" customWidth="1"/>
    <col min="13838" max="13838" width="1.81640625" style="3" customWidth="1"/>
    <col min="13839" max="13839" width="13.453125" style="3" customWidth="1"/>
    <col min="13840" max="13840" width="0.81640625" style="3" customWidth="1"/>
    <col min="13841" max="13841" width="13.453125" style="3" customWidth="1"/>
    <col min="13842" max="13842" width="0.81640625" style="3" customWidth="1"/>
    <col min="13843" max="13843" width="13.453125" style="3" customWidth="1"/>
    <col min="13844" max="13844" width="0.81640625" style="3" customWidth="1"/>
    <col min="13845" max="13845" width="13.453125" style="3" customWidth="1"/>
    <col min="13846" max="13846" width="0.81640625" style="3" customWidth="1"/>
    <col min="13847" max="13847" width="13.453125" style="3" customWidth="1"/>
    <col min="13848" max="13848" width="0.81640625" style="3" customWidth="1"/>
    <col min="13849" max="13849" width="13.453125" style="3" customWidth="1"/>
    <col min="13850" max="13850" width="1.81640625" style="3" customWidth="1"/>
    <col min="13851" max="13851" width="15.81640625" style="3" customWidth="1"/>
    <col min="13852" max="13852" width="14.81640625" style="3" bestFit="1" customWidth="1"/>
    <col min="13853" max="13853" width="10.81640625" style="3" bestFit="1" customWidth="1"/>
    <col min="13854" max="13854" width="12" style="3" bestFit="1" customWidth="1"/>
    <col min="13855" max="13855" width="11" style="3" bestFit="1" customWidth="1"/>
    <col min="13856" max="13856" width="8.81640625" style="3"/>
    <col min="13857" max="13858" width="10" style="3" bestFit="1" customWidth="1"/>
    <col min="13859" max="14088" width="8.81640625" style="3"/>
    <col min="14089" max="14091" width="2.81640625" style="3" customWidth="1"/>
    <col min="14092" max="14092" width="41.81640625" style="3" customWidth="1"/>
    <col min="14093" max="14093" width="7.08984375" style="3" customWidth="1"/>
    <col min="14094" max="14094" width="1.81640625" style="3" customWidth="1"/>
    <col min="14095" max="14095" width="13.453125" style="3" customWidth="1"/>
    <col min="14096" max="14096" width="0.81640625" style="3" customWidth="1"/>
    <col min="14097" max="14097" width="13.453125" style="3" customWidth="1"/>
    <col min="14098" max="14098" width="0.81640625" style="3" customWidth="1"/>
    <col min="14099" max="14099" width="13.453125" style="3" customWidth="1"/>
    <col min="14100" max="14100" width="0.81640625" style="3" customWidth="1"/>
    <col min="14101" max="14101" width="13.453125" style="3" customWidth="1"/>
    <col min="14102" max="14102" width="0.81640625" style="3" customWidth="1"/>
    <col min="14103" max="14103" width="13.453125" style="3" customWidth="1"/>
    <col min="14104" max="14104" width="0.81640625" style="3" customWidth="1"/>
    <col min="14105" max="14105" width="13.453125" style="3" customWidth="1"/>
    <col min="14106" max="14106" width="1.81640625" style="3" customWidth="1"/>
    <col min="14107" max="14107" width="15.81640625" style="3" customWidth="1"/>
    <col min="14108" max="14108" width="14.81640625" style="3" bestFit="1" customWidth="1"/>
    <col min="14109" max="14109" width="10.81640625" style="3" bestFit="1" customWidth="1"/>
    <col min="14110" max="14110" width="12" style="3" bestFit="1" customWidth="1"/>
    <col min="14111" max="14111" width="11" style="3" bestFit="1" customWidth="1"/>
    <col min="14112" max="14112" width="8.81640625" style="3"/>
    <col min="14113" max="14114" width="10" style="3" bestFit="1" customWidth="1"/>
    <col min="14115" max="14344" width="8.81640625" style="3"/>
    <col min="14345" max="14347" width="2.81640625" style="3" customWidth="1"/>
    <col min="14348" max="14348" width="41.81640625" style="3" customWidth="1"/>
    <col min="14349" max="14349" width="7.08984375" style="3" customWidth="1"/>
    <col min="14350" max="14350" width="1.81640625" style="3" customWidth="1"/>
    <col min="14351" max="14351" width="13.453125" style="3" customWidth="1"/>
    <col min="14352" max="14352" width="0.81640625" style="3" customWidth="1"/>
    <col min="14353" max="14353" width="13.453125" style="3" customWidth="1"/>
    <col min="14354" max="14354" width="0.81640625" style="3" customWidth="1"/>
    <col min="14355" max="14355" width="13.453125" style="3" customWidth="1"/>
    <col min="14356" max="14356" width="0.81640625" style="3" customWidth="1"/>
    <col min="14357" max="14357" width="13.453125" style="3" customWidth="1"/>
    <col min="14358" max="14358" width="0.81640625" style="3" customWidth="1"/>
    <col min="14359" max="14359" width="13.453125" style="3" customWidth="1"/>
    <col min="14360" max="14360" width="0.81640625" style="3" customWidth="1"/>
    <col min="14361" max="14361" width="13.453125" style="3" customWidth="1"/>
    <col min="14362" max="14362" width="1.81640625" style="3" customWidth="1"/>
    <col min="14363" max="14363" width="15.81640625" style="3" customWidth="1"/>
    <col min="14364" max="14364" width="14.81640625" style="3" bestFit="1" customWidth="1"/>
    <col min="14365" max="14365" width="10.81640625" style="3" bestFit="1" customWidth="1"/>
    <col min="14366" max="14366" width="12" style="3" bestFit="1" customWidth="1"/>
    <col min="14367" max="14367" width="11" style="3" bestFit="1" customWidth="1"/>
    <col min="14368" max="14368" width="8.81640625" style="3"/>
    <col min="14369" max="14370" width="10" style="3" bestFit="1" customWidth="1"/>
    <col min="14371" max="14600" width="8.81640625" style="3"/>
    <col min="14601" max="14603" width="2.81640625" style="3" customWidth="1"/>
    <col min="14604" max="14604" width="41.81640625" style="3" customWidth="1"/>
    <col min="14605" max="14605" width="7.08984375" style="3" customWidth="1"/>
    <col min="14606" max="14606" width="1.81640625" style="3" customWidth="1"/>
    <col min="14607" max="14607" width="13.453125" style="3" customWidth="1"/>
    <col min="14608" max="14608" width="0.81640625" style="3" customWidth="1"/>
    <col min="14609" max="14609" width="13.453125" style="3" customWidth="1"/>
    <col min="14610" max="14610" width="0.81640625" style="3" customWidth="1"/>
    <col min="14611" max="14611" width="13.453125" style="3" customWidth="1"/>
    <col min="14612" max="14612" width="0.81640625" style="3" customWidth="1"/>
    <col min="14613" max="14613" width="13.453125" style="3" customWidth="1"/>
    <col min="14614" max="14614" width="0.81640625" style="3" customWidth="1"/>
    <col min="14615" max="14615" width="13.453125" style="3" customWidth="1"/>
    <col min="14616" max="14616" width="0.81640625" style="3" customWidth="1"/>
    <col min="14617" max="14617" width="13.453125" style="3" customWidth="1"/>
    <col min="14618" max="14618" width="1.81640625" style="3" customWidth="1"/>
    <col min="14619" max="14619" width="15.81640625" style="3" customWidth="1"/>
    <col min="14620" max="14620" width="14.81640625" style="3" bestFit="1" customWidth="1"/>
    <col min="14621" max="14621" width="10.81640625" style="3" bestFit="1" customWidth="1"/>
    <col min="14622" max="14622" width="12" style="3" bestFit="1" customWidth="1"/>
    <col min="14623" max="14623" width="11" style="3" bestFit="1" customWidth="1"/>
    <col min="14624" max="14624" width="8.81640625" style="3"/>
    <col min="14625" max="14626" width="10" style="3" bestFit="1" customWidth="1"/>
    <col min="14627" max="14856" width="8.81640625" style="3"/>
    <col min="14857" max="14859" width="2.81640625" style="3" customWidth="1"/>
    <col min="14860" max="14860" width="41.81640625" style="3" customWidth="1"/>
    <col min="14861" max="14861" width="7.08984375" style="3" customWidth="1"/>
    <col min="14862" max="14862" width="1.81640625" style="3" customWidth="1"/>
    <col min="14863" max="14863" width="13.453125" style="3" customWidth="1"/>
    <col min="14864" max="14864" width="0.81640625" style="3" customWidth="1"/>
    <col min="14865" max="14865" width="13.453125" style="3" customWidth="1"/>
    <col min="14866" max="14866" width="0.81640625" style="3" customWidth="1"/>
    <col min="14867" max="14867" width="13.453125" style="3" customWidth="1"/>
    <col min="14868" max="14868" width="0.81640625" style="3" customWidth="1"/>
    <col min="14869" max="14869" width="13.453125" style="3" customWidth="1"/>
    <col min="14870" max="14870" width="0.81640625" style="3" customWidth="1"/>
    <col min="14871" max="14871" width="13.453125" style="3" customWidth="1"/>
    <col min="14872" max="14872" width="0.81640625" style="3" customWidth="1"/>
    <col min="14873" max="14873" width="13.453125" style="3" customWidth="1"/>
    <col min="14874" max="14874" width="1.81640625" style="3" customWidth="1"/>
    <col min="14875" max="14875" width="15.81640625" style="3" customWidth="1"/>
    <col min="14876" max="14876" width="14.81640625" style="3" bestFit="1" customWidth="1"/>
    <col min="14877" max="14877" width="10.81640625" style="3" bestFit="1" customWidth="1"/>
    <col min="14878" max="14878" width="12" style="3" bestFit="1" customWidth="1"/>
    <col min="14879" max="14879" width="11" style="3" bestFit="1" customWidth="1"/>
    <col min="14880" max="14880" width="8.81640625" style="3"/>
    <col min="14881" max="14882" width="10" style="3" bestFit="1" customWidth="1"/>
    <col min="14883" max="15112" width="8.81640625" style="3"/>
    <col min="15113" max="15115" width="2.81640625" style="3" customWidth="1"/>
    <col min="15116" max="15116" width="41.81640625" style="3" customWidth="1"/>
    <col min="15117" max="15117" width="7.08984375" style="3" customWidth="1"/>
    <col min="15118" max="15118" width="1.81640625" style="3" customWidth="1"/>
    <col min="15119" max="15119" width="13.453125" style="3" customWidth="1"/>
    <col min="15120" max="15120" width="0.81640625" style="3" customWidth="1"/>
    <col min="15121" max="15121" width="13.453125" style="3" customWidth="1"/>
    <col min="15122" max="15122" width="0.81640625" style="3" customWidth="1"/>
    <col min="15123" max="15123" width="13.453125" style="3" customWidth="1"/>
    <col min="15124" max="15124" width="0.81640625" style="3" customWidth="1"/>
    <col min="15125" max="15125" width="13.453125" style="3" customWidth="1"/>
    <col min="15126" max="15126" width="0.81640625" style="3" customWidth="1"/>
    <col min="15127" max="15127" width="13.453125" style="3" customWidth="1"/>
    <col min="15128" max="15128" width="0.81640625" style="3" customWidth="1"/>
    <col min="15129" max="15129" width="13.453125" style="3" customWidth="1"/>
    <col min="15130" max="15130" width="1.81640625" style="3" customWidth="1"/>
    <col min="15131" max="15131" width="15.81640625" style="3" customWidth="1"/>
    <col min="15132" max="15132" width="14.81640625" style="3" bestFit="1" customWidth="1"/>
    <col min="15133" max="15133" width="10.81640625" style="3" bestFit="1" customWidth="1"/>
    <col min="15134" max="15134" width="12" style="3" bestFit="1" customWidth="1"/>
    <col min="15135" max="15135" width="11" style="3" bestFit="1" customWidth="1"/>
    <col min="15136" max="15136" width="8.81640625" style="3"/>
    <col min="15137" max="15138" width="10" style="3" bestFit="1" customWidth="1"/>
    <col min="15139" max="15368" width="8.81640625" style="3"/>
    <col min="15369" max="15371" width="2.81640625" style="3" customWidth="1"/>
    <col min="15372" max="15372" width="41.81640625" style="3" customWidth="1"/>
    <col min="15373" max="15373" width="7.08984375" style="3" customWidth="1"/>
    <col min="15374" max="15374" width="1.81640625" style="3" customWidth="1"/>
    <col min="15375" max="15375" width="13.453125" style="3" customWidth="1"/>
    <col min="15376" max="15376" width="0.81640625" style="3" customWidth="1"/>
    <col min="15377" max="15377" width="13.453125" style="3" customWidth="1"/>
    <col min="15378" max="15378" width="0.81640625" style="3" customWidth="1"/>
    <col min="15379" max="15379" width="13.453125" style="3" customWidth="1"/>
    <col min="15380" max="15380" width="0.81640625" style="3" customWidth="1"/>
    <col min="15381" max="15381" width="13.453125" style="3" customWidth="1"/>
    <col min="15382" max="15382" width="0.81640625" style="3" customWidth="1"/>
    <col min="15383" max="15383" width="13.453125" style="3" customWidth="1"/>
    <col min="15384" max="15384" width="0.81640625" style="3" customWidth="1"/>
    <col min="15385" max="15385" width="13.453125" style="3" customWidth="1"/>
    <col min="15386" max="15386" width="1.81640625" style="3" customWidth="1"/>
    <col min="15387" max="15387" width="15.81640625" style="3" customWidth="1"/>
    <col min="15388" max="15388" width="14.81640625" style="3" bestFit="1" customWidth="1"/>
    <col min="15389" max="15389" width="10.81640625" style="3" bestFit="1" customWidth="1"/>
    <col min="15390" max="15390" width="12" style="3" bestFit="1" customWidth="1"/>
    <col min="15391" max="15391" width="11" style="3" bestFit="1" customWidth="1"/>
    <col min="15392" max="15392" width="8.81640625" style="3"/>
    <col min="15393" max="15394" width="10" style="3" bestFit="1" customWidth="1"/>
    <col min="15395" max="15624" width="8.81640625" style="3"/>
    <col min="15625" max="15627" width="2.81640625" style="3" customWidth="1"/>
    <col min="15628" max="15628" width="41.81640625" style="3" customWidth="1"/>
    <col min="15629" max="15629" width="7.08984375" style="3" customWidth="1"/>
    <col min="15630" max="15630" width="1.81640625" style="3" customWidth="1"/>
    <col min="15631" max="15631" width="13.453125" style="3" customWidth="1"/>
    <col min="15632" max="15632" width="0.81640625" style="3" customWidth="1"/>
    <col min="15633" max="15633" width="13.453125" style="3" customWidth="1"/>
    <col min="15634" max="15634" width="0.81640625" style="3" customWidth="1"/>
    <col min="15635" max="15635" width="13.453125" style="3" customWidth="1"/>
    <col min="15636" max="15636" width="0.81640625" style="3" customWidth="1"/>
    <col min="15637" max="15637" width="13.453125" style="3" customWidth="1"/>
    <col min="15638" max="15638" width="0.81640625" style="3" customWidth="1"/>
    <col min="15639" max="15639" width="13.453125" style="3" customWidth="1"/>
    <col min="15640" max="15640" width="0.81640625" style="3" customWidth="1"/>
    <col min="15641" max="15641" width="13.453125" style="3" customWidth="1"/>
    <col min="15642" max="15642" width="1.81640625" style="3" customWidth="1"/>
    <col min="15643" max="15643" width="15.81640625" style="3" customWidth="1"/>
    <col min="15644" max="15644" width="14.81640625" style="3" bestFit="1" customWidth="1"/>
    <col min="15645" max="15645" width="10.81640625" style="3" bestFit="1" customWidth="1"/>
    <col min="15646" max="15646" width="12" style="3" bestFit="1" customWidth="1"/>
    <col min="15647" max="15647" width="11" style="3" bestFit="1" customWidth="1"/>
    <col min="15648" max="15648" width="8.81640625" style="3"/>
    <col min="15649" max="15650" width="10" style="3" bestFit="1" customWidth="1"/>
    <col min="15651" max="15880" width="8.81640625" style="3"/>
    <col min="15881" max="15883" width="2.81640625" style="3" customWidth="1"/>
    <col min="15884" max="15884" width="41.81640625" style="3" customWidth="1"/>
    <col min="15885" max="15885" width="7.08984375" style="3" customWidth="1"/>
    <col min="15886" max="15886" width="1.81640625" style="3" customWidth="1"/>
    <col min="15887" max="15887" width="13.453125" style="3" customWidth="1"/>
    <col min="15888" max="15888" width="0.81640625" style="3" customWidth="1"/>
    <col min="15889" max="15889" width="13.453125" style="3" customWidth="1"/>
    <col min="15890" max="15890" width="0.81640625" style="3" customWidth="1"/>
    <col min="15891" max="15891" width="13.453125" style="3" customWidth="1"/>
    <col min="15892" max="15892" width="0.81640625" style="3" customWidth="1"/>
    <col min="15893" max="15893" width="13.453125" style="3" customWidth="1"/>
    <col min="15894" max="15894" width="0.81640625" style="3" customWidth="1"/>
    <col min="15895" max="15895" width="13.453125" style="3" customWidth="1"/>
    <col min="15896" max="15896" width="0.81640625" style="3" customWidth="1"/>
    <col min="15897" max="15897" width="13.453125" style="3" customWidth="1"/>
    <col min="15898" max="15898" width="1.81640625" style="3" customWidth="1"/>
    <col min="15899" max="15899" width="15.81640625" style="3" customWidth="1"/>
    <col min="15900" max="15900" width="14.81640625" style="3" bestFit="1" customWidth="1"/>
    <col min="15901" max="15901" width="10.81640625" style="3" bestFit="1" customWidth="1"/>
    <col min="15902" max="15902" width="12" style="3" bestFit="1" customWidth="1"/>
    <col min="15903" max="15903" width="11" style="3" bestFit="1" customWidth="1"/>
    <col min="15904" max="15904" width="8.81640625" style="3"/>
    <col min="15905" max="15906" width="10" style="3" bestFit="1" customWidth="1"/>
    <col min="15907" max="16136" width="8.81640625" style="3"/>
    <col min="16137" max="16139" width="2.81640625" style="3" customWidth="1"/>
    <col min="16140" max="16140" width="41.81640625" style="3" customWidth="1"/>
    <col min="16141" max="16141" width="7.08984375" style="3" customWidth="1"/>
    <col min="16142" max="16142" width="1.81640625" style="3" customWidth="1"/>
    <col min="16143" max="16143" width="13.453125" style="3" customWidth="1"/>
    <col min="16144" max="16144" width="0.81640625" style="3" customWidth="1"/>
    <col min="16145" max="16145" width="13.453125" style="3" customWidth="1"/>
    <col min="16146" max="16146" width="0.81640625" style="3" customWidth="1"/>
    <col min="16147" max="16147" width="13.453125" style="3" customWidth="1"/>
    <col min="16148" max="16148" width="0.81640625" style="3" customWidth="1"/>
    <col min="16149" max="16149" width="13.453125" style="3" customWidth="1"/>
    <col min="16150" max="16150" width="0.81640625" style="3" customWidth="1"/>
    <col min="16151" max="16151" width="13.453125" style="3" customWidth="1"/>
    <col min="16152" max="16152" width="0.81640625" style="3" customWidth="1"/>
    <col min="16153" max="16153" width="13.453125" style="3" customWidth="1"/>
    <col min="16154" max="16154" width="1.81640625" style="3" customWidth="1"/>
    <col min="16155" max="16155" width="15.81640625" style="3" customWidth="1"/>
    <col min="16156" max="16156" width="14.81640625" style="3" bestFit="1" customWidth="1"/>
    <col min="16157" max="16157" width="10.81640625" style="3" bestFit="1" customWidth="1"/>
    <col min="16158" max="16158" width="12" style="3" bestFit="1" customWidth="1"/>
    <col min="16159" max="16159" width="11" style="3" bestFit="1" customWidth="1"/>
    <col min="16160" max="16160" width="8.81640625" style="3"/>
    <col min="16161" max="16162" width="10" style="3" bestFit="1" customWidth="1"/>
    <col min="16163" max="16384" width="8.81640625" style="3"/>
  </cols>
  <sheetData>
    <row r="1" spans="1:31" ht="23.25" customHeight="1">
      <c r="A1" s="364" t="s">
        <v>203</v>
      </c>
      <c r="B1" s="11"/>
      <c r="C1" s="11"/>
      <c r="D1" s="11"/>
      <c r="E1" s="11"/>
      <c r="F1" s="515"/>
      <c r="G1" s="11"/>
      <c r="H1" s="516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516"/>
    </row>
    <row r="2" spans="1:31" ht="23.25" customHeight="1">
      <c r="A2" s="4" t="s">
        <v>321</v>
      </c>
      <c r="B2" s="4"/>
      <c r="C2" s="4"/>
      <c r="D2" s="4"/>
      <c r="E2" s="4"/>
      <c r="F2" s="448"/>
      <c r="G2" s="4"/>
      <c r="H2" s="517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516"/>
    </row>
    <row r="3" spans="1:31" ht="23.25" customHeight="1">
      <c r="A3" s="4"/>
      <c r="B3" s="4"/>
      <c r="C3" s="4"/>
      <c r="D3" s="4"/>
      <c r="E3" s="4"/>
      <c r="F3" s="448"/>
      <c r="G3" s="4"/>
      <c r="H3" s="517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516"/>
    </row>
    <row r="4" spans="1:31" ht="24" customHeight="1">
      <c r="A4" s="4"/>
      <c r="B4" s="5"/>
      <c r="C4" s="5"/>
      <c r="D4" s="5"/>
      <c r="E4" s="6"/>
      <c r="F4" s="520"/>
      <c r="G4" s="6"/>
      <c r="H4" s="552" t="s">
        <v>236</v>
      </c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</row>
    <row r="5" spans="1:31" ht="22">
      <c r="A5" s="5"/>
      <c r="B5" s="5"/>
      <c r="C5" s="5"/>
      <c r="D5" s="5"/>
      <c r="E5" s="6"/>
      <c r="F5" s="520"/>
      <c r="G5" s="6"/>
      <c r="H5" s="521"/>
      <c r="I5" s="521"/>
      <c r="J5" s="521"/>
      <c r="K5" s="521"/>
      <c r="L5" s="521"/>
      <c r="M5" s="521"/>
      <c r="N5" s="521"/>
      <c r="O5" s="521"/>
      <c r="P5" s="522" t="s">
        <v>37</v>
      </c>
      <c r="Q5" s="522"/>
      <c r="R5" s="522"/>
      <c r="S5" s="521"/>
      <c r="T5" s="554" t="s">
        <v>201</v>
      </c>
      <c r="U5" s="554"/>
      <c r="V5" s="554"/>
      <c r="W5" s="554"/>
      <c r="X5" s="554"/>
      <c r="Y5" s="554"/>
      <c r="Z5" s="554"/>
      <c r="AA5" s="521"/>
      <c r="AB5" s="521"/>
    </row>
    <row r="6" spans="1:31" ht="7" customHeight="1">
      <c r="H6" s="555" t="s">
        <v>295</v>
      </c>
      <c r="I6" s="514"/>
      <c r="J6" s="557" t="s">
        <v>233</v>
      </c>
      <c r="K6" s="455"/>
      <c r="L6" s="555" t="s">
        <v>263</v>
      </c>
      <c r="M6" s="8"/>
      <c r="N6" s="8"/>
      <c r="O6" s="8"/>
      <c r="P6" s="558" t="s">
        <v>49</v>
      </c>
      <c r="Q6" s="405"/>
      <c r="R6" s="558" t="s">
        <v>50</v>
      </c>
      <c r="S6" s="514"/>
      <c r="T6" s="558" t="s">
        <v>274</v>
      </c>
      <c r="U6" s="514"/>
      <c r="V6" s="558" t="s">
        <v>292</v>
      </c>
      <c r="W6" s="514"/>
      <c r="X6" s="558" t="s">
        <v>352</v>
      </c>
      <c r="Y6" s="514"/>
      <c r="Z6" s="558" t="s">
        <v>276</v>
      </c>
      <c r="AA6" s="514"/>
      <c r="AB6" s="555" t="s">
        <v>251</v>
      </c>
    </row>
    <row r="7" spans="1:31" ht="127.25" customHeight="1">
      <c r="F7" s="12" t="s">
        <v>5</v>
      </c>
      <c r="G7" s="12"/>
      <c r="H7" s="555"/>
      <c r="I7" s="514"/>
      <c r="J7" s="557"/>
      <c r="K7" s="455"/>
      <c r="L7" s="555"/>
      <c r="M7" s="8"/>
      <c r="N7" s="460" t="s">
        <v>356</v>
      </c>
      <c r="O7" s="8"/>
      <c r="P7" s="559"/>
      <c r="Q7" s="405"/>
      <c r="R7" s="559"/>
      <c r="S7" s="514"/>
      <c r="T7" s="559"/>
      <c r="U7" s="514"/>
      <c r="V7" s="559"/>
      <c r="W7" s="514"/>
      <c r="X7" s="559"/>
      <c r="Y7" s="514"/>
      <c r="Z7" s="559"/>
      <c r="AA7" s="514"/>
      <c r="AB7" s="555"/>
    </row>
    <row r="8" spans="1:31" s="5" customFormat="1" ht="23.25" customHeight="1">
      <c r="F8" s="450"/>
      <c r="H8" s="551" t="s">
        <v>317</v>
      </c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A8" s="551"/>
      <c r="AB8" s="551"/>
      <c r="AC8" s="360"/>
      <c r="AD8" s="360"/>
      <c r="AE8" s="360"/>
    </row>
    <row r="9" spans="1:31" ht="23.25" customHeight="1">
      <c r="A9" s="5" t="s">
        <v>349</v>
      </c>
      <c r="B9" s="5"/>
      <c r="C9" s="5"/>
      <c r="D9" s="5"/>
      <c r="E9" s="5"/>
      <c r="F9" s="450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22">
      <c r="A10" s="5" t="s">
        <v>350</v>
      </c>
      <c r="F10" s="523"/>
      <c r="G10" s="524"/>
      <c r="H10" s="525">
        <v>14470060830</v>
      </c>
      <c r="I10" s="423"/>
      <c r="J10" s="525">
        <v>7752540264</v>
      </c>
      <c r="K10" s="424"/>
      <c r="L10" s="525">
        <v>24353272</v>
      </c>
      <c r="M10" s="424"/>
      <c r="N10" s="424">
        <v>0</v>
      </c>
      <c r="O10" s="424"/>
      <c r="P10" s="525">
        <v>506144297</v>
      </c>
      <c r="Q10" s="525"/>
      <c r="R10" s="525">
        <v>4540110746</v>
      </c>
      <c r="S10" s="525"/>
      <c r="T10" s="525">
        <v>-170239039</v>
      </c>
      <c r="U10" s="525"/>
      <c r="V10" s="525">
        <v>0</v>
      </c>
      <c r="W10" s="525"/>
      <c r="X10" s="525">
        <v>-3224452</v>
      </c>
      <c r="Y10" s="525"/>
      <c r="Z10" s="525">
        <v>-173463491</v>
      </c>
      <c r="AA10" s="524"/>
      <c r="AB10" s="326">
        <v>27119745918</v>
      </c>
      <c r="AC10" s="3"/>
      <c r="AD10" s="3"/>
      <c r="AE10" s="3"/>
    </row>
    <row r="11" spans="1:31" s="527" customFormat="1" ht="14.25" customHeight="1">
      <c r="A11" s="526"/>
      <c r="F11" s="528"/>
      <c r="H11" s="341"/>
      <c r="I11" s="353"/>
      <c r="J11" s="354"/>
      <c r="K11" s="354"/>
      <c r="L11" s="354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4"/>
      <c r="AC11" s="361"/>
      <c r="AD11" s="361"/>
      <c r="AE11" s="361"/>
    </row>
    <row r="12" spans="1:31" ht="22">
      <c r="A12" s="418" t="s">
        <v>237</v>
      </c>
      <c r="H12" s="347"/>
      <c r="I12" s="346"/>
      <c r="J12" s="347"/>
      <c r="K12" s="347"/>
      <c r="L12" s="347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7"/>
    </row>
    <row r="13" spans="1:31" ht="22">
      <c r="A13" s="418"/>
      <c r="B13" s="420" t="s">
        <v>243</v>
      </c>
      <c r="H13" s="347"/>
      <c r="I13" s="346"/>
      <c r="J13" s="347"/>
      <c r="K13" s="347"/>
      <c r="L13" s="347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7"/>
    </row>
    <row r="14" spans="1:31" ht="22">
      <c r="A14" s="418"/>
      <c r="B14" s="13" t="s">
        <v>241</v>
      </c>
      <c r="C14" s="13" t="s">
        <v>242</v>
      </c>
      <c r="D14" s="13"/>
      <c r="F14" s="452">
        <v>15</v>
      </c>
      <c r="G14" s="363"/>
      <c r="H14" s="401">
        <v>68377970</v>
      </c>
      <c r="I14" s="1"/>
      <c r="J14" s="401">
        <v>38328252</v>
      </c>
      <c r="K14" s="401"/>
      <c r="L14" s="401">
        <v>-1087148</v>
      </c>
      <c r="M14" s="346"/>
      <c r="N14" s="401">
        <v>3199858</v>
      </c>
      <c r="O14" s="346"/>
      <c r="P14" s="349">
        <v>0</v>
      </c>
      <c r="Q14" s="346"/>
      <c r="R14" s="349">
        <v>0</v>
      </c>
      <c r="S14" s="346"/>
      <c r="T14" s="349">
        <v>0</v>
      </c>
      <c r="U14" s="346"/>
      <c r="V14" s="349">
        <v>0</v>
      </c>
      <c r="W14" s="346"/>
      <c r="X14" s="349">
        <v>0</v>
      </c>
      <c r="Y14" s="346"/>
      <c r="Z14" s="349">
        <v>0</v>
      </c>
      <c r="AA14" s="346"/>
      <c r="AB14" s="401">
        <v>108818932</v>
      </c>
    </row>
    <row r="15" spans="1:31" ht="22">
      <c r="A15" s="418"/>
      <c r="B15" s="13" t="s">
        <v>241</v>
      </c>
      <c r="C15" s="13" t="s">
        <v>220</v>
      </c>
      <c r="D15" s="13"/>
      <c r="F15" s="452">
        <v>15</v>
      </c>
      <c r="G15" s="363"/>
      <c r="H15" s="349">
        <v>0</v>
      </c>
      <c r="I15" s="346"/>
      <c r="J15" s="349">
        <v>0</v>
      </c>
      <c r="K15" s="349"/>
      <c r="L15" s="401">
        <v>8150747</v>
      </c>
      <c r="M15" s="346"/>
      <c r="N15" s="401">
        <v>0</v>
      </c>
      <c r="O15" s="346"/>
      <c r="P15" s="349">
        <v>0</v>
      </c>
      <c r="Q15" s="346"/>
      <c r="R15" s="349">
        <v>0</v>
      </c>
      <c r="S15" s="346"/>
      <c r="T15" s="349">
        <v>0</v>
      </c>
      <c r="U15" s="346"/>
      <c r="V15" s="349">
        <v>0</v>
      </c>
      <c r="W15" s="346"/>
      <c r="X15" s="349">
        <v>0</v>
      </c>
      <c r="Y15" s="346"/>
      <c r="Z15" s="349">
        <v>0</v>
      </c>
      <c r="AA15" s="346"/>
      <c r="AB15" s="401">
        <v>8150747</v>
      </c>
    </row>
    <row r="16" spans="1:31" ht="22">
      <c r="A16" s="418"/>
      <c r="B16" s="3" t="s">
        <v>241</v>
      </c>
      <c r="C16" s="13" t="s">
        <v>244</v>
      </c>
      <c r="D16" s="13"/>
      <c r="F16" s="363">
        <v>23</v>
      </c>
      <c r="G16" s="363"/>
      <c r="H16" s="349">
        <v>0</v>
      </c>
      <c r="I16" s="346"/>
      <c r="J16" s="349">
        <v>0</v>
      </c>
      <c r="K16" s="349"/>
      <c r="L16" s="349">
        <v>0</v>
      </c>
      <c r="M16" s="346"/>
      <c r="N16" s="330">
        <v>0</v>
      </c>
      <c r="O16" s="346"/>
      <c r="P16" s="349">
        <v>0</v>
      </c>
      <c r="Q16" s="346"/>
      <c r="R16" s="401">
        <v>-1071167271</v>
      </c>
      <c r="S16" s="1"/>
      <c r="T16" s="349">
        <v>0</v>
      </c>
      <c r="U16" s="1"/>
      <c r="V16" s="349">
        <v>0</v>
      </c>
      <c r="W16" s="1"/>
      <c r="X16" s="349">
        <v>0</v>
      </c>
      <c r="Y16" s="1"/>
      <c r="Z16" s="349">
        <v>0</v>
      </c>
      <c r="AA16" s="1"/>
      <c r="AB16" s="401">
        <v>-1071167271</v>
      </c>
    </row>
    <row r="17" spans="1:31" ht="22">
      <c r="A17" s="418" t="s">
        <v>51</v>
      </c>
      <c r="B17" s="420"/>
      <c r="H17" s="324">
        <v>68377970</v>
      </c>
      <c r="I17" s="327"/>
      <c r="J17" s="324">
        <v>38328252</v>
      </c>
      <c r="K17" s="327"/>
      <c r="L17" s="324">
        <v>7063599</v>
      </c>
      <c r="M17" s="350"/>
      <c r="N17" s="324">
        <v>3199858</v>
      </c>
      <c r="O17" s="350"/>
      <c r="P17" s="351">
        <v>0</v>
      </c>
      <c r="Q17" s="350"/>
      <c r="R17" s="324">
        <v>-1071167271</v>
      </c>
      <c r="S17" s="327"/>
      <c r="T17" s="324">
        <v>0</v>
      </c>
      <c r="U17" s="327"/>
      <c r="V17" s="324">
        <v>0</v>
      </c>
      <c r="W17" s="327"/>
      <c r="X17" s="324">
        <v>0</v>
      </c>
      <c r="Y17" s="327"/>
      <c r="Z17" s="324">
        <v>0</v>
      </c>
      <c r="AA17" s="327"/>
      <c r="AB17" s="324">
        <v>-954197592</v>
      </c>
    </row>
    <row r="18" spans="1:31" s="527" customFormat="1" ht="14.25" customHeight="1">
      <c r="A18" s="526"/>
      <c r="F18" s="528"/>
      <c r="H18" s="341"/>
      <c r="I18" s="353"/>
      <c r="J18" s="354"/>
      <c r="K18" s="354"/>
      <c r="L18" s="354"/>
      <c r="M18" s="353"/>
      <c r="N18" s="353"/>
      <c r="O18" s="353"/>
      <c r="P18" s="353"/>
      <c r="Q18" s="353"/>
      <c r="R18" s="353"/>
      <c r="S18" s="353"/>
      <c r="T18" s="353"/>
      <c r="U18" s="353"/>
      <c r="V18" s="353"/>
      <c r="W18" s="353"/>
      <c r="X18" s="353"/>
      <c r="Y18" s="353"/>
      <c r="Z18" s="353"/>
      <c r="AA18" s="353"/>
      <c r="AB18" s="354"/>
      <c r="AC18" s="361"/>
      <c r="AD18" s="361"/>
      <c r="AE18" s="361"/>
    </row>
    <row r="19" spans="1:31" ht="23.25" customHeight="1">
      <c r="A19" s="418" t="s">
        <v>322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</row>
    <row r="20" spans="1:31">
      <c r="A20" s="14" t="s">
        <v>52</v>
      </c>
      <c r="B20" s="13" t="s">
        <v>229</v>
      </c>
      <c r="H20" s="349">
        <v>0</v>
      </c>
      <c r="I20" s="346"/>
      <c r="J20" s="349">
        <v>0</v>
      </c>
      <c r="K20" s="432"/>
      <c r="L20" s="346">
        <v>0</v>
      </c>
      <c r="M20" s="346"/>
      <c r="N20" s="346">
        <v>0</v>
      </c>
      <c r="O20" s="346"/>
      <c r="P20" s="346">
        <v>0</v>
      </c>
      <c r="Q20" s="346"/>
      <c r="R20" s="1">
        <v>2645474385</v>
      </c>
      <c r="S20" s="1"/>
      <c r="T20" s="346">
        <v>0</v>
      </c>
      <c r="U20" s="1"/>
      <c r="V20" s="346">
        <v>0</v>
      </c>
      <c r="W20" s="1"/>
      <c r="X20" s="346">
        <v>0</v>
      </c>
      <c r="Y20" s="1"/>
      <c r="Z20" s="1">
        <v>0</v>
      </c>
      <c r="AA20" s="1"/>
      <c r="AB20" s="401">
        <v>2645474385</v>
      </c>
    </row>
    <row r="21" spans="1:31">
      <c r="A21" s="14"/>
      <c r="B21" s="13" t="s">
        <v>385</v>
      </c>
      <c r="H21" s="349">
        <v>0</v>
      </c>
      <c r="I21" s="346"/>
      <c r="J21" s="349">
        <v>0</v>
      </c>
      <c r="K21" s="346"/>
      <c r="L21" s="346">
        <v>0</v>
      </c>
      <c r="M21" s="346"/>
      <c r="N21" s="346">
        <v>0</v>
      </c>
      <c r="O21" s="346"/>
      <c r="P21" s="346">
        <v>0</v>
      </c>
      <c r="Q21" s="346"/>
      <c r="R21" s="346">
        <v>0</v>
      </c>
      <c r="S21" s="1"/>
      <c r="T21" s="1">
        <v>392242907</v>
      </c>
      <c r="U21" s="1"/>
      <c r="V21" s="1">
        <v>0</v>
      </c>
      <c r="W21" s="1"/>
      <c r="X21" s="1">
        <v>-2897739</v>
      </c>
      <c r="Y21" s="1"/>
      <c r="Z21" s="1">
        <v>389345168</v>
      </c>
      <c r="AA21" s="1"/>
      <c r="AB21" s="330">
        <v>389345168</v>
      </c>
    </row>
    <row r="22" spans="1:31" ht="22">
      <c r="A22" s="418" t="s">
        <v>307</v>
      </c>
      <c r="H22" s="351">
        <v>0</v>
      </c>
      <c r="I22" s="350"/>
      <c r="J22" s="351">
        <v>0</v>
      </c>
      <c r="K22" s="350"/>
      <c r="L22" s="351">
        <v>0</v>
      </c>
      <c r="M22" s="350"/>
      <c r="N22" s="351">
        <v>0</v>
      </c>
      <c r="O22" s="350"/>
      <c r="P22" s="351">
        <v>0</v>
      </c>
      <c r="Q22" s="350"/>
      <c r="R22" s="324">
        <v>2645474385</v>
      </c>
      <c r="S22" s="327"/>
      <c r="T22" s="324">
        <v>392242907</v>
      </c>
      <c r="U22" s="327"/>
      <c r="V22" s="324">
        <v>0</v>
      </c>
      <c r="W22" s="327"/>
      <c r="X22" s="324">
        <v>-2897739</v>
      </c>
      <c r="Y22" s="327"/>
      <c r="Z22" s="324">
        <v>389345168</v>
      </c>
      <c r="AA22" s="327"/>
      <c r="AB22" s="324">
        <v>3034819553</v>
      </c>
    </row>
    <row r="23" spans="1:31" s="527" customFormat="1" ht="14.25" customHeight="1">
      <c r="A23" s="526"/>
      <c r="F23" s="528"/>
      <c r="H23" s="341"/>
      <c r="I23" s="353"/>
      <c r="J23" s="354"/>
      <c r="K23" s="354"/>
      <c r="L23" s="354"/>
      <c r="M23" s="353"/>
      <c r="N23" s="353"/>
      <c r="O23" s="353"/>
      <c r="P23" s="353"/>
      <c r="Q23" s="353"/>
      <c r="R23" s="353"/>
      <c r="S23" s="353"/>
      <c r="T23" s="353"/>
      <c r="U23" s="353"/>
      <c r="V23" s="353"/>
      <c r="W23" s="353"/>
      <c r="X23" s="353"/>
      <c r="Y23" s="353"/>
      <c r="Z23" s="353"/>
      <c r="AA23" s="353"/>
      <c r="AB23" s="354"/>
      <c r="AC23" s="361"/>
      <c r="AD23" s="361"/>
      <c r="AE23" s="361"/>
    </row>
    <row r="24" spans="1:31">
      <c r="A24" s="9" t="s">
        <v>53</v>
      </c>
      <c r="B24" s="527"/>
      <c r="C24" s="527"/>
      <c r="D24" s="527"/>
      <c r="E24" s="527"/>
      <c r="F24" s="363">
        <v>16</v>
      </c>
      <c r="G24" s="527"/>
      <c r="H24" s="346">
        <v>0</v>
      </c>
      <c r="I24" s="353"/>
      <c r="J24" s="346">
        <v>0</v>
      </c>
      <c r="K24" s="353"/>
      <c r="L24" s="346">
        <v>0</v>
      </c>
      <c r="M24" s="353"/>
      <c r="N24" s="353">
        <v>0</v>
      </c>
      <c r="O24" s="353"/>
      <c r="P24" s="401">
        <v>132273719</v>
      </c>
      <c r="Q24" s="346"/>
      <c r="R24" s="1">
        <v>-132273719</v>
      </c>
      <c r="S24" s="353"/>
      <c r="T24" s="353">
        <v>0</v>
      </c>
      <c r="U24" s="353"/>
      <c r="V24" s="353">
        <v>0</v>
      </c>
      <c r="W24" s="353"/>
      <c r="X24" s="353">
        <v>0</v>
      </c>
      <c r="Y24" s="353"/>
      <c r="Z24" s="1">
        <v>0</v>
      </c>
      <c r="AA24" s="353"/>
      <c r="AB24" s="401">
        <v>0</v>
      </c>
    </row>
    <row r="25" spans="1:31" s="527" customFormat="1" ht="10" customHeight="1">
      <c r="A25" s="526"/>
      <c r="F25" s="528"/>
      <c r="H25" s="355"/>
      <c r="I25" s="353"/>
      <c r="J25" s="356"/>
      <c r="K25" s="354"/>
      <c r="L25" s="356"/>
      <c r="M25" s="353"/>
      <c r="N25" s="356"/>
      <c r="O25" s="353"/>
      <c r="P25" s="357"/>
      <c r="Q25" s="353"/>
      <c r="R25" s="357"/>
      <c r="S25" s="353"/>
      <c r="T25" s="357"/>
      <c r="U25" s="353"/>
      <c r="V25" s="357"/>
      <c r="W25" s="353"/>
      <c r="X25" s="357"/>
      <c r="Y25" s="353"/>
      <c r="Z25" s="357"/>
      <c r="AA25" s="353"/>
      <c r="AB25" s="356"/>
      <c r="AC25" s="361"/>
      <c r="AD25" s="361"/>
      <c r="AE25" s="361"/>
    </row>
    <row r="26" spans="1:31" ht="22.5" thickBot="1">
      <c r="A26" s="418" t="s">
        <v>351</v>
      </c>
      <c r="H26" s="358">
        <v>14538438800</v>
      </c>
      <c r="I26" s="1"/>
      <c r="J26" s="358">
        <v>7790868516</v>
      </c>
      <c r="K26" s="326"/>
      <c r="L26" s="358">
        <v>31416871</v>
      </c>
      <c r="M26" s="1"/>
      <c r="N26" s="358">
        <v>3199858</v>
      </c>
      <c r="O26" s="1"/>
      <c r="P26" s="358">
        <v>638418016</v>
      </c>
      <c r="Q26" s="1"/>
      <c r="R26" s="358">
        <v>5982144141</v>
      </c>
      <c r="S26" s="1"/>
      <c r="T26" s="358">
        <v>222003868</v>
      </c>
      <c r="U26" s="1"/>
      <c r="V26" s="358">
        <v>0</v>
      </c>
      <c r="W26" s="1"/>
      <c r="X26" s="358">
        <v>-6122191</v>
      </c>
      <c r="Y26" s="1"/>
      <c r="Z26" s="358">
        <v>215881677</v>
      </c>
      <c r="AA26" s="1"/>
      <c r="AB26" s="358">
        <v>29200367879</v>
      </c>
    </row>
    <row r="27" spans="1:31" ht="22" thickTop="1"/>
    <row r="79" spans="9:9" ht="23.25" customHeight="1">
      <c r="I79" s="3">
        <v>2553</v>
      </c>
    </row>
    <row r="80" spans="9:9" ht="23.25" customHeight="1"/>
  </sheetData>
  <mergeCells count="13">
    <mergeCell ref="H8:AB8"/>
    <mergeCell ref="H4:AB4"/>
    <mergeCell ref="T5:Z5"/>
    <mergeCell ref="H6:H7"/>
    <mergeCell ref="J6:J7"/>
    <mergeCell ref="L6:L7"/>
    <mergeCell ref="P6:P7"/>
    <mergeCell ref="R6:R7"/>
    <mergeCell ref="T6:T7"/>
    <mergeCell ref="V6:V7"/>
    <mergeCell ref="X6:X7"/>
    <mergeCell ref="Z6:Z7"/>
    <mergeCell ref="AB6:AB7"/>
  </mergeCells>
  <pageMargins left="0.7" right="0.7" top="0.48" bottom="0.75" header="0.3" footer="0.5"/>
  <pageSetup paperSize="9" scale="61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view="pageBreakPreview" topLeftCell="A37" zoomScale="80" zoomScaleNormal="100" zoomScaleSheetLayoutView="80" workbookViewId="0">
      <selection activeCell="A47" sqref="A47"/>
    </sheetView>
  </sheetViews>
  <sheetFormatPr defaultColWidth="8.81640625" defaultRowHeight="22.5" customHeight="1"/>
  <cols>
    <col min="1" max="1" width="62" style="15" customWidth="1"/>
    <col min="2" max="2" width="16.453125" style="345" customWidth="1"/>
    <col min="3" max="3" width="0.90625" style="345" customWidth="1"/>
    <col min="4" max="4" width="16.453125" style="345" customWidth="1"/>
    <col min="5" max="5" width="0.90625" style="431" customWidth="1"/>
    <col min="6" max="6" width="16.453125" style="431" customWidth="1"/>
    <col min="7" max="7" width="0.90625" style="431" customWidth="1"/>
    <col min="8" max="8" width="16.453125" style="431" customWidth="1"/>
    <col min="9" max="16384" width="8.81640625" style="15"/>
  </cols>
  <sheetData>
    <row r="1" spans="1:8" s="530" customFormat="1" ht="22.5" customHeight="1">
      <c r="A1" s="364" t="s">
        <v>203</v>
      </c>
      <c r="B1" s="339"/>
      <c r="C1" s="339"/>
      <c r="D1" s="339"/>
      <c r="E1" s="339"/>
      <c r="G1" s="339"/>
      <c r="H1" s="339"/>
    </row>
    <row r="2" spans="1:8" s="530" customFormat="1" ht="22.5" customHeight="1">
      <c r="A2" s="531" t="s">
        <v>323</v>
      </c>
      <c r="B2" s="339"/>
      <c r="C2" s="339"/>
      <c r="D2" s="339"/>
      <c r="E2" s="339"/>
      <c r="G2" s="339"/>
      <c r="H2" s="339"/>
    </row>
    <row r="3" spans="1:8" s="530" customFormat="1" ht="22.5" customHeight="1">
      <c r="A3" s="531"/>
      <c r="B3" s="339"/>
      <c r="C3" s="339"/>
      <c r="D3" s="339"/>
      <c r="E3" s="339"/>
      <c r="F3" s="456"/>
      <c r="G3" s="339"/>
      <c r="H3" s="339"/>
    </row>
    <row r="4" spans="1:8" s="530" customFormat="1" ht="22.5" customHeight="1">
      <c r="A4" s="531"/>
      <c r="B4" s="561" t="s">
        <v>1</v>
      </c>
      <c r="C4" s="561"/>
      <c r="D4" s="561"/>
      <c r="E4" s="457"/>
      <c r="F4" s="561" t="s">
        <v>2</v>
      </c>
      <c r="G4" s="561"/>
      <c r="H4" s="561"/>
    </row>
    <row r="5" spans="1:8" s="530" customFormat="1" ht="22.5" customHeight="1">
      <c r="A5" s="531" t="s">
        <v>132</v>
      </c>
      <c r="B5" s="562" t="s">
        <v>305</v>
      </c>
      <c r="C5" s="562"/>
      <c r="D5" s="562"/>
      <c r="E5" s="339"/>
      <c r="F5" s="562" t="s">
        <v>305</v>
      </c>
      <c r="G5" s="562"/>
      <c r="H5" s="562"/>
    </row>
    <row r="6" spans="1:8" ht="22.5" customHeight="1">
      <c r="A6" s="496"/>
      <c r="B6" s="480">
        <v>2565</v>
      </c>
      <c r="C6" s="480"/>
      <c r="D6" s="480">
        <v>2564</v>
      </c>
      <c r="E6" s="2"/>
      <c r="F6" s="480">
        <v>2565</v>
      </c>
      <c r="G6" s="343"/>
      <c r="H6" s="480">
        <v>2564</v>
      </c>
    </row>
    <row r="7" spans="1:8" ht="22.5" customHeight="1">
      <c r="A7" s="532"/>
      <c r="B7" s="563" t="s">
        <v>320</v>
      </c>
      <c r="C7" s="563"/>
      <c r="D7" s="563"/>
      <c r="E7" s="563"/>
      <c r="F7" s="563"/>
      <c r="G7" s="563"/>
      <c r="H7" s="563"/>
    </row>
    <row r="8" spans="1:8" ht="22.5" customHeight="1">
      <c r="A8" s="532" t="s">
        <v>54</v>
      </c>
      <c r="B8" s="458"/>
      <c r="C8" s="458"/>
      <c r="D8" s="458"/>
      <c r="E8" s="458"/>
      <c r="F8" s="458"/>
    </row>
    <row r="9" spans="1:8" ht="22.5" customHeight="1">
      <c r="A9" s="16" t="s">
        <v>306</v>
      </c>
      <c r="B9" s="1">
        <v>2631906068</v>
      </c>
      <c r="C9" s="431"/>
      <c r="D9" s="1">
        <v>2010493203</v>
      </c>
      <c r="E9" s="430"/>
      <c r="F9" s="1">
        <v>2645474385</v>
      </c>
      <c r="H9" s="1">
        <v>2052268101</v>
      </c>
    </row>
    <row r="10" spans="1:8" ht="22.5" customHeight="1">
      <c r="A10" s="533" t="s">
        <v>55</v>
      </c>
      <c r="B10" s="431"/>
      <c r="C10" s="431"/>
      <c r="D10" s="431"/>
      <c r="E10" s="430"/>
      <c r="F10" s="430"/>
      <c r="H10" s="430"/>
    </row>
    <row r="11" spans="1:8" ht="22.5" customHeight="1">
      <c r="A11" s="495" t="s">
        <v>330</v>
      </c>
      <c r="B11" s="433">
        <v>576886018</v>
      </c>
      <c r="C11" s="431"/>
      <c r="D11" s="1">
        <v>64054705</v>
      </c>
      <c r="E11" s="430"/>
      <c r="F11" s="433">
        <v>383353895</v>
      </c>
      <c r="H11" s="433">
        <v>-5110706</v>
      </c>
    </row>
    <row r="12" spans="1:8" ht="22.5" customHeight="1">
      <c r="A12" s="16" t="s">
        <v>46</v>
      </c>
      <c r="B12" s="1">
        <v>881763352</v>
      </c>
      <c r="C12" s="431"/>
      <c r="D12" s="1">
        <v>895183000</v>
      </c>
      <c r="E12" s="430"/>
      <c r="F12" s="1">
        <v>533237780</v>
      </c>
      <c r="H12" s="430">
        <v>643137501</v>
      </c>
    </row>
    <row r="13" spans="1:8" ht="22.5" customHeight="1">
      <c r="A13" s="16" t="s">
        <v>56</v>
      </c>
      <c r="B13" s="1">
        <v>1504330393</v>
      </c>
      <c r="C13" s="431"/>
      <c r="D13" s="1">
        <v>1180239719</v>
      </c>
      <c r="E13" s="430"/>
      <c r="F13" s="1">
        <v>217782630</v>
      </c>
      <c r="H13" s="430">
        <v>215079447</v>
      </c>
    </row>
    <row r="14" spans="1:8" ht="22.5" customHeight="1">
      <c r="A14" s="16" t="s">
        <v>334</v>
      </c>
      <c r="B14" s="1">
        <v>395306795</v>
      </c>
      <c r="C14" s="431"/>
      <c r="D14" s="1">
        <v>40612410</v>
      </c>
      <c r="E14" s="430"/>
      <c r="F14" s="1">
        <v>0</v>
      </c>
      <c r="H14" s="430">
        <v>-51082493</v>
      </c>
    </row>
    <row r="15" spans="1:8" ht="22.5" customHeight="1">
      <c r="A15" s="16" t="s">
        <v>354</v>
      </c>
      <c r="B15" s="1">
        <v>248685360</v>
      </c>
      <c r="C15" s="431"/>
      <c r="D15" s="1">
        <v>49297070</v>
      </c>
      <c r="E15" s="430"/>
      <c r="F15" s="1">
        <v>0</v>
      </c>
      <c r="H15" s="430">
        <v>0</v>
      </c>
    </row>
    <row r="16" spans="1:8" ht="22.5" customHeight="1">
      <c r="A16" s="16" t="s">
        <v>367</v>
      </c>
      <c r="B16" s="1"/>
      <c r="C16" s="431"/>
      <c r="D16" s="1"/>
      <c r="E16" s="430"/>
      <c r="F16" s="1"/>
      <c r="H16" s="430"/>
    </row>
    <row r="17" spans="1:8" ht="22.5" customHeight="1">
      <c r="A17" s="16" t="s">
        <v>281</v>
      </c>
      <c r="B17" s="534">
        <v>-2536640</v>
      </c>
      <c r="C17" s="431"/>
      <c r="D17" s="1">
        <v>-343628</v>
      </c>
      <c r="E17" s="430"/>
      <c r="F17" s="1">
        <v>0</v>
      </c>
      <c r="H17" s="430">
        <v>0</v>
      </c>
    </row>
    <row r="18" spans="1:8" ht="22.5" customHeight="1">
      <c r="A18" s="16" t="s">
        <v>261</v>
      </c>
      <c r="B18" s="1">
        <v>6485978</v>
      </c>
      <c r="C18" s="431"/>
      <c r="D18" s="1">
        <v>7026968</v>
      </c>
      <c r="E18" s="430"/>
      <c r="F18" s="1">
        <v>4833013</v>
      </c>
      <c r="H18" s="430">
        <v>4940868</v>
      </c>
    </row>
    <row r="19" spans="1:8" ht="22.5" customHeight="1">
      <c r="A19" s="16" t="s">
        <v>368</v>
      </c>
      <c r="B19" s="1">
        <v>136082423</v>
      </c>
      <c r="C19" s="431"/>
      <c r="D19" s="529">
        <v>57662658</v>
      </c>
      <c r="E19" s="430"/>
      <c r="F19" s="1">
        <v>97655137</v>
      </c>
      <c r="H19" s="534">
        <v>323879123</v>
      </c>
    </row>
    <row r="20" spans="1:8" ht="22.5" customHeight="1">
      <c r="A20" s="16" t="s">
        <v>220</v>
      </c>
      <c r="B20" s="1">
        <v>8150747</v>
      </c>
      <c r="C20" s="431"/>
      <c r="D20" s="1">
        <v>23266124</v>
      </c>
      <c r="E20" s="430"/>
      <c r="F20" s="1">
        <v>7570367</v>
      </c>
      <c r="H20" s="430">
        <v>22665949</v>
      </c>
    </row>
    <row r="21" spans="1:8" ht="22.5" customHeight="1">
      <c r="A21" s="16" t="s">
        <v>364</v>
      </c>
      <c r="B21" s="1">
        <v>497973</v>
      </c>
      <c r="C21" s="434"/>
      <c r="D21" s="1">
        <v>50543794</v>
      </c>
      <c r="E21" s="433"/>
      <c r="F21" s="1">
        <v>23</v>
      </c>
      <c r="G21" s="434"/>
      <c r="H21" s="433">
        <v>0</v>
      </c>
    </row>
    <row r="22" spans="1:8" ht="22.5" customHeight="1">
      <c r="A22" s="16" t="s">
        <v>370</v>
      </c>
      <c r="B22" s="1">
        <v>-2031181733</v>
      </c>
      <c r="C22" s="434"/>
      <c r="D22" s="1">
        <v>0</v>
      </c>
      <c r="E22" s="433"/>
      <c r="F22" s="1">
        <v>-2030886580</v>
      </c>
      <c r="G22" s="434"/>
      <c r="H22" s="433">
        <v>0</v>
      </c>
    </row>
    <row r="23" spans="1:8" ht="22.5" customHeight="1">
      <c r="A23" s="16" t="s">
        <v>353</v>
      </c>
      <c r="B23" s="1">
        <v>-129664957</v>
      </c>
      <c r="C23" s="431"/>
      <c r="D23" s="534">
        <v>-599981392</v>
      </c>
      <c r="E23" s="430"/>
      <c r="F23" s="1">
        <v>-1382425655</v>
      </c>
      <c r="H23" s="534">
        <v>-2378973452</v>
      </c>
    </row>
    <row r="24" spans="1:8" ht="22.5" customHeight="1">
      <c r="A24" s="16" t="s">
        <v>286</v>
      </c>
      <c r="B24" s="1">
        <v>0</v>
      </c>
      <c r="C24" s="431"/>
      <c r="D24" s="1">
        <v>1697626</v>
      </c>
      <c r="E24" s="430"/>
      <c r="F24" s="1">
        <v>0</v>
      </c>
      <c r="H24" s="430">
        <v>0</v>
      </c>
    </row>
    <row r="25" spans="1:8" ht="22.5" customHeight="1">
      <c r="A25" s="16" t="s">
        <v>213</v>
      </c>
      <c r="B25" s="440">
        <v>-137640281</v>
      </c>
      <c r="C25" s="431"/>
      <c r="D25" s="529">
        <v>-48974344</v>
      </c>
      <c r="E25" s="430"/>
      <c r="F25" s="440">
        <v>-375425202</v>
      </c>
      <c r="H25" s="529">
        <v>-407285945</v>
      </c>
    </row>
    <row r="26" spans="1:8" ht="22.5" customHeight="1">
      <c r="A26" s="16"/>
      <c r="B26" s="445">
        <v>4089071496</v>
      </c>
      <c r="C26" s="431"/>
      <c r="D26" s="445">
        <v>3730777913</v>
      </c>
      <c r="E26" s="339"/>
      <c r="F26" s="445">
        <v>101169793</v>
      </c>
      <c r="H26" s="445">
        <v>419518393</v>
      </c>
    </row>
    <row r="27" spans="1:8" ht="22.5" customHeight="1">
      <c r="A27" s="533" t="s">
        <v>59</v>
      </c>
      <c r="B27" s="431"/>
      <c r="C27" s="431"/>
      <c r="D27" s="431"/>
      <c r="E27" s="339"/>
      <c r="F27" s="1"/>
      <c r="H27" s="1"/>
    </row>
    <row r="28" spans="1:8" ht="22.5" customHeight="1">
      <c r="A28" s="15" t="s">
        <v>9</v>
      </c>
      <c r="B28" s="1">
        <v>-762233884</v>
      </c>
      <c r="C28" s="431"/>
      <c r="D28" s="529">
        <v>-1039116293</v>
      </c>
      <c r="E28" s="339"/>
      <c r="F28" s="1">
        <v>43846772</v>
      </c>
      <c r="H28" s="431">
        <v>14840592</v>
      </c>
    </row>
    <row r="29" spans="1:8" ht="22.5" customHeight="1">
      <c r="A29" s="16" t="s">
        <v>252</v>
      </c>
      <c r="B29" s="1">
        <v>-406128534</v>
      </c>
      <c r="C29" s="431"/>
      <c r="D29" s="529">
        <v>-184121513</v>
      </c>
      <c r="E29" s="339"/>
      <c r="F29" s="430">
        <v>-171893909</v>
      </c>
      <c r="H29" s="431">
        <v>5737594</v>
      </c>
    </row>
    <row r="30" spans="1:8" ht="22.5" customHeight="1">
      <c r="A30" s="16" t="s">
        <v>60</v>
      </c>
      <c r="B30" s="1">
        <v>597915684</v>
      </c>
      <c r="C30" s="431"/>
      <c r="D30" s="529">
        <v>-30271065</v>
      </c>
      <c r="E30" s="339"/>
      <c r="F30" s="430">
        <v>0</v>
      </c>
      <c r="H30" s="431">
        <v>-2085950</v>
      </c>
    </row>
    <row r="31" spans="1:8" ht="22.5" customHeight="1">
      <c r="A31" s="16" t="s">
        <v>326</v>
      </c>
      <c r="B31" s="1">
        <v>-3936175</v>
      </c>
      <c r="C31" s="431"/>
      <c r="D31" s="529">
        <v>145057777</v>
      </c>
      <c r="E31" s="339"/>
      <c r="F31" s="430">
        <v>21277594</v>
      </c>
      <c r="H31" s="431">
        <v>-7784199</v>
      </c>
    </row>
    <row r="32" spans="1:8" ht="22.5" customHeight="1">
      <c r="A32" s="16" t="s">
        <v>228</v>
      </c>
      <c r="B32" s="433">
        <v>19207770</v>
      </c>
      <c r="C32" s="434"/>
      <c r="D32" s="529">
        <v>-69047173</v>
      </c>
      <c r="E32" s="1"/>
      <c r="F32" s="433">
        <v>-211094</v>
      </c>
      <c r="G32" s="434"/>
      <c r="H32" s="434">
        <v>305903</v>
      </c>
    </row>
    <row r="33" spans="1:8" ht="22.5" customHeight="1">
      <c r="A33" s="16" t="s">
        <v>293</v>
      </c>
      <c r="B33" s="433">
        <v>0</v>
      </c>
      <c r="C33" s="434"/>
      <c r="D33" s="529">
        <v>-703943</v>
      </c>
      <c r="E33" s="434"/>
      <c r="F33" s="433">
        <v>0</v>
      </c>
      <c r="G33" s="434"/>
      <c r="H33" s="433">
        <v>0</v>
      </c>
    </row>
    <row r="34" spans="1:8" ht="22.5" customHeight="1">
      <c r="A34" s="15" t="s">
        <v>335</v>
      </c>
      <c r="B34" s="445">
        <v>3533896357</v>
      </c>
      <c r="C34" s="431"/>
      <c r="D34" s="445">
        <v>2552575703</v>
      </c>
      <c r="F34" s="445">
        <v>-5810844</v>
      </c>
      <c r="H34" s="445">
        <v>430532333</v>
      </c>
    </row>
    <row r="35" spans="1:8" ht="22.5" customHeight="1">
      <c r="A35" s="16" t="s">
        <v>369</v>
      </c>
      <c r="B35" s="328">
        <v>-498547817</v>
      </c>
      <c r="C35" s="431"/>
      <c r="D35" s="529">
        <v>-126085479</v>
      </c>
      <c r="E35" s="1"/>
      <c r="F35" s="433">
        <v>-338608708</v>
      </c>
      <c r="H35" s="431">
        <v>-12011057</v>
      </c>
    </row>
    <row r="36" spans="1:8" ht="22.5" customHeight="1">
      <c r="A36" s="535" t="s">
        <v>363</v>
      </c>
      <c r="B36" s="324">
        <v>3035348540</v>
      </c>
      <c r="C36" s="431"/>
      <c r="D36" s="324">
        <v>2426490224</v>
      </c>
      <c r="E36" s="338"/>
      <c r="F36" s="324">
        <v>-344419552</v>
      </c>
      <c r="H36" s="324">
        <v>418521276</v>
      </c>
    </row>
    <row r="37" spans="1:8" ht="22.5" customHeight="1">
      <c r="A37" s="364" t="s">
        <v>203</v>
      </c>
      <c r="B37" s="339"/>
      <c r="C37" s="339"/>
      <c r="D37" s="339"/>
      <c r="E37" s="339"/>
      <c r="F37" s="339"/>
      <c r="G37" s="339"/>
      <c r="H37" s="339"/>
    </row>
    <row r="38" spans="1:8" ht="22.5" customHeight="1">
      <c r="A38" s="531" t="s">
        <v>323</v>
      </c>
      <c r="B38" s="339"/>
      <c r="C38" s="339"/>
      <c r="D38" s="339"/>
      <c r="E38" s="339"/>
      <c r="F38" s="456"/>
      <c r="G38" s="339"/>
      <c r="H38" s="339"/>
    </row>
    <row r="39" spans="1:8" ht="10" customHeight="1">
      <c r="A39" s="531"/>
      <c r="B39" s="339"/>
      <c r="C39" s="339"/>
      <c r="D39" s="339"/>
      <c r="E39" s="339"/>
      <c r="F39" s="456"/>
      <c r="G39" s="339"/>
      <c r="H39" s="339"/>
    </row>
    <row r="40" spans="1:8" ht="23">
      <c r="A40" s="531"/>
      <c r="B40" s="561" t="s">
        <v>1</v>
      </c>
      <c r="C40" s="561"/>
      <c r="D40" s="561"/>
      <c r="E40" s="457"/>
      <c r="F40" s="561" t="s">
        <v>2</v>
      </c>
      <c r="G40" s="561"/>
      <c r="H40" s="561"/>
    </row>
    <row r="41" spans="1:8" ht="23">
      <c r="A41" s="531"/>
      <c r="B41" s="562" t="s">
        <v>305</v>
      </c>
      <c r="C41" s="562"/>
      <c r="D41" s="562"/>
      <c r="E41" s="457"/>
      <c r="F41" s="562" t="s">
        <v>305</v>
      </c>
      <c r="G41" s="562"/>
      <c r="H41" s="562"/>
    </row>
    <row r="42" spans="1:8" ht="22.5" customHeight="1">
      <c r="A42" s="496"/>
      <c r="B42" s="480">
        <v>2565</v>
      </c>
      <c r="C42" s="480"/>
      <c r="D42" s="480">
        <v>2564</v>
      </c>
      <c r="E42" s="2"/>
      <c r="F42" s="480">
        <v>2565</v>
      </c>
      <c r="G42" s="343"/>
      <c r="H42" s="480">
        <v>2564</v>
      </c>
    </row>
    <row r="43" spans="1:8" ht="22.5" hidden="1" customHeight="1">
      <c r="A43" s="496"/>
      <c r="B43" s="480"/>
      <c r="C43" s="480"/>
      <c r="D43" s="480"/>
      <c r="E43" s="2"/>
      <c r="F43" s="480"/>
      <c r="G43" s="343"/>
      <c r="H43" s="497"/>
    </row>
    <row r="44" spans="1:8" ht="22.5" customHeight="1">
      <c r="A44" s="532"/>
      <c r="B44" s="563" t="s">
        <v>320</v>
      </c>
      <c r="C44" s="563"/>
      <c r="D44" s="563"/>
      <c r="E44" s="563"/>
      <c r="F44" s="563"/>
      <c r="G44" s="563"/>
      <c r="H44" s="563"/>
    </row>
    <row r="45" spans="1:8" ht="22.5" customHeight="1">
      <c r="A45" s="532" t="s">
        <v>62</v>
      </c>
      <c r="B45" s="431"/>
      <c r="C45" s="431"/>
      <c r="D45" s="431"/>
      <c r="E45" s="344"/>
      <c r="F45" s="430"/>
      <c r="H45" s="430"/>
    </row>
    <row r="46" spans="1:8" ht="22.5" customHeight="1">
      <c r="A46" s="530" t="s">
        <v>303</v>
      </c>
      <c r="B46" s="1">
        <v>5371225500</v>
      </c>
      <c r="C46" s="431"/>
      <c r="D46" s="1">
        <v>4596701</v>
      </c>
      <c r="E46" s="430"/>
      <c r="F46" s="1">
        <v>5371225500</v>
      </c>
      <c r="H46" s="430">
        <v>0</v>
      </c>
    </row>
    <row r="47" spans="1:8" ht="22.5" customHeight="1">
      <c r="A47" s="530" t="s">
        <v>357</v>
      </c>
      <c r="B47" s="1">
        <v>-5333028000</v>
      </c>
      <c r="C47" s="431"/>
      <c r="D47" s="1">
        <v>0</v>
      </c>
      <c r="E47" s="430"/>
      <c r="F47" s="1">
        <v>-5333028000</v>
      </c>
      <c r="H47" s="430">
        <v>0</v>
      </c>
    </row>
    <row r="48" spans="1:8" ht="22.5" customHeight="1">
      <c r="A48" s="530" t="s">
        <v>268</v>
      </c>
      <c r="B48" s="1">
        <v>-29429863</v>
      </c>
      <c r="C48" s="431"/>
      <c r="D48" s="431">
        <v>0</v>
      </c>
      <c r="E48" s="430"/>
      <c r="F48" s="1">
        <v>-1072068058</v>
      </c>
      <c r="H48" s="431">
        <v>-3331000000</v>
      </c>
    </row>
    <row r="49" spans="1:8" ht="22.5" customHeight="1">
      <c r="A49" s="530" t="s">
        <v>371</v>
      </c>
      <c r="B49" s="1">
        <v>-109803231</v>
      </c>
      <c r="C49" s="431"/>
      <c r="D49" s="431">
        <v>0</v>
      </c>
      <c r="E49" s="430"/>
      <c r="F49" s="1">
        <v>-62499998</v>
      </c>
      <c r="H49" s="431">
        <v>0</v>
      </c>
    </row>
    <row r="50" spans="1:8" ht="22.5" customHeight="1">
      <c r="A50" s="530" t="s">
        <v>382</v>
      </c>
      <c r="B50" s="1">
        <v>14499632084</v>
      </c>
      <c r="C50" s="431"/>
      <c r="D50" s="1">
        <v>285916</v>
      </c>
      <c r="E50" s="430"/>
      <c r="F50" s="1">
        <v>14499632084</v>
      </c>
      <c r="H50" s="430">
        <v>369</v>
      </c>
    </row>
    <row r="51" spans="1:8" ht="22.5" customHeight="1">
      <c r="A51" s="530" t="s">
        <v>394</v>
      </c>
      <c r="B51" s="433">
        <v>-39114435</v>
      </c>
      <c r="C51" s="431"/>
      <c r="D51" s="1">
        <v>0</v>
      </c>
      <c r="E51" s="430"/>
      <c r="F51" s="1">
        <v>8000000</v>
      </c>
      <c r="H51" s="431">
        <v>0</v>
      </c>
    </row>
    <row r="52" spans="1:8" ht="22.5" customHeight="1">
      <c r="A52" s="530" t="s">
        <v>289</v>
      </c>
      <c r="B52" s="431">
        <v>0</v>
      </c>
      <c r="C52" s="431"/>
      <c r="D52" s="1">
        <v>-780291939</v>
      </c>
      <c r="E52" s="430"/>
      <c r="F52" s="431">
        <v>0</v>
      </c>
      <c r="H52" s="430">
        <v>-780291939</v>
      </c>
    </row>
    <row r="53" spans="1:8" ht="22.5" customHeight="1">
      <c r="A53" s="530" t="s">
        <v>215</v>
      </c>
      <c r="B53" s="1">
        <v>841000</v>
      </c>
      <c r="C53" s="431"/>
      <c r="D53" s="1">
        <v>0</v>
      </c>
      <c r="E53" s="430"/>
      <c r="F53" s="431">
        <v>0</v>
      </c>
      <c r="H53" s="431">
        <v>0</v>
      </c>
    </row>
    <row r="54" spans="1:8" ht="22.5" customHeight="1">
      <c r="A54" s="530" t="s">
        <v>214</v>
      </c>
      <c r="B54" s="1">
        <v>-1754803295</v>
      </c>
      <c r="C54" s="431"/>
      <c r="D54" s="529">
        <v>-3342281295</v>
      </c>
      <c r="E54" s="430"/>
      <c r="F54" s="1">
        <v>-26844926</v>
      </c>
      <c r="H54" s="431">
        <v>-59327150</v>
      </c>
    </row>
    <row r="55" spans="1:8" ht="22.5" customHeight="1">
      <c r="A55" s="530" t="s">
        <v>216</v>
      </c>
      <c r="B55" s="1">
        <v>-157100419</v>
      </c>
      <c r="C55" s="431"/>
      <c r="D55" s="529">
        <v>-6616560</v>
      </c>
      <c r="E55" s="430"/>
      <c r="F55" s="1">
        <v>-7126106</v>
      </c>
      <c r="H55" s="431">
        <v>-1648536</v>
      </c>
    </row>
    <row r="56" spans="1:8" ht="22.5" customHeight="1">
      <c r="A56" s="530" t="s">
        <v>107</v>
      </c>
      <c r="B56" s="1">
        <v>0</v>
      </c>
      <c r="C56" s="431"/>
      <c r="D56" s="1">
        <v>0</v>
      </c>
      <c r="E56" s="430"/>
      <c r="F56" s="1">
        <v>0</v>
      </c>
      <c r="H56" s="431">
        <v>-51710880</v>
      </c>
    </row>
    <row r="57" spans="1:8" ht="22.5" customHeight="1">
      <c r="A57" s="536" t="s">
        <v>287</v>
      </c>
      <c r="B57" s="1">
        <v>0</v>
      </c>
      <c r="C57" s="431"/>
      <c r="D57" s="1">
        <v>0</v>
      </c>
      <c r="E57" s="430"/>
      <c r="F57" s="1">
        <v>51710880</v>
      </c>
      <c r="H57" s="430">
        <v>438000000</v>
      </c>
    </row>
    <row r="58" spans="1:8" ht="22.5" customHeight="1">
      <c r="A58" s="530" t="s">
        <v>205</v>
      </c>
      <c r="B58" s="1">
        <v>-235335308</v>
      </c>
      <c r="C58" s="431"/>
      <c r="D58" s="431">
        <v>-122030108</v>
      </c>
      <c r="E58" s="430"/>
      <c r="F58" s="1">
        <v>-7404201158</v>
      </c>
      <c r="H58" s="431">
        <v>-5061807457</v>
      </c>
    </row>
    <row r="59" spans="1:8" ht="22.5" customHeight="1">
      <c r="A59" s="536" t="s">
        <v>288</v>
      </c>
      <c r="B59" s="1">
        <v>0</v>
      </c>
      <c r="C59" s="431"/>
      <c r="D59" s="1">
        <v>0</v>
      </c>
      <c r="E59" s="430"/>
      <c r="F59" s="1">
        <v>6637092321</v>
      </c>
      <c r="H59" s="431">
        <v>4168133983</v>
      </c>
    </row>
    <row r="60" spans="1:8" ht="22.5" customHeight="1">
      <c r="A60" s="530" t="s">
        <v>63</v>
      </c>
      <c r="B60" s="1">
        <v>0</v>
      </c>
      <c r="C60" s="431"/>
      <c r="D60" s="1">
        <v>100508055</v>
      </c>
      <c r="E60" s="430"/>
      <c r="F60" s="1">
        <v>1380540000</v>
      </c>
      <c r="H60" s="431">
        <v>1032638055</v>
      </c>
    </row>
    <row r="61" spans="1:8" ht="22.5" customHeight="1">
      <c r="A61" s="530" t="s">
        <v>213</v>
      </c>
      <c r="B61" s="1">
        <v>76563803</v>
      </c>
      <c r="C61" s="431"/>
      <c r="D61" s="529">
        <v>29246090</v>
      </c>
      <c r="E61" s="430"/>
      <c r="F61" s="1">
        <v>520445161</v>
      </c>
      <c r="H61" s="431">
        <v>259077044</v>
      </c>
    </row>
    <row r="62" spans="1:8" ht="22.5" customHeight="1">
      <c r="A62" s="535" t="s">
        <v>296</v>
      </c>
      <c r="B62" s="429">
        <v>12289647836</v>
      </c>
      <c r="C62" s="431"/>
      <c r="D62" s="429">
        <v>-4116583140</v>
      </c>
      <c r="E62" s="336"/>
      <c r="F62" s="429">
        <v>14562877700</v>
      </c>
      <c r="H62" s="429">
        <v>-3387936511</v>
      </c>
    </row>
    <row r="63" spans="1:8" ht="7.5" customHeight="1">
      <c r="A63" s="535"/>
      <c r="B63" s="365"/>
      <c r="C63" s="431"/>
      <c r="D63" s="365"/>
      <c r="E63" s="336"/>
      <c r="F63" s="365"/>
      <c r="H63" s="365"/>
    </row>
    <row r="64" spans="1:8" ht="22.5" customHeight="1">
      <c r="A64" s="532" t="s">
        <v>68</v>
      </c>
      <c r="B64" s="431"/>
      <c r="C64" s="431"/>
      <c r="D64" s="431"/>
    </row>
    <row r="65" spans="1:8" ht="22.5" customHeight="1">
      <c r="A65" s="530" t="s">
        <v>221</v>
      </c>
      <c r="B65" s="1">
        <v>108818932</v>
      </c>
      <c r="C65" s="431"/>
      <c r="D65" s="529">
        <v>2029579340</v>
      </c>
      <c r="F65" s="1">
        <v>108818932</v>
      </c>
      <c r="H65" s="529">
        <v>2029579340</v>
      </c>
    </row>
    <row r="66" spans="1:8" ht="22.5" customHeight="1">
      <c r="A66" s="16" t="s">
        <v>217</v>
      </c>
      <c r="B66" s="1">
        <v>0</v>
      </c>
      <c r="C66" s="431"/>
      <c r="D66" s="529">
        <v>-1770574149</v>
      </c>
      <c r="F66" s="1">
        <v>0</v>
      </c>
      <c r="H66" s="431">
        <v>-1770574149</v>
      </c>
    </row>
    <row r="67" spans="1:8" ht="22.5" customHeight="1">
      <c r="A67" s="16" t="s">
        <v>202</v>
      </c>
      <c r="B67" s="1">
        <v>2501184446</v>
      </c>
      <c r="C67" s="431"/>
      <c r="D67" s="529">
        <v>3136091133</v>
      </c>
      <c r="F67" s="430">
        <v>157663200</v>
      </c>
      <c r="H67" s="431">
        <v>3136091133</v>
      </c>
    </row>
    <row r="68" spans="1:8" ht="22.5" customHeight="1">
      <c r="A68" s="16" t="s">
        <v>218</v>
      </c>
      <c r="B68" s="1">
        <v>-6965341839</v>
      </c>
      <c r="C68" s="431"/>
      <c r="D68" s="529">
        <v>-12058516289</v>
      </c>
      <c r="F68" s="430">
        <v>-4832978308</v>
      </c>
      <c r="H68" s="431">
        <v>-11440030697</v>
      </c>
    </row>
    <row r="69" spans="1:8" ht="22.5" customHeight="1">
      <c r="A69" s="16" t="s">
        <v>291</v>
      </c>
      <c r="B69" s="1">
        <v>0</v>
      </c>
      <c r="C69" s="431"/>
      <c r="D69" s="1">
        <v>17236960</v>
      </c>
      <c r="F69" s="430">
        <v>0</v>
      </c>
      <c r="H69" s="430">
        <v>0</v>
      </c>
    </row>
    <row r="70" spans="1:8" ht="22.25" customHeight="1">
      <c r="A70" s="16" t="s">
        <v>358</v>
      </c>
      <c r="B70" s="1">
        <v>-17236960</v>
      </c>
      <c r="C70" s="431"/>
      <c r="D70" s="1">
        <v>0</v>
      </c>
      <c r="F70" s="1">
        <v>0</v>
      </c>
      <c r="H70" s="431">
        <v>0</v>
      </c>
    </row>
    <row r="71" spans="1:8" ht="22.5" customHeight="1">
      <c r="A71" s="16" t="s">
        <v>301</v>
      </c>
      <c r="B71" s="1">
        <v>0</v>
      </c>
      <c r="C71" s="431"/>
      <c r="D71" s="1">
        <v>11983563060</v>
      </c>
      <c r="F71" s="1">
        <v>0</v>
      </c>
      <c r="H71" s="430">
        <v>11983563060</v>
      </c>
    </row>
    <row r="72" spans="1:8" ht="22.5" customHeight="1">
      <c r="A72" s="16" t="s">
        <v>269</v>
      </c>
      <c r="B72" s="1">
        <v>-42365403</v>
      </c>
      <c r="C72" s="431"/>
      <c r="D72" s="1">
        <v>-36628089</v>
      </c>
      <c r="F72" s="1">
        <v>-16319602</v>
      </c>
      <c r="H72" s="431">
        <v>-12881241</v>
      </c>
    </row>
    <row r="73" spans="1:8" ht="22.5" customHeight="1">
      <c r="A73" s="16" t="s">
        <v>336</v>
      </c>
      <c r="B73" s="1">
        <v>-736911576</v>
      </c>
      <c r="C73" s="431"/>
      <c r="D73" s="529">
        <v>-796057869</v>
      </c>
      <c r="F73" s="430">
        <v>-510886627</v>
      </c>
      <c r="H73" s="431">
        <v>-496089824</v>
      </c>
    </row>
    <row r="74" spans="1:8" ht="22.5" customHeight="1">
      <c r="A74" s="16" t="s">
        <v>290</v>
      </c>
      <c r="B74" s="1">
        <v>-1071167271</v>
      </c>
      <c r="C74" s="431"/>
      <c r="D74" s="529">
        <v>-882808373</v>
      </c>
      <c r="F74" s="430">
        <v>-1071167271</v>
      </c>
      <c r="H74" s="431">
        <v>-882808373</v>
      </c>
    </row>
    <row r="75" spans="1:8" ht="22.5" customHeight="1">
      <c r="A75" s="537" t="s">
        <v>386</v>
      </c>
      <c r="B75" s="429">
        <v>-6223019671</v>
      </c>
      <c r="C75" s="431"/>
      <c r="D75" s="429">
        <v>1621885724</v>
      </c>
      <c r="E75" s="336"/>
      <c r="F75" s="429">
        <v>-6164869676</v>
      </c>
      <c r="H75" s="429">
        <v>2546849249</v>
      </c>
    </row>
    <row r="76" spans="1:8" ht="7.5" customHeight="1">
      <c r="A76" s="537"/>
      <c r="B76" s="431"/>
      <c r="C76" s="431"/>
      <c r="D76" s="431"/>
      <c r="E76" s="336"/>
      <c r="F76" s="365"/>
      <c r="H76" s="365"/>
    </row>
    <row r="77" spans="1:8" ht="22.5" customHeight="1">
      <c r="A77" s="16" t="s">
        <v>283</v>
      </c>
      <c r="B77" s="431"/>
      <c r="C77" s="431"/>
      <c r="D77" s="431"/>
      <c r="E77" s="336"/>
      <c r="F77" s="365"/>
      <c r="H77" s="365"/>
    </row>
    <row r="78" spans="1:8" ht="22.5" customHeight="1">
      <c r="A78" s="16" t="s">
        <v>219</v>
      </c>
      <c r="B78" s="431">
        <v>9101976705</v>
      </c>
      <c r="C78" s="431"/>
      <c r="D78" s="431">
        <v>-68207192</v>
      </c>
      <c r="E78" s="430"/>
      <c r="F78" s="431">
        <v>8053588472</v>
      </c>
      <c r="H78" s="431">
        <v>-422565986</v>
      </c>
    </row>
    <row r="79" spans="1:8" ht="22.5" customHeight="1">
      <c r="A79" s="16" t="s">
        <v>250</v>
      </c>
      <c r="B79" s="440">
        <v>3135001</v>
      </c>
      <c r="C79" s="431"/>
      <c r="D79" s="440">
        <v>157672077</v>
      </c>
      <c r="E79" s="430"/>
      <c r="F79" s="440">
        <v>-3757199</v>
      </c>
      <c r="G79" s="340"/>
      <c r="H79" s="538">
        <v>51393694</v>
      </c>
    </row>
    <row r="80" spans="1:8" s="535" customFormat="1" ht="22.5" customHeight="1">
      <c r="A80" s="537" t="s">
        <v>283</v>
      </c>
      <c r="B80" s="336">
        <v>9105111706</v>
      </c>
      <c r="C80" s="340"/>
      <c r="D80" s="336">
        <v>89464885</v>
      </c>
      <c r="E80" s="336"/>
      <c r="F80" s="336">
        <v>8049831273</v>
      </c>
      <c r="G80" s="340"/>
      <c r="H80" s="336">
        <v>-371172292</v>
      </c>
    </row>
    <row r="81" spans="1:8" ht="22.5" customHeight="1">
      <c r="A81" s="16" t="s">
        <v>245</v>
      </c>
      <c r="B81" s="1">
        <v>11227723219</v>
      </c>
      <c r="C81" s="431"/>
      <c r="D81" s="1">
        <v>11138258334</v>
      </c>
      <c r="E81" s="430"/>
      <c r="F81" s="430">
        <v>8109294689</v>
      </c>
      <c r="G81" s="340"/>
      <c r="H81" s="539">
        <v>8480466981</v>
      </c>
    </row>
    <row r="82" spans="1:8" s="535" customFormat="1" ht="22.5" customHeight="1" thickBot="1">
      <c r="A82" s="537" t="s">
        <v>313</v>
      </c>
      <c r="B82" s="393">
        <v>20332834925</v>
      </c>
      <c r="C82" s="340"/>
      <c r="D82" s="393">
        <v>11227723219</v>
      </c>
      <c r="E82" s="336"/>
      <c r="F82" s="393">
        <v>16159125962</v>
      </c>
      <c r="G82" s="340"/>
      <c r="H82" s="393">
        <v>8109294689</v>
      </c>
    </row>
    <row r="83" spans="1:8" ht="7.5" customHeight="1" thickTop="1">
      <c r="B83" s="15"/>
      <c r="C83" s="15"/>
      <c r="D83" s="15"/>
      <c r="E83" s="15"/>
      <c r="F83" s="15"/>
    </row>
    <row r="84" spans="1:8" ht="22.5" customHeight="1">
      <c r="A84" s="540" t="s">
        <v>298</v>
      </c>
    </row>
    <row r="85" spans="1:8" ht="22.5" customHeight="1">
      <c r="A85" s="15" t="s">
        <v>299</v>
      </c>
      <c r="B85" s="431">
        <v>16923359</v>
      </c>
      <c r="D85" s="431">
        <v>347461129</v>
      </c>
      <c r="F85" s="431">
        <v>0</v>
      </c>
      <c r="H85" s="431">
        <v>0</v>
      </c>
    </row>
    <row r="86" spans="1:8" ht="22.5" customHeight="1">
      <c r="A86" s="15" t="s">
        <v>359</v>
      </c>
      <c r="B86" s="431">
        <v>450245896</v>
      </c>
      <c r="D86" s="431">
        <v>0</v>
      </c>
      <c r="F86" s="431">
        <v>0</v>
      </c>
      <c r="H86" s="431">
        <v>0</v>
      </c>
    </row>
    <row r="87" spans="1:8" ht="22.5" customHeight="1">
      <c r="A87" s="15" t="s">
        <v>360</v>
      </c>
      <c r="B87" s="431">
        <v>0</v>
      </c>
      <c r="D87" s="431">
        <v>0</v>
      </c>
      <c r="F87" s="431">
        <v>526726509</v>
      </c>
      <c r="H87" s="431">
        <v>0</v>
      </c>
    </row>
    <row r="88" spans="1:8" ht="22.5" customHeight="1">
      <c r="A88" s="15" t="s">
        <v>361</v>
      </c>
      <c r="D88" s="431"/>
    </row>
    <row r="89" spans="1:8" ht="22.5" customHeight="1">
      <c r="A89" s="15" t="s">
        <v>389</v>
      </c>
      <c r="B89" s="431">
        <v>0</v>
      </c>
      <c r="D89" s="431">
        <v>0</v>
      </c>
      <c r="F89" s="431">
        <v>1161938986</v>
      </c>
      <c r="H89" s="431">
        <v>0</v>
      </c>
    </row>
    <row r="90" spans="1:8" ht="22.5" customHeight="1">
      <c r="A90" s="15" t="s">
        <v>390</v>
      </c>
      <c r="B90" s="431">
        <v>1133771200</v>
      </c>
      <c r="D90" s="431">
        <v>0</v>
      </c>
      <c r="F90" s="431">
        <v>0</v>
      </c>
      <c r="H90" s="431">
        <v>0</v>
      </c>
    </row>
    <row r="91" spans="1:8" ht="22.5" customHeight="1">
      <c r="B91" s="541"/>
      <c r="F91" s="541"/>
    </row>
  </sheetData>
  <mergeCells count="10">
    <mergeCell ref="B4:D4"/>
    <mergeCell ref="B5:D5"/>
    <mergeCell ref="F4:H4"/>
    <mergeCell ref="F5:H5"/>
    <mergeCell ref="B44:H44"/>
    <mergeCell ref="B7:H7"/>
    <mergeCell ref="F40:H40"/>
    <mergeCell ref="B41:D41"/>
    <mergeCell ref="F41:H41"/>
    <mergeCell ref="B40:D40"/>
  </mergeCells>
  <pageMargins left="0.8" right="0.8" top="0.48" bottom="0.5" header="0.5" footer="0.5"/>
  <pageSetup paperSize="9" scale="65" firstPageNumber="1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18" customWidth="1"/>
    <col min="2" max="2" width="52.08984375" style="18" bestFit="1" customWidth="1"/>
    <col min="3" max="3" width="5.453125" style="19" customWidth="1"/>
    <col min="4" max="4" width="21.81640625" style="20" customWidth="1"/>
    <col min="5" max="5" width="7.453125" style="20" customWidth="1"/>
    <col min="6" max="7" width="15.453125" style="20" customWidth="1"/>
    <col min="8" max="8" width="17" style="20" customWidth="1"/>
    <col min="9" max="9" width="17.453125" style="20" customWidth="1"/>
    <col min="10" max="10" width="16.08984375" style="20" customWidth="1"/>
    <col min="11" max="11" width="17.81640625" style="26" customWidth="1"/>
    <col min="12" max="12" width="9.08984375" style="18"/>
    <col min="13" max="13" width="19.453125" style="22" customWidth="1"/>
    <col min="14" max="16384" width="9.08984375" style="18"/>
  </cols>
  <sheetData>
    <row r="1" spans="1:11" ht="20.25" customHeight="1">
      <c r="A1" s="17"/>
      <c r="F1" s="564"/>
      <c r="G1" s="564"/>
      <c r="H1" s="564"/>
      <c r="I1" s="18"/>
      <c r="J1" s="21"/>
      <c r="K1" s="18"/>
    </row>
    <row r="2" spans="1:11" ht="20.25" customHeight="1">
      <c r="A2" s="23" t="s">
        <v>78</v>
      </c>
      <c r="B2" s="18" t="s">
        <v>79</v>
      </c>
      <c r="C2" s="18"/>
      <c r="F2" s="24"/>
      <c r="G2" s="25"/>
      <c r="H2" s="26"/>
      <c r="I2" s="24"/>
      <c r="J2" s="25"/>
      <c r="K2" s="18"/>
    </row>
    <row r="3" spans="1:11" ht="20.25" customHeight="1">
      <c r="A3" s="18" t="s">
        <v>80</v>
      </c>
      <c r="B3" s="27" t="s">
        <v>81</v>
      </c>
      <c r="C3" s="18"/>
      <c r="D3" s="22"/>
      <c r="F3" s="24" t="s">
        <v>82</v>
      </c>
      <c r="G3" s="28" t="s">
        <v>83</v>
      </c>
      <c r="H3" s="29" t="s">
        <v>84</v>
      </c>
      <c r="I3" s="24"/>
      <c r="J3" s="30"/>
      <c r="K3" s="31"/>
    </row>
    <row r="4" spans="1:11" ht="20.25" customHeight="1">
      <c r="A4" s="18" t="s">
        <v>85</v>
      </c>
      <c r="B4" s="32">
        <v>42460</v>
      </c>
      <c r="C4" s="18"/>
      <c r="D4" s="22"/>
      <c r="F4" s="24"/>
      <c r="G4" s="28"/>
      <c r="H4" s="26"/>
      <c r="I4" s="24"/>
      <c r="J4" s="30"/>
      <c r="K4" s="18"/>
    </row>
    <row r="5" spans="1:11" ht="20.25" customHeight="1">
      <c r="B5" s="27"/>
      <c r="C5" s="18"/>
      <c r="D5" s="33"/>
    </row>
    <row r="6" spans="1:11" ht="20.25" customHeight="1">
      <c r="A6" s="34"/>
      <c r="B6" s="35"/>
      <c r="C6" s="34"/>
      <c r="D6" s="36" t="s">
        <v>86</v>
      </c>
      <c r="E6" s="565" t="s">
        <v>87</v>
      </c>
      <c r="F6" s="566"/>
      <c r="G6" s="567"/>
      <c r="H6" s="36" t="s">
        <v>88</v>
      </c>
      <c r="I6" s="36" t="s">
        <v>89</v>
      </c>
      <c r="J6" s="565" t="s">
        <v>90</v>
      </c>
      <c r="K6" s="568"/>
    </row>
    <row r="7" spans="1:11" ht="20.25" customHeight="1">
      <c r="A7" s="37" t="s">
        <v>91</v>
      </c>
      <c r="B7" s="37" t="s">
        <v>92</v>
      </c>
      <c r="C7" s="37" t="s">
        <v>93</v>
      </c>
      <c r="D7" s="38"/>
      <c r="E7" s="569" t="s">
        <v>94</v>
      </c>
      <c r="F7" s="570"/>
      <c r="G7" s="571"/>
      <c r="H7" s="38"/>
      <c r="I7" s="38" t="s">
        <v>95</v>
      </c>
      <c r="J7" s="572" t="s">
        <v>96</v>
      </c>
      <c r="K7" s="573"/>
    </row>
    <row r="8" spans="1:11" ht="20.25" customHeight="1">
      <c r="A8" s="39"/>
      <c r="B8" s="40"/>
      <c r="C8" s="39"/>
      <c r="D8" s="41">
        <f>B4</f>
        <v>42460</v>
      </c>
      <c r="E8" s="36" t="s">
        <v>97</v>
      </c>
      <c r="F8" s="42" t="s">
        <v>98</v>
      </c>
      <c r="G8" s="43" t="s">
        <v>99</v>
      </c>
      <c r="H8" s="41">
        <f>D8</f>
        <v>42460</v>
      </c>
      <c r="I8" s="41">
        <v>42369</v>
      </c>
      <c r="J8" s="42"/>
      <c r="K8" s="44"/>
    </row>
    <row r="9" spans="1:11" ht="20.25" customHeight="1">
      <c r="A9" s="45"/>
      <c r="B9" s="46"/>
      <c r="C9" s="46"/>
      <c r="D9" s="43" t="s">
        <v>100</v>
      </c>
      <c r="E9" s="47" t="s">
        <v>101</v>
      </c>
      <c r="F9" s="43" t="s">
        <v>100</v>
      </c>
      <c r="G9" s="43" t="s">
        <v>100</v>
      </c>
      <c r="H9" s="43" t="s">
        <v>100</v>
      </c>
      <c r="I9" s="43" t="s">
        <v>100</v>
      </c>
      <c r="J9" s="43" t="s">
        <v>100</v>
      </c>
      <c r="K9" s="44" t="s">
        <v>102</v>
      </c>
    </row>
    <row r="10" spans="1:11" ht="20.25" customHeight="1">
      <c r="A10" s="48"/>
      <c r="B10" s="49" t="s">
        <v>4</v>
      </c>
      <c r="C10" s="49"/>
      <c r="D10" s="50"/>
      <c r="E10" s="51"/>
      <c r="F10" s="50"/>
      <c r="G10" s="50"/>
      <c r="H10" s="52"/>
      <c r="I10" s="50"/>
      <c r="J10" s="53"/>
      <c r="K10" s="54"/>
    </row>
    <row r="11" spans="1:11" ht="20.25" customHeight="1">
      <c r="A11" s="55"/>
      <c r="B11" s="56" t="s">
        <v>6</v>
      </c>
      <c r="C11" s="57"/>
      <c r="D11" s="58"/>
      <c r="E11" s="59"/>
      <c r="F11" s="58"/>
      <c r="G11" s="58"/>
      <c r="H11" s="60"/>
      <c r="I11" s="58"/>
      <c r="J11" s="61"/>
      <c r="K11" s="62"/>
    </row>
    <row r="12" spans="1:11" ht="20.25" customHeight="1">
      <c r="A12" s="55"/>
      <c r="B12" s="55" t="s">
        <v>7</v>
      </c>
      <c r="C12" s="63"/>
      <c r="D12" s="64">
        <v>559226317.99000001</v>
      </c>
      <c r="E12" s="64"/>
      <c r="F12" s="64"/>
      <c r="G12" s="64"/>
      <c r="H12" s="65">
        <v>559226317.99000001</v>
      </c>
      <c r="I12" s="66">
        <v>364957633.17000002</v>
      </c>
      <c r="J12" s="67">
        <v>194268684.81999999</v>
      </c>
      <c r="K12" s="68">
        <v>0.53230475858963111</v>
      </c>
    </row>
    <row r="13" spans="1:11" ht="20.25" customHeight="1">
      <c r="A13" s="55"/>
      <c r="B13" s="55" t="s">
        <v>8</v>
      </c>
      <c r="C13" s="63"/>
      <c r="D13" s="64"/>
      <c r="E13" s="66"/>
      <c r="F13" s="66"/>
      <c r="G13" s="66"/>
      <c r="H13" s="65">
        <v>0</v>
      </c>
      <c r="I13" s="66"/>
      <c r="J13" s="67" t="s">
        <v>133</v>
      </c>
      <c r="K13" s="68" t="s">
        <v>133</v>
      </c>
    </row>
    <row r="14" spans="1:11" ht="20.25" customHeight="1">
      <c r="A14" s="55"/>
      <c r="B14" s="55" t="s">
        <v>9</v>
      </c>
      <c r="C14" s="63"/>
      <c r="D14" s="64">
        <v>131031193.68000001</v>
      </c>
      <c r="E14" s="66"/>
      <c r="F14" s="66"/>
      <c r="G14" s="66"/>
      <c r="H14" s="65">
        <v>131031193.68000001</v>
      </c>
      <c r="I14" s="66">
        <v>68966448.560000002</v>
      </c>
      <c r="J14" s="67">
        <v>62064745.120000005</v>
      </c>
      <c r="K14" s="68">
        <v>0.89992665152250673</v>
      </c>
    </row>
    <row r="15" spans="1:11" ht="20.25" customHeight="1">
      <c r="A15" s="55"/>
      <c r="B15" s="55" t="s">
        <v>103</v>
      </c>
      <c r="C15" s="63"/>
      <c r="D15" s="64"/>
      <c r="E15" s="66"/>
      <c r="F15" s="66"/>
      <c r="G15" s="66"/>
      <c r="H15" s="65">
        <v>0</v>
      </c>
      <c r="I15" s="66"/>
      <c r="J15" s="67" t="s">
        <v>133</v>
      </c>
      <c r="K15" s="68" t="s">
        <v>133</v>
      </c>
    </row>
    <row r="16" spans="1:11" ht="20.25" customHeight="1">
      <c r="A16" s="55"/>
      <c r="B16" s="55" t="s">
        <v>10</v>
      </c>
      <c r="C16" s="63"/>
      <c r="D16" s="64">
        <v>11620554.869999999</v>
      </c>
      <c r="E16" s="66"/>
      <c r="F16" s="66"/>
      <c r="G16" s="66"/>
      <c r="H16" s="65">
        <v>11620554.869999999</v>
      </c>
      <c r="I16" s="66">
        <v>7536458.3300000001</v>
      </c>
      <c r="J16" s="67">
        <v>4084096.5399999991</v>
      </c>
      <c r="K16" s="68">
        <v>0.54191191155965679</v>
      </c>
    </row>
    <row r="17" spans="1:11" ht="20.25" customHeight="1">
      <c r="A17" s="55"/>
      <c r="B17" s="55" t="s">
        <v>104</v>
      </c>
      <c r="C17" s="63"/>
      <c r="D17" s="69">
        <v>240642256</v>
      </c>
      <c r="E17" s="69"/>
      <c r="F17" s="69"/>
      <c r="G17" s="69"/>
      <c r="H17" s="65">
        <v>240642256</v>
      </c>
      <c r="I17" s="69"/>
      <c r="J17" s="67">
        <v>240642256</v>
      </c>
      <c r="K17" s="68"/>
    </row>
    <row r="18" spans="1:11" ht="20.25" customHeight="1">
      <c r="A18" s="55"/>
      <c r="B18" s="55" t="s">
        <v>105</v>
      </c>
      <c r="C18" s="63"/>
      <c r="D18" s="70">
        <v>1050937091.49</v>
      </c>
      <c r="E18" s="69"/>
      <c r="F18" s="69"/>
      <c r="G18" s="69"/>
      <c r="H18" s="65">
        <v>1050937091.49</v>
      </c>
      <c r="I18" s="69"/>
      <c r="J18" s="67">
        <v>1050937091.49</v>
      </c>
      <c r="K18" s="68"/>
    </row>
    <row r="19" spans="1:11" ht="20.25" customHeight="1">
      <c r="A19" s="55"/>
      <c r="B19" s="55" t="s">
        <v>106</v>
      </c>
      <c r="C19" s="63"/>
      <c r="D19" s="71">
        <v>269119089.02999997</v>
      </c>
      <c r="E19" s="69"/>
      <c r="F19" s="69"/>
      <c r="G19" s="69"/>
      <c r="H19" s="65">
        <v>269119089.02999997</v>
      </c>
      <c r="I19" s="69"/>
      <c r="J19" s="67">
        <v>269119089.02999997</v>
      </c>
      <c r="K19" s="68"/>
    </row>
    <row r="20" spans="1:11" ht="20.25" customHeight="1">
      <c r="A20" s="55"/>
      <c r="B20" s="55" t="s">
        <v>107</v>
      </c>
      <c r="C20" s="63"/>
      <c r="D20" s="70">
        <v>1560698436.52</v>
      </c>
      <c r="E20" s="69"/>
      <c r="F20" s="69"/>
      <c r="G20" s="69"/>
      <c r="H20" s="65">
        <v>1560698436.52</v>
      </c>
      <c r="I20" s="69"/>
      <c r="J20" s="67">
        <v>1560698436.52</v>
      </c>
      <c r="K20" s="68"/>
    </row>
    <row r="21" spans="1:11" ht="20.25" customHeight="1">
      <c r="A21" s="55"/>
      <c r="B21" s="55" t="s">
        <v>11</v>
      </c>
      <c r="C21" s="63"/>
      <c r="D21" s="69">
        <v>0</v>
      </c>
      <c r="E21" s="69"/>
      <c r="F21" s="69"/>
      <c r="G21" s="69"/>
      <c r="H21" s="65">
        <v>0</v>
      </c>
      <c r="I21" s="69">
        <v>286420.33</v>
      </c>
      <c r="J21" s="67">
        <v>-286420.33</v>
      </c>
      <c r="K21" s="68">
        <v>-1</v>
      </c>
    </row>
    <row r="22" spans="1:11" ht="20.25" customHeight="1">
      <c r="A22" s="55"/>
      <c r="B22" s="55" t="s">
        <v>12</v>
      </c>
      <c r="C22" s="63"/>
      <c r="D22" s="69">
        <v>260824.22</v>
      </c>
      <c r="E22" s="66"/>
      <c r="F22" s="66"/>
      <c r="G22" s="66"/>
      <c r="H22" s="65">
        <v>260824.22</v>
      </c>
      <c r="I22" s="66">
        <v>19024.22</v>
      </c>
      <c r="J22" s="67">
        <v>241800</v>
      </c>
      <c r="K22" s="68">
        <v>12.710113739222948</v>
      </c>
    </row>
    <row r="23" spans="1:11" ht="20.25" customHeight="1">
      <c r="A23" s="72"/>
      <c r="B23" s="73"/>
      <c r="C23" s="74"/>
      <c r="D23" s="75"/>
      <c r="E23" s="76"/>
      <c r="F23" s="77"/>
      <c r="G23" s="77"/>
      <c r="H23" s="78"/>
      <c r="I23" s="79"/>
      <c r="J23" s="80" t="s">
        <v>133</v>
      </c>
      <c r="K23" s="81" t="s">
        <v>133</v>
      </c>
    </row>
    <row r="24" spans="1:11" ht="20.25" customHeight="1">
      <c r="A24" s="82"/>
      <c r="B24" s="83" t="s">
        <v>13</v>
      </c>
      <c r="C24" s="84"/>
      <c r="D24" s="85">
        <v>2262837327.2800002</v>
      </c>
      <c r="E24" s="86"/>
      <c r="F24" s="87">
        <v>0</v>
      </c>
      <c r="G24" s="87">
        <v>0</v>
      </c>
      <c r="H24" s="88">
        <v>2262837327.2800002</v>
      </c>
      <c r="I24" s="88">
        <v>441765984.61000001</v>
      </c>
      <c r="J24" s="89">
        <v>1821071342.6700001</v>
      </c>
      <c r="K24" s="90">
        <v>4.1222534240106308</v>
      </c>
    </row>
    <row r="25" spans="1:11" ht="20.25" customHeight="1">
      <c r="A25" s="72"/>
      <c r="B25" s="56" t="s">
        <v>14</v>
      </c>
      <c r="C25" s="91"/>
      <c r="D25" s="79"/>
      <c r="E25" s="92"/>
      <c r="F25" s="93"/>
      <c r="G25" s="77"/>
      <c r="H25" s="78"/>
      <c r="I25" s="79"/>
      <c r="J25" s="94" t="s">
        <v>133</v>
      </c>
      <c r="K25" s="95" t="s">
        <v>133</v>
      </c>
    </row>
    <row r="26" spans="1:11" ht="20.25" customHeight="1">
      <c r="A26" s="72"/>
      <c r="B26" s="55" t="s">
        <v>108</v>
      </c>
      <c r="C26" s="74"/>
      <c r="D26" s="96">
        <v>1930500000</v>
      </c>
      <c r="E26" s="76"/>
      <c r="F26" s="77"/>
      <c r="G26" s="97"/>
      <c r="H26" s="98">
        <v>1930500000</v>
      </c>
      <c r="I26" s="96">
        <v>1930500000</v>
      </c>
      <c r="J26" s="94">
        <v>0</v>
      </c>
      <c r="K26" s="95"/>
    </row>
    <row r="27" spans="1:11" ht="20.25" customHeight="1">
      <c r="A27" s="55"/>
      <c r="B27" s="55" t="s">
        <v>109</v>
      </c>
      <c r="C27" s="63"/>
      <c r="D27" s="99">
        <v>1429785000</v>
      </c>
      <c r="E27" s="66"/>
      <c r="F27" s="66"/>
      <c r="G27" s="66"/>
      <c r="H27" s="65">
        <v>1429785000</v>
      </c>
      <c r="I27" s="99">
        <v>1429785000</v>
      </c>
      <c r="J27" s="67">
        <v>0</v>
      </c>
      <c r="K27" s="68">
        <v>0</v>
      </c>
    </row>
    <row r="28" spans="1:11" ht="20.25" customHeight="1">
      <c r="A28" s="55"/>
      <c r="B28" s="55" t="s">
        <v>110</v>
      </c>
      <c r="C28" s="63"/>
      <c r="D28" s="99">
        <v>720544500</v>
      </c>
      <c r="E28" s="66"/>
      <c r="F28" s="66"/>
      <c r="G28" s="66"/>
      <c r="H28" s="65">
        <v>720544500</v>
      </c>
      <c r="I28" s="99">
        <v>720544500</v>
      </c>
      <c r="J28" s="67">
        <v>0</v>
      </c>
      <c r="K28" s="68">
        <v>0</v>
      </c>
    </row>
    <row r="29" spans="1:11" ht="20.25" customHeight="1">
      <c r="A29" s="55"/>
      <c r="B29" s="55" t="s">
        <v>111</v>
      </c>
      <c r="C29" s="63"/>
      <c r="D29" s="99">
        <v>771062625</v>
      </c>
      <c r="E29" s="66"/>
      <c r="F29" s="66"/>
      <c r="G29" s="66"/>
      <c r="H29" s="65">
        <v>771062625</v>
      </c>
      <c r="I29" s="99">
        <v>771062625</v>
      </c>
      <c r="J29" s="67">
        <v>0</v>
      </c>
      <c r="K29" s="68">
        <v>0</v>
      </c>
    </row>
    <row r="30" spans="1:11" ht="20.25" customHeight="1">
      <c r="A30" s="55"/>
      <c r="B30" s="55" t="s">
        <v>112</v>
      </c>
      <c r="C30" s="63"/>
      <c r="D30" s="99">
        <v>781275375</v>
      </c>
      <c r="E30" s="66"/>
      <c r="F30" s="66"/>
      <c r="G30" s="66"/>
      <c r="H30" s="65">
        <v>781275375</v>
      </c>
      <c r="I30" s="99">
        <v>781275375</v>
      </c>
      <c r="J30" s="67">
        <v>0</v>
      </c>
      <c r="K30" s="68">
        <v>0</v>
      </c>
    </row>
    <row r="31" spans="1:11" ht="20.25" customHeight="1">
      <c r="A31" s="55"/>
      <c r="B31" s="55" t="s">
        <v>113</v>
      </c>
      <c r="C31" s="63"/>
      <c r="D31" s="100">
        <v>700169000</v>
      </c>
      <c r="E31" s="101"/>
      <c r="F31" s="101"/>
      <c r="G31" s="101"/>
      <c r="H31" s="102">
        <v>700169000</v>
      </c>
      <c r="I31" s="100">
        <v>700169000</v>
      </c>
      <c r="J31" s="80">
        <v>0</v>
      </c>
      <c r="K31" s="81">
        <v>0</v>
      </c>
    </row>
    <row r="32" spans="1:11" ht="20.25" customHeight="1">
      <c r="A32" s="55"/>
      <c r="B32" s="55" t="s">
        <v>114</v>
      </c>
      <c r="C32" s="63"/>
      <c r="D32" s="103">
        <v>25.36</v>
      </c>
      <c r="E32" s="104"/>
      <c r="F32" s="104"/>
      <c r="G32" s="104"/>
      <c r="H32" s="105">
        <v>25.36</v>
      </c>
      <c r="I32" s="106"/>
      <c r="J32" s="107">
        <v>25.36</v>
      </c>
      <c r="K32" s="108">
        <v>1</v>
      </c>
    </row>
    <row r="33" spans="1:11" ht="20.25" customHeight="1">
      <c r="A33" s="55"/>
      <c r="B33" s="55" t="s">
        <v>73</v>
      </c>
      <c r="C33" s="63"/>
      <c r="D33" s="70">
        <v>6333336525.3599997</v>
      </c>
      <c r="E33" s="69">
        <v>0</v>
      </c>
      <c r="F33" s="69">
        <v>0</v>
      </c>
      <c r="G33" s="69">
        <v>0</v>
      </c>
      <c r="H33" s="109">
        <v>6333336525.3599997</v>
      </c>
      <c r="I33" s="70">
        <v>6333336500</v>
      </c>
      <c r="J33" s="94">
        <v>25.359999656677246</v>
      </c>
      <c r="K33" s="95">
        <v>4.0042084700026989E-9</v>
      </c>
    </row>
    <row r="34" spans="1:11" ht="20.25" customHeight="1">
      <c r="A34" s="55"/>
      <c r="B34" s="55" t="s">
        <v>115</v>
      </c>
      <c r="C34" s="63"/>
      <c r="D34" s="70"/>
      <c r="E34" s="69"/>
      <c r="F34" s="69"/>
      <c r="G34" s="69"/>
      <c r="H34" s="65"/>
      <c r="I34" s="70"/>
      <c r="J34" s="67"/>
      <c r="K34" s="68"/>
    </row>
    <row r="35" spans="1:11" ht="20.25" customHeight="1">
      <c r="A35" s="55"/>
      <c r="B35" s="55" t="s">
        <v>15</v>
      </c>
      <c r="C35" s="63"/>
      <c r="D35" s="66">
        <v>3204184645.7199998</v>
      </c>
      <c r="E35" s="66"/>
      <c r="F35" s="66"/>
      <c r="G35" s="66"/>
      <c r="H35" s="65">
        <v>3204184645.7199998</v>
      </c>
      <c r="I35" s="66">
        <v>3241082995.8699999</v>
      </c>
      <c r="J35" s="67">
        <v>-36898350.150000095</v>
      </c>
      <c r="K35" s="68">
        <v>-1.138457429106826E-2</v>
      </c>
    </row>
    <row r="36" spans="1:11" ht="20.25" customHeight="1">
      <c r="A36" s="55"/>
      <c r="B36" s="55" t="s">
        <v>16</v>
      </c>
      <c r="C36" s="63"/>
      <c r="D36" s="66">
        <v>17547674.52</v>
      </c>
      <c r="E36" s="66"/>
      <c r="F36" s="66"/>
      <c r="G36" s="66"/>
      <c r="H36" s="65">
        <v>17547674.52</v>
      </c>
      <c r="I36" s="66">
        <v>17752847.640000001</v>
      </c>
      <c r="J36" s="67">
        <v>-205173.12000000104</v>
      </c>
      <c r="K36" s="68">
        <v>-1.1557194888425293E-2</v>
      </c>
    </row>
    <row r="37" spans="1:11" ht="20.25" customHeight="1">
      <c r="A37" s="55"/>
      <c r="B37" s="110" t="s">
        <v>17</v>
      </c>
      <c r="C37" s="63"/>
      <c r="D37" s="66">
        <v>603439.52</v>
      </c>
      <c r="E37" s="66"/>
      <c r="F37" s="66"/>
      <c r="G37" s="66"/>
      <c r="H37" s="65">
        <v>603439.52</v>
      </c>
      <c r="I37" s="96">
        <v>505895.52</v>
      </c>
      <c r="J37" s="67">
        <v>97544</v>
      </c>
      <c r="K37" s="68">
        <v>0.19281451632542623</v>
      </c>
    </row>
    <row r="38" spans="1:11" ht="20.25" customHeight="1">
      <c r="A38" s="111"/>
      <c r="B38" s="112" t="s">
        <v>18</v>
      </c>
      <c r="C38" s="113"/>
      <c r="D38" s="104"/>
      <c r="E38" s="114"/>
      <c r="F38" s="115"/>
      <c r="G38" s="115"/>
      <c r="H38" s="116">
        <v>0</v>
      </c>
      <c r="I38" s="79">
        <v>0</v>
      </c>
      <c r="J38" s="80" t="s">
        <v>133</v>
      </c>
      <c r="K38" s="81" t="s">
        <v>133</v>
      </c>
    </row>
    <row r="39" spans="1:11" ht="20.25" customHeight="1">
      <c r="A39" s="82"/>
      <c r="B39" s="83" t="s">
        <v>19</v>
      </c>
      <c r="C39" s="84"/>
      <c r="D39" s="117">
        <v>9555672285.1200008</v>
      </c>
      <c r="E39" s="86"/>
      <c r="F39" s="87">
        <v>0</v>
      </c>
      <c r="G39" s="87">
        <v>0</v>
      </c>
      <c r="H39" s="88">
        <v>9555672285.1200008</v>
      </c>
      <c r="I39" s="85">
        <v>9592678239.0299988</v>
      </c>
      <c r="J39" s="89">
        <v>-37005953.910000443</v>
      </c>
      <c r="K39" s="90">
        <v>0.16987275115014117</v>
      </c>
    </row>
    <row r="40" spans="1:11" ht="20.25" customHeight="1">
      <c r="A40" s="118"/>
      <c r="B40" s="118" t="s">
        <v>20</v>
      </c>
      <c r="C40" s="119"/>
      <c r="D40" s="120">
        <v>11818509612.400002</v>
      </c>
      <c r="E40" s="121"/>
      <c r="F40" s="120">
        <v>0</v>
      </c>
      <c r="G40" s="120">
        <v>0</v>
      </c>
      <c r="H40" s="120">
        <v>11818509612.400002</v>
      </c>
      <c r="I40" s="120">
        <v>10034444223.639999</v>
      </c>
      <c r="J40" s="89">
        <v>1784065388.7599998</v>
      </c>
      <c r="K40" s="90">
        <v>4.2921261751607718</v>
      </c>
    </row>
    <row r="41" spans="1:11" ht="20.25" customHeight="1">
      <c r="A41" s="122"/>
      <c r="B41" s="123" t="s">
        <v>21</v>
      </c>
      <c r="C41" s="123"/>
      <c r="D41" s="124"/>
      <c r="E41" s="125"/>
      <c r="F41" s="126"/>
      <c r="G41" s="126"/>
      <c r="H41" s="127"/>
      <c r="I41" s="128"/>
      <c r="J41" s="94" t="s">
        <v>133</v>
      </c>
      <c r="K41" s="95" t="s">
        <v>133</v>
      </c>
    </row>
    <row r="42" spans="1:11" ht="20.25" customHeight="1">
      <c r="A42" s="55"/>
      <c r="B42" s="129" t="s">
        <v>22</v>
      </c>
      <c r="C42" s="130"/>
      <c r="D42" s="131"/>
      <c r="E42" s="132"/>
      <c r="F42" s="133"/>
      <c r="G42" s="133"/>
      <c r="H42" s="134"/>
      <c r="I42" s="131"/>
      <c r="J42" s="67" t="s">
        <v>133</v>
      </c>
      <c r="K42" s="68" t="s">
        <v>133</v>
      </c>
    </row>
    <row r="43" spans="1:11" ht="20.25" customHeight="1">
      <c r="A43" s="55"/>
      <c r="B43" s="110" t="s">
        <v>23</v>
      </c>
      <c r="C43" s="130"/>
      <c r="D43" s="135"/>
      <c r="E43" s="132"/>
      <c r="F43" s="133"/>
      <c r="G43" s="133"/>
      <c r="H43" s="136">
        <v>0</v>
      </c>
      <c r="I43" s="137">
        <v>0</v>
      </c>
      <c r="J43" s="67" t="s">
        <v>133</v>
      </c>
      <c r="K43" s="68" t="s">
        <v>133</v>
      </c>
    </row>
    <row r="44" spans="1:11" ht="20.25" customHeight="1">
      <c r="A44" s="55"/>
      <c r="B44" s="110" t="s">
        <v>116</v>
      </c>
      <c r="C44" s="130"/>
      <c r="D44" s="135"/>
      <c r="E44" s="132"/>
      <c r="F44" s="133"/>
      <c r="G44" s="133"/>
      <c r="H44" s="136">
        <v>0</v>
      </c>
      <c r="I44" s="137">
        <v>0</v>
      </c>
      <c r="J44" s="67" t="s">
        <v>133</v>
      </c>
      <c r="K44" s="68" t="s">
        <v>133</v>
      </c>
    </row>
    <row r="45" spans="1:11" ht="20.25" customHeight="1">
      <c r="A45" s="55"/>
      <c r="B45" s="55" t="s">
        <v>24</v>
      </c>
      <c r="C45" s="63"/>
      <c r="D45" s="66">
        <v>67176917.359999999</v>
      </c>
      <c r="E45" s="66"/>
      <c r="F45" s="66"/>
      <c r="G45" s="66"/>
      <c r="H45" s="136">
        <v>67176917.359999999</v>
      </c>
      <c r="I45" s="66">
        <v>72616444.420000002</v>
      </c>
      <c r="J45" s="67">
        <v>-5439527.0600000024</v>
      </c>
      <c r="K45" s="68">
        <v>-7.4907648032707164E-2</v>
      </c>
    </row>
    <row r="46" spans="1:11" ht="20.25" customHeight="1">
      <c r="A46" s="138"/>
      <c r="B46" s="139" t="s">
        <v>25</v>
      </c>
      <c r="C46" s="140"/>
      <c r="D46" s="141"/>
      <c r="E46" s="142"/>
      <c r="F46" s="143"/>
      <c r="G46" s="143"/>
      <c r="H46" s="98">
        <v>0</v>
      </c>
      <c r="I46" s="66">
        <v>0</v>
      </c>
      <c r="J46" s="67" t="s">
        <v>133</v>
      </c>
      <c r="K46" s="68" t="s">
        <v>133</v>
      </c>
    </row>
    <row r="47" spans="1:11" ht="20.25" customHeight="1">
      <c r="A47" s="138"/>
      <c r="B47" s="139" t="s">
        <v>74</v>
      </c>
      <c r="C47" s="63"/>
      <c r="D47" s="141"/>
      <c r="E47" s="142"/>
      <c r="F47" s="143"/>
      <c r="G47" s="143"/>
      <c r="H47" s="98">
        <v>0</v>
      </c>
      <c r="I47" s="66">
        <v>210000000</v>
      </c>
      <c r="J47" s="67">
        <v>-210000000</v>
      </c>
      <c r="K47" s="68"/>
    </row>
    <row r="48" spans="1:11" ht="20.25" customHeight="1">
      <c r="A48" s="138"/>
      <c r="B48" s="110" t="s">
        <v>117</v>
      </c>
      <c r="C48" s="63"/>
      <c r="D48" s="144">
        <v>452249000.00999999</v>
      </c>
      <c r="E48" s="142"/>
      <c r="F48" s="143"/>
      <c r="G48" s="143"/>
      <c r="H48" s="98">
        <v>452249000.00999999</v>
      </c>
      <c r="I48" s="66">
        <v>300198666.67000002</v>
      </c>
      <c r="J48" s="67">
        <v>152050333.33999997</v>
      </c>
      <c r="K48" s="68">
        <v>0.50649902954813797</v>
      </c>
    </row>
    <row r="49" spans="1:11" ht="20.25" customHeight="1">
      <c r="A49" s="55"/>
      <c r="B49" s="55" t="s">
        <v>118</v>
      </c>
      <c r="C49" s="63"/>
      <c r="D49" s="66"/>
      <c r="E49" s="66"/>
      <c r="F49" s="143"/>
      <c r="G49" s="143"/>
      <c r="H49" s="136">
        <v>0</v>
      </c>
      <c r="I49" s="66">
        <v>0</v>
      </c>
      <c r="J49" s="67" t="s">
        <v>133</v>
      </c>
      <c r="K49" s="68" t="s">
        <v>133</v>
      </c>
    </row>
    <row r="50" spans="1:11" ht="20.25" customHeight="1">
      <c r="A50" s="55"/>
      <c r="B50" s="110" t="s">
        <v>26</v>
      </c>
      <c r="C50" s="63"/>
      <c r="D50" s="66"/>
      <c r="E50" s="66"/>
      <c r="F50" s="143"/>
      <c r="G50" s="143"/>
      <c r="H50" s="98">
        <v>0</v>
      </c>
      <c r="I50" s="66">
        <v>0</v>
      </c>
      <c r="J50" s="67" t="s">
        <v>133</v>
      </c>
      <c r="K50" s="68" t="s">
        <v>133</v>
      </c>
    </row>
    <row r="51" spans="1:11" ht="20.25" customHeight="1">
      <c r="A51" s="55"/>
      <c r="B51" s="110" t="s">
        <v>27</v>
      </c>
      <c r="C51" s="63"/>
      <c r="D51" s="66">
        <v>3126749.05</v>
      </c>
      <c r="E51" s="66"/>
      <c r="F51" s="143"/>
      <c r="G51" s="143"/>
      <c r="H51" s="98">
        <v>3126749.05</v>
      </c>
      <c r="I51" s="66">
        <v>26880.05</v>
      </c>
      <c r="J51" s="67">
        <v>3099869</v>
      </c>
      <c r="K51" s="68">
        <v>115.3222929272825</v>
      </c>
    </row>
    <row r="52" spans="1:11" ht="20.25" customHeight="1">
      <c r="A52" s="111"/>
      <c r="B52" s="112"/>
      <c r="C52" s="113"/>
      <c r="D52" s="145"/>
      <c r="E52" s="114"/>
      <c r="F52" s="146"/>
      <c r="G52" s="146"/>
      <c r="H52" s="147"/>
      <c r="I52" s="145">
        <v>0</v>
      </c>
      <c r="J52" s="80" t="s">
        <v>133</v>
      </c>
      <c r="K52" s="81" t="s">
        <v>133</v>
      </c>
    </row>
    <row r="53" spans="1:11" ht="20.25" customHeight="1">
      <c r="A53" s="82"/>
      <c r="B53" s="83" t="s">
        <v>28</v>
      </c>
      <c r="C53" s="84"/>
      <c r="D53" s="148">
        <v>522552666.42000002</v>
      </c>
      <c r="E53" s="87">
        <v>0</v>
      </c>
      <c r="F53" s="87">
        <v>0</v>
      </c>
      <c r="G53" s="87">
        <v>0</v>
      </c>
      <c r="H53" s="149">
        <v>522552666.42000002</v>
      </c>
      <c r="I53" s="149">
        <v>582841991.13999999</v>
      </c>
      <c r="J53" s="89">
        <v>-60289324.719999969</v>
      </c>
      <c r="K53" s="90">
        <v>-0.1034402559123753</v>
      </c>
    </row>
    <row r="54" spans="1:11" ht="20.25" customHeight="1">
      <c r="A54" s="72"/>
      <c r="B54" s="150" t="s">
        <v>29</v>
      </c>
      <c r="C54" s="91"/>
      <c r="D54" s="151"/>
      <c r="E54" s="152"/>
      <c r="F54" s="153"/>
      <c r="G54" s="154"/>
      <c r="H54" s="155"/>
      <c r="I54" s="79"/>
      <c r="J54" s="94" t="s">
        <v>133</v>
      </c>
      <c r="K54" s="95" t="s">
        <v>133</v>
      </c>
    </row>
    <row r="55" spans="1:11" ht="20.25" customHeight="1">
      <c r="A55" s="55"/>
      <c r="B55" s="55" t="s">
        <v>119</v>
      </c>
      <c r="C55" s="156"/>
      <c r="D55" s="157"/>
      <c r="E55" s="158"/>
      <c r="F55" s="139"/>
      <c r="G55" s="159"/>
      <c r="H55" s="98">
        <v>0</v>
      </c>
      <c r="I55" s="160"/>
      <c r="J55" s="67" t="s">
        <v>133</v>
      </c>
      <c r="K55" s="68" t="s">
        <v>133</v>
      </c>
    </row>
    <row r="56" spans="1:11" ht="20.25" customHeight="1">
      <c r="A56" s="55"/>
      <c r="B56" s="73" t="s">
        <v>120</v>
      </c>
      <c r="C56" s="156"/>
      <c r="D56" s="157">
        <v>4050929944.5700002</v>
      </c>
      <c r="E56" s="158"/>
      <c r="F56" s="139"/>
      <c r="G56" s="159"/>
      <c r="H56" s="98">
        <v>4050929944.5700002</v>
      </c>
      <c r="I56" s="161">
        <v>5692329944.5699997</v>
      </c>
      <c r="J56" s="67">
        <v>-1641399999.9999995</v>
      </c>
      <c r="K56" s="68"/>
    </row>
    <row r="57" spans="1:11" ht="20.25" customHeight="1">
      <c r="A57" s="55"/>
      <c r="B57" s="110" t="s">
        <v>121</v>
      </c>
      <c r="C57" s="140"/>
      <c r="D57" s="141">
        <v>0</v>
      </c>
      <c r="E57" s="142"/>
      <c r="F57" s="143"/>
      <c r="G57" s="143"/>
      <c r="H57" s="98">
        <v>0</v>
      </c>
      <c r="I57" s="161"/>
      <c r="J57" s="67" t="s">
        <v>133</v>
      </c>
      <c r="K57" s="68" t="s">
        <v>133</v>
      </c>
    </row>
    <row r="58" spans="1:11" ht="20.25" customHeight="1">
      <c r="A58" s="111"/>
      <c r="B58" s="112" t="s">
        <v>30</v>
      </c>
      <c r="C58" s="162"/>
      <c r="D58" s="163">
        <v>607116</v>
      </c>
      <c r="E58" s="114"/>
      <c r="F58" s="115"/>
      <c r="G58" s="115"/>
      <c r="H58" s="147">
        <v>607116</v>
      </c>
      <c r="I58" s="106">
        <v>119396</v>
      </c>
      <c r="J58" s="67">
        <v>487720</v>
      </c>
      <c r="K58" s="68">
        <v>4.0848939662970283</v>
      </c>
    </row>
    <row r="59" spans="1:11" ht="20.25" customHeight="1">
      <c r="A59" s="82"/>
      <c r="B59" s="83" t="s">
        <v>31</v>
      </c>
      <c r="C59" s="84"/>
      <c r="D59" s="87">
        <v>4051537060.5700002</v>
      </c>
      <c r="E59" s="87">
        <v>0</v>
      </c>
      <c r="F59" s="87">
        <v>0</v>
      </c>
      <c r="G59" s="87">
        <v>0</v>
      </c>
      <c r="H59" s="164">
        <v>4051537060.5700002</v>
      </c>
      <c r="I59" s="148">
        <v>5692449340.5699997</v>
      </c>
      <c r="J59" s="89">
        <v>-1640912279.9999995</v>
      </c>
      <c r="K59" s="90">
        <v>-0.28826120037735647</v>
      </c>
    </row>
    <row r="60" spans="1:11" ht="20.25" customHeight="1">
      <c r="A60" s="165"/>
      <c r="B60" s="166" t="s">
        <v>32</v>
      </c>
      <c r="C60" s="167"/>
      <c r="D60" s="120">
        <v>4574089726.9899998</v>
      </c>
      <c r="E60" s="120">
        <v>0</v>
      </c>
      <c r="F60" s="120">
        <v>0</v>
      </c>
      <c r="G60" s="120">
        <v>0</v>
      </c>
      <c r="H60" s="120">
        <v>4574089726.9899998</v>
      </c>
      <c r="I60" s="168">
        <v>6275291331.71</v>
      </c>
      <c r="J60" s="89">
        <v>-1701201604.7200003</v>
      </c>
      <c r="K60" s="90">
        <v>-0.27109523921599787</v>
      </c>
    </row>
    <row r="61" spans="1:11" ht="20.25" customHeight="1">
      <c r="A61" s="169"/>
      <c r="B61" s="150" t="s">
        <v>33</v>
      </c>
      <c r="C61" s="170"/>
      <c r="D61" s="75"/>
      <c r="E61" s="171"/>
      <c r="F61" s="172"/>
      <c r="G61" s="172"/>
      <c r="H61" s="173"/>
      <c r="I61" s="174"/>
      <c r="J61" s="67" t="s">
        <v>133</v>
      </c>
      <c r="K61" s="68" t="s">
        <v>133</v>
      </c>
    </row>
    <row r="62" spans="1:11" ht="20.25" customHeight="1">
      <c r="A62" s="72"/>
      <c r="B62" s="48" t="s">
        <v>34</v>
      </c>
      <c r="C62" s="140"/>
      <c r="D62" s="96"/>
      <c r="E62" s="175"/>
      <c r="F62" s="97"/>
      <c r="G62" s="97"/>
      <c r="H62" s="176"/>
      <c r="I62" s="75"/>
      <c r="J62" s="67"/>
      <c r="K62" s="68"/>
    </row>
    <row r="63" spans="1:11" ht="20.25" customHeight="1">
      <c r="A63" s="55"/>
      <c r="B63" s="55" t="s">
        <v>122</v>
      </c>
      <c r="C63" s="140"/>
      <c r="D63" s="96">
        <v>7000000000</v>
      </c>
      <c r="E63" s="96"/>
      <c r="F63" s="96"/>
      <c r="G63" s="96"/>
      <c r="H63" s="136">
        <v>7000000000</v>
      </c>
      <c r="I63" s="96">
        <v>3700000000</v>
      </c>
      <c r="J63" s="67">
        <v>3300000000</v>
      </c>
      <c r="K63" s="68">
        <v>0.89189189189189189</v>
      </c>
    </row>
    <row r="64" spans="1:11" ht="20.25" customHeight="1">
      <c r="A64" s="55"/>
      <c r="B64" s="55" t="s">
        <v>37</v>
      </c>
      <c r="C64" s="63"/>
      <c r="D64" s="96"/>
      <c r="E64" s="96"/>
      <c r="F64" s="96"/>
      <c r="G64" s="96"/>
      <c r="H64" s="136"/>
      <c r="I64" s="96">
        <v>0</v>
      </c>
      <c r="J64" s="67"/>
      <c r="K64" s="68"/>
    </row>
    <row r="65" spans="1:11" ht="20.25" customHeight="1">
      <c r="A65" s="55"/>
      <c r="B65" s="177" t="s">
        <v>123</v>
      </c>
      <c r="C65" s="63"/>
      <c r="D65" s="96"/>
      <c r="E65" s="96"/>
      <c r="F65" s="96"/>
      <c r="G65" s="96"/>
      <c r="H65" s="136">
        <v>0</v>
      </c>
      <c r="I65" s="96">
        <v>0</v>
      </c>
      <c r="J65" s="67" t="s">
        <v>133</v>
      </c>
      <c r="K65" s="68"/>
    </row>
    <row r="66" spans="1:11" ht="20.25" customHeight="1">
      <c r="A66" s="55"/>
      <c r="B66" s="177" t="s">
        <v>124</v>
      </c>
      <c r="C66" s="63"/>
      <c r="D66" s="96"/>
      <c r="E66" s="96"/>
      <c r="F66" s="96"/>
      <c r="G66" s="96"/>
      <c r="H66" s="136">
        <v>0</v>
      </c>
      <c r="I66" s="96">
        <v>0</v>
      </c>
      <c r="J66" s="67" t="s">
        <v>133</v>
      </c>
      <c r="K66" s="68"/>
    </row>
    <row r="67" spans="1:11" ht="20.25" customHeight="1">
      <c r="A67" s="55"/>
      <c r="B67" s="110" t="s">
        <v>125</v>
      </c>
      <c r="C67" s="63"/>
      <c r="D67" s="96">
        <v>59152891.93</v>
      </c>
      <c r="E67" s="96"/>
      <c r="F67" s="96"/>
      <c r="G67" s="96"/>
      <c r="H67" s="136">
        <v>59152891.93</v>
      </c>
      <c r="I67" s="96">
        <v>0</v>
      </c>
      <c r="J67" s="67">
        <v>59152891.93</v>
      </c>
      <c r="K67" s="68"/>
    </row>
    <row r="68" spans="1:11" ht="20.25" customHeight="1">
      <c r="A68" s="178"/>
      <c r="B68" s="179" t="s">
        <v>126</v>
      </c>
      <c r="C68" s="180"/>
      <c r="D68" s="181">
        <v>185266993.47999999</v>
      </c>
      <c r="E68" s="181"/>
      <c r="F68" s="181"/>
      <c r="G68" s="181"/>
      <c r="H68" s="147">
        <v>185266993.47999999</v>
      </c>
      <c r="I68" s="181">
        <v>59152891.93</v>
      </c>
      <c r="J68" s="80">
        <v>126114101.54999998</v>
      </c>
      <c r="K68" s="81">
        <v>2.1320022983701312</v>
      </c>
    </row>
    <row r="69" spans="1:11" ht="20.25" customHeight="1">
      <c r="A69" s="82"/>
      <c r="B69" s="182" t="s">
        <v>124</v>
      </c>
      <c r="C69" s="84"/>
      <c r="D69" s="85">
        <v>244419885.41</v>
      </c>
      <c r="E69" s="86"/>
      <c r="F69" s="87"/>
      <c r="G69" s="87"/>
      <c r="H69" s="183">
        <v>244419885.41</v>
      </c>
      <c r="I69" s="85">
        <v>59152891.93</v>
      </c>
      <c r="J69" s="89">
        <v>185266993.47999999</v>
      </c>
      <c r="K69" s="90">
        <v>3.1320022983701312</v>
      </c>
    </row>
    <row r="70" spans="1:11" ht="20.25" customHeight="1">
      <c r="A70" s="82"/>
      <c r="B70" s="184" t="s">
        <v>127</v>
      </c>
      <c r="C70" s="185"/>
      <c r="D70" s="186">
        <v>7244419885.4099998</v>
      </c>
      <c r="E70" s="86"/>
      <c r="F70" s="187">
        <v>0</v>
      </c>
      <c r="G70" s="187">
        <v>0</v>
      </c>
      <c r="H70" s="186">
        <v>7244419885.4099998</v>
      </c>
      <c r="I70" s="186">
        <v>3759152891.9299998</v>
      </c>
      <c r="J70" s="89">
        <v>3485266993.48</v>
      </c>
      <c r="K70" s="90">
        <v>0.92714159111805028</v>
      </c>
    </row>
    <row r="71" spans="1:11" ht="20.25" customHeight="1">
      <c r="A71" s="165"/>
      <c r="B71" s="118" t="s">
        <v>39</v>
      </c>
      <c r="C71" s="119"/>
      <c r="D71" s="188">
        <v>11818509612.4</v>
      </c>
      <c r="E71" s="189"/>
      <c r="F71" s="149">
        <v>0</v>
      </c>
      <c r="G71" s="88">
        <v>0</v>
      </c>
      <c r="H71" s="88">
        <v>11818509612.4</v>
      </c>
      <c r="I71" s="88">
        <v>10034444223.639999</v>
      </c>
      <c r="J71" s="89">
        <v>1784065388.7600002</v>
      </c>
      <c r="K71" s="90">
        <v>0.1777941407613734</v>
      </c>
    </row>
    <row r="72" spans="1:11" ht="20.25" customHeight="1">
      <c r="A72" s="118"/>
      <c r="B72" s="190" t="s">
        <v>128</v>
      </c>
      <c r="C72" s="191"/>
      <c r="D72" s="192">
        <f>D40-D71</f>
        <v>0</v>
      </c>
      <c r="E72" s="193"/>
      <c r="F72" s="192">
        <f>F40-F71</f>
        <v>0</v>
      </c>
      <c r="G72" s="192">
        <f>G40-G71</f>
        <v>0</v>
      </c>
      <c r="H72" s="192">
        <f>H40-H71</f>
        <v>0</v>
      </c>
      <c r="I72" s="192">
        <f>I40-I71</f>
        <v>0</v>
      </c>
      <c r="J72" s="192">
        <f>J40-J71</f>
        <v>0</v>
      </c>
      <c r="K72" s="194" t="str">
        <f>IF(H72&lt;&gt;0,IF(I72=0,1,+J72/I72),IF(I72&lt;&gt;0,+J72/I72,""))</f>
        <v/>
      </c>
    </row>
    <row r="73" spans="1:11" ht="20.25" customHeight="1">
      <c r="I73" s="195"/>
      <c r="J73" s="196"/>
      <c r="K73" s="197"/>
    </row>
    <row r="74" spans="1:11" ht="20.25" hidden="1" customHeight="1">
      <c r="B74" s="198" t="s">
        <v>73</v>
      </c>
      <c r="E74" s="20" t="s">
        <v>129</v>
      </c>
      <c r="F74" s="33"/>
      <c r="G74" s="33" t="e">
        <f>#REF!</f>
        <v>#REF!</v>
      </c>
    </row>
    <row r="75" spans="1:11" ht="20.25" hidden="1" customHeight="1">
      <c r="E75" s="20" t="s">
        <v>130</v>
      </c>
      <c r="F75" s="33"/>
      <c r="G75" s="33" t="e">
        <f>#REF!</f>
        <v>#REF!</v>
      </c>
    </row>
    <row r="76" spans="1:11" ht="20.25" hidden="1" customHeight="1">
      <c r="E76" s="20" t="s">
        <v>131</v>
      </c>
      <c r="F76" s="22"/>
      <c r="G76" s="22" t="e">
        <f>#REF!</f>
        <v>#REF!</v>
      </c>
    </row>
    <row r="77" spans="1:11" ht="20.25" hidden="1" customHeight="1">
      <c r="F77" s="199">
        <f>SUM(F74:F76)</f>
        <v>0</v>
      </c>
      <c r="G77" s="199" t="e">
        <f>SUM(G74:G76)</f>
        <v>#REF!</v>
      </c>
      <c r="H77" s="22"/>
    </row>
    <row r="78" spans="1:11" ht="20.25" hidden="1" customHeight="1">
      <c r="F78" s="22"/>
      <c r="G78" s="22"/>
    </row>
    <row r="79" spans="1:11" ht="20.25" customHeight="1">
      <c r="F79" s="22"/>
      <c r="G79" s="22"/>
    </row>
    <row r="80" spans="1:11" ht="20.25" customHeight="1">
      <c r="D80" s="20" t="s">
        <v>132</v>
      </c>
      <c r="F80" s="22"/>
      <c r="G80" s="22"/>
    </row>
    <row r="81" spans="3:11" ht="20.25" customHeight="1">
      <c r="F81" s="22"/>
      <c r="G81" s="22"/>
    </row>
    <row r="82" spans="3:11" ht="20.25" customHeight="1">
      <c r="C82" s="18"/>
      <c r="D82" s="18"/>
      <c r="E82" s="18"/>
      <c r="F82" s="22"/>
      <c r="G82" s="22"/>
      <c r="H82" s="18"/>
      <c r="I82" s="18"/>
      <c r="J82" s="18"/>
      <c r="K82" s="18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18" customWidth="1"/>
    <col min="2" max="2" width="46.453125" style="18" customWidth="1"/>
    <col min="3" max="3" width="7.453125" style="200" customWidth="1"/>
    <col min="4" max="4" width="16.453125" style="20" customWidth="1"/>
    <col min="5" max="5" width="9.453125" style="20" customWidth="1"/>
    <col min="6" max="6" width="14.81640625" style="20" customWidth="1"/>
    <col min="7" max="7" width="14.453125" style="20" bestFit="1" customWidth="1"/>
    <col min="8" max="8" width="16" style="20" bestFit="1" customWidth="1"/>
    <col min="9" max="9" width="14.08984375" style="20" customWidth="1"/>
    <col min="10" max="10" width="14.453125" style="20" customWidth="1"/>
    <col min="11" max="11" width="11" style="22" bestFit="1" customWidth="1"/>
    <col min="12" max="16384" width="9.08984375" style="18"/>
  </cols>
  <sheetData>
    <row r="1" spans="1:11" ht="21.75" customHeight="1">
      <c r="F1" s="564"/>
      <c r="G1" s="564"/>
      <c r="H1" s="564"/>
      <c r="I1" s="21"/>
      <c r="J1" s="21"/>
      <c r="K1" s="18"/>
    </row>
    <row r="2" spans="1:11" ht="19.5" customHeight="1">
      <c r="A2" s="23" t="s">
        <v>78</v>
      </c>
      <c r="B2" s="18" t="s">
        <v>79</v>
      </c>
      <c r="C2" s="18"/>
      <c r="F2" s="24"/>
      <c r="G2" s="25"/>
      <c r="H2" s="26"/>
      <c r="I2" s="26"/>
      <c r="J2" s="26"/>
      <c r="K2" s="18"/>
    </row>
    <row r="3" spans="1:11">
      <c r="A3" s="18" t="s">
        <v>80</v>
      </c>
      <c r="B3" s="27" t="s">
        <v>134</v>
      </c>
      <c r="C3" s="18"/>
      <c r="D3" s="22"/>
      <c r="F3" s="24" t="s">
        <v>82</v>
      </c>
      <c r="G3" s="201" t="s">
        <v>135</v>
      </c>
      <c r="H3" s="29" t="s">
        <v>84</v>
      </c>
      <c r="I3" s="202"/>
      <c r="J3" s="202"/>
      <c r="K3" s="18"/>
    </row>
    <row r="4" spans="1:11" ht="18.75" customHeight="1">
      <c r="A4" s="18" t="s">
        <v>85</v>
      </c>
      <c r="B4" s="32">
        <v>42460</v>
      </c>
      <c r="C4" s="18"/>
      <c r="D4" s="22"/>
      <c r="F4" s="24"/>
      <c r="G4" s="28"/>
      <c r="H4" s="26"/>
      <c r="I4" s="26"/>
      <c r="J4" s="26"/>
      <c r="K4" s="18"/>
    </row>
    <row r="5" spans="1:11" ht="18.75" customHeight="1">
      <c r="B5" s="27"/>
      <c r="C5" s="18"/>
      <c r="D5" s="33"/>
      <c r="K5" s="18"/>
    </row>
    <row r="6" spans="1:11" ht="26.25" customHeight="1">
      <c r="A6" s="203"/>
      <c r="B6" s="203"/>
      <c r="C6" s="204"/>
      <c r="D6" s="205"/>
      <c r="E6" s="205"/>
      <c r="F6" s="205"/>
      <c r="G6" s="205"/>
      <c r="H6" s="205"/>
      <c r="I6" s="205"/>
      <c r="J6" s="205"/>
      <c r="K6" s="18"/>
    </row>
    <row r="7" spans="1:11" ht="20.5">
      <c r="A7" s="34"/>
      <c r="B7" s="35"/>
      <c r="C7" s="34"/>
      <c r="D7" s="38" t="s">
        <v>136</v>
      </c>
      <c r="E7" s="569" t="s">
        <v>87</v>
      </c>
      <c r="F7" s="570"/>
      <c r="G7" s="571"/>
      <c r="H7" s="38" t="s">
        <v>137</v>
      </c>
      <c r="I7" s="38" t="s">
        <v>137</v>
      </c>
      <c r="J7" s="38" t="s">
        <v>137</v>
      </c>
      <c r="K7" s="18"/>
    </row>
    <row r="8" spans="1:11" ht="20.5">
      <c r="A8" s="37" t="s">
        <v>91</v>
      </c>
      <c r="B8" s="37" t="s">
        <v>92</v>
      </c>
      <c r="C8" s="37" t="s">
        <v>93</v>
      </c>
      <c r="D8" s="38"/>
      <c r="E8" s="569" t="s">
        <v>94</v>
      </c>
      <c r="F8" s="570"/>
      <c r="G8" s="571"/>
      <c r="H8" s="38"/>
      <c r="I8" s="38"/>
      <c r="J8" s="38"/>
      <c r="K8" s="18"/>
    </row>
    <row r="9" spans="1:11" ht="20.5">
      <c r="A9" s="39"/>
      <c r="B9" s="40"/>
      <c r="C9" s="39"/>
      <c r="D9" s="41">
        <f>B4</f>
        <v>42460</v>
      </c>
      <c r="E9" s="36" t="s">
        <v>97</v>
      </c>
      <c r="F9" s="42" t="s">
        <v>98</v>
      </c>
      <c r="G9" s="43" t="s">
        <v>99</v>
      </c>
      <c r="H9" s="41">
        <f>D9</f>
        <v>42460</v>
      </c>
      <c r="I9" s="41">
        <v>42369</v>
      </c>
      <c r="J9" s="41"/>
      <c r="K9" s="18"/>
    </row>
    <row r="10" spans="1:11" ht="20.5">
      <c r="A10" s="45"/>
      <c r="B10" s="46"/>
      <c r="C10" s="46"/>
      <c r="D10" s="42" t="s">
        <v>100</v>
      </c>
      <c r="E10" s="47" t="s">
        <v>101</v>
      </c>
      <c r="F10" s="43" t="s">
        <v>100</v>
      </c>
      <c r="G10" s="43" t="s">
        <v>100</v>
      </c>
      <c r="H10" s="43" t="s">
        <v>100</v>
      </c>
      <c r="I10" s="43" t="s">
        <v>100</v>
      </c>
      <c r="J10" s="43" t="s">
        <v>100</v>
      </c>
      <c r="K10" s="18"/>
    </row>
    <row r="11" spans="1:11" ht="20.5">
      <c r="A11" s="122"/>
      <c r="B11" s="206"/>
      <c r="C11" s="49"/>
      <c r="D11" s="50"/>
      <c r="E11" s="207"/>
      <c r="F11" s="50"/>
      <c r="G11" s="208"/>
      <c r="H11" s="209"/>
      <c r="I11" s="52"/>
      <c r="J11" s="209"/>
      <c r="K11" s="18"/>
    </row>
    <row r="12" spans="1:11" ht="20.5">
      <c r="A12" s="210"/>
      <c r="B12" s="211" t="s">
        <v>40</v>
      </c>
      <c r="C12" s="212"/>
      <c r="D12" s="213"/>
      <c r="E12" s="51"/>
      <c r="F12" s="214"/>
      <c r="G12" s="215"/>
      <c r="H12" s="216"/>
      <c r="I12" s="217"/>
      <c r="J12" s="216"/>
      <c r="K12" s="18"/>
    </row>
    <row r="13" spans="1:11">
      <c r="A13" s="212"/>
      <c r="B13" s="55" t="s">
        <v>138</v>
      </c>
      <c r="C13" s="218"/>
      <c r="D13" s="66">
        <v>183820900.07999998</v>
      </c>
      <c r="E13" s="66"/>
      <c r="F13" s="142"/>
      <c r="G13" s="142"/>
      <c r="H13" s="136">
        <v>183820900.07999998</v>
      </c>
      <c r="I13" s="136"/>
      <c r="J13" s="136"/>
      <c r="K13" s="18" t="s">
        <v>139</v>
      </c>
    </row>
    <row r="14" spans="1:11">
      <c r="A14" s="212"/>
      <c r="B14" s="55" t="s">
        <v>140</v>
      </c>
      <c r="C14" s="218"/>
      <c r="D14" s="66">
        <v>7200000</v>
      </c>
      <c r="E14" s="66"/>
      <c r="F14" s="142"/>
      <c r="G14" s="142"/>
      <c r="H14" s="136">
        <v>7200000</v>
      </c>
      <c r="I14" s="136"/>
      <c r="J14" s="136"/>
      <c r="K14" s="18"/>
    </row>
    <row r="15" spans="1:11">
      <c r="A15" s="210"/>
      <c r="B15" s="55" t="s">
        <v>57</v>
      </c>
      <c r="C15" s="218"/>
      <c r="D15" s="66">
        <v>174739239.09999999</v>
      </c>
      <c r="E15" s="66"/>
      <c r="F15" s="142"/>
      <c r="G15" s="142"/>
      <c r="H15" s="136">
        <v>174739239.09999999</v>
      </c>
      <c r="I15" s="136"/>
      <c r="J15" s="136"/>
      <c r="K15" s="18" t="s">
        <v>139</v>
      </c>
    </row>
    <row r="16" spans="1:11">
      <c r="A16" s="219"/>
      <c r="B16" s="55" t="s">
        <v>41</v>
      </c>
      <c r="C16" s="218"/>
      <c r="D16" s="66">
        <v>118526.41</v>
      </c>
      <c r="E16" s="142"/>
      <c r="F16" s="220"/>
      <c r="G16" s="220"/>
      <c r="H16" s="136">
        <v>118526.41</v>
      </c>
      <c r="I16" s="136"/>
      <c r="J16" s="136"/>
      <c r="K16" s="18"/>
    </row>
    <row r="17" spans="1:11">
      <c r="A17" s="221"/>
      <c r="B17" s="73"/>
      <c r="C17" s="222"/>
      <c r="D17" s="79"/>
      <c r="E17" s="76"/>
      <c r="F17" s="223"/>
      <c r="G17" s="223"/>
      <c r="H17" s="78"/>
      <c r="I17" s="78"/>
      <c r="J17" s="78"/>
      <c r="K17" s="18"/>
    </row>
    <row r="18" spans="1:11" ht="20.5">
      <c r="A18" s="224"/>
      <c r="B18" s="184" t="s">
        <v>42</v>
      </c>
      <c r="C18" s="185"/>
      <c r="D18" s="188">
        <v>365878665.58999997</v>
      </c>
      <c r="E18" s="121"/>
      <c r="F18" s="225">
        <v>0</v>
      </c>
      <c r="G18" s="225">
        <v>0</v>
      </c>
      <c r="H18" s="188">
        <v>365878665.58999997</v>
      </c>
      <c r="I18" s="188">
        <v>0</v>
      </c>
      <c r="J18" s="188">
        <v>0</v>
      </c>
      <c r="K18" s="18"/>
    </row>
    <row r="19" spans="1:11" ht="20.5">
      <c r="A19" s="226"/>
      <c r="B19" s="227" t="s">
        <v>43</v>
      </c>
      <c r="C19" s="222"/>
      <c r="D19" s="79"/>
      <c r="E19" s="76"/>
      <c r="F19" s="223"/>
      <c r="G19" s="223"/>
      <c r="H19" s="78"/>
      <c r="I19" s="78"/>
      <c r="J19" s="78"/>
      <c r="K19" s="18"/>
    </row>
    <row r="20" spans="1:11">
      <c r="A20" s="212"/>
      <c r="B20" s="55" t="s">
        <v>141</v>
      </c>
      <c r="C20" s="218"/>
      <c r="D20" s="228">
        <v>48618418.119999997</v>
      </c>
      <c r="E20" s="66"/>
      <c r="F20" s="66"/>
      <c r="G20" s="66"/>
      <c r="H20" s="229">
        <v>48618418.119999997</v>
      </c>
      <c r="I20" s="136"/>
      <c r="J20" s="136"/>
      <c r="K20" s="18" t="s">
        <v>139</v>
      </c>
    </row>
    <row r="21" spans="1:11">
      <c r="A21" s="212"/>
      <c r="B21" s="55" t="s">
        <v>142</v>
      </c>
      <c r="C21" s="218"/>
      <c r="D21" s="228">
        <v>7200000</v>
      </c>
      <c r="E21" s="66"/>
      <c r="F21" s="66"/>
      <c r="G21" s="66"/>
      <c r="H21" s="229">
        <v>7200000</v>
      </c>
      <c r="I21" s="136"/>
      <c r="J21" s="136"/>
      <c r="K21" s="18"/>
    </row>
    <row r="22" spans="1:11">
      <c r="A22" s="212"/>
      <c r="B22" s="55" t="s">
        <v>44</v>
      </c>
      <c r="C22" s="218"/>
      <c r="D22" s="228">
        <v>67952967.329999998</v>
      </c>
      <c r="E22" s="66"/>
      <c r="F22" s="142"/>
      <c r="G22" s="142"/>
      <c r="H22" s="229">
        <v>67952967.329999998</v>
      </c>
      <c r="I22" s="136"/>
      <c r="J22" s="136"/>
      <c r="K22" s="18" t="s">
        <v>139</v>
      </c>
    </row>
    <row r="23" spans="1:11">
      <c r="A23" s="210"/>
      <c r="B23" s="73" t="s">
        <v>143</v>
      </c>
      <c r="C23" s="222"/>
      <c r="D23" s="230"/>
      <c r="E23" s="79"/>
      <c r="F23" s="175"/>
      <c r="G23" s="76"/>
      <c r="H23" s="229">
        <v>0</v>
      </c>
      <c r="I23" s="98"/>
      <c r="J23" s="98"/>
      <c r="K23" s="18"/>
    </row>
    <row r="24" spans="1:11">
      <c r="A24" s="221"/>
      <c r="B24" s="111"/>
      <c r="C24" s="231"/>
      <c r="D24" s="145"/>
      <c r="E24" s="232"/>
      <c r="F24" s="223"/>
      <c r="G24" s="233"/>
      <c r="H24" s="147"/>
      <c r="I24" s="78"/>
      <c r="J24" s="78"/>
      <c r="K24" s="18"/>
    </row>
    <row r="25" spans="1:11" ht="20.5">
      <c r="A25" s="224"/>
      <c r="B25" s="184" t="s">
        <v>45</v>
      </c>
      <c r="C25" s="185"/>
      <c r="D25" s="188">
        <v>123771385.44999999</v>
      </c>
      <c r="E25" s="121"/>
      <c r="F25" s="225">
        <v>0</v>
      </c>
      <c r="G25" s="225">
        <v>0</v>
      </c>
      <c r="H25" s="234">
        <v>123771385.44999999</v>
      </c>
      <c r="I25" s="234">
        <v>0</v>
      </c>
      <c r="J25" s="234">
        <v>0</v>
      </c>
      <c r="K25" s="18"/>
    </row>
    <row r="26" spans="1:11" ht="20.5">
      <c r="A26" s="210"/>
      <c r="B26" s="235" t="s">
        <v>144</v>
      </c>
      <c r="C26" s="236"/>
      <c r="D26" s="70">
        <v>242107280.13999999</v>
      </c>
      <c r="E26" s="70"/>
      <c r="F26" s="70">
        <v>0</v>
      </c>
      <c r="G26" s="70">
        <v>0</v>
      </c>
      <c r="H26" s="109">
        <v>242107280.13999999</v>
      </c>
      <c r="I26" s="109">
        <v>0</v>
      </c>
      <c r="J26" s="109">
        <v>0</v>
      </c>
      <c r="K26" s="18" t="s">
        <v>139</v>
      </c>
    </row>
    <row r="27" spans="1:11">
      <c r="A27" s="212"/>
      <c r="B27" s="55" t="s">
        <v>46</v>
      </c>
      <c r="C27" s="218"/>
      <c r="D27" s="228">
        <v>56937830.660000004</v>
      </c>
      <c r="E27" s="66"/>
      <c r="F27" s="142"/>
      <c r="G27" s="142"/>
      <c r="H27" s="229">
        <v>56937830.660000004</v>
      </c>
      <c r="I27" s="136"/>
      <c r="J27" s="136"/>
      <c r="K27" s="18"/>
    </row>
    <row r="28" spans="1:11">
      <c r="A28" s="237"/>
      <c r="B28" s="111"/>
      <c r="C28" s="238"/>
      <c r="D28" s="104"/>
      <c r="E28" s="104"/>
      <c r="F28" s="114"/>
      <c r="G28" s="114"/>
      <c r="H28" s="116"/>
      <c r="I28" s="116"/>
      <c r="J28" s="116"/>
      <c r="K28" s="18"/>
    </row>
    <row r="29" spans="1:11" ht="20.5">
      <c r="A29" s="210"/>
      <c r="B29" s="122" t="s">
        <v>72</v>
      </c>
      <c r="C29" s="236"/>
      <c r="D29" s="70">
        <v>185169449.47999999</v>
      </c>
      <c r="E29" s="70"/>
      <c r="F29" s="70">
        <v>0</v>
      </c>
      <c r="G29" s="70">
        <v>0</v>
      </c>
      <c r="H29" s="183">
        <v>185169449.47999999</v>
      </c>
      <c r="I29" s="183">
        <v>0</v>
      </c>
      <c r="J29" s="183">
        <v>0</v>
      </c>
      <c r="K29" s="18"/>
    </row>
    <row r="30" spans="1:11">
      <c r="A30" s="219"/>
      <c r="B30" s="55" t="s">
        <v>145</v>
      </c>
      <c r="C30" s="218"/>
      <c r="D30" s="99">
        <v>-97544</v>
      </c>
      <c r="E30" s="64"/>
      <c r="F30" s="239"/>
      <c r="G30" s="239"/>
      <c r="H30" s="240">
        <v>-97544</v>
      </c>
      <c r="I30" s="136"/>
      <c r="J30" s="136"/>
      <c r="K30" s="18"/>
    </row>
    <row r="31" spans="1:11">
      <c r="A31" s="221"/>
      <c r="B31" s="73"/>
      <c r="C31" s="222"/>
      <c r="D31" s="241"/>
      <c r="E31" s="242"/>
      <c r="F31" s="223"/>
      <c r="G31" s="223"/>
      <c r="H31" s="243"/>
      <c r="I31" s="243"/>
      <c r="J31" s="243"/>
      <c r="K31" s="18"/>
    </row>
    <row r="32" spans="1:11" ht="20.5">
      <c r="A32" s="224"/>
      <c r="B32" s="184" t="s">
        <v>146</v>
      </c>
      <c r="C32" s="185"/>
      <c r="D32" s="234">
        <v>185266993.47999999</v>
      </c>
      <c r="E32" s="234"/>
      <c r="F32" s="234">
        <v>0</v>
      </c>
      <c r="G32" s="234">
        <v>0</v>
      </c>
      <c r="H32" s="234">
        <v>185266993.47999999</v>
      </c>
      <c r="I32" s="234">
        <v>0</v>
      </c>
      <c r="J32" s="234">
        <v>0</v>
      </c>
      <c r="K32" s="18"/>
    </row>
    <row r="33" spans="1:11">
      <c r="A33" s="244"/>
      <c r="B33" s="244"/>
      <c r="C33" s="245"/>
      <c r="K33" s="18"/>
    </row>
    <row r="34" spans="1:11" hidden="1">
      <c r="A34" s="244"/>
      <c r="B34" s="244" t="s">
        <v>147</v>
      </c>
      <c r="C34" s="245"/>
      <c r="D34" s="22">
        <v>475300032.11000001</v>
      </c>
      <c r="F34" s="22"/>
      <c r="G34" s="22"/>
      <c r="H34" s="22">
        <f>D34-F34+G34</f>
        <v>475300032.11000001</v>
      </c>
      <c r="I34" s="22">
        <v>330574.19</v>
      </c>
      <c r="J34" s="22">
        <v>-323419.00046575308</v>
      </c>
      <c r="K34" s="18"/>
    </row>
    <row r="35" spans="1:11" hidden="1">
      <c r="A35" s="244"/>
      <c r="B35" s="244" t="s">
        <v>148</v>
      </c>
      <c r="C35" s="245"/>
      <c r="D35" s="246">
        <f>-612950000-156123419</f>
        <v>-769073419</v>
      </c>
      <c r="F35" s="22"/>
      <c r="H35" s="246">
        <f>D35-F35+G35</f>
        <v>-769073419</v>
      </c>
      <c r="I35" s="246">
        <f>E35-G35+H35</f>
        <v>-769073419</v>
      </c>
      <c r="J35" s="246">
        <v>0</v>
      </c>
      <c r="K35" s="18"/>
    </row>
    <row r="36" spans="1:11" hidden="1">
      <c r="A36" s="244"/>
      <c r="B36" s="244" t="s">
        <v>47</v>
      </c>
      <c r="C36" s="245"/>
      <c r="D36" s="247">
        <f>-32355768.1-8197179.03</f>
        <v>-40552947.130000003</v>
      </c>
      <c r="F36" s="22"/>
      <c r="H36" s="246">
        <f>D36-F36+G36</f>
        <v>-40552947.130000003</v>
      </c>
      <c r="I36" s="246">
        <f>E36-G36+H36</f>
        <v>-40552947.130000003</v>
      </c>
      <c r="J36" s="246">
        <v>0</v>
      </c>
      <c r="K36" s="18"/>
    </row>
    <row r="37" spans="1:11" hidden="1">
      <c r="A37" s="244"/>
      <c r="B37" s="244" t="s">
        <v>149</v>
      </c>
      <c r="C37" s="245"/>
      <c r="D37" s="248"/>
      <c r="F37" s="22"/>
      <c r="H37" s="246">
        <f>D37-F37+G37</f>
        <v>0</v>
      </c>
      <c r="I37" s="246">
        <f>E37-G37+H37</f>
        <v>0</v>
      </c>
      <c r="J37" s="246">
        <v>0</v>
      </c>
      <c r="K37" s="18"/>
    </row>
    <row r="38" spans="1:11" ht="20.5" hidden="1" thickBot="1">
      <c r="A38" s="244"/>
      <c r="B38" s="244" t="s">
        <v>150</v>
      </c>
      <c r="C38" s="245"/>
      <c r="D38" s="249">
        <f t="shared" ref="D38:I38" si="0">SUM(D32:D37)</f>
        <v>-149059340.53999996</v>
      </c>
      <c r="E38" s="249">
        <f t="shared" si="0"/>
        <v>0</v>
      </c>
      <c r="F38" s="249">
        <f t="shared" si="0"/>
        <v>0</v>
      </c>
      <c r="G38" s="249">
        <f t="shared" si="0"/>
        <v>0</v>
      </c>
      <c r="H38" s="249">
        <f t="shared" si="0"/>
        <v>-149059340.53999996</v>
      </c>
      <c r="I38" s="249">
        <f t="shared" si="0"/>
        <v>-809295791.93999994</v>
      </c>
      <c r="J38" s="249">
        <v>313378831.91953415</v>
      </c>
      <c r="K38" s="18"/>
    </row>
    <row r="39" spans="1:11" hidden="1">
      <c r="A39" s="244"/>
      <c r="B39" s="244"/>
      <c r="C39" s="245"/>
      <c r="K39" s="18"/>
    </row>
    <row r="40" spans="1:11" hidden="1">
      <c r="B40" s="250" t="s">
        <v>151</v>
      </c>
      <c r="E40" s="20" t="s">
        <v>129</v>
      </c>
      <c r="F40" s="20" t="e">
        <f>#REF!</f>
        <v>#REF!</v>
      </c>
      <c r="G40" s="33"/>
      <c r="K40" s="18"/>
    </row>
    <row r="41" spans="1:11" hidden="1">
      <c r="D41" s="251">
        <v>1899590.6595962644</v>
      </c>
      <c r="E41" s="20" t="s">
        <v>130</v>
      </c>
      <c r="F41" s="20" t="e">
        <f>#REF!</f>
        <v>#REF!</v>
      </c>
      <c r="G41" s="33"/>
      <c r="K41" s="18"/>
    </row>
    <row r="42" spans="1:11" hidden="1">
      <c r="A42" t="s">
        <v>152</v>
      </c>
      <c r="B42" s="252"/>
      <c r="D42" s="20">
        <v>-11852</v>
      </c>
      <c r="G42" s="33"/>
      <c r="K42" s="18"/>
    </row>
    <row r="43" spans="1:11" hidden="1">
      <c r="A43" s="253"/>
      <c r="B43" s="252"/>
      <c r="G43" s="22"/>
      <c r="K43" s="18"/>
    </row>
    <row r="44" spans="1:11" hidden="1">
      <c r="D44" s="199">
        <f>SUM(D41:D43)</f>
        <v>1887738.6595962644</v>
      </c>
      <c r="F44" s="199" t="e">
        <f>SUM(F40:F43)</f>
        <v>#REF!</v>
      </c>
      <c r="G44" s="199">
        <f>SUM(G40:G43)</f>
        <v>0</v>
      </c>
      <c r="K44" s="18"/>
    </row>
    <row r="45" spans="1:11" hidden="1">
      <c r="F45" s="22"/>
      <c r="G45" s="22"/>
      <c r="H45" s="22"/>
      <c r="I45" s="22"/>
      <c r="J45" s="22"/>
      <c r="K45" s="18"/>
    </row>
    <row r="46" spans="1:11" hidden="1">
      <c r="F46" s="22"/>
      <c r="G46" s="22"/>
      <c r="H46" s="22"/>
      <c r="I46" s="22"/>
      <c r="J46" s="22"/>
      <c r="K46" s="18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23" customWidth="1"/>
    <col min="2" max="2" width="9.453125" style="23" customWidth="1"/>
    <col min="3" max="3" width="42.453125" style="23" customWidth="1"/>
    <col min="4" max="4" width="16.453125" style="23" customWidth="1"/>
    <col min="5" max="5" width="16.453125" style="260" customWidth="1"/>
    <col min="6" max="6" width="17.453125" style="261" bestFit="1" customWidth="1"/>
    <col min="7" max="7" width="16.81640625" style="256" customWidth="1"/>
    <col min="8" max="8" width="10" style="255" bestFit="1" customWidth="1"/>
    <col min="9" max="9" width="13.453125" style="255" bestFit="1" customWidth="1"/>
    <col min="10" max="10" width="13.453125" style="23" bestFit="1" customWidth="1"/>
    <col min="11" max="16384" width="9.08984375" style="23"/>
  </cols>
  <sheetData>
    <row r="1" spans="1:9" ht="22.5" customHeight="1">
      <c r="E1" s="20"/>
      <c r="F1" s="20"/>
      <c r="G1" s="254"/>
    </row>
    <row r="2" spans="1:9" ht="21" customHeight="1">
      <c r="B2" s="23" t="s">
        <v>153</v>
      </c>
      <c r="D2" s="24" t="s">
        <v>82</v>
      </c>
      <c r="E2" s="201" t="s">
        <v>135</v>
      </c>
      <c r="F2" s="29" t="s">
        <v>154</v>
      </c>
    </row>
    <row r="3" spans="1:9" ht="21" customHeight="1">
      <c r="B3" s="23" t="s">
        <v>155</v>
      </c>
      <c r="D3" s="257"/>
      <c r="E3" s="258"/>
      <c r="F3" s="259"/>
    </row>
    <row r="4" spans="1:9" ht="21" customHeight="1">
      <c r="B4" s="23" t="s">
        <v>156</v>
      </c>
      <c r="D4" s="257"/>
      <c r="E4" s="258"/>
      <c r="F4" s="259"/>
    </row>
    <row r="5" spans="1:9" ht="21" customHeight="1" thickBot="1"/>
    <row r="6" spans="1:9" ht="21" customHeight="1">
      <c r="A6" s="262"/>
      <c r="B6" s="263"/>
      <c r="C6" s="263"/>
      <c r="D6" s="264"/>
      <c r="E6" s="265"/>
      <c r="F6" s="266" t="s">
        <v>157</v>
      </c>
      <c r="G6" s="267"/>
      <c r="H6" s="268"/>
      <c r="I6" s="268"/>
    </row>
    <row r="7" spans="1:9" ht="21" customHeight="1" thickBot="1">
      <c r="A7" s="269"/>
      <c r="B7" s="270"/>
      <c r="C7" s="270"/>
      <c r="D7" s="271"/>
      <c r="E7" s="272"/>
      <c r="F7" s="273"/>
      <c r="G7" s="267"/>
      <c r="H7" s="268"/>
      <c r="I7" s="268"/>
    </row>
    <row r="8" spans="1:9" ht="21" customHeight="1">
      <c r="A8" s="274" t="s">
        <v>54</v>
      </c>
      <c r="B8" s="275"/>
      <c r="C8" s="276"/>
      <c r="D8" s="276"/>
      <c r="E8" s="277"/>
      <c r="F8" s="278"/>
      <c r="G8" s="267"/>
      <c r="H8" s="268"/>
      <c r="I8" s="268"/>
    </row>
    <row r="9" spans="1:9" ht="21" customHeight="1">
      <c r="A9" s="274" t="s">
        <v>158</v>
      </c>
      <c r="B9" s="279"/>
      <c r="C9" s="279"/>
      <c r="D9" s="279"/>
      <c r="E9" s="280"/>
      <c r="F9" s="281">
        <v>185266993.47999999</v>
      </c>
      <c r="G9" s="267"/>
      <c r="H9" s="268"/>
      <c r="I9" s="268"/>
    </row>
    <row r="10" spans="1:9" ht="21" customHeight="1">
      <c r="A10" s="274" t="s">
        <v>55</v>
      </c>
      <c r="B10" s="279"/>
      <c r="C10" s="279"/>
      <c r="D10" s="279"/>
      <c r="E10" s="280"/>
      <c r="F10" s="281"/>
      <c r="G10" s="267"/>
      <c r="H10" s="268"/>
      <c r="I10" s="268"/>
    </row>
    <row r="11" spans="1:9" ht="21" customHeight="1">
      <c r="A11" s="274" t="s">
        <v>159</v>
      </c>
      <c r="B11" s="279"/>
      <c r="C11" s="279"/>
      <c r="D11" s="279"/>
      <c r="E11" s="280"/>
      <c r="F11" s="281"/>
      <c r="G11" s="267"/>
      <c r="H11" s="268"/>
      <c r="I11" s="268"/>
    </row>
    <row r="12" spans="1:9" ht="21" customHeight="1">
      <c r="A12" s="274"/>
      <c r="B12" s="279" t="s">
        <v>56</v>
      </c>
      <c r="C12" s="279"/>
      <c r="D12" s="279"/>
      <c r="E12" s="280"/>
      <c r="F12" s="281">
        <v>40360733.079999998</v>
      </c>
      <c r="G12" s="267" t="s">
        <v>160</v>
      </c>
      <c r="H12" s="268"/>
      <c r="I12" s="268"/>
    </row>
    <row r="13" spans="1:9" ht="21" customHeight="1">
      <c r="A13" s="274"/>
      <c r="B13" s="279" t="s">
        <v>161</v>
      </c>
      <c r="C13" s="279"/>
      <c r="D13" s="279"/>
      <c r="E13" s="280"/>
      <c r="F13" s="281"/>
      <c r="G13" s="267"/>
      <c r="H13" s="268"/>
      <c r="I13" s="268"/>
    </row>
    <row r="14" spans="1:9" ht="21" customHeight="1">
      <c r="A14" s="274"/>
      <c r="B14" s="279" t="s">
        <v>162</v>
      </c>
      <c r="C14" s="279"/>
      <c r="D14" s="279"/>
      <c r="E14" s="280"/>
      <c r="F14" s="281"/>
      <c r="G14" s="267"/>
      <c r="H14" s="268"/>
      <c r="I14" s="268"/>
    </row>
    <row r="15" spans="1:9" ht="21" customHeight="1">
      <c r="A15" s="274"/>
      <c r="B15" s="279" t="s">
        <v>163</v>
      </c>
      <c r="C15" s="279"/>
      <c r="D15" s="282"/>
      <c r="E15" s="277"/>
      <c r="F15" s="281"/>
      <c r="G15" s="267"/>
      <c r="H15" s="268"/>
      <c r="I15" s="268"/>
    </row>
    <row r="16" spans="1:9" ht="21" customHeight="1">
      <c r="A16" s="283"/>
      <c r="B16" s="284" t="s">
        <v>164</v>
      </c>
      <c r="C16" s="279"/>
      <c r="D16" s="282"/>
      <c r="E16" s="277"/>
      <c r="F16" s="281"/>
      <c r="G16" s="285"/>
      <c r="H16" s="268"/>
      <c r="I16" s="268"/>
    </row>
    <row r="17" spans="1:9" ht="21" customHeight="1">
      <c r="A17" s="283"/>
      <c r="B17" s="279" t="s">
        <v>57</v>
      </c>
      <c r="C17" s="279"/>
      <c r="D17" s="282"/>
      <c r="E17" s="277"/>
      <c r="F17" s="281">
        <v>-174739239.09999999</v>
      </c>
      <c r="G17" s="267" t="s">
        <v>160</v>
      </c>
      <c r="H17" s="268"/>
      <c r="I17" s="268"/>
    </row>
    <row r="18" spans="1:9" ht="21" customHeight="1">
      <c r="A18" s="283"/>
      <c r="B18" s="286" t="s">
        <v>58</v>
      </c>
      <c r="C18" s="279"/>
      <c r="D18" s="282"/>
      <c r="E18" s="277"/>
      <c r="F18" s="281">
        <v>487720</v>
      </c>
      <c r="G18" s="267"/>
      <c r="H18" s="268"/>
      <c r="I18" s="268"/>
    </row>
    <row r="19" spans="1:9" ht="21" customHeight="1">
      <c r="A19" s="283"/>
      <c r="B19" s="279" t="s">
        <v>46</v>
      </c>
      <c r="C19" s="279"/>
      <c r="D19" s="282"/>
      <c r="E19" s="287"/>
      <c r="F19" s="281">
        <v>56937830.660000004</v>
      </c>
      <c r="G19" s="267" t="s">
        <v>160</v>
      </c>
      <c r="H19" s="268"/>
      <c r="I19" s="268"/>
    </row>
    <row r="20" spans="1:9" ht="21" customHeight="1">
      <c r="A20" s="283"/>
      <c r="B20" s="279" t="s">
        <v>165</v>
      </c>
      <c r="C20" s="279"/>
      <c r="D20" s="282"/>
      <c r="E20" s="287"/>
      <c r="F20" s="281">
        <v>27908668.010000002</v>
      </c>
      <c r="G20" s="267"/>
      <c r="H20" s="268"/>
      <c r="I20" s="268"/>
    </row>
    <row r="21" spans="1:9" ht="21" customHeight="1">
      <c r="A21" s="283"/>
      <c r="B21" s="279" t="s">
        <v>166</v>
      </c>
      <c r="C21" s="279"/>
      <c r="D21" s="282"/>
      <c r="E21" s="288"/>
      <c r="F21" s="281">
        <v>-97544</v>
      </c>
      <c r="G21" s="267" t="s">
        <v>160</v>
      </c>
      <c r="H21" s="268"/>
      <c r="I21" s="268"/>
    </row>
    <row r="22" spans="1:9" ht="21" customHeight="1">
      <c r="A22" s="283"/>
      <c r="B22" s="279"/>
      <c r="C22" s="279"/>
      <c r="D22" s="282"/>
      <c r="E22" s="277"/>
      <c r="F22" s="281"/>
      <c r="G22" s="267"/>
      <c r="H22" s="268"/>
      <c r="I22" s="268"/>
    </row>
    <row r="23" spans="1:9" ht="21" customHeight="1" thickBot="1">
      <c r="A23" s="283"/>
      <c r="C23" s="282"/>
      <c r="D23" s="282"/>
      <c r="E23" s="277"/>
      <c r="F23" s="281"/>
      <c r="G23" s="267"/>
      <c r="H23" s="268"/>
      <c r="I23" s="268"/>
    </row>
    <row r="24" spans="1:9" ht="21" customHeight="1">
      <c r="A24" s="289" t="s">
        <v>167</v>
      </c>
      <c r="B24" s="290"/>
      <c r="C24" s="290"/>
      <c r="D24" s="290"/>
      <c r="E24" s="291"/>
      <c r="F24" s="292">
        <v>136125162.13</v>
      </c>
      <c r="G24" s="267"/>
      <c r="H24" s="268"/>
      <c r="I24" s="268"/>
    </row>
    <row r="25" spans="1:9" ht="21" customHeight="1">
      <c r="A25" s="274" t="s">
        <v>168</v>
      </c>
      <c r="B25" s="279"/>
      <c r="C25" s="279"/>
      <c r="D25" s="279"/>
      <c r="E25" s="280"/>
      <c r="F25" s="281"/>
      <c r="G25" s="267"/>
      <c r="H25" s="268"/>
      <c r="I25" s="268"/>
    </row>
    <row r="26" spans="1:9" ht="21" customHeight="1">
      <c r="A26" s="274"/>
      <c r="B26" s="279" t="s">
        <v>169</v>
      </c>
      <c r="C26" s="279"/>
      <c r="D26" s="279"/>
      <c r="E26" s="280"/>
      <c r="F26" s="281">
        <v>-62064745.120000005</v>
      </c>
      <c r="G26" s="267" t="s">
        <v>160</v>
      </c>
      <c r="H26" s="15" t="s">
        <v>9</v>
      </c>
      <c r="I26" s="268"/>
    </row>
    <row r="27" spans="1:9" ht="21" customHeight="1">
      <c r="A27" s="274"/>
      <c r="B27" s="279" t="s">
        <v>170</v>
      </c>
      <c r="C27" s="279"/>
      <c r="D27" s="282"/>
      <c r="E27" s="277"/>
      <c r="F27" s="281">
        <v>0</v>
      </c>
      <c r="G27" s="267"/>
      <c r="H27" s="16" t="s">
        <v>10</v>
      </c>
      <c r="I27" s="268"/>
    </row>
    <row r="28" spans="1:9" ht="21" customHeight="1">
      <c r="A28" s="274"/>
      <c r="B28" s="279" t="s">
        <v>171</v>
      </c>
      <c r="C28" s="279"/>
      <c r="D28" s="282"/>
      <c r="E28" s="277"/>
      <c r="F28" s="281">
        <v>1648142.56</v>
      </c>
      <c r="G28" s="267" t="s">
        <v>160</v>
      </c>
      <c r="H28" s="16" t="s">
        <v>11</v>
      </c>
      <c r="I28" s="268"/>
    </row>
    <row r="29" spans="1:9" ht="21" customHeight="1">
      <c r="A29" s="274"/>
      <c r="B29" s="279" t="s">
        <v>172</v>
      </c>
      <c r="C29" s="279"/>
      <c r="D29" s="279"/>
      <c r="E29" s="280"/>
      <c r="F29" s="281">
        <v>286420.33</v>
      </c>
      <c r="G29" s="267" t="s">
        <v>160</v>
      </c>
      <c r="H29" s="16" t="s">
        <v>12</v>
      </c>
      <c r="I29" s="268"/>
    </row>
    <row r="30" spans="1:9" ht="21" customHeight="1">
      <c r="A30" s="274"/>
      <c r="B30" s="279" t="s">
        <v>173</v>
      </c>
      <c r="C30" s="279"/>
      <c r="D30" s="279"/>
      <c r="E30" s="280"/>
      <c r="F30" s="281">
        <v>0</v>
      </c>
      <c r="G30" s="267"/>
      <c r="H30" s="16" t="s">
        <v>60</v>
      </c>
      <c r="I30" s="268"/>
    </row>
    <row r="31" spans="1:9" ht="21" customHeight="1">
      <c r="A31" s="274"/>
      <c r="B31" s="279" t="s">
        <v>174</v>
      </c>
      <c r="C31" s="279"/>
      <c r="D31" s="279"/>
      <c r="E31" s="280"/>
      <c r="F31" s="281">
        <v>0</v>
      </c>
      <c r="G31" s="267"/>
      <c r="H31" s="16" t="s">
        <v>61</v>
      </c>
      <c r="I31" s="268"/>
    </row>
    <row r="32" spans="1:9" ht="21" customHeight="1">
      <c r="A32" s="274"/>
      <c r="B32" s="279" t="s">
        <v>175</v>
      </c>
      <c r="C32" s="279"/>
      <c r="D32" s="279"/>
      <c r="E32" s="280"/>
      <c r="F32" s="281">
        <v>0</v>
      </c>
      <c r="G32" s="267"/>
      <c r="H32" s="16" t="s">
        <v>24</v>
      </c>
      <c r="I32" s="268"/>
    </row>
    <row r="33" spans="1:9" ht="21" customHeight="1">
      <c r="A33" s="274"/>
      <c r="B33" s="279" t="s">
        <v>176</v>
      </c>
      <c r="C33" s="279"/>
      <c r="D33" s="279"/>
      <c r="E33" s="280"/>
      <c r="F33" s="281">
        <v>0</v>
      </c>
      <c r="G33" s="267"/>
      <c r="H33" s="16" t="s">
        <v>27</v>
      </c>
      <c r="I33" s="268"/>
    </row>
    <row r="34" spans="1:9" ht="21" customHeight="1">
      <c r="A34" s="274"/>
      <c r="B34" s="279" t="s">
        <v>177</v>
      </c>
      <c r="C34" s="279"/>
      <c r="D34" s="279"/>
      <c r="E34" s="280"/>
      <c r="F34" s="281">
        <v>-20413350.229999997</v>
      </c>
      <c r="G34" s="267" t="s">
        <v>160</v>
      </c>
      <c r="H34" s="16" t="s">
        <v>25</v>
      </c>
      <c r="I34" s="268"/>
    </row>
    <row r="35" spans="1:9" ht="21" customHeight="1">
      <c r="A35" s="293"/>
      <c r="B35" s="279" t="s">
        <v>178</v>
      </c>
      <c r="C35" s="279"/>
      <c r="D35" s="279"/>
      <c r="E35" s="280"/>
      <c r="F35" s="281">
        <v>3099869</v>
      </c>
      <c r="G35" s="267" t="s">
        <v>160</v>
      </c>
      <c r="H35" s="268"/>
      <c r="I35" s="268"/>
    </row>
    <row r="36" spans="1:9" ht="21" customHeight="1">
      <c r="A36" s="293"/>
      <c r="B36" s="279" t="s">
        <v>179</v>
      </c>
      <c r="C36" s="294"/>
      <c r="D36" s="294"/>
      <c r="E36" s="295"/>
      <c r="F36" s="296">
        <v>0</v>
      </c>
      <c r="G36" s="267"/>
      <c r="H36" s="268"/>
      <c r="I36" s="268"/>
    </row>
    <row r="37" spans="1:9" ht="21" customHeight="1">
      <c r="A37" s="274" t="s">
        <v>180</v>
      </c>
      <c r="B37" s="279"/>
      <c r="C37" s="279"/>
      <c r="D37" s="294"/>
      <c r="E37" s="295"/>
      <c r="F37" s="297">
        <v>58681498.669999994</v>
      </c>
      <c r="G37" s="267"/>
      <c r="H37" s="268"/>
      <c r="I37" s="268"/>
    </row>
    <row r="38" spans="1:9" ht="21" customHeight="1">
      <c r="A38" s="274"/>
      <c r="B38" s="279" t="s">
        <v>181</v>
      </c>
      <c r="C38" s="279"/>
      <c r="D38" s="279"/>
      <c r="E38" s="298"/>
      <c r="F38" s="278">
        <v>-241800</v>
      </c>
      <c r="G38" s="267" t="s">
        <v>160</v>
      </c>
      <c r="H38" s="268"/>
      <c r="I38" s="268"/>
    </row>
    <row r="39" spans="1:9" ht="21" customHeight="1" thickBot="1">
      <c r="A39" s="299"/>
      <c r="E39" s="277"/>
      <c r="F39" s="281"/>
      <c r="G39" s="268"/>
      <c r="H39" s="268"/>
      <c r="I39" s="268"/>
    </row>
    <row r="40" spans="1:9" ht="21" customHeight="1" thickBot="1">
      <c r="A40" s="300" t="s">
        <v>182</v>
      </c>
      <c r="B40" s="301"/>
      <c r="C40" s="301"/>
      <c r="D40" s="301"/>
      <c r="E40" s="302"/>
      <c r="F40" s="303">
        <v>58439698.669999994</v>
      </c>
      <c r="G40" s="267"/>
      <c r="H40" s="268"/>
      <c r="I40" s="268"/>
    </row>
    <row r="41" spans="1:9" ht="21" customHeight="1">
      <c r="A41" s="274" t="s">
        <v>62</v>
      </c>
      <c r="B41" s="279"/>
      <c r="C41" s="279"/>
      <c r="D41" s="279"/>
      <c r="E41" s="280"/>
      <c r="F41" s="281"/>
      <c r="G41" s="267"/>
      <c r="H41" s="268"/>
      <c r="I41" s="268"/>
    </row>
    <row r="42" spans="1:9" ht="21" customHeight="1">
      <c r="A42" s="304"/>
      <c r="B42" s="305" t="s">
        <v>183</v>
      </c>
      <c r="C42" s="280"/>
      <c r="D42" s="280"/>
      <c r="E42" s="306"/>
      <c r="F42" s="307">
        <v>0</v>
      </c>
      <c r="G42" s="267" t="s">
        <v>160</v>
      </c>
      <c r="H42" s="268"/>
      <c r="I42" s="268"/>
    </row>
    <row r="43" spans="1:9" ht="21" customHeight="1">
      <c r="A43" s="274"/>
      <c r="B43" s="279" t="s">
        <v>184</v>
      </c>
      <c r="C43" s="279"/>
      <c r="D43" s="279"/>
      <c r="E43" s="306"/>
      <c r="F43" s="281">
        <v>0</v>
      </c>
      <c r="G43" s="267"/>
      <c r="H43" s="268"/>
      <c r="I43" s="268"/>
    </row>
    <row r="44" spans="1:9" ht="21" customHeight="1">
      <c r="A44" s="274"/>
      <c r="B44" s="574" t="s">
        <v>63</v>
      </c>
      <c r="C44" s="574"/>
      <c r="D44" s="308"/>
      <c r="E44" s="306"/>
      <c r="F44" s="309">
        <v>169007000</v>
      </c>
      <c r="G44" s="267" t="s">
        <v>160</v>
      </c>
      <c r="H44" s="268"/>
      <c r="I44" s="268"/>
    </row>
    <row r="45" spans="1:9" ht="21" customHeight="1">
      <c r="A45" s="274"/>
      <c r="B45" s="279" t="s">
        <v>64</v>
      </c>
      <c r="C45" s="279"/>
      <c r="D45" s="279"/>
      <c r="E45" s="306"/>
      <c r="F45" s="281">
        <v>-3257209.8099999987</v>
      </c>
      <c r="G45" s="267" t="s">
        <v>160</v>
      </c>
      <c r="H45" s="268"/>
      <c r="I45" s="268"/>
    </row>
    <row r="46" spans="1:9" ht="21" customHeight="1">
      <c r="A46" s="274"/>
      <c r="B46" s="279" t="s">
        <v>65</v>
      </c>
      <c r="C46" s="279"/>
      <c r="D46" s="279"/>
      <c r="E46" s="306"/>
      <c r="F46" s="281">
        <v>-1591221726.49</v>
      </c>
      <c r="G46" s="267" t="s">
        <v>160</v>
      </c>
      <c r="H46" s="268"/>
      <c r="I46" s="268"/>
    </row>
    <row r="47" spans="1:9" ht="21" customHeight="1">
      <c r="A47" s="274"/>
      <c r="B47" s="279" t="s">
        <v>66</v>
      </c>
      <c r="C47" s="279"/>
      <c r="D47" s="279"/>
      <c r="E47" s="306"/>
      <c r="F47" s="281">
        <v>0</v>
      </c>
      <c r="G47" s="267"/>
      <c r="H47" s="268"/>
      <c r="I47" s="268"/>
    </row>
    <row r="48" spans="1:9" ht="21" customHeight="1">
      <c r="A48" s="274"/>
      <c r="B48" s="279" t="s">
        <v>67</v>
      </c>
      <c r="C48" s="279"/>
      <c r="D48" s="279"/>
      <c r="E48" s="306"/>
      <c r="F48" s="281">
        <v>0</v>
      </c>
      <c r="G48" s="267"/>
      <c r="H48" s="268"/>
      <c r="I48" s="268"/>
    </row>
    <row r="49" spans="1:10" ht="21" customHeight="1">
      <c r="A49" s="274"/>
      <c r="B49" s="279" t="s">
        <v>185</v>
      </c>
      <c r="C49" s="279"/>
      <c r="D49" s="279"/>
      <c r="E49" s="306"/>
      <c r="F49" s="281">
        <v>0</v>
      </c>
      <c r="G49" s="267"/>
      <c r="H49" s="268"/>
      <c r="I49" s="268"/>
    </row>
    <row r="50" spans="1:10" ht="21" customHeight="1">
      <c r="A50" s="274"/>
      <c r="B50" s="279" t="s">
        <v>186</v>
      </c>
      <c r="C50" s="279"/>
      <c r="D50" s="279"/>
      <c r="E50" s="280"/>
      <c r="F50" s="281">
        <v>0</v>
      </c>
      <c r="G50" s="267"/>
      <c r="H50" s="268"/>
      <c r="I50" s="268"/>
    </row>
    <row r="51" spans="1:10" ht="21" customHeight="1">
      <c r="A51" s="274"/>
      <c r="B51" s="279" t="s">
        <v>187</v>
      </c>
      <c r="C51" s="279"/>
      <c r="D51" s="279"/>
      <c r="E51" s="280"/>
      <c r="F51" s="281">
        <v>3.4332275333781581E-7</v>
      </c>
      <c r="G51" s="267" t="s">
        <v>160</v>
      </c>
      <c r="H51" s="268"/>
      <c r="I51" s="268"/>
    </row>
    <row r="52" spans="1:10" ht="21" customHeight="1" thickBot="1">
      <c r="A52" s="274"/>
      <c r="B52" s="279" t="s">
        <v>188</v>
      </c>
      <c r="C52" s="279"/>
      <c r="D52" s="279"/>
      <c r="E52" s="306"/>
      <c r="F52" s="281">
        <v>0</v>
      </c>
      <c r="G52" s="267"/>
      <c r="H52" s="268"/>
      <c r="I52" s="268"/>
    </row>
    <row r="53" spans="1:10" ht="21" customHeight="1" thickBot="1">
      <c r="A53" s="300" t="s">
        <v>189</v>
      </c>
      <c r="B53" s="301"/>
      <c r="C53" s="301"/>
      <c r="D53" s="301"/>
      <c r="E53" s="302"/>
      <c r="F53" s="303">
        <v>-1425471936.2999997</v>
      </c>
      <c r="G53" s="267"/>
      <c r="H53" s="268"/>
      <c r="I53" s="268"/>
    </row>
    <row r="54" spans="1:10" ht="21" customHeight="1">
      <c r="A54" s="274" t="s">
        <v>68</v>
      </c>
      <c r="E54" s="280"/>
      <c r="F54" s="281"/>
      <c r="G54" s="267"/>
      <c r="H54" s="268"/>
      <c r="I54" s="268"/>
    </row>
    <row r="55" spans="1:10" ht="21" customHeight="1">
      <c r="A55" s="274"/>
      <c r="B55" s="279" t="s">
        <v>69</v>
      </c>
      <c r="C55" s="279"/>
      <c r="D55" s="279"/>
      <c r="E55" s="280"/>
      <c r="F55" s="281">
        <v>-41344977.549999997</v>
      </c>
      <c r="G55" s="267"/>
      <c r="H55" s="268"/>
      <c r="I55" s="268">
        <v>14684931.51</v>
      </c>
      <c r="J55" s="268">
        <v>26660046.039999999</v>
      </c>
    </row>
    <row r="56" spans="1:10" ht="21" customHeight="1">
      <c r="A56" s="274"/>
      <c r="B56" s="279" t="s">
        <v>48</v>
      </c>
      <c r="C56" s="279"/>
      <c r="D56" s="279"/>
      <c r="E56" s="280"/>
      <c r="F56" s="310"/>
      <c r="G56" s="267"/>
      <c r="H56" s="268"/>
      <c r="I56" s="268"/>
    </row>
    <row r="57" spans="1:10" ht="21" customHeight="1">
      <c r="A57" s="274"/>
      <c r="B57" s="279" t="s">
        <v>70</v>
      </c>
      <c r="C57" s="279"/>
      <c r="D57" s="279"/>
      <c r="E57" s="280"/>
      <c r="F57" s="281"/>
      <c r="G57" s="267"/>
      <c r="H57" s="268"/>
      <c r="I57" s="268"/>
    </row>
    <row r="58" spans="1:10" ht="21" customHeight="1">
      <c r="A58" s="274"/>
      <c r="B58" s="279" t="s">
        <v>190</v>
      </c>
      <c r="C58" s="279"/>
      <c r="D58" s="279"/>
      <c r="E58" s="280"/>
      <c r="F58" s="281"/>
      <c r="G58" s="267"/>
      <c r="H58" s="268"/>
      <c r="I58" s="268"/>
    </row>
    <row r="59" spans="1:10" ht="21" customHeight="1">
      <c r="A59" s="274"/>
      <c r="B59" s="279" t="s">
        <v>191</v>
      </c>
      <c r="C59" s="279"/>
      <c r="D59" s="279"/>
      <c r="E59" s="280"/>
      <c r="F59" s="281">
        <v>1500000000</v>
      </c>
      <c r="G59" s="267" t="s">
        <v>160</v>
      </c>
      <c r="H59" s="268"/>
      <c r="I59" s="268"/>
    </row>
    <row r="60" spans="1:10" ht="21" customHeight="1">
      <c r="A60" s="274"/>
      <c r="B60" s="279" t="s">
        <v>192</v>
      </c>
      <c r="C60" s="279"/>
      <c r="D60" s="279"/>
      <c r="E60" s="280"/>
      <c r="F60" s="281">
        <v>0</v>
      </c>
      <c r="G60" s="267"/>
      <c r="H60" s="268"/>
      <c r="I60" s="268"/>
    </row>
    <row r="61" spans="1:10" ht="21" customHeight="1">
      <c r="A61" s="274"/>
      <c r="B61" s="279" t="s">
        <v>193</v>
      </c>
      <c r="C61" s="279"/>
      <c r="D61" s="279"/>
      <c r="E61" s="280"/>
      <c r="F61" s="281"/>
      <c r="G61" s="268"/>
      <c r="H61" s="268"/>
      <c r="I61" s="268"/>
    </row>
    <row r="62" spans="1:10" ht="21" customHeight="1">
      <c r="A62" s="274"/>
      <c r="B62" s="279" t="s">
        <v>194</v>
      </c>
      <c r="C62" s="279"/>
      <c r="D62" s="279"/>
      <c r="E62" s="280"/>
      <c r="F62" s="281">
        <v>-3200000000</v>
      </c>
      <c r="G62" s="267" t="s">
        <v>160</v>
      </c>
      <c r="H62" s="268"/>
      <c r="I62" s="268"/>
    </row>
    <row r="63" spans="1:10" ht="21" customHeight="1" thickBot="1">
      <c r="A63" s="274"/>
      <c r="B63" s="279" t="s">
        <v>71</v>
      </c>
      <c r="C63" s="279"/>
      <c r="D63" s="279"/>
      <c r="E63" s="280"/>
      <c r="F63" s="281">
        <v>3300000000</v>
      </c>
      <c r="G63" s="267"/>
      <c r="H63" s="268"/>
      <c r="I63" s="268"/>
    </row>
    <row r="64" spans="1:10" ht="21" customHeight="1" thickBot="1">
      <c r="A64" s="300" t="s">
        <v>195</v>
      </c>
      <c r="B64" s="301"/>
      <c r="C64" s="301"/>
      <c r="D64" s="301"/>
      <c r="E64" s="302"/>
      <c r="F64" s="303">
        <v>1558655022.45</v>
      </c>
      <c r="G64" s="267"/>
      <c r="H64" s="268"/>
      <c r="I64" s="268"/>
    </row>
    <row r="65" spans="1:9" ht="21" customHeight="1">
      <c r="A65" s="283"/>
      <c r="C65" s="282"/>
      <c r="D65" s="282"/>
      <c r="E65" s="277"/>
      <c r="F65" s="311"/>
      <c r="G65" s="267"/>
      <c r="H65" s="268"/>
      <c r="I65" s="268"/>
    </row>
    <row r="66" spans="1:9" ht="21" customHeight="1">
      <c r="A66" s="274" t="s">
        <v>196</v>
      </c>
      <c r="B66" s="279"/>
      <c r="C66" s="279"/>
      <c r="D66" s="279"/>
      <c r="E66" s="280"/>
      <c r="F66" s="281">
        <v>191622784.82000041</v>
      </c>
      <c r="G66" s="267"/>
      <c r="H66" s="268"/>
      <c r="I66" s="268"/>
    </row>
    <row r="67" spans="1:9" ht="21" customHeight="1">
      <c r="A67" s="293" t="s">
        <v>165</v>
      </c>
      <c r="B67" s="279"/>
      <c r="C67" s="282"/>
      <c r="D67" s="282"/>
      <c r="E67" s="277"/>
      <c r="F67" s="307">
        <v>2645900</v>
      </c>
      <c r="G67" s="267"/>
      <c r="H67" s="268"/>
      <c r="I67" s="268"/>
    </row>
    <row r="68" spans="1:9" ht="21" customHeight="1">
      <c r="A68" s="293" t="s">
        <v>197</v>
      </c>
      <c r="C68" s="282"/>
      <c r="D68" s="282"/>
      <c r="E68" s="276"/>
      <c r="F68" s="312">
        <v>364957633.17000002</v>
      </c>
      <c r="G68" s="267"/>
      <c r="H68" s="268"/>
      <c r="I68" s="268"/>
    </row>
    <row r="69" spans="1:9" ht="21" customHeight="1" thickBot="1">
      <c r="A69" s="293" t="s">
        <v>198</v>
      </c>
      <c r="B69" s="294"/>
      <c r="C69" s="279"/>
      <c r="D69" s="279"/>
      <c r="E69" s="280"/>
      <c r="F69" s="313">
        <v>559226317.99000001</v>
      </c>
      <c r="G69" s="267"/>
      <c r="H69" s="268"/>
      <c r="I69" s="268"/>
    </row>
    <row r="70" spans="1:9" ht="21" customHeight="1" thickTop="1" thickBot="1">
      <c r="A70" s="314"/>
      <c r="B70" s="315"/>
      <c r="C70" s="316"/>
      <c r="D70" s="316"/>
      <c r="E70" s="317"/>
      <c r="F70" s="318"/>
    </row>
    <row r="71" spans="1:9" ht="21" customHeight="1" thickTop="1">
      <c r="C71" s="319"/>
      <c r="D71" s="319"/>
      <c r="E71" s="320"/>
      <c r="F71" s="261">
        <v>191622784.81999999</v>
      </c>
      <c r="H71" s="321">
        <f>SUM(H9:H70)</f>
        <v>0</v>
      </c>
    </row>
    <row r="72" spans="1:9" ht="21" customHeight="1">
      <c r="C72" s="23" t="s">
        <v>199</v>
      </c>
      <c r="E72" s="322"/>
      <c r="F72" s="323">
        <f>+F66-F71</f>
        <v>4.1723251342773438E-7</v>
      </c>
    </row>
    <row r="73" spans="1:9" ht="21" customHeight="1">
      <c r="E73" s="322"/>
      <c r="G73" s="267"/>
      <c r="H73" s="268"/>
      <c r="I73" s="268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P6-8</vt:lpstr>
      <vt:lpstr>PL P9-10</vt:lpstr>
      <vt:lpstr>SH (Conso) P11</vt:lpstr>
      <vt:lpstr>SH (Conso) P12</vt:lpstr>
      <vt:lpstr>SH (Sep) P13</vt:lpstr>
      <vt:lpstr>SH (Sep) P14</vt:lpstr>
      <vt:lpstr>CF P15-16</vt:lpstr>
      <vt:lpstr>BCPG BS</vt:lpstr>
      <vt:lpstr>BCPG PL</vt:lpstr>
      <vt:lpstr>BCPG CF</vt:lpstr>
      <vt:lpstr>'BS P6-8'!Print_Area</vt:lpstr>
      <vt:lpstr>'CF P15-16'!Print_Area</vt:lpstr>
      <vt:lpstr>'PL P9-10'!Print_Area</vt:lpstr>
      <vt:lpstr>'SH (Conso) P11'!Print_Area</vt:lpstr>
      <vt:lpstr>'SH (Conso) P12'!Print_Area</vt:lpstr>
      <vt:lpstr>'SH (Sep) P13'!Print_Area</vt:lpstr>
      <vt:lpstr>'SH (Sep) P14'!Print_Area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Nipaporn Sukarnjanaprai</cp:lastModifiedBy>
  <cp:lastPrinted>2023-02-20T08:47:30Z</cp:lastPrinted>
  <dcterms:created xsi:type="dcterms:W3CDTF">2015-12-03T04:08:39Z</dcterms:created>
  <dcterms:modified xsi:type="dcterms:W3CDTF">2023-02-20T09:21:21Z</dcterms:modified>
</cp:coreProperties>
</file>