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V:\mod\ข้อมูลนำส่งตลาด\2565\YE'65\"/>
    </mc:Choice>
  </mc:AlternateContent>
  <xr:revisionPtr revIDLastSave="0" documentId="13_ncr:1_{4A4F2BF4-CC78-4619-BF01-9E2D584D2BC4}" xr6:coauthVersionLast="47" xr6:coauthVersionMax="47" xr10:uidLastSave="{00000000-0000-0000-0000-000000000000}"/>
  <bookViews>
    <workbookView xWindow="-110" yWindow="-110" windowWidth="19420" windowHeight="10560" tabRatio="749" activeTab="5" xr2:uid="{00000000-000D-0000-FFFF-FFFF00000000}"/>
  </bookViews>
  <sheets>
    <sheet name="BS" sheetId="3619" r:id="rId1"/>
    <sheet name="SE-รวม" sheetId="3656" r:id="rId2"/>
    <sheet name="SE-เฉพาะ" sheetId="3629" r:id="rId3"/>
    <sheet name="PL" sheetId="3639" r:id="rId4"/>
    <sheet name="OCI " sheetId="38912" r:id="rId5"/>
    <sheet name="CF" sheetId="3591" r:id="rId6"/>
  </sheets>
  <definedNames>
    <definedName name="_xlnm.Print_Area" localSheetId="0">BS!$A$1:$M$152</definedName>
    <definedName name="_xlnm.Print_Area" localSheetId="5">CF!$A$1:$M$105</definedName>
    <definedName name="_xlnm.Print_Area" localSheetId="4">'OCI '!$A$1:$L$41</definedName>
    <definedName name="_xlnm.Print_Area" localSheetId="3">PL!$A$1:$L$46</definedName>
    <definedName name="_xlnm.Print_Area" localSheetId="2">'SE-เฉพาะ'!$A$1:$U$31</definedName>
    <definedName name="_xlnm.Print_Area" localSheetId="1">'SE-รวม'!$A$1:$Y$36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3" i="3591" l="1"/>
  <c r="K83" i="3591"/>
  <c r="I83" i="3591"/>
  <c r="G83" i="3591"/>
  <c r="M75" i="3591"/>
  <c r="K75" i="3591"/>
  <c r="I75" i="3591"/>
  <c r="G75" i="3591"/>
  <c r="L23" i="38912"/>
  <c r="J23" i="38912"/>
  <c r="H23" i="38912"/>
  <c r="F23" i="38912"/>
  <c r="L33" i="3639"/>
  <c r="J33" i="3639"/>
  <c r="H33" i="3639"/>
  <c r="F32" i="3639"/>
  <c r="F33" i="3639" s="1"/>
  <c r="L23" i="3639"/>
  <c r="J23" i="3639"/>
  <c r="H23" i="3639"/>
  <c r="F23" i="3639"/>
  <c r="L16" i="3639"/>
  <c r="L24" i="3639" s="1"/>
  <c r="L26" i="3639" s="1"/>
  <c r="L28" i="3639" s="1"/>
  <c r="J16" i="3639"/>
  <c r="J24" i="3639" s="1"/>
  <c r="J26" i="3639" s="1"/>
  <c r="J28" i="3639" s="1"/>
  <c r="H16" i="3639"/>
  <c r="H24" i="3639" s="1"/>
  <c r="H26" i="3639" s="1"/>
  <c r="H28" i="3639" s="1"/>
  <c r="F16" i="3639"/>
  <c r="Q25" i="3629"/>
  <c r="O25" i="3629"/>
  <c r="M25" i="3629"/>
  <c r="K25" i="3629"/>
  <c r="I25" i="3629"/>
  <c r="G25" i="3629"/>
  <c r="U13" i="3629"/>
  <c r="S24" i="3629"/>
  <c r="U24" i="3629" s="1"/>
  <c r="S23" i="3629"/>
  <c r="U23" i="3629" s="1"/>
  <c r="S21" i="3629"/>
  <c r="U21" i="3629" s="1"/>
  <c r="S19" i="3629"/>
  <c r="S16" i="3629"/>
  <c r="U16" i="3629" s="1"/>
  <c r="S15" i="3629"/>
  <c r="U15" i="3629" s="1"/>
  <c r="S13" i="3629"/>
  <c r="Q17" i="3629"/>
  <c r="O17" i="3629"/>
  <c r="M17" i="3629"/>
  <c r="K17" i="3629"/>
  <c r="I17" i="3629"/>
  <c r="G17" i="3629"/>
  <c r="W27" i="3656"/>
  <c r="Q27" i="3656"/>
  <c r="O27" i="3656"/>
  <c r="K27" i="3656"/>
  <c r="I27" i="3656"/>
  <c r="G27" i="3656"/>
  <c r="E27" i="3656"/>
  <c r="U19" i="3656"/>
  <c r="Y19" i="3656" s="1"/>
  <c r="S26" i="3656"/>
  <c r="U26" i="3656" s="1"/>
  <c r="Y26" i="3656" s="1"/>
  <c r="S25" i="3656"/>
  <c r="U25" i="3656" s="1"/>
  <c r="Y25" i="3656" s="1"/>
  <c r="S24" i="3656"/>
  <c r="U24" i="3656" s="1"/>
  <c r="Y24" i="3656" s="1"/>
  <c r="S22" i="3656"/>
  <c r="U22" i="3656" s="1"/>
  <c r="Y22" i="3656" s="1"/>
  <c r="S21" i="3656"/>
  <c r="U21" i="3656" s="1"/>
  <c r="Y21" i="3656" s="1"/>
  <c r="S19" i="3656"/>
  <c r="S16" i="3656"/>
  <c r="U16" i="3656" s="1"/>
  <c r="Y16" i="3656" s="1"/>
  <c r="S15" i="3656"/>
  <c r="U15" i="3656" s="1"/>
  <c r="Y15" i="3656" s="1"/>
  <c r="S13" i="3656"/>
  <c r="U13" i="3656" s="1"/>
  <c r="Y13" i="3656" s="1"/>
  <c r="W17" i="3656"/>
  <c r="Q17" i="3656"/>
  <c r="O17" i="3656"/>
  <c r="K17" i="3656"/>
  <c r="I17" i="3656"/>
  <c r="G17" i="3656"/>
  <c r="E17" i="3656"/>
  <c r="M123" i="3619"/>
  <c r="M125" i="3619" s="1"/>
  <c r="K123" i="3619"/>
  <c r="K125" i="3619" s="1"/>
  <c r="H123" i="3619"/>
  <c r="H125" i="3619" s="1"/>
  <c r="F123" i="3619"/>
  <c r="F125" i="3619" s="1"/>
  <c r="M85" i="3619"/>
  <c r="K85" i="3619"/>
  <c r="H85" i="3619"/>
  <c r="F85" i="3619"/>
  <c r="M77" i="3619"/>
  <c r="K77" i="3619"/>
  <c r="H77" i="3619"/>
  <c r="F77" i="3619"/>
  <c r="M37" i="3619"/>
  <c r="K37" i="3619"/>
  <c r="H37" i="3619"/>
  <c r="F37" i="3619"/>
  <c r="M27" i="3619"/>
  <c r="K27" i="3619"/>
  <c r="H27" i="3619"/>
  <c r="F27" i="3619"/>
  <c r="S27" i="3656" l="1"/>
  <c r="Y27" i="3656"/>
  <c r="S17" i="3656"/>
  <c r="U27" i="3656"/>
  <c r="F24" i="3639"/>
  <c r="F26" i="3639" s="1"/>
  <c r="F28" i="3639" s="1"/>
  <c r="K10" i="3591"/>
  <c r="K48" i="3591" s="1"/>
  <c r="K51" i="3591" s="1"/>
  <c r="K85" i="3591" s="1"/>
  <c r="K87" i="3591" s="1"/>
  <c r="J11" i="38912"/>
  <c r="J25" i="38912" s="1"/>
  <c r="M10" i="3591"/>
  <c r="M48" i="3591" s="1"/>
  <c r="M51" i="3591" s="1"/>
  <c r="M85" i="3591" s="1"/>
  <c r="M87" i="3591" s="1"/>
  <c r="L11" i="38912"/>
  <c r="L25" i="38912" s="1"/>
  <c r="H11" i="38912"/>
  <c r="H25" i="38912" s="1"/>
  <c r="I10" i="3591"/>
  <c r="I48" i="3591" s="1"/>
  <c r="I51" i="3591" s="1"/>
  <c r="I85" i="3591" s="1"/>
  <c r="I87" i="3591" s="1"/>
  <c r="F11" i="38912"/>
  <c r="F25" i="38912" s="1"/>
  <c r="G10" i="3591"/>
  <c r="G48" i="3591" s="1"/>
  <c r="G51" i="3591" s="1"/>
  <c r="G85" i="3591" s="1"/>
  <c r="G87" i="3591" s="1"/>
  <c r="S25" i="3629"/>
  <c r="U19" i="3629"/>
  <c r="U25" i="3629" s="1"/>
  <c r="Y17" i="3656"/>
  <c r="F86" i="3619"/>
  <c r="F126" i="3619" s="1"/>
  <c r="H38" i="3619"/>
  <c r="F38" i="3619"/>
  <c r="K38" i="3619"/>
  <c r="H86" i="3619"/>
  <c r="H126" i="3619" s="1"/>
  <c r="K86" i="3619"/>
  <c r="K126" i="3619" s="1"/>
  <c r="M86" i="3619"/>
  <c r="M126" i="3619" s="1"/>
  <c r="M38" i="3619"/>
  <c r="U17" i="3629"/>
  <c r="S17" i="3629"/>
  <c r="U17" i="3656"/>
  <c r="A54" i="3619"/>
  <c r="A106" i="3619"/>
</calcChain>
</file>

<file path=xl/sharedStrings.xml><?xml version="1.0" encoding="utf-8"?>
<sst xmlns="http://schemas.openxmlformats.org/spreadsheetml/2006/main" count="395" uniqueCount="259">
  <si>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</si>
  <si>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</si>
  <si>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</si>
  <si>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</si>
  <si>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ส่วนของผู้ถือหุ้น</t>
  </si>
  <si>
    <t>รวม</t>
  </si>
  <si>
    <t>กำไรสะสม</t>
  </si>
  <si>
    <t>หมายเหตุ</t>
  </si>
  <si>
    <t>บาท</t>
  </si>
  <si>
    <t>งบการเงินรวม</t>
  </si>
  <si>
    <t>สินทรัพย์</t>
  </si>
  <si>
    <t>ลูกหนี้การค้า สุทธิ</t>
  </si>
  <si>
    <t>สินค้าคงเหลือ สุทธิ</t>
  </si>
  <si>
    <t>สินทรัพย์หมุนเวียนอื่น</t>
  </si>
  <si>
    <t>อื่น ๆ</t>
  </si>
  <si>
    <t xml:space="preserve">          รวมสินทรัพย์หมุนเวียน</t>
  </si>
  <si>
    <t>ที่ดิน  อาคาร และอุปกรณ์ สุทธิ</t>
  </si>
  <si>
    <t xml:space="preserve">          รวมสินทรัพย์ไม่หมุนเวียน</t>
  </si>
  <si>
    <t>รวมสินทรัพย์</t>
  </si>
  <si>
    <t>หนี้สินและส่วนของผู้ถือหุ้น</t>
  </si>
  <si>
    <t>เงินเบิกเกินบัญชีและเงินกู้ยืมระยะสั้น</t>
  </si>
  <si>
    <t>จากสถาบันการเงิน</t>
  </si>
  <si>
    <t>หนี้สินหมุนเวียนอื่น</t>
  </si>
  <si>
    <t>ภาษีเงินได้นิติบุคคลค้างจ่าย</t>
  </si>
  <si>
    <t xml:space="preserve">          รวมหนี้สินหมุนเวียน</t>
  </si>
  <si>
    <t>เงินกู้ยืมระยะยาวจากสถาบันการเงิน</t>
  </si>
  <si>
    <t xml:space="preserve">          รวมหนี้สินไม่หมุนเวียน</t>
  </si>
  <si>
    <t xml:space="preserve">                    รวมหนี้สิน</t>
  </si>
  <si>
    <t>…/2</t>
  </si>
  <si>
    <t>จัดสรรแล้ว - สำรองตามกฎหมาย</t>
  </si>
  <si>
    <t>ยังไม่ได้จัดสรร</t>
  </si>
  <si>
    <t xml:space="preserve">          รวมส่วนของผู้ถือหุ้นบริษัทใหญ่</t>
  </si>
  <si>
    <t xml:space="preserve">                    รวมส่วนของผู้ถือหุ้น</t>
  </si>
  <si>
    <t>รวมหนี้สินและส่วนของผู้ถือหุ้น</t>
  </si>
  <si>
    <t>- กิจการที่เกี่ยวข้องกัน</t>
  </si>
  <si>
    <t>เจ้าหนี้การค้า</t>
  </si>
  <si>
    <t xml:space="preserve"> </t>
  </si>
  <si>
    <t>รายได้</t>
  </si>
  <si>
    <t>รายได้จากการขาย สุทธิ</t>
  </si>
  <si>
    <t>รายได้จากการบริการ</t>
  </si>
  <si>
    <t>รายได้อื่น</t>
  </si>
  <si>
    <t xml:space="preserve">         รวมรายได้</t>
  </si>
  <si>
    <t>ค่าใช้จ่าย</t>
  </si>
  <si>
    <t xml:space="preserve">          รวมค่าใช้จ่าย</t>
  </si>
  <si>
    <t>กำไรต่อหุ้นขั้นพื้นฐาน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</si>
  <si>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</si>
  <si>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</si>
  <si>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ส่วนเกิน</t>
  </si>
  <si>
    <t>งบกระแสเงินสด</t>
  </si>
  <si>
    <t>บ า ท</t>
  </si>
  <si>
    <t>กระแสเงินสดจากกิจกรรมดำเนินงาน</t>
  </si>
  <si>
    <t>หนี้สูญและหนี้สงสัยจะสูญ</t>
  </si>
  <si>
    <t>ค่าเสื่อมราคา</t>
  </si>
  <si>
    <t>ขาดทุนจากการเลิกใช้อุปกรณ์</t>
  </si>
  <si>
    <t>ลูกหนี้การค้า - กิจการที่เกี่ยวข้องกัน ลดลง(เพิ่มขึ้น)</t>
  </si>
  <si>
    <t>ลูกหนี้การค้า - กิจการอื่น ลดลง(เพิ่มขึ้น)</t>
  </si>
  <si>
    <t>สินค้าคงเหลือ ลดลง(เพิ่มขึ้น)</t>
  </si>
  <si>
    <t>เจ้าหนี้การค้า - กิจการที่เกี่ยวข้องกัน เพิ่มขึ้น(ลดลง)</t>
  </si>
  <si>
    <t>เจ้าหนี้การค้า - กิจการอื่น  เพิ่มขึ้น(ลดลง)</t>
  </si>
  <si>
    <t>หนี้สินหมุนเวียนอื่น - อื่นๆ เพิ่มขึ้น(ลดลง)</t>
  </si>
  <si>
    <t xml:space="preserve">     เงินสดสุทธิได้มา (ใช้ไป) จากกิจกรรมดำเนินงาน </t>
  </si>
  <si>
    <t>กระแสเงินสดจากกิจกรรมลงทุน</t>
  </si>
  <si>
    <t>เงินสดรับจากการจำหน่าย ที่ดิน อาคารและอุปกรณ์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</si>
  <si>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</si>
  <si>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</si>
  <si>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เงินสดสุทธิได้มา(ใช้ไป) จากกิจกรรมจัดหาเงิน</t>
  </si>
  <si>
    <t>เงินสดและรายการเทียบเท่าเงินสด เพิ่มขึ้น (ลดลง) สุทธิ</t>
  </si>
  <si>
    <t>ภาษีขายจ่ายล่วงหน้า</t>
  </si>
  <si>
    <t>ค่าวัตถุดิบจ่ายล่วงหน้า</t>
  </si>
  <si>
    <t>สินทรัพย์หมุนเวียนอื่น  ลดลง(เพิ่มขึ้น)</t>
  </si>
  <si>
    <t>กำไรในสินค้าคงเหลือ</t>
  </si>
  <si>
    <t>ผู้ถือหุ้น</t>
  </si>
  <si>
    <t>ค่าวัตถุดิบและวัสดุสิ้นเปลืองจ่ายล่วงหน้า</t>
  </si>
  <si>
    <t>เงินปันผลค้างจ่าย</t>
  </si>
  <si>
    <t xml:space="preserve"> - จากสถาบันการเงิน เพิ่มขึ้น (ลดลง)</t>
  </si>
  <si>
    <t>เงินประกันพนักงาน</t>
  </si>
  <si>
    <t>มูลค่าตามบัญชี</t>
  </si>
  <si>
    <t>หนี้สินหมุนเวียนอื่น - เงินปันผลค้างจ่าย เพิ่มขึ้น(ลดลง)</t>
  </si>
  <si>
    <t>เงินลงทุนในบริษัทย่อย</t>
  </si>
  <si>
    <t>บริษัท   ซาบีน่า จำกัด(มหาชน)  และบริษัทย่อย</t>
  </si>
  <si>
    <t>บริษัท  ซาบีน่า  จำกัด (มหาชน) และบริษัทย่อย</t>
  </si>
  <si>
    <t>หนี้สินภายใต้สัญญาเช่าซื้อ</t>
  </si>
  <si>
    <t>ปรับลดส่วนของผู้ถือหุ้นในบัญชีของบริษัทย่อยที่สูงกว่าราคาทุนของ</t>
  </si>
  <si>
    <t>บริษัท   ซาบีน่า จำกัด (มหาชน)  และบริษัทย่อย</t>
  </si>
  <si>
    <t>เงินสดและรายการเทียบเท่าเงินสด</t>
  </si>
  <si>
    <t xml:space="preserve">บริษัท   ซาบีน่า จำกัด (มหาชน)  และบริษัทย่อย  </t>
  </si>
  <si>
    <t>รายจ่ายดอกเบี้ย</t>
  </si>
  <si>
    <t>เงินสดรับ (จ่าย) จากการดำเนินงาน</t>
  </si>
  <si>
    <t>จ่ายดอกเบี้ย</t>
  </si>
  <si>
    <t>จ่ายภาษีเงินได้นิติบุคคล</t>
  </si>
  <si>
    <t>รายจ่ายภาษีเงินได้นิติบุคคล</t>
  </si>
  <si>
    <t>ค่าเผื่อสินค้าล้าสมัย</t>
  </si>
  <si>
    <t>การแบ่งปันกำไร (ขาดทุน)</t>
  </si>
  <si>
    <t>ส่วนที่เป็นของผู้ถือหุ้นบริษัทใหญ่</t>
  </si>
  <si>
    <t>ส่วนที่เป็นของผู้ถือหุ้นบริษัทใหญ่  (บาท)</t>
  </si>
  <si>
    <t>เงินให้กู้ยืมระยะสั้นแก่กิจการที่เกี่ยวข้อง</t>
  </si>
  <si>
    <t>ส่วนเกินมูลค่าหุ้นสามัญ</t>
  </si>
  <si>
    <t>ต้นทุนขายและบริการ</t>
  </si>
  <si>
    <t>ค่าใช้จ่ายในบริหาร</t>
  </si>
  <si>
    <t>ต้นทุนทางการเงิน</t>
  </si>
  <si>
    <t>ค่าใช้จ่ายตัดจ่าย</t>
  </si>
  <si>
    <t>ซื้อสินทรัพย์ไม่มีตัวตน</t>
  </si>
  <si>
    <t xml:space="preserve">                         /2</t>
  </si>
  <si>
    <t>องค์ประกอบอื่นของส่วนของผู้ถือหุ้น</t>
  </si>
  <si>
    <t>งบแสดงฐานะการเงิน</t>
  </si>
  <si>
    <t>รวมองค์ประกอบอื่นส่วนของผู้ถือหุ้น</t>
  </si>
  <si>
    <t>ส่วนได้เสียที่ไม่มีอำนาจควบคุม</t>
  </si>
  <si>
    <t>ของบริษัทย่อยที่สูง</t>
  </si>
  <si>
    <t>กว่าราคาเงินลงทุน</t>
  </si>
  <si>
    <t>รวมส่วนของ</t>
  </si>
  <si>
    <t>บริษัทใหญ่</t>
  </si>
  <si>
    <t>ส่วนได้เสีย</t>
  </si>
  <si>
    <t>ที่ไม่มี</t>
  </si>
  <si>
    <t>อำนาจ</t>
  </si>
  <si>
    <t>ควบคุม</t>
  </si>
  <si>
    <t>จัดสรรแล้ว</t>
  </si>
  <si>
    <t>ทุนที่ออก</t>
  </si>
  <si>
    <t>และ</t>
  </si>
  <si>
    <t>ชำระแล้ว</t>
  </si>
  <si>
    <t>มูลค่า</t>
  </si>
  <si>
    <t>หุ้นสามัญ</t>
  </si>
  <si>
    <t>กำไร(ขาดทุน)</t>
  </si>
  <si>
    <t>งบกำไรขาดทุนเบ็ดเสร็จ</t>
  </si>
  <si>
    <t>จ่ายเงินปันผล</t>
  </si>
  <si>
    <t>ภาษีมูลค่าเพิ่ม</t>
  </si>
  <si>
    <t>-ที่ถึงกำหนดชำระภายในหนึ่งปี</t>
  </si>
  <si>
    <t>ขาดทุนจากสินค้าไฟใหม้</t>
  </si>
  <si>
    <t xml:space="preserve">บริษัท   ซาบีน่า จำกัด(มหาชน)  </t>
  </si>
  <si>
    <t>องค์ประกอบอื่น</t>
  </si>
  <si>
    <t>ลูกหนี้อื่น ลดลง(เพิ่มขึ้น)</t>
  </si>
  <si>
    <t xml:space="preserve">     - กิจการที่เกี่ยวข้องกัน</t>
  </si>
  <si>
    <t xml:space="preserve">     - กิจการอื่น  </t>
  </si>
  <si>
    <t xml:space="preserve">หนี้สินไม่หมุนเวียนอื่น - </t>
  </si>
  <si>
    <t xml:space="preserve"> - เงินประกันพนักงาน เพิ่มขึ้น(ลดลง)</t>
  </si>
  <si>
    <t xml:space="preserve">      รวมส่วนของ</t>
  </si>
  <si>
    <t>ทุนจดทะเบียน</t>
  </si>
  <si>
    <t xml:space="preserve">ทุนที่ออกและชำระเต็มมูลค่าแล้ว </t>
  </si>
  <si>
    <t xml:space="preserve"> - ผลประโยชน์พนักงานที่จ่ายแล้ว</t>
  </si>
  <si>
    <t>ค่าใช้จ่าย (รายได้) ภาษีตัดบัญชี</t>
  </si>
  <si>
    <t>ขาดทุน(กำไร) จากขายทรัพย์สิน</t>
  </si>
  <si>
    <t>ขาดทุน(กำไร) จากอัตราแลกเปลี่ยน</t>
  </si>
  <si>
    <t>ตามกฎหมาย</t>
  </si>
  <si>
    <t>สำรองเป็น</t>
  </si>
  <si>
    <t>ของ</t>
  </si>
  <si>
    <t>งบกำไรขาดทุน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</si>
  <si>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</si>
  <si>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</si>
  <si>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กำไรก่อนค่าใช้จ่ายภาษีเงินได้</t>
  </si>
  <si>
    <t xml:space="preserve">ทุนเรือนหุ้น - มูลค่าหุ้นละ 1 บาท </t>
  </si>
  <si>
    <t>หุ้นสามัญจำนวน 347,500,000 หุ้น มูลค่าหุ้นละ 1 บาท</t>
  </si>
  <si>
    <t>(หมายเหตุ 1.5)</t>
  </si>
  <si>
    <t>จากประมาณการ</t>
  </si>
  <si>
    <t>กำไร(ขาดทุน)เบ็ดเสร็จอื่น</t>
  </si>
  <si>
    <t>ค่าใช้จ่ายภาษีเงินได้</t>
  </si>
  <si>
    <t>ตามหลักคณิตศาสตร์</t>
  </si>
  <si>
    <t>กลับรายการค่าเผื่อหนี้สงสัยจะสูญ</t>
  </si>
  <si>
    <t>ภาษีเงินได้ที่เกี่ยวข้องกับองค์ประกอบอื่นของส่วนของผู้ถือหุ้น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</si>
  <si>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</si>
  <si>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</si>
  <si>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เจ้าหนี้การค้า  </t>
  </si>
  <si>
    <t>รายการที่จะจัดประเภทรายการใหม่เข้าไปไว้ในกำไรหรือขาดทุนในภายหลัง :</t>
  </si>
  <si>
    <t>เงินสดถอน(รับ) หลักทรัพย์เผื่อขาย</t>
  </si>
  <si>
    <t>เงินสดรับ(จ่าย)เพื่อให้กู้ยืมระยะสั้นแก่กิจการที่เกี่ยวข้องกัน</t>
  </si>
  <si>
    <t>รายได้เงินปันผล</t>
  </si>
  <si>
    <t>เจ้าหนี้อื่น  -กิจการที่เกี่ยวข้อง</t>
  </si>
  <si>
    <t>- กิจการอื่น</t>
  </si>
  <si>
    <t xml:space="preserve">      -กิจการที่เกี่ยวข้อง -เงินปันผลค้างรับ</t>
  </si>
  <si>
    <t xml:space="preserve">      - กิจการอื่น</t>
  </si>
  <si>
    <t>-กิจการที่เกี่ยวข้อง-เงินปันผลค้างรับ</t>
  </si>
  <si>
    <t>เงินจ่ายซื้อที่ดิน อาคารและอุปกรณ์</t>
  </si>
  <si>
    <t>ลูกหนี้การค้าและลูกหนี้หมุนเวียนอื่น</t>
  </si>
  <si>
    <t>หนี้สินตามสัญญาเช่า-สินทรัพย์สิทธิการใช้</t>
  </si>
  <si>
    <t>สินทรัพย์ไม่หมุนเวียนอื่น -</t>
  </si>
  <si>
    <t>ประมาณการหนี้สินไม่หมุนเวียนสำหรับผลประโยชน์พนักงาน</t>
  </si>
  <si>
    <r>
      <t>สินทรัพย์</t>
    </r>
    <r>
      <rPr>
        <sz val="12"/>
        <color indexed="8"/>
        <rFont val="Angsana New"/>
        <family val="1"/>
      </rPr>
      <t xml:space="preserve">ทางการเงินหมุนเวียนอื่น  </t>
    </r>
  </si>
  <si>
    <t>5</t>
  </si>
  <si>
    <t>ต้นทุนในการจัดจำหน่าย</t>
  </si>
  <si>
    <t>รายได้ทางการเงิน</t>
  </si>
  <si>
    <t>กำไร(ขาดทุน)จากการวัดมูลค่ายุติธรรมค่าของสินทรัพย์ทางการเงิน</t>
  </si>
  <si>
    <t xml:space="preserve"> -ของสินทรัพย์ทางการเงิน</t>
  </si>
  <si>
    <t>กำไร(ขาดทุน)จากการวัดมูลค่ายุติธรรม-</t>
  </si>
  <si>
    <t xml:space="preserve">สินทรัพย์ทางการเงินไม่หมุนเวียนอื่น  </t>
  </si>
  <si>
    <t xml:space="preserve">เจ้าหนี้การค้าและเจ้าหนี้หมุนเวียนอื่น </t>
  </si>
  <si>
    <t xml:space="preserve">เจ้าหนี้หมุนเวียนอื่น  </t>
  </si>
  <si>
    <t>ผลประโยชน์พนักงาน</t>
  </si>
  <si>
    <t>ลูกหนี้หมุนเวียนอื่น</t>
  </si>
  <si>
    <t>กำไรก่อนต้นทุนทางการเงินและค่าใช้จ่ายภาษีเงินได้</t>
  </si>
  <si>
    <t>ยอดคงเหลือ ณ วันที่  1 มกราคม 2564</t>
  </si>
  <si>
    <t>2564</t>
  </si>
  <si>
    <t>สินทรัพย์ไม่หมุนเวียนอื่น - เงินมัดจำ</t>
  </si>
  <si>
    <t>ค่าเสื่อมราคาสินทรัพย์สิทธิการใช้</t>
  </si>
  <si>
    <t>19.1, 19.3</t>
  </si>
  <si>
    <t>สินทรัพย์ไม่มีตัวตน สุทธิ</t>
  </si>
  <si>
    <t>สินทรัพย์สิทธิการใช้ สุทธิ</t>
  </si>
  <si>
    <t>สินทรัพย์ภาษีเงินได้รอตัดบัญชี สุทธิ</t>
  </si>
  <si>
    <t>เงินปันผลจ่าย</t>
  </si>
  <si>
    <t>จากการวัดมูลค่า</t>
  </si>
  <si>
    <t>ตราสารทุนในความต้องการของตลาด</t>
  </si>
  <si>
    <t>เจ้าหนี้หมุนเวียนอื่น เพิ่มขึ้น(ลดลง)</t>
  </si>
  <si>
    <t xml:space="preserve">เงินเบิกเกินบัญชีและเงินกู้ยืมระยะสั้น </t>
  </si>
  <si>
    <t>จ่ายชำระหนี้สินตามสัญญาเช่า</t>
  </si>
  <si>
    <t>31 ธันวาคม 2564</t>
  </si>
  <si>
    <t xml:space="preserve"> -อื่นๆ ลดลง(เพิ่มขึ้น)</t>
  </si>
  <si>
    <t>ยอดคงเหลือ ณ วันที่  1 มกราคม 2565</t>
  </si>
  <si>
    <t>2565</t>
  </si>
  <si>
    <t xml:space="preserve">          </t>
  </si>
  <si>
    <t>โอนกำไร(ขาดทุน)จากการประมาณการ</t>
  </si>
  <si>
    <t>-คณิตศาสตร์ประกันภัยไปยังกำไรสะสม</t>
  </si>
  <si>
    <t>รายการที่ไม่ต้องถูกจัดประเภทรายการใหม่เข้าไปไว้ในกำไรหรือขาดทุนในภายหลัง :</t>
  </si>
  <si>
    <t>กำไร(ขาดทุน)จากการประมาณการตามหลักคณิตศาสตร์ประกันภัย</t>
  </si>
  <si>
    <t xml:space="preserve"> จากการประมาณการตามหลักคณิตศาสตร์ประกันภัย</t>
  </si>
  <si>
    <t>เงินสดรับค่าหุ้นสามัญของบริษัทย่อย (ทางอ้อม)</t>
  </si>
  <si>
    <t>รายการปรับกระทบกำไรสำหรับงวดเป็นเงินสดรับ(จ่าย)</t>
  </si>
  <si>
    <t>กิจกรรมที่ไม่กระทบเงินสด</t>
  </si>
  <si>
    <t xml:space="preserve"> หนี้สินตามสัญญาเช่า เพิ่มขึ้น</t>
  </si>
  <si>
    <t xml:space="preserve"> สินทรัพย์สิทธิการใช้ เพิ่มขึ้น</t>
  </si>
  <si>
    <t>เงินลงทุนในบริษัทย่อย (ทางอ้อม)</t>
  </si>
  <si>
    <t>โอนกำไร(ขาดทุน)จากการประมาณการตามหลัก</t>
  </si>
  <si>
    <t>31 ธันวาคม 2565</t>
  </si>
  <si>
    <t>ณ วันที่ 31 ธันวาคม 2565</t>
  </si>
  <si>
    <t>ยอดคงเหลือ ณ วันที่ 31 ธันวาคม 2564</t>
  </si>
  <si>
    <t>ยอดคงเหลือ ณ วันที่  31 ธันวาคม  2565</t>
  </si>
  <si>
    <t>สำหรับปีสิ้นสุดวันที่ 31 ธันวาคม 2565</t>
  </si>
  <si>
    <t>ยอดคงเหลือ ณ วันที่ 31 ธันวาคม 2565</t>
  </si>
  <si>
    <t>เงินสดรับจากการขายคืนหุ้นกู้ด้อยสิทธิ</t>
  </si>
  <si>
    <t>หนี้สินภายใต้สัญญาเช่า - สินทรัพย์สิทธิการใช้</t>
  </si>
  <si>
    <t>หมายเหตุประกอบงบการเงินถือเป็นส่วนหนึ่งของงบการเงินนี้</t>
  </si>
  <si>
    <t>สำหรับปีสิ้นสุดวันที่  31 ธันวาคม 2565</t>
  </si>
  <si>
    <t>ยุติธรรมของ</t>
  </si>
  <si>
    <t>สินทรัพย์ทางการเงิน</t>
  </si>
  <si>
    <t>ประกันภัย</t>
  </si>
  <si>
    <t>การเปลี่ยนแปลงในส่วนของผู้ถือหุ้นสำหรับปี</t>
  </si>
  <si>
    <t>กำไร (ขาดทุน) เบ็ดเสร็จรวมสำหรับปี</t>
  </si>
  <si>
    <t xml:space="preserve">     คณิตศาสตร์ประกันภัยไปยังกำไรสะสม</t>
  </si>
  <si>
    <t>กำไร(ขาดทุน)สำหรับปี</t>
  </si>
  <si>
    <t>สำหรับปีสิ้นสุดวันที่ 31 ธันวาคม</t>
  </si>
  <si>
    <t>กำไรสุทธิสำหรับปี</t>
  </si>
  <si>
    <t>จากการวัดมูลค่ายุติธรรมของสินทรัพย์ทางการเงิน</t>
  </si>
  <si>
    <t>กำไร(ขาดทุน)เบ็ดเสร็จรวมสำหรับปี</t>
  </si>
  <si>
    <t>กำไร(ขาดทุน)เบ็ดเสร็จอื่นสำหรับปี-สุทธิจากภาษี</t>
  </si>
  <si>
    <t>กำไรสำหรับปี</t>
  </si>
  <si>
    <t>เงินสดจ่ายจากการถอน(ซื้อเงินลงทุนในกองทุนจดทะเบียน)</t>
  </si>
  <si>
    <t xml:space="preserve">      ลงชื่อ ........................................................…......  กรรมการ                                                                                                                          ลงชื่อ ................................................................  กรรมการ</t>
  </si>
  <si>
    <t>งบการเงินเฉพาะกิจการ</t>
  </si>
  <si>
    <t>การแบ่งปันกำไร(ขาดทุน)เบ็ดเสร็จรวม</t>
  </si>
  <si>
    <t>- 1 -</t>
  </si>
  <si>
    <t>- 2 -</t>
  </si>
  <si>
    <t>- 3 -</t>
  </si>
  <si>
    <t>ลงชื่อ ........................................................…......  กรรมการ                                                     ลงชื่อ ................................................................  กรรมการ</t>
  </si>
  <si>
    <t>- 4 -</t>
  </si>
  <si>
    <t>ลงชื่อ ........................................................…......  กรรมการ                                                                                                                                      ลงชื่อ ................................................................  กรรมการ</t>
  </si>
  <si>
    <t>- 5 -</t>
  </si>
  <si>
    <t>- 6 -</t>
  </si>
  <si>
    <t>- 7 -</t>
  </si>
  <si>
    <t>ลงชื่อ ........................................................…......  กรรมการ                              ลงชื่อ ................................................................  กรรมการ</t>
  </si>
  <si>
    <t>- 8 -</t>
  </si>
  <si>
    <t>- 9 -</t>
  </si>
  <si>
    <t>ลงชื่อ ........................................................…......  กรรมการ                                    ลงชื่อ ................................................................  กรรมการ</t>
  </si>
  <si>
    <t>เงินสดจ่ายซื้อสินทรัพย์สิทธิการใช้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</si>
</sst>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#,##0.00;\(#,##0.00\)"/>
    <numFmt numFmtId="190" formatCode="#,##0;\(#,##0\)"/>
    <numFmt numFmtId="191" formatCode="0.0"/>
    <numFmt numFmtId="192" formatCode="#,##0.0;\(#,##0.0\)"/>
    <numFmt numFmtId="193" formatCode="#,##0.0;\(#,##0.00\)"/>
    <numFmt numFmtId="194" formatCode="_(* #,##0_);_(* \(#,##0\);_(* &quot;-&quot;??_);_(@_)"/>
    <numFmt numFmtId="195" formatCode="#,##0.00_);\(#,##0.00\)"/>
    <numFmt numFmtId="196" formatCode="#,##0.0"/>
  </numFmts>
  <fonts count="29">
    <font>
      <sz val="10"/>
      <name val="Arial"/>
      <charset val="222"/>
    </font>
    <font>
      <sz val="10"/>
      <name val="Arial"/>
      <family val="2"/>
    </font>
    <font>
      <sz val="12"/>
      <name val="Angsana New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u/>
      <sz val="12"/>
      <name val="Angsana New"/>
      <family val="1"/>
    </font>
    <font>
      <sz val="11"/>
      <name val="Angsana New"/>
      <family val="1"/>
      <charset val="222"/>
    </font>
    <font>
      <sz val="11"/>
      <name val="Angsana New"/>
      <family val="1"/>
    </font>
    <font>
      <sz val="14"/>
      <name val="AngsanaUPC"/>
      <family val="1"/>
      <charset val="222"/>
    </font>
    <font>
      <sz val="12"/>
      <name val="AngsanaUPC"/>
      <family val="1"/>
      <charset val="222"/>
    </font>
    <font>
      <sz val="8"/>
      <name val="Arial"/>
      <family val="2"/>
    </font>
    <font>
      <sz val="14"/>
      <name val="Arial"/>
      <family val="2"/>
    </font>
    <font>
      <i/>
      <sz val="12"/>
      <name val="Angsana New"/>
      <family val="1"/>
    </font>
    <font>
      <i/>
      <sz val="11"/>
      <name val="Angsana New"/>
      <family val="1"/>
      <charset val="222"/>
    </font>
    <font>
      <i/>
      <sz val="12"/>
      <name val="AngsanaUPC"/>
      <family val="1"/>
      <charset val="222"/>
    </font>
    <font>
      <i/>
      <sz val="12"/>
      <name val="Angsana New"/>
      <family val="1"/>
      <charset val="222"/>
    </font>
    <font>
      <sz val="12"/>
      <color indexed="10"/>
      <name val="Angsana New"/>
      <family val="1"/>
    </font>
    <font>
      <sz val="12"/>
      <color indexed="10"/>
      <name val="AngsanaUPC"/>
      <family val="1"/>
      <charset val="222"/>
    </font>
    <font>
      <i/>
      <sz val="11"/>
      <name val="Angsana New"/>
      <family val="1"/>
    </font>
    <font>
      <sz val="10"/>
      <name val="ApFont"/>
      <charset val="222"/>
    </font>
    <font>
      <sz val="12"/>
      <color indexed="8"/>
      <name val="Angsana New"/>
      <family val="1"/>
    </font>
    <font>
      <strike/>
      <sz val="12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4"/>
      <name val="Cordia New"/>
      <family val="2"/>
    </font>
    <font>
      <sz val="10"/>
      <color indexed="8"/>
      <name val="MS Sans Serif"/>
      <family val="2"/>
      <charset val="222"/>
    </font>
    <font>
      <b/>
      <i/>
      <sz val="14"/>
      <color indexed="8"/>
      <name val="CordiaUPC"/>
      <family val="2"/>
    </font>
    <font>
      <sz val="12"/>
      <name val="Arial"/>
      <family val="2"/>
      <charset val="222"/>
    </font>
    <font>
      <b/>
      <sz val="12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0" fontId="23" fillId="0" borderId="0"/>
    <xf numFmtId="0" fontId="19" fillId="0" borderId="0"/>
  </cellStyleXfs>
  <cellXfs count="209">
    <xf numFmtId="0" fontId="0" fillId="0" borderId="0" xfId="0"/>
    <xf numFmtId="189" fontId="4" fillId="0" borderId="0" xfId="1" applyNumberFormat="1" applyFont="1" applyFill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189" fontId="4" fillId="0" borderId="1" xfId="1" applyNumberFormat="1" applyFont="1" applyFill="1" applyBorder="1" applyAlignment="1">
      <alignment horizontal="center"/>
    </xf>
    <xf numFmtId="189" fontId="4" fillId="0" borderId="1" xfId="1" quotePrefix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89" fontId="6" fillId="0" borderId="0" xfId="1" applyNumberFormat="1" applyFont="1" applyFill="1" applyBorder="1" applyAlignment="1">
      <alignment horizontal="center" vertical="top" wrapText="1"/>
    </xf>
    <xf numFmtId="189" fontId="4" fillId="0" borderId="0" xfId="0" applyNumberFormat="1" applyFont="1" applyAlignment="1">
      <alignment horizontal="center"/>
    </xf>
    <xf numFmtId="189" fontId="4" fillId="0" borderId="0" xfId="1" applyNumberFormat="1" applyFont="1" applyFill="1"/>
    <xf numFmtId="189" fontId="4" fillId="0" borderId="0" xfId="0" applyNumberFormat="1" applyFont="1" applyAlignment="1">
      <alignment horizontal="right"/>
    </xf>
    <xf numFmtId="190" fontId="4" fillId="0" borderId="0" xfId="0" applyNumberFormat="1" applyFont="1"/>
    <xf numFmtId="0" fontId="4" fillId="0" borderId="0" xfId="0" quotePrefix="1" applyFont="1"/>
    <xf numFmtId="189" fontId="4" fillId="0" borderId="0" xfId="1" applyNumberFormat="1" applyFont="1" applyFill="1" applyAlignment="1">
      <alignment horizontal="right"/>
    </xf>
    <xf numFmtId="189" fontId="4" fillId="0" borderId="2" xfId="1" applyNumberFormat="1" applyFont="1" applyFill="1" applyBorder="1"/>
    <xf numFmtId="189" fontId="4" fillId="0" borderId="3" xfId="1" applyNumberFormat="1" applyFont="1" applyFill="1" applyBorder="1"/>
    <xf numFmtId="189" fontId="4" fillId="0" borderId="0" xfId="1" applyNumberFormat="1" applyFont="1" applyFill="1" applyBorder="1"/>
    <xf numFmtId="0" fontId="4" fillId="0" borderId="0" xfId="0" applyFont="1" applyAlignment="1">
      <alignment horizontal="left"/>
    </xf>
    <xf numFmtId="189" fontId="4" fillId="0" borderId="0" xfId="0" applyNumberFormat="1" applyFont="1" applyAlignment="1">
      <alignment horizontal="left"/>
    </xf>
    <xf numFmtId="189" fontId="4" fillId="0" borderId="0" xfId="1" quotePrefix="1" applyNumberFormat="1" applyFont="1" applyFill="1" applyBorder="1" applyAlignment="1">
      <alignment horizontal="center"/>
    </xf>
    <xf numFmtId="191" fontId="4" fillId="0" borderId="0" xfId="0" applyNumberFormat="1" applyFont="1" applyAlignment="1">
      <alignment horizontal="center"/>
    </xf>
    <xf numFmtId="189" fontId="4" fillId="0" borderId="0" xfId="0" applyNumberFormat="1" applyFont="1"/>
    <xf numFmtId="43" fontId="4" fillId="0" borderId="0" xfId="1" applyFont="1" applyFill="1"/>
    <xf numFmtId="0" fontId="4" fillId="0" borderId="0" xfId="0" applyFont="1" applyAlignment="1">
      <alignment horizontal="right"/>
    </xf>
    <xf numFmtId="189" fontId="4" fillId="0" borderId="1" xfId="1" applyNumberFormat="1" applyFont="1" applyFill="1" applyBorder="1"/>
    <xf numFmtId="189" fontId="4" fillId="0" borderId="1" xfId="0" applyNumberFormat="1" applyFont="1" applyBorder="1" applyAlignment="1">
      <alignment horizontal="right"/>
    </xf>
    <xf numFmtId="43" fontId="4" fillId="0" borderId="1" xfId="1" applyFont="1" applyFill="1" applyBorder="1"/>
    <xf numFmtId="189" fontId="7" fillId="0" borderId="0" xfId="1" applyNumberFormat="1" applyFont="1" applyFill="1" applyBorder="1" applyAlignment="1">
      <alignment horizontal="right" vertical="center" wrapText="1"/>
    </xf>
    <xf numFmtId="189" fontId="2" fillId="0" borderId="0" xfId="1" applyNumberFormat="1" applyFont="1" applyFill="1"/>
    <xf numFmtId="43" fontId="4" fillId="0" borderId="0" xfId="1" applyFont="1" applyFill="1" applyAlignment="1">
      <alignment horizontal="center"/>
    </xf>
    <xf numFmtId="43" fontId="2" fillId="0" borderId="0" xfId="1" applyFont="1" applyFill="1" applyBorder="1"/>
    <xf numFmtId="43" fontId="4" fillId="0" borderId="1" xfId="1" applyFont="1" applyFill="1" applyBorder="1" applyAlignment="1">
      <alignment horizontal="right"/>
    </xf>
    <xf numFmtId="189" fontId="4" fillId="0" borderId="4" xfId="1" applyNumberFormat="1" applyFont="1" applyFill="1" applyBorder="1"/>
    <xf numFmtId="43" fontId="2" fillId="0" borderId="0" xfId="1" applyFont="1" applyFill="1"/>
    <xf numFmtId="189" fontId="4" fillId="0" borderId="0" xfId="1" applyNumberFormat="1" applyFont="1" applyFill="1" applyBorder="1" applyAlignment="1">
      <alignment horizontal="center"/>
    </xf>
    <xf numFmtId="189" fontId="4" fillId="0" borderId="1" xfId="0" applyNumberFormat="1" applyFont="1" applyBorder="1" applyAlignment="1">
      <alignment horizontal="center"/>
    </xf>
    <xf numFmtId="187" fontId="4" fillId="0" borderId="0" xfId="1" applyNumberFormat="1" applyFont="1" applyFill="1"/>
    <xf numFmtId="187" fontId="4" fillId="0" borderId="0" xfId="0" applyNumberFormat="1" applyFont="1"/>
    <xf numFmtId="187" fontId="4" fillId="0" borderId="0" xfId="1" applyNumberFormat="1" applyFont="1" applyFill="1" applyBorder="1"/>
    <xf numFmtId="187" fontId="4" fillId="0" borderId="3" xfId="1" applyNumberFormat="1" applyFont="1" applyFill="1" applyBorder="1"/>
    <xf numFmtId="189" fontId="2" fillId="0" borderId="0" xfId="0" applyNumberFormat="1" applyFont="1"/>
    <xf numFmtId="189" fontId="2" fillId="0" borderId="0" xfId="1" applyNumberFormat="1" applyFont="1" applyFill="1" applyBorder="1"/>
    <xf numFmtId="43" fontId="2" fillId="0" borderId="1" xfId="1" applyFont="1" applyFill="1" applyBorder="1" applyAlignment="1">
      <alignment horizontal="center"/>
    </xf>
    <xf numFmtId="43" fontId="4" fillId="0" borderId="0" xfId="1" applyFont="1" applyFill="1" applyAlignment="1">
      <alignment horizontal="right"/>
    </xf>
    <xf numFmtId="43" fontId="4" fillId="0" borderId="0" xfId="1" applyFont="1" applyFill="1" applyBorder="1"/>
    <xf numFmtId="2" fontId="4" fillId="0" borderId="0" xfId="0" applyNumberFormat="1" applyFont="1" applyAlignment="1">
      <alignment horizontal="center"/>
    </xf>
    <xf numFmtId="0" fontId="8" fillId="0" borderId="0" xfId="0" applyFont="1"/>
    <xf numFmtId="43" fontId="4" fillId="0" borderId="0" xfId="1" applyFont="1" applyFill="1" applyBorder="1" applyAlignment="1">
      <alignment horizontal="right"/>
    </xf>
    <xf numFmtId="188" fontId="9" fillId="0" borderId="0" xfId="1" applyNumberFormat="1" applyFont="1" applyFill="1" applyBorder="1"/>
    <xf numFmtId="190" fontId="9" fillId="0" borderId="0" xfId="0" applyNumberFormat="1" applyFont="1"/>
    <xf numFmtId="189" fontId="9" fillId="0" borderId="0" xfId="0" applyNumberFormat="1" applyFont="1"/>
    <xf numFmtId="189" fontId="4" fillId="0" borderId="4" xfId="0" applyNumberFormat="1" applyFont="1" applyBorder="1" applyAlignment="1">
      <alignment horizontal="right"/>
    </xf>
    <xf numFmtId="189" fontId="4" fillId="0" borderId="0" xfId="1" quotePrefix="1" applyNumberFormat="1" applyFont="1" applyFill="1" applyBorder="1" applyAlignment="1"/>
    <xf numFmtId="187" fontId="4" fillId="0" borderId="0" xfId="1" applyNumberFormat="1" applyFont="1" applyFill="1" applyBorder="1" applyAlignment="1">
      <alignment horizontal="right" vertical="center"/>
    </xf>
    <xf numFmtId="43" fontId="4" fillId="0" borderId="0" xfId="1" quotePrefix="1" applyFont="1" applyFill="1" applyBorder="1" applyAlignment="1"/>
    <xf numFmtId="0" fontId="2" fillId="0" borderId="0" xfId="0" quotePrefix="1" applyFont="1"/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/>
    <xf numFmtId="192" fontId="12" fillId="0" borderId="0" xfId="0" applyNumberFormat="1" applyFont="1" applyAlignment="1">
      <alignment horizontal="center"/>
    </xf>
    <xf numFmtId="189" fontId="12" fillId="0" borderId="0" xfId="1" applyNumberFormat="1" applyFont="1" applyFill="1" applyAlignment="1">
      <alignment horizontal="center"/>
    </xf>
    <xf numFmtId="190" fontId="12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89" fontId="12" fillId="0" borderId="0" xfId="0" applyNumberFormat="1" applyFont="1"/>
    <xf numFmtId="189" fontId="15" fillId="0" borderId="0" xfId="0" applyNumberFormat="1" applyFont="1"/>
    <xf numFmtId="189" fontId="2" fillId="0" borderId="0" xfId="0" applyNumberFormat="1" applyFont="1" applyAlignment="1">
      <alignment horizontal="center"/>
    </xf>
    <xf numFmtId="43" fontId="12" fillId="0" borderId="0" xfId="1" applyFont="1" applyFill="1" applyBorder="1" applyAlignment="1">
      <alignment horizontal="center"/>
    </xf>
    <xf numFmtId="189" fontId="12" fillId="0" borderId="0" xfId="0" applyNumberFormat="1" applyFont="1" applyAlignment="1">
      <alignment horizontal="center"/>
    </xf>
    <xf numFmtId="190" fontId="12" fillId="0" borderId="1" xfId="0" applyNumberFormat="1" applyFont="1" applyBorder="1" applyAlignment="1">
      <alignment horizontal="center"/>
    </xf>
    <xf numFmtId="190" fontId="4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right"/>
    </xf>
    <xf numFmtId="187" fontId="4" fillId="0" borderId="0" xfId="1" applyNumberFormat="1" applyFont="1" applyFill="1" applyAlignment="1">
      <alignment horizontal="right"/>
    </xf>
    <xf numFmtId="187" fontId="4" fillId="0" borderId="1" xfId="0" applyNumberFormat="1" applyFont="1" applyBorder="1"/>
    <xf numFmtId="187" fontId="4" fillId="0" borderId="2" xfId="0" applyNumberFormat="1" applyFont="1" applyBorder="1"/>
    <xf numFmtId="189" fontId="4" fillId="0" borderId="5" xfId="0" applyNumberFormat="1" applyFont="1" applyBorder="1" applyAlignment="1">
      <alignment horizontal="center"/>
    </xf>
    <xf numFmtId="187" fontId="4" fillId="0" borderId="3" xfId="0" applyNumberFormat="1" applyFont="1" applyBorder="1"/>
    <xf numFmtId="189" fontId="12" fillId="0" borderId="0" xfId="1" applyNumberFormat="1" applyFont="1" applyFill="1"/>
    <xf numFmtId="43" fontId="12" fillId="0" borderId="0" xfId="1" applyFont="1" applyFill="1"/>
    <xf numFmtId="0" fontId="3" fillId="0" borderId="0" xfId="0" applyFont="1"/>
    <xf numFmtId="43" fontId="4" fillId="0" borderId="2" xfId="1" applyFont="1" applyFill="1" applyBorder="1"/>
    <xf numFmtId="4" fontId="2" fillId="0" borderId="0" xfId="0" applyNumberFormat="1" applyFont="1"/>
    <xf numFmtId="43" fontId="2" fillId="0" borderId="0" xfId="0" applyNumberFormat="1" applyFont="1"/>
    <xf numFmtId="189" fontId="4" fillId="0" borderId="0" xfId="1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189" fontId="4" fillId="0" borderId="0" xfId="0" quotePrefix="1" applyNumberFormat="1" applyFont="1"/>
    <xf numFmtId="189" fontId="7" fillId="0" borderId="0" xfId="1" applyNumberFormat="1" applyFont="1" applyFill="1" applyBorder="1" applyAlignment="1">
      <alignment horizontal="center"/>
    </xf>
    <xf numFmtId="189" fontId="7" fillId="0" borderId="0" xfId="1" applyNumberFormat="1" applyFont="1" applyFill="1" applyBorder="1" applyAlignment="1">
      <alignment horizontal="center" wrapText="1"/>
    </xf>
    <xf numFmtId="187" fontId="4" fillId="0" borderId="0" xfId="0" applyNumberFormat="1" applyFont="1" applyAlignment="1">
      <alignment horizontal="center"/>
    </xf>
    <xf numFmtId="189" fontId="5" fillId="0" borderId="0" xfId="1" applyNumberFormat="1" applyFont="1" applyFill="1" applyBorder="1" applyAlignment="1">
      <alignment horizontal="center"/>
    </xf>
    <xf numFmtId="189" fontId="16" fillId="0" borderId="0" xfId="1" quotePrefix="1" applyNumberFormat="1" applyFont="1" applyFill="1" applyBorder="1" applyAlignment="1"/>
    <xf numFmtId="188" fontId="17" fillId="0" borderId="0" xfId="1" applyNumberFormat="1" applyFont="1" applyFill="1" applyBorder="1"/>
    <xf numFmtId="43" fontId="4" fillId="0" borderId="0" xfId="0" applyNumberFormat="1" applyFont="1" applyAlignment="1">
      <alignment horizontal="left"/>
    </xf>
    <xf numFmtId="189" fontId="18" fillId="0" borderId="0" xfId="1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43" fontId="4" fillId="0" borderId="0" xfId="1" applyFont="1" applyFill="1" applyAlignment="1">
      <alignment horizontal="left"/>
    </xf>
    <xf numFmtId="0" fontId="13" fillId="0" borderId="0" xfId="0" applyFont="1" applyAlignment="1">
      <alignment horizontal="center"/>
    </xf>
    <xf numFmtId="3" fontId="4" fillId="0" borderId="0" xfId="0" applyNumberFormat="1" applyFont="1"/>
    <xf numFmtId="193" fontId="4" fillId="0" borderId="0" xfId="1" applyNumberFormat="1" applyFont="1" applyFill="1" applyBorder="1"/>
    <xf numFmtId="187" fontId="4" fillId="0" borderId="1" xfId="0" applyNumberFormat="1" applyFont="1" applyBorder="1" applyAlignment="1">
      <alignment horizontal="center"/>
    </xf>
    <xf numFmtId="0" fontId="4" fillId="2" borderId="0" xfId="0" applyFont="1" applyFill="1"/>
    <xf numFmtId="191" fontId="12" fillId="0" borderId="0" xfId="0" quotePrefix="1" applyNumberFormat="1" applyFont="1" applyAlignment="1">
      <alignment horizontal="center"/>
    </xf>
    <xf numFmtId="189" fontId="21" fillId="0" borderId="0" xfId="0" applyNumberFormat="1" applyFont="1"/>
    <xf numFmtId="189" fontId="12" fillId="0" borderId="0" xfId="1" applyNumberFormat="1" applyFont="1" applyFill="1" applyBorder="1"/>
    <xf numFmtId="0" fontId="21" fillId="0" borderId="0" xfId="0" applyFont="1"/>
    <xf numFmtId="43" fontId="2" fillId="0" borderId="0" xfId="1" applyFont="1" applyFill="1" applyAlignment="1">
      <alignment horizontal="right"/>
    </xf>
    <xf numFmtId="189" fontId="18" fillId="0" borderId="0" xfId="1" applyNumberFormat="1" applyFont="1" applyFill="1" applyBorder="1" applyAlignment="1">
      <alignment horizontal="center" vertical="top"/>
    </xf>
    <xf numFmtId="187" fontId="2" fillId="0" borderId="0" xfId="0" applyNumberFormat="1" applyFont="1"/>
    <xf numFmtId="189" fontId="22" fillId="0" borderId="0" xfId="0" applyNumberFormat="1" applyFont="1"/>
    <xf numFmtId="187" fontId="0" fillId="0" borderId="0" xfId="0" applyNumberFormat="1"/>
    <xf numFmtId="195" fontId="4" fillId="0" borderId="0" xfId="1" applyNumberFormat="1" applyFont="1" applyFill="1" applyBorder="1" applyAlignment="1">
      <alignment horizontal="right"/>
    </xf>
    <xf numFmtId="189" fontId="4" fillId="0" borderId="0" xfId="0" quotePrefix="1" applyNumberFormat="1" applyFont="1" applyAlignment="1">
      <alignment horizontal="left"/>
    </xf>
    <xf numFmtId="43" fontId="4" fillId="0" borderId="0" xfId="0" applyNumberFormat="1" applyFont="1" applyAlignment="1">
      <alignment horizontal="center"/>
    </xf>
    <xf numFmtId="0" fontId="4" fillId="0" borderId="0" xfId="1" applyNumberFormat="1" applyFont="1" applyFill="1" applyAlignment="1">
      <alignment horizontal="center"/>
    </xf>
    <xf numFmtId="195" fontId="4" fillId="0" borderId="0" xfId="1" applyNumberFormat="1" applyFont="1" applyFill="1" applyBorder="1"/>
    <xf numFmtId="187" fontId="4" fillId="0" borderId="0" xfId="1" quotePrefix="1" applyNumberFormat="1" applyFont="1" applyFill="1" applyBorder="1" applyAlignment="1"/>
    <xf numFmtId="187" fontId="4" fillId="0" borderId="0" xfId="1" applyNumberFormat="1" applyFont="1" applyAlignment="1"/>
    <xf numFmtId="187" fontId="4" fillId="0" borderId="0" xfId="1" applyNumberFormat="1" applyFont="1" applyFill="1" applyBorder="1" applyAlignment="1"/>
    <xf numFmtId="187" fontId="4" fillId="0" borderId="2" xfId="1" quotePrefix="1" applyNumberFormat="1" applyFont="1" applyFill="1" applyBorder="1" applyAlignment="1"/>
    <xf numFmtId="187" fontId="4" fillId="0" borderId="0" xfId="1" quotePrefix="1" applyNumberFormat="1" applyFont="1" applyFill="1" applyBorder="1" applyAlignment="1">
      <alignment horizontal="center"/>
    </xf>
    <xf numFmtId="187" fontId="4" fillId="0" borderId="0" xfId="1" applyNumberFormat="1" applyFont="1" applyAlignment="1">
      <alignment horizontal="right"/>
    </xf>
    <xf numFmtId="187" fontId="2" fillId="0" borderId="0" xfId="1" applyNumberFormat="1" applyFont="1" applyFill="1" applyAlignment="1">
      <alignment horizontal="center"/>
    </xf>
    <xf numFmtId="187" fontId="4" fillId="0" borderId="1" xfId="1" quotePrefix="1" applyNumberFormat="1" applyFont="1" applyFill="1" applyBorder="1" applyAlignment="1"/>
    <xf numFmtId="187" fontId="4" fillId="0" borderId="1" xfId="1" applyNumberFormat="1" applyFont="1" applyFill="1" applyBorder="1" applyAlignment="1"/>
    <xf numFmtId="187" fontId="4" fillId="0" borderId="3" xfId="1" quotePrefix="1" applyNumberFormat="1" applyFont="1" applyFill="1" applyBorder="1" applyAlignment="1"/>
    <xf numFmtId="187" fontId="16" fillId="0" borderId="0" xfId="1" quotePrefix="1" applyNumberFormat="1" applyFont="1" applyFill="1" applyBorder="1" applyAlignment="1"/>
    <xf numFmtId="187" fontId="16" fillId="0" borderId="0" xfId="1" applyNumberFormat="1" applyFont="1" applyAlignment="1"/>
    <xf numFmtId="187" fontId="17" fillId="0" borderId="0" xfId="1" applyNumberFormat="1" applyFont="1" applyFill="1" applyBorder="1" applyAlignment="1"/>
    <xf numFmtId="187" fontId="17" fillId="0" borderId="0" xfId="1" applyNumberFormat="1" applyFont="1" applyAlignment="1"/>
    <xf numFmtId="187" fontId="4" fillId="0" borderId="3" xfId="1" applyNumberFormat="1" applyFont="1" applyBorder="1" applyAlignment="1">
      <alignment horizontal="right"/>
    </xf>
    <xf numFmtId="187" fontId="4" fillId="0" borderId="4" xfId="1" quotePrefix="1" applyNumberFormat="1" applyFont="1" applyFill="1" applyBorder="1" applyAlignment="1"/>
    <xf numFmtId="187" fontId="4" fillId="0" borderId="0" xfId="1" applyNumberFormat="1" applyFont="1"/>
    <xf numFmtId="194" fontId="4" fillId="0" borderId="6" xfId="1" applyNumberFormat="1" applyFont="1" applyBorder="1"/>
    <xf numFmtId="194" fontId="4" fillId="0" borderId="0" xfId="1" applyNumberFormat="1" applyFont="1"/>
    <xf numFmtId="194" fontId="4" fillId="0" borderId="0" xfId="1" quotePrefix="1" applyNumberFormat="1" applyFont="1" applyFill="1" applyBorder="1" applyAlignment="1"/>
    <xf numFmtId="0" fontId="9" fillId="0" borderId="0" xfId="0" applyFont="1"/>
    <xf numFmtId="187" fontId="2" fillId="0" borderId="0" xfId="1" applyNumberFormat="1" applyFont="1" applyFill="1" applyBorder="1"/>
    <xf numFmtId="189" fontId="2" fillId="0" borderId="0" xfId="1" applyNumberFormat="1" applyFont="1" applyFill="1" applyAlignment="1">
      <alignment horizontal="center"/>
    </xf>
    <xf numFmtId="0" fontId="15" fillId="0" borderId="1" xfId="0" applyFont="1" applyBorder="1" applyAlignment="1">
      <alignment horizontal="center"/>
    </xf>
    <xf numFmtId="49" fontId="2" fillId="0" borderId="1" xfId="1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189" fontId="2" fillId="0" borderId="0" xfId="0" applyNumberFormat="1" applyFont="1" applyAlignment="1">
      <alignment horizontal="right"/>
    </xf>
    <xf numFmtId="189" fontId="2" fillId="0" borderId="0" xfId="1" applyNumberFormat="1" applyFont="1" applyFill="1" applyBorder="1" applyAlignment="1">
      <alignment horizontal="center" vertical="top" wrapText="1"/>
    </xf>
    <xf numFmtId="187" fontId="2" fillId="0" borderId="1" xfId="1" applyNumberFormat="1" applyFont="1" applyFill="1" applyBorder="1" applyAlignment="1">
      <alignment horizontal="right"/>
    </xf>
    <xf numFmtId="187" fontId="2" fillId="0" borderId="0" xfId="0" applyNumberFormat="1" applyFont="1" applyAlignment="1">
      <alignment horizontal="right"/>
    </xf>
    <xf numFmtId="187" fontId="2" fillId="0" borderId="0" xfId="1" applyNumberFormat="1" applyFont="1" applyFill="1" applyAlignment="1">
      <alignment horizontal="right"/>
    </xf>
    <xf numFmtId="37" fontId="2" fillId="0" borderId="0" xfId="6" applyNumberFormat="1" applyFont="1" applyAlignment="1">
      <alignment vertical="center"/>
    </xf>
    <xf numFmtId="187" fontId="2" fillId="0" borderId="0" xfId="1" applyNumberFormat="1" applyFont="1" applyFill="1" applyBorder="1" applyAlignment="1">
      <alignment horizontal="right"/>
    </xf>
    <xf numFmtId="187" fontId="2" fillId="0" borderId="4" xfId="1" applyNumberFormat="1" applyFont="1" applyFill="1" applyBorder="1"/>
    <xf numFmtId="187" fontId="2" fillId="0" borderId="0" xfId="0" applyNumberFormat="1" applyFont="1" applyAlignment="1">
      <alignment horizontal="center"/>
    </xf>
    <xf numFmtId="187" fontId="2" fillId="0" borderId="0" xfId="1" applyNumberFormat="1" applyFont="1" applyFill="1"/>
    <xf numFmtId="0" fontId="9" fillId="0" borderId="0" xfId="0" applyFont="1" applyAlignment="1">
      <alignment horizontal="center"/>
    </xf>
    <xf numFmtId="187" fontId="9" fillId="0" borderId="0" xfId="1" applyNumberFormat="1" applyFont="1" applyFill="1"/>
    <xf numFmtId="187" fontId="9" fillId="0" borderId="0" xfId="0" applyNumberFormat="1" applyFont="1"/>
    <xf numFmtId="187" fontId="9" fillId="0" borderId="0" xfId="1" applyNumberFormat="1" applyFont="1" applyFill="1" applyBorder="1"/>
    <xf numFmtId="43" fontId="2" fillId="0" borderId="0" xfId="1" quotePrefix="1" applyFont="1" applyFill="1" applyBorder="1" applyAlignment="1"/>
    <xf numFmtId="43" fontId="2" fillId="0" borderId="0" xfId="1" applyFont="1" applyFill="1" applyBorder="1" applyAlignment="1">
      <alignment horizontal="right"/>
    </xf>
    <xf numFmtId="187" fontId="2" fillId="0" borderId="3" xfId="1" applyNumberFormat="1" applyFont="1" applyFill="1" applyBorder="1" applyAlignment="1">
      <alignment horizontal="right"/>
    </xf>
    <xf numFmtId="187" fontId="2" fillId="0" borderId="3" xfId="0" applyNumberFormat="1" applyFont="1" applyBorder="1" applyAlignment="1">
      <alignment horizontal="right"/>
    </xf>
    <xf numFmtId="0" fontId="15" fillId="0" borderId="0" xfId="0" applyFont="1"/>
    <xf numFmtId="196" fontId="2" fillId="0" borderId="0" xfId="0" applyNumberFormat="1" applyFont="1"/>
    <xf numFmtId="189" fontId="2" fillId="0" borderId="1" xfId="1" applyNumberFormat="1" applyFont="1" applyFill="1" applyBorder="1" applyAlignment="1">
      <alignment horizontal="center"/>
    </xf>
    <xf numFmtId="0" fontId="14" fillId="0" borderId="0" xfId="0" applyFont="1"/>
    <xf numFmtId="189" fontId="2" fillId="0" borderId="0" xfId="1" applyNumberFormat="1" applyFont="1" applyFill="1" applyBorder="1" applyAlignment="1">
      <alignment horizontal="center"/>
    </xf>
    <xf numFmtId="189" fontId="2" fillId="0" borderId="1" xfId="0" applyNumberFormat="1" applyFont="1" applyBorder="1" applyAlignment="1">
      <alignment horizontal="center"/>
    </xf>
    <xf numFmtId="189" fontId="15" fillId="0" borderId="0" xfId="0" applyNumberFormat="1" applyFont="1" applyAlignment="1">
      <alignment horizontal="center"/>
    </xf>
    <xf numFmtId="0" fontId="27" fillId="0" borderId="0" xfId="0" applyFont="1"/>
    <xf numFmtId="189" fontId="2" fillId="0" borderId="0" xfId="0" applyNumberFormat="1" applyFont="1" applyAlignment="1">
      <alignment horizontal="left"/>
    </xf>
    <xf numFmtId="187" fontId="2" fillId="0" borderId="3" xfId="1" applyNumberFormat="1" applyFont="1" applyFill="1" applyBorder="1"/>
    <xf numFmtId="187" fontId="28" fillId="0" borderId="0" xfId="1" applyNumberFormat="1" applyFont="1" applyFill="1"/>
    <xf numFmtId="187" fontId="15" fillId="0" borderId="0" xfId="1" applyNumberFormat="1" applyFont="1" applyFill="1" applyBorder="1"/>
    <xf numFmtId="187" fontId="15" fillId="0" borderId="0" xfId="0" applyNumberFormat="1" applyFont="1"/>
    <xf numFmtId="189" fontId="15" fillId="0" borderId="0" xfId="0" applyNumberFormat="1" applyFont="1" applyAlignment="1">
      <alignment horizontal="left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189" fontId="4" fillId="0" borderId="0" xfId="1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189" fontId="2" fillId="0" borderId="0" xfId="0" quotePrefix="1" applyNumberFormat="1" applyFont="1" applyAlignment="1">
      <alignment horizontal="center"/>
    </xf>
    <xf numFmtId="18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89" fontId="2" fillId="0" borderId="1" xfId="0" applyNumberFormat="1" applyFont="1" applyBorder="1" applyAlignment="1">
      <alignment horizontal="center"/>
    </xf>
    <xf numFmtId="189" fontId="2" fillId="0" borderId="1" xfId="1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189" fontId="2" fillId="0" borderId="2" xfId="1" applyNumberFormat="1" applyFont="1" applyFill="1" applyBorder="1" applyAlignment="1">
      <alignment horizontal="center"/>
    </xf>
    <xf numFmtId="189" fontId="12" fillId="0" borderId="0" xfId="0" quotePrefix="1" applyNumberFormat="1" applyFont="1" applyAlignment="1">
      <alignment horizontal="center"/>
    </xf>
    <xf numFmtId="189" fontId="12" fillId="0" borderId="0" xfId="0" applyNumberFormat="1" applyFont="1" applyAlignment="1">
      <alignment horizontal="center"/>
    </xf>
    <xf numFmtId="189" fontId="4" fillId="0" borderId="0" xfId="0" applyNumberFormat="1" applyFont="1" applyAlignment="1">
      <alignment horizontal="center"/>
    </xf>
    <xf numFmtId="189" fontId="4" fillId="0" borderId="1" xfId="0" applyNumberFormat="1" applyFont="1" applyBorder="1" applyAlignment="1">
      <alignment horizontal="center"/>
    </xf>
    <xf numFmtId="189" fontId="4" fillId="0" borderId="1" xfId="1" applyNumberFormat="1" applyFont="1" applyFill="1" applyBorder="1" applyAlignment="1">
      <alignment horizontal="center"/>
    </xf>
    <xf numFmtId="0" fontId="2" fillId="0" borderId="0" xfId="0" quotePrefix="1" applyFont="1" applyAlignment="1">
      <alignment horizontal="center"/>
    </xf>
    <xf numFmtId="189" fontId="4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/>
    </xf>
    <xf numFmtId="189" fontId="2" fillId="0" borderId="0" xfId="1" applyNumberFormat="1" applyFont="1" applyFill="1" applyAlignment="1">
      <alignment horizontal="center"/>
    </xf>
    <xf numFmtId="0" fontId="2" fillId="0" borderId="2" xfId="0" applyFont="1" applyBorder="1" applyAlignment="1">
      <alignment horizontal="center"/>
    </xf>
    <xf numFmtId="190" fontId="3" fillId="0" borderId="0" xfId="0" quotePrefix="1" applyNumberFormat="1" applyFont="1" applyAlignment="1">
      <alignment horizontal="center"/>
    </xf>
    <xf numFmtId="0" fontId="11" fillId="0" borderId="0" xfId="0" applyFont="1"/>
    <xf numFmtId="189" fontId="4" fillId="0" borderId="2" xfId="0" applyNumberFormat="1" applyFont="1" applyBorder="1" applyAlignment="1">
      <alignment horizontal="center"/>
    </xf>
    <xf numFmtId="189" fontId="4" fillId="0" borderId="0" xfId="1" applyNumberFormat="1" applyFont="1" applyFill="1" applyBorder="1" applyAlignment="1">
      <alignment horizontal="right" vertical="center" wrapText="1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189" fontId="12" fillId="0" borderId="0" xfId="0" applyNumberFormat="1" applyFont="1" applyAlignment="1">
      <alignment horizontal="right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  <cellStyle name="Normal 3" xfId="5" xr:uid="{00000000-0005-0000-0000-000005000000}"/>
    <cellStyle name="Normal_R027-bs&amp;plt (Q2'08)" xfId="6" xr:uid="{00000000-0005-0000-0000-000006000000}"/>
  </cellStyles>
  <dxfs count="0"/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5"/>
  <sheetViews>
    <sheetView view="pageBreakPreview" topLeftCell="A28" zoomScaleNormal="100" zoomScaleSheetLayoutView="100" workbookViewId="0">
      <selection activeCell="M45" sqref="M45"/>
    </sheetView>
  </sheetViews>
  <sheetFormatPr defaultColWidth="9.1796875" defaultRowHeight="17.5"/>
  <cols>
    <col min="1" max="1" width="2.54296875" style="2" customWidth="1"/>
    <col min="2" max="2" width="2.453125" style="2" customWidth="1"/>
    <col min="3" max="3" width="35.1796875" style="2" customWidth="1"/>
    <col min="4" max="4" width="6.81640625" style="59" customWidth="1"/>
    <col min="5" max="5" width="0.453125" style="3" customWidth="1"/>
    <col min="6" max="6" width="13.54296875" style="3" customWidth="1"/>
    <col min="7" max="7" width="0.453125" style="3" customWidth="1"/>
    <col min="8" max="8" width="13" style="3" customWidth="1"/>
    <col min="9" max="9" width="0.453125" style="3" customWidth="1"/>
    <col min="10" max="10" width="0.54296875" style="2" hidden="1" customWidth="1"/>
    <col min="11" max="11" width="13.453125" style="30" customWidth="1"/>
    <col min="12" max="12" width="0.54296875" style="2" customWidth="1"/>
    <col min="13" max="13" width="12.54296875" style="30" customWidth="1"/>
    <col min="14" max="14" width="15.54296875" style="2" customWidth="1"/>
    <col min="15" max="15" width="2.54296875" style="2" customWidth="1"/>
    <col min="16" max="16" width="15.54296875" style="2" customWidth="1"/>
    <col min="17" max="17" width="2.54296875" style="2" customWidth="1"/>
    <col min="18" max="18" width="15.54296875" style="2" customWidth="1"/>
    <col min="19" max="19" width="2.54296875" style="2" customWidth="1"/>
    <col min="20" max="20" width="13.81640625" style="2" customWidth="1"/>
    <col min="21" max="21" width="2.54296875" style="2" customWidth="1"/>
    <col min="22" max="22" width="14.54296875" style="2" customWidth="1"/>
    <col min="23" max="23" width="11" style="2" customWidth="1"/>
    <col min="24" max="16384" width="9.1796875" style="2"/>
  </cols>
  <sheetData>
    <row r="1" spans="1:17">
      <c r="A1" s="179" t="s">
        <v>83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3"/>
      <c r="O1" s="3"/>
      <c r="P1" s="3"/>
      <c r="Q1" s="3"/>
    </row>
    <row r="2" spans="1:17" ht="19.399999999999999" customHeight="1">
      <c r="A2" s="179" t="s">
        <v>104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</row>
    <row r="3" spans="1:17" ht="19.399999999999999" customHeight="1">
      <c r="A3" s="178" t="s">
        <v>219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</row>
    <row r="4" spans="1:17" ht="21.75" customHeight="1">
      <c r="A4" s="4"/>
      <c r="B4" s="4"/>
      <c r="C4" s="4"/>
      <c r="E4" s="4"/>
      <c r="F4" s="183" t="s">
        <v>8</v>
      </c>
      <c r="G4" s="183"/>
      <c r="H4" s="183"/>
      <c r="I4" s="183"/>
      <c r="J4" s="183"/>
      <c r="K4" s="183"/>
      <c r="L4" s="183"/>
      <c r="M4" s="183"/>
    </row>
    <row r="5" spans="1:17">
      <c r="B5" s="5"/>
      <c r="C5" s="5"/>
      <c r="E5" s="4"/>
      <c r="F5" s="181" t="s">
        <v>9</v>
      </c>
      <c r="G5" s="181"/>
      <c r="H5" s="181"/>
      <c r="I5" s="182"/>
      <c r="J5" s="5"/>
      <c r="K5" s="184" t="s">
        <v>243</v>
      </c>
      <c r="L5" s="184"/>
      <c r="M5" s="184"/>
    </row>
    <row r="6" spans="1:17">
      <c r="A6" s="5"/>
      <c r="B6" s="5"/>
      <c r="C6" s="5"/>
      <c r="D6" s="58" t="s">
        <v>7</v>
      </c>
      <c r="E6" s="4"/>
      <c r="F6" s="7" t="s">
        <v>218</v>
      </c>
      <c r="G6" s="4"/>
      <c r="H6" s="7" t="s">
        <v>201</v>
      </c>
      <c r="I6" s="21"/>
      <c r="J6" s="5"/>
      <c r="K6" s="7" t="s">
        <v>218</v>
      </c>
      <c r="L6" s="4"/>
      <c r="M6" s="7" t="s">
        <v>201</v>
      </c>
    </row>
    <row r="7" spans="1:17">
      <c r="A7" s="5"/>
      <c r="B7" s="5"/>
      <c r="C7" s="5"/>
      <c r="E7" s="4"/>
      <c r="F7" s="109"/>
      <c r="G7" s="97"/>
      <c r="H7" s="96"/>
      <c r="I7" s="36"/>
      <c r="J7" s="4"/>
      <c r="K7" s="109"/>
      <c r="L7" s="97"/>
      <c r="M7" s="96"/>
    </row>
    <row r="8" spans="1:17" ht="18" customHeight="1">
      <c r="A8" s="180" t="s">
        <v>10</v>
      </c>
      <c r="B8" s="180"/>
      <c r="C8" s="180"/>
      <c r="E8" s="4"/>
      <c r="F8" s="109"/>
      <c r="G8" s="97"/>
      <c r="H8" s="9"/>
      <c r="J8" s="3"/>
      <c r="K8" s="109"/>
      <c r="L8" s="97"/>
      <c r="M8" s="9"/>
    </row>
    <row r="9" spans="1:17">
      <c r="A9" s="5" t="s">
        <v>0</v>
      </c>
      <c r="B9" s="5"/>
      <c r="C9" s="5"/>
      <c r="E9" s="4"/>
      <c r="F9" s="10"/>
      <c r="G9" s="10"/>
      <c r="H9" s="10"/>
      <c r="I9" s="10"/>
      <c r="J9" s="5"/>
      <c r="K9" s="11"/>
      <c r="L9" s="5"/>
      <c r="M9" s="11"/>
    </row>
    <row r="10" spans="1:17">
      <c r="A10" s="5"/>
      <c r="B10" s="14" t="s">
        <v>84</v>
      </c>
      <c r="C10" s="14"/>
      <c r="D10" s="59">
        <v>4</v>
      </c>
      <c r="E10" s="4"/>
      <c r="F10" s="12">
        <v>117774907.64999999</v>
      </c>
      <c r="G10" s="12"/>
      <c r="H10" s="12">
        <v>79824352.859999999</v>
      </c>
      <c r="I10" s="12"/>
      <c r="J10" s="5"/>
      <c r="K10" s="12">
        <v>22256280.98</v>
      </c>
      <c r="L10" s="13"/>
      <c r="M10" s="11">
        <v>11694724.140000001</v>
      </c>
      <c r="P10" s="35"/>
    </row>
    <row r="11" spans="1:17">
      <c r="A11" s="5"/>
      <c r="B11" s="14" t="s">
        <v>170</v>
      </c>
      <c r="C11" s="14"/>
      <c r="E11" s="4"/>
      <c r="F11" s="12"/>
      <c r="G11" s="12"/>
      <c r="H11" s="12"/>
      <c r="I11" s="12"/>
      <c r="J11" s="5"/>
      <c r="K11" s="12"/>
      <c r="L11" s="13"/>
      <c r="M11" s="11"/>
      <c r="N11" s="35"/>
      <c r="P11" s="35"/>
    </row>
    <row r="12" spans="1:17">
      <c r="A12" s="5"/>
      <c r="B12" s="14"/>
      <c r="C12" s="14" t="s">
        <v>11</v>
      </c>
      <c r="E12" s="4"/>
      <c r="F12" s="12"/>
      <c r="G12" s="12"/>
      <c r="H12" s="12"/>
      <c r="I12" s="12"/>
      <c r="J12" s="5"/>
      <c r="K12" s="12"/>
      <c r="L12" s="13"/>
      <c r="M12" s="11"/>
      <c r="P12" s="35"/>
    </row>
    <row r="13" spans="1:17">
      <c r="A13" s="5"/>
      <c r="B13" s="5"/>
      <c r="C13" s="14" t="s">
        <v>130</v>
      </c>
      <c r="D13" s="59">
        <v>3.1</v>
      </c>
      <c r="E13" s="4"/>
      <c r="F13" s="45">
        <v>0</v>
      </c>
      <c r="G13" s="12"/>
      <c r="H13" s="45">
        <v>0</v>
      </c>
      <c r="I13" s="45"/>
      <c r="J13" s="5"/>
      <c r="K13" s="45">
        <v>228290623.18000001</v>
      </c>
      <c r="L13" s="13"/>
      <c r="M13" s="11">
        <v>233363965.05000001</v>
      </c>
      <c r="N13" s="32"/>
      <c r="P13" s="35"/>
    </row>
    <row r="14" spans="1:17">
      <c r="A14" s="5"/>
      <c r="B14" s="5"/>
      <c r="C14" s="14" t="s">
        <v>131</v>
      </c>
      <c r="D14" s="59">
        <v>6</v>
      </c>
      <c r="E14" s="4"/>
      <c r="F14" s="12">
        <v>383902809.00999999</v>
      </c>
      <c r="G14" s="12"/>
      <c r="H14" s="12">
        <v>403813107.82999998</v>
      </c>
      <c r="I14" s="12"/>
      <c r="J14" s="5"/>
      <c r="K14" s="45">
        <v>25226367.460000001</v>
      </c>
      <c r="L14" s="13"/>
      <c r="M14" s="24">
        <v>13808640.1</v>
      </c>
      <c r="P14" s="32"/>
    </row>
    <row r="15" spans="1:17">
      <c r="A15" s="5"/>
      <c r="B15" s="5"/>
      <c r="C15" s="14" t="s">
        <v>185</v>
      </c>
      <c r="E15" s="4"/>
      <c r="F15" s="12"/>
      <c r="G15" s="12"/>
      <c r="H15" s="12"/>
      <c r="I15" s="12"/>
      <c r="J15" s="5"/>
      <c r="K15" s="45"/>
      <c r="L15" s="13"/>
      <c r="M15" s="24"/>
      <c r="P15" s="32"/>
    </row>
    <row r="16" spans="1:17" hidden="1">
      <c r="A16" s="5"/>
      <c r="B16" s="5"/>
      <c r="C16" s="14" t="s">
        <v>166</v>
      </c>
      <c r="E16" s="4"/>
      <c r="F16" s="45">
        <v>0</v>
      </c>
      <c r="G16" s="12"/>
      <c r="H16" s="45">
        <v>0</v>
      </c>
      <c r="I16" s="45"/>
      <c r="J16" s="5"/>
      <c r="K16" s="45">
        <v>0</v>
      </c>
      <c r="L16" s="13"/>
      <c r="M16" s="24">
        <v>0</v>
      </c>
      <c r="P16" s="32"/>
    </row>
    <row r="17" spans="1:16">
      <c r="A17" s="5"/>
      <c r="B17" s="5"/>
      <c r="C17" s="5" t="s">
        <v>167</v>
      </c>
      <c r="E17" s="4"/>
      <c r="F17" s="12">
        <v>88283787.360000014</v>
      </c>
      <c r="G17" s="12"/>
      <c r="H17" s="45">
        <v>41647351.189999998</v>
      </c>
      <c r="I17" s="45"/>
      <c r="J17" s="5"/>
      <c r="K17" s="12">
        <v>1499255.18</v>
      </c>
      <c r="L17" s="13"/>
      <c r="M17" s="11">
        <v>1019048.62</v>
      </c>
      <c r="N17" s="84"/>
      <c r="P17" s="32"/>
    </row>
    <row r="18" spans="1:16">
      <c r="A18" s="5"/>
      <c r="B18" s="5" t="s">
        <v>95</v>
      </c>
      <c r="C18" s="14"/>
      <c r="D18" s="59">
        <v>3.2</v>
      </c>
      <c r="E18" s="4"/>
      <c r="F18" s="45">
        <v>0</v>
      </c>
      <c r="G18" s="12"/>
      <c r="H18" s="45">
        <v>0</v>
      </c>
      <c r="I18" s="45"/>
      <c r="J18" s="5"/>
      <c r="K18" s="45">
        <v>118000000</v>
      </c>
      <c r="L18" s="13"/>
      <c r="M18" s="45">
        <v>183000000</v>
      </c>
      <c r="P18" s="35"/>
    </row>
    <row r="19" spans="1:16">
      <c r="A19" s="5"/>
      <c r="B19" s="5" t="s">
        <v>12</v>
      </c>
      <c r="C19" s="5"/>
      <c r="D19" s="59">
        <v>7</v>
      </c>
      <c r="E19" s="4"/>
      <c r="F19" s="12">
        <v>1126451670.6099999</v>
      </c>
      <c r="G19" s="12"/>
      <c r="H19" s="12">
        <v>1260296814.21</v>
      </c>
      <c r="I19" s="12"/>
      <c r="J19" s="5"/>
      <c r="K19" s="12">
        <v>66829713.579999998</v>
      </c>
      <c r="L19" s="13"/>
      <c r="M19" s="11">
        <v>57873983.590000004</v>
      </c>
      <c r="N19" s="42"/>
      <c r="P19" s="32"/>
    </row>
    <row r="20" spans="1:16">
      <c r="A20" s="5"/>
      <c r="B20" s="5" t="s">
        <v>174</v>
      </c>
      <c r="C20" s="5"/>
      <c r="D20" s="104" t="s">
        <v>175</v>
      </c>
      <c r="E20" s="4"/>
      <c r="F20" s="12">
        <v>410164528.68000001</v>
      </c>
      <c r="G20" s="12"/>
      <c r="H20" s="45">
        <v>273835254.57999998</v>
      </c>
      <c r="I20" s="45"/>
      <c r="J20" s="5"/>
      <c r="K20" s="12">
        <v>410164528.68000001</v>
      </c>
      <c r="L20" s="13"/>
      <c r="M20" s="11">
        <v>273835254.57999998</v>
      </c>
      <c r="N20" s="42"/>
      <c r="P20" s="32"/>
    </row>
    <row r="21" spans="1:16">
      <c r="A21" s="5"/>
      <c r="B21" s="5" t="s">
        <v>13</v>
      </c>
      <c r="C21" s="5"/>
      <c r="E21" s="4"/>
      <c r="F21" s="12"/>
      <c r="G21" s="12"/>
      <c r="H21" s="12"/>
      <c r="I21" s="12"/>
      <c r="J21" s="5"/>
      <c r="K21" s="12"/>
      <c r="L21" s="13"/>
      <c r="M21" s="11"/>
      <c r="P21" s="32"/>
    </row>
    <row r="22" spans="1:16" hidden="1">
      <c r="A22" s="5"/>
      <c r="B22" s="5"/>
      <c r="C22" s="5" t="s">
        <v>124</v>
      </c>
      <c r="E22" s="4"/>
      <c r="F22" s="45">
        <v>0</v>
      </c>
      <c r="G22" s="12"/>
      <c r="H22" s="45">
        <v>0</v>
      </c>
      <c r="I22" s="45"/>
      <c r="J22" s="5"/>
      <c r="K22" s="45">
        <v>0</v>
      </c>
      <c r="L22" s="13"/>
      <c r="M22" s="24">
        <v>0</v>
      </c>
      <c r="P22" s="32"/>
    </row>
    <row r="23" spans="1:16">
      <c r="A23" s="5"/>
      <c r="B23" s="5"/>
      <c r="C23" s="5" t="s">
        <v>67</v>
      </c>
      <c r="E23" s="4"/>
      <c r="F23" s="12">
        <v>68886441.329999998</v>
      </c>
      <c r="G23" s="12"/>
      <c r="H23" s="12">
        <v>81089123.170000002</v>
      </c>
      <c r="I23" s="12"/>
      <c r="J23" s="5"/>
      <c r="K23" s="45">
        <v>0</v>
      </c>
      <c r="L23" s="13"/>
      <c r="M23" s="24">
        <v>0</v>
      </c>
      <c r="P23" s="32"/>
    </row>
    <row r="24" spans="1:16" hidden="1">
      <c r="A24" s="5"/>
      <c r="B24" s="5"/>
      <c r="C24" s="5" t="s">
        <v>68</v>
      </c>
      <c r="E24" s="4"/>
      <c r="F24" s="12"/>
      <c r="G24" s="12"/>
      <c r="H24" s="45"/>
      <c r="I24" s="45"/>
      <c r="J24" s="5"/>
      <c r="K24" s="12"/>
      <c r="L24" s="13"/>
      <c r="M24" s="11"/>
      <c r="P24" s="32"/>
    </row>
    <row r="25" spans="1:16" hidden="1">
      <c r="A25" s="5"/>
      <c r="B25" s="5"/>
      <c r="C25" s="5" t="s">
        <v>72</v>
      </c>
      <c r="E25" s="4"/>
      <c r="F25" s="45">
        <v>0</v>
      </c>
      <c r="G25" s="12"/>
      <c r="H25" s="45">
        <v>0</v>
      </c>
      <c r="I25" s="45"/>
      <c r="J25" s="5"/>
      <c r="K25" s="45">
        <v>0</v>
      </c>
      <c r="L25" s="24"/>
      <c r="M25" s="24">
        <v>0</v>
      </c>
    </row>
    <row r="26" spans="1:16">
      <c r="A26" s="5"/>
      <c r="B26" s="5"/>
      <c r="C26" s="5" t="s">
        <v>14</v>
      </c>
      <c r="E26" s="4"/>
      <c r="F26" s="12">
        <v>5118918.07</v>
      </c>
      <c r="G26" s="12"/>
      <c r="H26" s="12">
        <v>4501067.53</v>
      </c>
      <c r="I26" s="12"/>
      <c r="J26" s="5"/>
      <c r="K26" s="12">
        <v>330500</v>
      </c>
      <c r="L26" s="13"/>
      <c r="M26" s="11">
        <v>296500</v>
      </c>
    </row>
    <row r="27" spans="1:16">
      <c r="A27" s="5"/>
      <c r="B27" s="5"/>
      <c r="C27" s="5" t="s">
        <v>15</v>
      </c>
      <c r="E27" s="4"/>
      <c r="F27" s="16">
        <f>SUM(F10:F26)</f>
        <v>2200583062.71</v>
      </c>
      <c r="G27" s="12"/>
      <c r="H27" s="16">
        <f>SUM(H10:H26)</f>
        <v>2145007071.3700001</v>
      </c>
      <c r="I27" s="18"/>
      <c r="J27" s="5"/>
      <c r="K27" s="16">
        <f>SUM(K10:K26)</f>
        <v>872597269.05999994</v>
      </c>
      <c r="L27" s="13"/>
      <c r="M27" s="16">
        <f>SUM(M10:M26)</f>
        <v>774892116.07999992</v>
      </c>
    </row>
    <row r="28" spans="1:16" ht="8.25" customHeight="1">
      <c r="A28" s="5"/>
      <c r="B28" s="5"/>
      <c r="C28" s="5"/>
      <c r="E28" s="4"/>
      <c r="F28" s="12"/>
      <c r="G28" s="12"/>
      <c r="H28" s="12"/>
      <c r="I28" s="12"/>
      <c r="J28" s="5"/>
      <c r="K28" s="11"/>
      <c r="L28" s="13"/>
      <c r="M28" s="11"/>
    </row>
    <row r="29" spans="1:16">
      <c r="A29" s="5" t="s">
        <v>1</v>
      </c>
      <c r="B29" s="5"/>
      <c r="C29" s="5"/>
      <c r="E29" s="4"/>
      <c r="F29" s="12"/>
      <c r="G29" s="12"/>
      <c r="H29" s="12"/>
      <c r="I29" s="12"/>
      <c r="J29" s="5"/>
      <c r="K29" s="11"/>
      <c r="L29" s="13"/>
      <c r="M29" s="11"/>
    </row>
    <row r="30" spans="1:16">
      <c r="A30" s="5"/>
      <c r="B30" s="5" t="s">
        <v>78</v>
      </c>
      <c r="C30" s="5"/>
      <c r="E30" s="4"/>
      <c r="F30" s="45">
        <v>0</v>
      </c>
      <c r="G30" s="12"/>
      <c r="H30" s="24">
        <v>0</v>
      </c>
      <c r="I30" s="24"/>
      <c r="J30" s="5"/>
      <c r="K30" s="45">
        <v>144849500</v>
      </c>
      <c r="L30" s="13"/>
      <c r="M30" s="11">
        <v>144849500</v>
      </c>
    </row>
    <row r="31" spans="1:16">
      <c r="A31" s="5"/>
      <c r="B31" s="5" t="s">
        <v>181</v>
      </c>
      <c r="C31" s="5"/>
      <c r="D31" s="59">
        <v>8</v>
      </c>
      <c r="E31" s="4"/>
      <c r="F31" s="45">
        <v>0</v>
      </c>
      <c r="G31" s="12"/>
      <c r="H31" s="24">
        <v>5000000</v>
      </c>
      <c r="I31" s="24"/>
      <c r="J31" s="5"/>
      <c r="K31" s="45">
        <v>0</v>
      </c>
      <c r="L31" s="13"/>
      <c r="M31" s="24">
        <v>5000000</v>
      </c>
    </row>
    <row r="32" spans="1:16">
      <c r="A32" s="5"/>
      <c r="B32" s="5" t="s">
        <v>16</v>
      </c>
      <c r="C32" s="5"/>
      <c r="D32" s="59">
        <v>9</v>
      </c>
      <c r="E32" s="4"/>
      <c r="F32" s="12">
        <v>240518604.93999997</v>
      </c>
      <c r="G32" s="12" t="s">
        <v>36</v>
      </c>
      <c r="H32" s="12">
        <v>243625585.53999999</v>
      </c>
      <c r="I32" s="12"/>
      <c r="J32" s="5"/>
      <c r="K32" s="12">
        <v>41030411.450000003</v>
      </c>
      <c r="L32" s="13"/>
      <c r="M32" s="11">
        <v>50352040.649999999</v>
      </c>
    </row>
    <row r="33" spans="1:16">
      <c r="A33" s="5"/>
      <c r="B33" s="5" t="s">
        <v>192</v>
      </c>
      <c r="C33" s="5"/>
      <c r="D33" s="59">
        <v>10</v>
      </c>
      <c r="E33" s="4"/>
      <c r="F33" s="12">
        <v>19084023.079999998</v>
      </c>
      <c r="G33" s="12"/>
      <c r="H33" s="12">
        <v>15921160.66</v>
      </c>
      <c r="I33" s="12"/>
      <c r="J33" s="5"/>
      <c r="K33" s="12">
        <v>2944719</v>
      </c>
      <c r="L33" s="13"/>
      <c r="M33" s="11">
        <v>2408219</v>
      </c>
    </row>
    <row r="34" spans="1:16">
      <c r="A34" s="5"/>
      <c r="B34" s="5" t="s">
        <v>193</v>
      </c>
      <c r="C34" s="5"/>
      <c r="D34" s="59">
        <v>11</v>
      </c>
      <c r="E34" s="4"/>
      <c r="F34" s="12">
        <v>54805450.780000001</v>
      </c>
      <c r="G34" s="12"/>
      <c r="H34" s="12">
        <v>41796561.840000004</v>
      </c>
      <c r="I34" s="12"/>
      <c r="J34" s="5"/>
      <c r="K34" s="12">
        <v>8125772.6900000004</v>
      </c>
      <c r="L34" s="13"/>
      <c r="M34" s="24">
        <v>5090524.45</v>
      </c>
    </row>
    <row r="35" spans="1:16">
      <c r="A35" s="5"/>
      <c r="B35" s="5" t="s">
        <v>194</v>
      </c>
      <c r="C35" s="5"/>
      <c r="D35" s="59">
        <v>19.399999999999999</v>
      </c>
      <c r="E35" s="4"/>
      <c r="F35" s="12">
        <v>173394986.88</v>
      </c>
      <c r="G35" s="12"/>
      <c r="H35" s="12">
        <v>203842951.58000001</v>
      </c>
      <c r="I35" s="12"/>
      <c r="J35" s="5"/>
      <c r="K35" s="12">
        <v>23990488.440000001</v>
      </c>
      <c r="L35" s="13"/>
      <c r="M35" s="11">
        <v>19820171.379999999</v>
      </c>
      <c r="N35" s="164"/>
      <c r="P35" s="164"/>
    </row>
    <row r="36" spans="1:16">
      <c r="A36" s="5"/>
      <c r="B36" s="5" t="s">
        <v>189</v>
      </c>
      <c r="C36" s="5"/>
      <c r="E36" s="4"/>
      <c r="F36" s="27">
        <v>51485921.299999997</v>
      </c>
      <c r="G36" s="12"/>
      <c r="H36" s="27">
        <v>48120614.439999998</v>
      </c>
      <c r="I36" s="12"/>
      <c r="J36" s="5"/>
      <c r="K36" s="27">
        <v>336940</v>
      </c>
      <c r="L36" s="13"/>
      <c r="M36" s="28">
        <v>247440</v>
      </c>
      <c r="N36" s="164"/>
    </row>
    <row r="37" spans="1:16">
      <c r="A37" s="5"/>
      <c r="B37" s="5"/>
      <c r="C37" s="5" t="s">
        <v>17</v>
      </c>
      <c r="E37" s="4"/>
      <c r="F37" s="26">
        <f>SUM(F30:F36)</f>
        <v>539288986.9799999</v>
      </c>
      <c r="G37" s="12"/>
      <c r="H37" s="26">
        <f>SUM(H30:H36)</f>
        <v>558306874.05999994</v>
      </c>
      <c r="I37" s="18"/>
      <c r="J37" s="5"/>
      <c r="K37" s="26">
        <f>SUM(K30:K36)</f>
        <v>221277831.57999998</v>
      </c>
      <c r="L37" s="13"/>
      <c r="M37" s="26">
        <f>SUM(M30:M36)</f>
        <v>227767895.47999999</v>
      </c>
    </row>
    <row r="38" spans="1:16" ht="18" thickBot="1">
      <c r="A38" s="5" t="s">
        <v>18</v>
      </c>
      <c r="B38" s="5"/>
      <c r="C38" s="5"/>
      <c r="E38" s="4"/>
      <c r="F38" s="17">
        <f>F27+F37</f>
        <v>2739872049.6900001</v>
      </c>
      <c r="G38" s="12"/>
      <c r="H38" s="17">
        <f>H27+H37</f>
        <v>2703313945.4300003</v>
      </c>
      <c r="I38" s="18"/>
      <c r="J38" s="5"/>
      <c r="K38" s="17">
        <f>K27+K37</f>
        <v>1093875100.6399999</v>
      </c>
      <c r="L38" s="13"/>
      <c r="M38" s="17">
        <f>M27+M37</f>
        <v>1002660011.5599999</v>
      </c>
    </row>
    <row r="39" spans="1:16" ht="18" thickTop="1">
      <c r="A39" s="5"/>
      <c r="B39" s="5"/>
      <c r="C39" s="5"/>
      <c r="E39" s="4"/>
      <c r="F39" s="4"/>
      <c r="G39" s="4"/>
      <c r="H39" s="4"/>
      <c r="I39" s="4"/>
      <c r="J39" s="5"/>
      <c r="K39" s="18"/>
      <c r="L39" s="13"/>
      <c r="M39" s="18"/>
    </row>
    <row r="40" spans="1:16">
      <c r="A40" s="61" t="s">
        <v>226</v>
      </c>
      <c r="B40" s="5"/>
      <c r="C40" s="5"/>
      <c r="E40" s="4"/>
      <c r="F40" s="4"/>
      <c r="G40" s="4"/>
      <c r="H40" s="4"/>
      <c r="I40" s="4"/>
      <c r="J40" s="5"/>
      <c r="K40" s="18"/>
      <c r="L40" s="13"/>
      <c r="M40" s="18"/>
    </row>
    <row r="41" spans="1:16">
      <c r="A41" s="61"/>
      <c r="B41" s="5"/>
      <c r="C41" s="5"/>
      <c r="E41" s="4"/>
      <c r="F41" s="4"/>
      <c r="G41" s="4"/>
      <c r="H41" s="4"/>
      <c r="I41" s="4"/>
      <c r="J41" s="5"/>
      <c r="K41" s="18"/>
      <c r="L41" s="13"/>
      <c r="M41" s="18"/>
    </row>
    <row r="42" spans="1:16">
      <c r="A42" s="61"/>
      <c r="B42" s="5"/>
      <c r="C42" s="5"/>
      <c r="E42" s="4"/>
      <c r="F42" s="4"/>
      <c r="G42" s="4"/>
      <c r="H42" s="4"/>
      <c r="I42" s="4"/>
      <c r="J42" s="5"/>
      <c r="K42" s="18"/>
      <c r="L42" s="13"/>
      <c r="M42" s="18"/>
    </row>
    <row r="43" spans="1:16">
      <c r="A43" s="61"/>
      <c r="B43" s="5"/>
      <c r="C43" s="5"/>
      <c r="E43" s="4"/>
      <c r="F43" s="4"/>
      <c r="G43" s="4"/>
      <c r="H43" s="4"/>
      <c r="I43" s="4"/>
      <c r="J43" s="5"/>
      <c r="K43" s="18"/>
      <c r="L43" s="13"/>
      <c r="M43" s="18"/>
    </row>
    <row r="44" spans="1:16">
      <c r="A44" s="61"/>
      <c r="B44" s="5"/>
      <c r="C44" s="5"/>
      <c r="E44" s="4"/>
      <c r="F44" s="4"/>
      <c r="G44" s="4"/>
      <c r="H44" s="4"/>
      <c r="I44" s="4"/>
      <c r="J44" s="5"/>
      <c r="K44" s="18"/>
      <c r="L44" s="13"/>
      <c r="M44" s="18"/>
    </row>
    <row r="45" spans="1:16">
      <c r="A45" s="61"/>
      <c r="B45" s="5"/>
      <c r="C45" s="5"/>
      <c r="E45" s="4"/>
      <c r="F45" s="4"/>
      <c r="G45" s="4"/>
      <c r="H45" s="4"/>
      <c r="I45" s="4"/>
      <c r="J45" s="5"/>
      <c r="K45" s="18"/>
      <c r="L45" s="13"/>
      <c r="M45" s="18"/>
    </row>
    <row r="46" spans="1:16">
      <c r="A46" s="61"/>
      <c r="B46" s="5"/>
      <c r="C46" s="5"/>
      <c r="E46" s="4"/>
      <c r="F46" s="4"/>
      <c r="G46" s="4"/>
      <c r="H46" s="4"/>
      <c r="I46" s="4"/>
      <c r="J46" s="5"/>
      <c r="K46" s="18"/>
      <c r="L46" s="13"/>
      <c r="M46" s="18"/>
    </row>
    <row r="47" spans="1:16">
      <c r="A47" s="61"/>
      <c r="B47" s="5"/>
      <c r="C47" s="5"/>
      <c r="E47" s="4"/>
      <c r="F47" s="4"/>
      <c r="G47" s="4"/>
      <c r="H47" s="4"/>
      <c r="I47" s="4"/>
      <c r="J47" s="5"/>
      <c r="K47" s="18"/>
      <c r="L47" s="13"/>
      <c r="M47" s="18"/>
    </row>
    <row r="48" spans="1:16">
      <c r="A48" s="19"/>
      <c r="C48" s="4"/>
      <c r="D48" s="60"/>
      <c r="E48" s="4"/>
      <c r="F48" s="19"/>
      <c r="G48" s="4"/>
      <c r="H48" s="4"/>
      <c r="I48" s="4"/>
      <c r="J48" s="4"/>
      <c r="K48" s="4"/>
      <c r="L48" s="4"/>
      <c r="M48" s="4"/>
    </row>
    <row r="49" spans="1:13">
      <c r="A49" s="178" t="s">
        <v>248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</row>
    <row r="50" spans="1:13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>
      <c r="A51" s="177" t="s">
        <v>245</v>
      </c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</row>
    <row r="52" spans="1:13">
      <c r="A52" s="179" t="s">
        <v>80</v>
      </c>
      <c r="B52" s="179"/>
      <c r="C52" s="179"/>
      <c r="D52" s="179"/>
      <c r="E52" s="179"/>
      <c r="F52" s="179"/>
      <c r="G52" s="179"/>
      <c r="H52" s="179"/>
      <c r="I52" s="179"/>
      <c r="J52" s="179"/>
      <c r="K52" s="179"/>
      <c r="L52" s="179"/>
      <c r="M52" s="179"/>
    </row>
    <row r="53" spans="1:13">
      <c r="A53" s="179" t="s">
        <v>104</v>
      </c>
      <c r="B53" s="179"/>
      <c r="C53" s="179"/>
      <c r="D53" s="179"/>
      <c r="E53" s="179"/>
      <c r="F53" s="179"/>
      <c r="G53" s="179"/>
      <c r="H53" s="179"/>
      <c r="I53" s="179"/>
      <c r="J53" s="179"/>
      <c r="K53" s="179"/>
      <c r="L53" s="179"/>
      <c r="M53" s="179"/>
    </row>
    <row r="54" spans="1:13" ht="21.75" customHeight="1">
      <c r="A54" s="178" t="str">
        <f>+A3</f>
        <v>ณ วันที่ 31 ธันวาคม 2565</v>
      </c>
      <c r="B54" s="178"/>
      <c r="C54" s="178"/>
      <c r="D54" s="178"/>
      <c r="E54" s="178"/>
      <c r="F54" s="178"/>
      <c r="G54" s="178"/>
      <c r="H54" s="178"/>
      <c r="I54" s="178"/>
      <c r="J54" s="178"/>
      <c r="K54" s="178"/>
      <c r="L54" s="178"/>
      <c r="M54" s="178"/>
    </row>
    <row r="55" spans="1:13" ht="21.75" customHeight="1">
      <c r="A55" s="5"/>
      <c r="B55" s="5"/>
      <c r="C55" s="5"/>
      <c r="D55" s="61"/>
      <c r="E55" s="5"/>
      <c r="F55" s="183" t="s">
        <v>8</v>
      </c>
      <c r="G55" s="183"/>
      <c r="H55" s="183"/>
      <c r="I55" s="183"/>
      <c r="J55" s="183"/>
      <c r="K55" s="183"/>
      <c r="L55" s="183"/>
      <c r="M55" s="183"/>
    </row>
    <row r="56" spans="1:13">
      <c r="A56" s="5"/>
      <c r="B56" s="5"/>
      <c r="C56" s="5"/>
      <c r="D56" s="61"/>
      <c r="E56" s="5"/>
      <c r="F56" s="183" t="s">
        <v>9</v>
      </c>
      <c r="G56" s="183"/>
      <c r="H56" s="183"/>
      <c r="I56" s="178"/>
      <c r="J56" s="5"/>
      <c r="K56" s="184" t="s">
        <v>243</v>
      </c>
      <c r="L56" s="184"/>
      <c r="M56" s="184"/>
    </row>
    <row r="57" spans="1:13">
      <c r="A57" s="5"/>
      <c r="B57" s="5"/>
      <c r="C57" s="5"/>
      <c r="D57" s="58" t="s">
        <v>7</v>
      </c>
      <c r="E57" s="4"/>
      <c r="F57" s="7" t="s">
        <v>218</v>
      </c>
      <c r="G57" s="4"/>
      <c r="H57" s="7" t="s">
        <v>201</v>
      </c>
      <c r="I57" s="21"/>
      <c r="J57" s="5"/>
      <c r="K57" s="7" t="s">
        <v>218</v>
      </c>
      <c r="L57" s="4"/>
      <c r="M57" s="7" t="s">
        <v>201</v>
      </c>
    </row>
    <row r="58" spans="1:13">
      <c r="A58" s="5"/>
      <c r="B58" s="5"/>
      <c r="C58" s="5"/>
      <c r="E58" s="4"/>
      <c r="F58" s="109"/>
      <c r="G58" s="97"/>
      <c r="H58" s="96"/>
      <c r="I58" s="36"/>
      <c r="J58" s="4"/>
      <c r="K58" s="109"/>
      <c r="L58" s="97"/>
      <c r="M58" s="96"/>
    </row>
    <row r="59" spans="1:13" hidden="1">
      <c r="A59" s="5"/>
      <c r="B59" s="5"/>
      <c r="C59" s="5"/>
      <c r="E59" s="4"/>
      <c r="F59" s="109"/>
      <c r="G59" s="97"/>
      <c r="H59" s="9"/>
      <c r="I59" s="36"/>
      <c r="J59" s="4"/>
      <c r="K59" s="109"/>
      <c r="L59" s="97"/>
      <c r="M59" s="9"/>
    </row>
    <row r="60" spans="1:13" ht="18" customHeight="1">
      <c r="A60" s="180" t="s">
        <v>19</v>
      </c>
      <c r="B60" s="180"/>
      <c r="C60" s="180"/>
      <c r="E60" s="4"/>
      <c r="F60" s="2"/>
      <c r="G60" s="4"/>
      <c r="H60" s="89"/>
      <c r="I60" s="2"/>
      <c r="K60" s="2"/>
      <c r="L60" s="4"/>
      <c r="M60" s="90"/>
    </row>
    <row r="61" spans="1:13">
      <c r="A61" s="5" t="s">
        <v>2</v>
      </c>
      <c r="B61" s="5"/>
      <c r="C61" s="5"/>
      <c r="E61" s="4"/>
      <c r="F61" s="12"/>
      <c r="G61" s="12"/>
      <c r="H61" s="12"/>
      <c r="I61" s="12"/>
      <c r="J61" s="5"/>
      <c r="K61" s="11"/>
      <c r="L61" s="5"/>
      <c r="M61" s="11"/>
    </row>
    <row r="62" spans="1:13">
      <c r="A62" s="5"/>
      <c r="B62" s="5" t="s">
        <v>20</v>
      </c>
      <c r="C62" s="5"/>
      <c r="E62" s="4"/>
      <c r="F62" s="12"/>
      <c r="G62" s="12"/>
      <c r="H62" s="12"/>
      <c r="I62" s="12"/>
      <c r="J62" s="5"/>
      <c r="K62" s="11"/>
      <c r="L62" s="13"/>
      <c r="M62" s="11"/>
    </row>
    <row r="63" spans="1:13">
      <c r="A63" s="5"/>
      <c r="B63" s="5"/>
      <c r="C63" s="5" t="s">
        <v>21</v>
      </c>
      <c r="D63" s="59">
        <v>12</v>
      </c>
      <c r="E63" s="22"/>
      <c r="F63" s="12">
        <v>317417159.00999999</v>
      </c>
      <c r="G63" s="12"/>
      <c r="H63" s="12">
        <v>394598236.63</v>
      </c>
      <c r="I63" s="12"/>
      <c r="J63" s="23"/>
      <c r="K63" s="45">
        <v>0</v>
      </c>
      <c r="L63" s="23"/>
      <c r="M63" s="24">
        <v>0</v>
      </c>
    </row>
    <row r="64" spans="1:13">
      <c r="A64" s="5"/>
      <c r="B64" s="5" t="s">
        <v>182</v>
      </c>
      <c r="C64" s="14"/>
      <c r="E64" s="4"/>
      <c r="F64" s="12"/>
      <c r="G64" s="12"/>
      <c r="H64" s="12"/>
      <c r="I64" s="12"/>
      <c r="J64" s="23"/>
      <c r="K64" s="12"/>
      <c r="L64" s="23"/>
      <c r="M64" s="11"/>
    </row>
    <row r="65" spans="1:14" hidden="1">
      <c r="A65" s="5"/>
      <c r="B65" s="5"/>
      <c r="C65" s="5" t="s">
        <v>35</v>
      </c>
      <c r="E65" s="4"/>
      <c r="F65" s="12"/>
      <c r="G65" s="12"/>
      <c r="H65" s="12"/>
      <c r="I65" s="12"/>
      <c r="J65" s="23"/>
      <c r="K65" s="12"/>
      <c r="L65" s="23"/>
      <c r="M65" s="11"/>
    </row>
    <row r="66" spans="1:14">
      <c r="A66" s="5"/>
      <c r="B66" s="5"/>
      <c r="C66" s="5" t="s">
        <v>159</v>
      </c>
      <c r="E66" s="4"/>
      <c r="F66" s="12"/>
      <c r="G66" s="12"/>
      <c r="H66" s="12"/>
      <c r="I66" s="12"/>
      <c r="J66" s="23"/>
      <c r="K66" s="12"/>
      <c r="L66" s="23"/>
      <c r="M66" s="11"/>
    </row>
    <row r="67" spans="1:14" ht="20">
      <c r="A67" s="5"/>
      <c r="B67" s="5"/>
      <c r="C67" s="14" t="s">
        <v>130</v>
      </c>
      <c r="D67" s="59">
        <v>3.3</v>
      </c>
      <c r="E67" s="4"/>
      <c r="F67" s="45">
        <v>0</v>
      </c>
      <c r="G67" s="45"/>
      <c r="H67" s="45">
        <v>0</v>
      </c>
      <c r="I67" s="45"/>
      <c r="J67" s="24"/>
      <c r="K67" s="45">
        <v>8770468.9399999995</v>
      </c>
      <c r="L67" s="24"/>
      <c r="M67" s="24">
        <v>7394197.5899999999</v>
      </c>
      <c r="N67" s="111"/>
    </row>
    <row r="68" spans="1:14">
      <c r="A68" s="5"/>
      <c r="B68" s="5"/>
      <c r="C68" s="14" t="s">
        <v>131</v>
      </c>
      <c r="E68" s="4"/>
      <c r="F68" s="45">
        <v>174557589.93000001</v>
      </c>
      <c r="G68" s="45"/>
      <c r="H68" s="45">
        <v>147836128.81999999</v>
      </c>
      <c r="I68" s="45"/>
      <c r="J68" s="24"/>
      <c r="K68" s="45">
        <v>62119187.600000024</v>
      </c>
      <c r="L68" s="24"/>
      <c r="M68" s="24">
        <v>37513750.710000001</v>
      </c>
      <c r="N68" s="11"/>
    </row>
    <row r="69" spans="1:14">
      <c r="A69" s="5"/>
      <c r="B69" s="5"/>
      <c r="C69" s="5" t="s">
        <v>183</v>
      </c>
      <c r="D69" s="59">
        <v>13</v>
      </c>
      <c r="E69" s="4"/>
      <c r="F69" s="45">
        <v>114597123.15000001</v>
      </c>
      <c r="G69" s="45"/>
      <c r="H69" s="45">
        <v>103810840.14</v>
      </c>
      <c r="I69" s="45"/>
      <c r="J69" s="24"/>
      <c r="K69" s="45">
        <v>35697520.240000002</v>
      </c>
      <c r="L69" s="24"/>
      <c r="M69" s="24">
        <v>30812103.77</v>
      </c>
      <c r="N69" s="11"/>
    </row>
    <row r="70" spans="1:14" hidden="1">
      <c r="A70" s="5"/>
      <c r="B70" s="103"/>
      <c r="C70" s="103" t="s">
        <v>164</v>
      </c>
      <c r="E70" s="4"/>
      <c r="F70" s="45">
        <v>0</v>
      </c>
      <c r="G70" s="45"/>
      <c r="H70" s="45">
        <v>0</v>
      </c>
      <c r="I70" s="45"/>
      <c r="J70" s="24"/>
      <c r="K70" s="45">
        <v>0</v>
      </c>
      <c r="L70" s="24"/>
      <c r="M70" s="24">
        <v>0</v>
      </c>
      <c r="N70" s="11"/>
    </row>
    <row r="71" spans="1:14">
      <c r="A71" s="5"/>
      <c r="B71" s="5" t="s">
        <v>225</v>
      </c>
      <c r="C71" s="14"/>
      <c r="E71" s="4"/>
      <c r="F71" s="45"/>
      <c r="G71" s="45"/>
      <c r="H71" s="45"/>
      <c r="I71" s="45"/>
      <c r="J71" s="24"/>
      <c r="K71" s="45"/>
      <c r="L71" s="24"/>
      <c r="M71" s="24"/>
      <c r="N71" s="11"/>
    </row>
    <row r="72" spans="1:14">
      <c r="A72" s="5"/>
      <c r="C72" s="14" t="s">
        <v>125</v>
      </c>
      <c r="D72" s="59">
        <v>14</v>
      </c>
      <c r="E72" s="4"/>
      <c r="F72" s="45">
        <v>23655422.219999999</v>
      </c>
      <c r="G72" s="45"/>
      <c r="H72" s="45">
        <v>20276313.309999999</v>
      </c>
      <c r="I72" s="45"/>
      <c r="J72" s="24"/>
      <c r="K72" s="45">
        <v>3164943.99</v>
      </c>
      <c r="L72" s="24"/>
      <c r="M72" s="24">
        <v>2290232.17</v>
      </c>
      <c r="N72" s="84"/>
    </row>
    <row r="73" spans="1:14">
      <c r="A73" s="5"/>
      <c r="B73" s="5" t="s">
        <v>22</v>
      </c>
      <c r="C73" s="5"/>
      <c r="E73" s="4"/>
      <c r="F73" s="49"/>
      <c r="G73" s="45"/>
      <c r="H73" s="45"/>
      <c r="I73" s="45"/>
      <c r="J73" s="24"/>
      <c r="K73" s="45"/>
      <c r="L73" s="24"/>
      <c r="M73" s="24"/>
      <c r="N73" s="32"/>
    </row>
    <row r="74" spans="1:14">
      <c r="A74" s="5"/>
      <c r="B74" s="5"/>
      <c r="C74" s="5" t="s">
        <v>23</v>
      </c>
      <c r="E74" s="4"/>
      <c r="F74" s="49">
        <v>30126108.560000002</v>
      </c>
      <c r="G74" s="45"/>
      <c r="H74" s="45">
        <v>21348780.670000002</v>
      </c>
      <c r="I74" s="45"/>
      <c r="J74" s="24"/>
      <c r="K74" s="45">
        <v>6463695.7999999998</v>
      </c>
      <c r="L74" s="24"/>
      <c r="M74" s="24">
        <v>13059827.33</v>
      </c>
      <c r="N74" s="32"/>
    </row>
    <row r="75" spans="1:14" ht="19.5" hidden="1" customHeight="1">
      <c r="A75" s="5"/>
      <c r="B75" s="5"/>
      <c r="C75" s="5" t="s">
        <v>73</v>
      </c>
      <c r="E75" s="4"/>
      <c r="F75" s="45"/>
      <c r="G75" s="45"/>
      <c r="H75" s="45"/>
      <c r="I75" s="45"/>
      <c r="J75" s="24"/>
      <c r="K75" s="45"/>
      <c r="L75" s="24"/>
      <c r="M75" s="45"/>
    </row>
    <row r="76" spans="1:14">
      <c r="A76" s="5"/>
      <c r="B76" s="5"/>
      <c r="C76" s="5" t="s">
        <v>14</v>
      </c>
      <c r="E76" s="4"/>
      <c r="F76" s="45">
        <v>10137249.41</v>
      </c>
      <c r="G76" s="45"/>
      <c r="H76" s="45">
        <v>23059922.219999999</v>
      </c>
      <c r="I76" s="45"/>
      <c r="J76" s="24"/>
      <c r="K76" s="45">
        <v>2825497.18</v>
      </c>
      <c r="L76" s="24"/>
      <c r="M76" s="24">
        <v>2485210.94</v>
      </c>
      <c r="N76" s="32"/>
    </row>
    <row r="77" spans="1:14">
      <c r="A77" s="5"/>
      <c r="B77" s="5"/>
      <c r="C77" s="5" t="s">
        <v>24</v>
      </c>
      <c r="E77" s="4"/>
      <c r="F77" s="83">
        <f>SUM(F63:F76)</f>
        <v>670490652.28000009</v>
      </c>
      <c r="G77" s="45"/>
      <c r="H77" s="83">
        <f>SUM(H63:H76)</f>
        <v>710930221.78999996</v>
      </c>
      <c r="I77" s="46"/>
      <c r="J77" s="24"/>
      <c r="K77" s="83">
        <f>SUM(K63:K76)</f>
        <v>119041313.75000003</v>
      </c>
      <c r="L77" s="24"/>
      <c r="M77" s="83">
        <f>SUM(M63:M76)</f>
        <v>93555322.50999999</v>
      </c>
      <c r="N77" s="84"/>
    </row>
    <row r="78" spans="1:14" ht="21.75" customHeight="1">
      <c r="A78" s="5"/>
      <c r="B78" s="5"/>
      <c r="C78" s="5"/>
      <c r="E78" s="4"/>
      <c r="F78" s="12"/>
      <c r="G78" s="12"/>
      <c r="H78" s="12"/>
      <c r="I78" s="12"/>
      <c r="J78" s="23"/>
      <c r="K78" s="11"/>
      <c r="L78" s="23"/>
      <c r="M78" s="11"/>
    </row>
    <row r="79" spans="1:14">
      <c r="A79" s="5" t="s">
        <v>3</v>
      </c>
      <c r="B79" s="5"/>
      <c r="C79" s="5"/>
      <c r="E79" s="4"/>
      <c r="F79" s="12"/>
      <c r="G79" s="12"/>
      <c r="H79" s="12"/>
      <c r="I79" s="12"/>
      <c r="J79" s="23"/>
      <c r="K79" s="11"/>
      <c r="L79" s="23"/>
      <c r="M79" s="11"/>
      <c r="N79" s="85"/>
    </row>
    <row r="80" spans="1:14" hidden="1">
      <c r="A80" s="5"/>
      <c r="B80" s="5" t="s">
        <v>25</v>
      </c>
      <c r="C80" s="5"/>
      <c r="E80" s="4"/>
      <c r="F80" s="45">
        <v>0</v>
      </c>
      <c r="G80" s="45"/>
      <c r="H80" s="45">
        <v>0</v>
      </c>
      <c r="I80" s="45"/>
      <c r="J80" s="24"/>
      <c r="K80" s="45">
        <v>0</v>
      </c>
      <c r="L80" s="24"/>
      <c r="M80" s="24">
        <v>0</v>
      </c>
    </row>
    <row r="81" spans="1:14" hidden="1">
      <c r="A81" s="5"/>
      <c r="B81" s="5" t="s">
        <v>81</v>
      </c>
      <c r="C81" s="5"/>
      <c r="D81" s="59">
        <v>11</v>
      </c>
      <c r="E81" s="4"/>
      <c r="F81" s="45">
        <v>0</v>
      </c>
      <c r="G81" s="45"/>
      <c r="H81" s="45">
        <v>0</v>
      </c>
      <c r="I81" s="45"/>
      <c r="J81" s="24"/>
      <c r="K81" s="24">
        <v>0</v>
      </c>
      <c r="L81" s="24"/>
      <c r="M81" s="24">
        <v>0</v>
      </c>
    </row>
    <row r="82" spans="1:14">
      <c r="A82" s="5"/>
      <c r="B82" s="5" t="s">
        <v>171</v>
      </c>
      <c r="C82" s="5"/>
      <c r="D82" s="59">
        <v>14</v>
      </c>
      <c r="E82" s="4"/>
      <c r="F82" s="45">
        <v>30814576.370000001</v>
      </c>
      <c r="G82" s="45"/>
      <c r="H82" s="45">
        <v>20181292.690000001</v>
      </c>
      <c r="I82" s="45"/>
      <c r="J82" s="24"/>
      <c r="K82" s="24">
        <v>5023439.91</v>
      </c>
      <c r="L82" s="24"/>
      <c r="M82" s="24">
        <v>2854566.59</v>
      </c>
      <c r="N82" s="85"/>
    </row>
    <row r="83" spans="1:14">
      <c r="A83" s="5"/>
      <c r="B83" s="5" t="s">
        <v>173</v>
      </c>
      <c r="C83" s="5"/>
      <c r="D83" s="59">
        <v>15</v>
      </c>
      <c r="E83" s="4"/>
      <c r="F83" s="45">
        <v>164429848.34</v>
      </c>
      <c r="G83" s="45"/>
      <c r="H83" s="45">
        <v>137039161.66999999</v>
      </c>
      <c r="I83" s="45"/>
      <c r="J83" s="24"/>
      <c r="K83" s="24">
        <v>89240643</v>
      </c>
      <c r="L83" s="24"/>
      <c r="M83" s="24">
        <v>77186062.329999998</v>
      </c>
      <c r="N83" s="85"/>
    </row>
    <row r="84" spans="1:14">
      <c r="A84" s="5"/>
      <c r="B84" s="5" t="s">
        <v>75</v>
      </c>
      <c r="C84" s="5"/>
      <c r="E84" s="4"/>
      <c r="F84" s="45">
        <v>5704500</v>
      </c>
      <c r="G84" s="45"/>
      <c r="H84" s="45">
        <v>5942500</v>
      </c>
      <c r="I84" s="45"/>
      <c r="J84" s="24"/>
      <c r="K84" s="24">
        <v>54000</v>
      </c>
      <c r="L84" s="24"/>
      <c r="M84" s="24">
        <v>54000</v>
      </c>
      <c r="N84" s="85"/>
    </row>
    <row r="85" spans="1:14">
      <c r="A85" s="5"/>
      <c r="B85" s="5"/>
      <c r="C85" s="5" t="s">
        <v>26</v>
      </c>
      <c r="E85" s="4"/>
      <c r="F85" s="83">
        <f>SUM(F80:F84)</f>
        <v>200948924.71000001</v>
      </c>
      <c r="G85" s="45"/>
      <c r="H85" s="83">
        <f>SUM(H80:H84)</f>
        <v>163162954.35999998</v>
      </c>
      <c r="I85" s="46"/>
      <c r="J85" s="24"/>
      <c r="K85" s="83">
        <f>SUM(K80:K84)</f>
        <v>94318082.909999996</v>
      </c>
      <c r="L85" s="24"/>
      <c r="M85" s="83">
        <f>SUM(M80:M84)</f>
        <v>80094628.920000002</v>
      </c>
    </row>
    <row r="86" spans="1:14">
      <c r="A86" s="5"/>
      <c r="B86" s="5"/>
      <c r="C86" s="5" t="s">
        <v>27</v>
      </c>
      <c r="E86" s="4"/>
      <c r="F86" s="83">
        <f>F77+F85</f>
        <v>871439576.99000013</v>
      </c>
      <c r="G86" s="45"/>
      <c r="H86" s="83">
        <f>H77+H85</f>
        <v>874093176.14999998</v>
      </c>
      <c r="I86" s="46"/>
      <c r="J86" s="24"/>
      <c r="K86" s="83">
        <f>K77+K85</f>
        <v>213359396.66000003</v>
      </c>
      <c r="L86" s="24"/>
      <c r="M86" s="83">
        <f>M77+M85</f>
        <v>173649951.43000001</v>
      </c>
    </row>
    <row r="87" spans="1:14">
      <c r="A87" s="5"/>
      <c r="B87" s="5"/>
      <c r="C87" s="5"/>
      <c r="E87" s="4"/>
      <c r="F87" s="25"/>
      <c r="G87" s="25"/>
      <c r="H87" s="25"/>
      <c r="I87" s="25"/>
      <c r="J87" s="5"/>
      <c r="K87" s="18"/>
      <c r="L87" s="13"/>
      <c r="M87" s="18"/>
    </row>
    <row r="88" spans="1:14">
      <c r="A88" s="5"/>
      <c r="B88" s="5"/>
      <c r="C88" s="5"/>
      <c r="E88" s="4"/>
      <c r="F88" s="25"/>
      <c r="G88" s="25"/>
      <c r="H88" s="25"/>
      <c r="I88" s="25"/>
      <c r="J88" s="5"/>
      <c r="K88" s="18"/>
      <c r="L88" s="13"/>
      <c r="M88" s="15" t="s">
        <v>28</v>
      </c>
    </row>
    <row r="89" spans="1:14">
      <c r="A89" s="61" t="s">
        <v>226</v>
      </c>
      <c r="B89" s="5"/>
      <c r="C89" s="5"/>
      <c r="E89" s="4"/>
      <c r="F89" s="45"/>
      <c r="G89" s="25"/>
      <c r="H89" s="25"/>
      <c r="I89" s="25"/>
      <c r="J89" s="5"/>
      <c r="K89" s="18"/>
      <c r="L89" s="13"/>
      <c r="M89" s="15"/>
    </row>
    <row r="90" spans="1:14">
      <c r="A90" s="5"/>
      <c r="B90" s="5"/>
      <c r="C90" s="5"/>
      <c r="E90" s="4"/>
      <c r="F90" s="31"/>
      <c r="G90" s="4"/>
      <c r="H90" s="4"/>
      <c r="I90" s="4"/>
      <c r="J90" s="5"/>
      <c r="K90" s="18"/>
      <c r="L90" s="13"/>
      <c r="M90" s="18"/>
    </row>
    <row r="91" spans="1:14">
      <c r="A91" s="5"/>
      <c r="B91" s="5"/>
      <c r="C91" s="5"/>
      <c r="E91" s="4"/>
      <c r="F91" s="31"/>
      <c r="G91" s="4"/>
      <c r="H91" s="4"/>
      <c r="I91" s="4"/>
      <c r="J91" s="5"/>
      <c r="K91" s="18"/>
      <c r="L91" s="13"/>
      <c r="M91" s="18"/>
    </row>
    <row r="92" spans="1:14">
      <c r="A92" s="5"/>
      <c r="B92" s="5"/>
      <c r="C92" s="5"/>
      <c r="E92" s="4"/>
      <c r="F92" s="31"/>
      <c r="G92" s="4"/>
      <c r="H92" s="4"/>
      <c r="I92" s="4"/>
      <c r="J92" s="5"/>
      <c r="K92" s="18"/>
      <c r="L92" s="13"/>
      <c r="M92" s="18"/>
    </row>
    <row r="93" spans="1:14">
      <c r="A93" s="5"/>
      <c r="B93" s="5"/>
      <c r="C93" s="5"/>
      <c r="E93" s="4"/>
      <c r="F93" s="31"/>
      <c r="G93" s="4"/>
      <c r="H93" s="4"/>
      <c r="I93" s="4"/>
      <c r="J93" s="5"/>
      <c r="K93" s="18"/>
      <c r="L93" s="13"/>
      <c r="M93" s="18"/>
    </row>
    <row r="94" spans="1:14">
      <c r="A94" s="5"/>
      <c r="B94" s="5"/>
      <c r="C94" s="5"/>
      <c r="E94" s="4"/>
      <c r="F94" s="4"/>
      <c r="G94" s="4"/>
      <c r="H94" s="4"/>
      <c r="I94" s="4"/>
      <c r="J94" s="5"/>
      <c r="K94" s="18"/>
      <c r="L94" s="13"/>
      <c r="M94" s="18"/>
    </row>
    <row r="95" spans="1:14">
      <c r="A95" s="5"/>
      <c r="B95" s="5"/>
      <c r="C95" s="5"/>
      <c r="E95" s="4"/>
      <c r="F95" s="4"/>
      <c r="G95" s="4"/>
      <c r="H95" s="4"/>
      <c r="I95" s="4"/>
      <c r="J95" s="5"/>
      <c r="K95" s="18"/>
      <c r="L95" s="13"/>
      <c r="M95" s="18"/>
    </row>
    <row r="96" spans="1:14">
      <c r="A96" s="5"/>
      <c r="B96" s="5"/>
      <c r="C96" s="5"/>
      <c r="E96" s="4"/>
      <c r="F96" s="4"/>
      <c r="G96" s="4"/>
      <c r="H96" s="4"/>
      <c r="I96" s="4"/>
      <c r="J96" s="5"/>
      <c r="K96" s="18"/>
      <c r="L96" s="13"/>
      <c r="M96" s="18"/>
    </row>
    <row r="97" spans="1:13">
      <c r="A97" s="5"/>
      <c r="B97" s="5"/>
      <c r="C97" s="5"/>
      <c r="E97" s="4"/>
      <c r="F97" s="4"/>
      <c r="G97" s="4"/>
      <c r="H97" s="4"/>
      <c r="I97" s="4"/>
      <c r="J97" s="5"/>
      <c r="K97" s="18"/>
      <c r="L97" s="13"/>
      <c r="M97" s="18"/>
    </row>
    <row r="98" spans="1:13">
      <c r="A98" s="5"/>
      <c r="B98" s="5"/>
      <c r="C98" s="5"/>
      <c r="E98" s="4"/>
      <c r="F98" s="4"/>
      <c r="G98" s="4"/>
      <c r="H98" s="4"/>
      <c r="I98" s="4"/>
      <c r="J98" s="5"/>
      <c r="K98" s="18"/>
      <c r="L98" s="13"/>
      <c r="M98" s="18"/>
    </row>
    <row r="99" spans="1:13">
      <c r="A99" s="5"/>
      <c r="B99" s="5"/>
      <c r="C99" s="5"/>
      <c r="E99" s="4"/>
      <c r="F99" s="4"/>
      <c r="G99" s="4"/>
      <c r="H99" s="4"/>
      <c r="I99" s="4"/>
      <c r="J99" s="5"/>
      <c r="K99" s="18"/>
      <c r="L99" s="13"/>
      <c r="M99" s="18"/>
    </row>
    <row r="100" spans="1:13">
      <c r="A100" s="5"/>
      <c r="B100" s="5"/>
      <c r="C100" s="5"/>
      <c r="E100" s="4"/>
      <c r="F100" s="4"/>
      <c r="G100" s="4"/>
      <c r="H100" s="4"/>
      <c r="I100" s="4"/>
      <c r="J100" s="5"/>
      <c r="K100" s="18"/>
      <c r="L100" s="13"/>
      <c r="M100" s="18"/>
    </row>
    <row r="101" spans="1:13">
      <c r="A101" s="178" t="s">
        <v>248</v>
      </c>
      <c r="B101" s="178"/>
      <c r="C101" s="178"/>
      <c r="D101" s="178"/>
      <c r="E101" s="178"/>
      <c r="F101" s="178"/>
      <c r="G101" s="178"/>
      <c r="H101" s="178"/>
      <c r="I101" s="178"/>
      <c r="J101" s="178"/>
      <c r="K101" s="178"/>
      <c r="L101" s="178"/>
      <c r="M101" s="178"/>
    </row>
    <row r="102" spans="1:13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</row>
    <row r="103" spans="1:13">
      <c r="A103" s="177" t="s">
        <v>246</v>
      </c>
      <c r="B103" s="178"/>
      <c r="C103" s="178"/>
      <c r="D103" s="178"/>
      <c r="E103" s="178"/>
      <c r="F103" s="178"/>
      <c r="G103" s="178"/>
      <c r="H103" s="178"/>
      <c r="I103" s="178"/>
      <c r="J103" s="178"/>
      <c r="K103" s="178"/>
      <c r="L103" s="178"/>
      <c r="M103" s="178"/>
    </row>
    <row r="104" spans="1:13">
      <c r="A104" s="179" t="s">
        <v>83</v>
      </c>
      <c r="B104" s="179"/>
      <c r="C104" s="179"/>
      <c r="D104" s="179"/>
      <c r="E104" s="179"/>
      <c r="F104" s="179"/>
      <c r="G104" s="179"/>
      <c r="H104" s="179"/>
      <c r="I104" s="179"/>
      <c r="J104" s="179"/>
      <c r="K104" s="179"/>
      <c r="L104" s="179"/>
      <c r="M104" s="179"/>
    </row>
    <row r="105" spans="1:13">
      <c r="A105" s="179" t="s">
        <v>104</v>
      </c>
      <c r="B105" s="179"/>
      <c r="C105" s="179"/>
      <c r="D105" s="179"/>
      <c r="E105" s="179"/>
      <c r="F105" s="179"/>
      <c r="G105" s="179"/>
      <c r="H105" s="179"/>
      <c r="I105" s="179"/>
      <c r="J105" s="179"/>
      <c r="K105" s="179"/>
      <c r="L105" s="179"/>
      <c r="M105" s="179"/>
    </row>
    <row r="106" spans="1:13">
      <c r="A106" s="178" t="str">
        <f>+A3</f>
        <v>ณ วันที่ 31 ธันวาคม 2565</v>
      </c>
      <c r="B106" s="178"/>
      <c r="C106" s="178"/>
      <c r="D106" s="178"/>
      <c r="E106" s="178"/>
      <c r="F106" s="178"/>
      <c r="G106" s="178"/>
      <c r="H106" s="178"/>
      <c r="I106" s="178"/>
      <c r="J106" s="178"/>
      <c r="K106" s="178"/>
      <c r="L106" s="178"/>
      <c r="M106" s="178"/>
    </row>
    <row r="107" spans="1:13">
      <c r="A107" s="5"/>
      <c r="B107" s="5"/>
      <c r="C107" s="5"/>
      <c r="E107" s="4"/>
      <c r="F107" s="183" t="s">
        <v>8</v>
      </c>
      <c r="G107" s="183"/>
      <c r="H107" s="183"/>
      <c r="I107" s="183"/>
      <c r="J107" s="183"/>
      <c r="K107" s="183"/>
      <c r="L107" s="183"/>
      <c r="M107" s="183"/>
    </row>
    <row r="108" spans="1:13">
      <c r="A108" s="5"/>
      <c r="B108" s="5"/>
      <c r="C108" s="5"/>
      <c r="E108" s="4"/>
      <c r="F108" s="183" t="s">
        <v>9</v>
      </c>
      <c r="G108" s="183"/>
      <c r="H108" s="183"/>
      <c r="I108" s="178"/>
      <c r="J108" s="5"/>
      <c r="K108" s="184" t="s">
        <v>243</v>
      </c>
      <c r="L108" s="184"/>
      <c r="M108" s="184"/>
    </row>
    <row r="109" spans="1:13">
      <c r="A109" s="5"/>
      <c r="B109" s="5"/>
      <c r="C109" s="5"/>
      <c r="D109" s="58" t="s">
        <v>7</v>
      </c>
      <c r="E109" s="4"/>
      <c r="F109" s="7" t="s">
        <v>218</v>
      </c>
      <c r="G109" s="4"/>
      <c r="H109" s="7" t="s">
        <v>201</v>
      </c>
      <c r="I109" s="21"/>
      <c r="J109" s="5"/>
      <c r="K109" s="7" t="s">
        <v>218</v>
      </c>
      <c r="L109" s="4"/>
      <c r="M109" s="7" t="s">
        <v>201</v>
      </c>
    </row>
    <row r="110" spans="1:13">
      <c r="A110" s="5"/>
      <c r="B110" s="5"/>
      <c r="C110" s="5"/>
      <c r="E110" s="4"/>
      <c r="F110" s="109"/>
      <c r="G110" s="97"/>
      <c r="H110" s="96"/>
      <c r="I110" s="36"/>
      <c r="J110" s="4"/>
      <c r="K110" s="109"/>
      <c r="L110" s="97"/>
      <c r="M110" s="96"/>
    </row>
    <row r="111" spans="1:13" hidden="1">
      <c r="A111" s="5"/>
      <c r="B111" s="5"/>
      <c r="C111" s="5"/>
      <c r="E111" s="4"/>
      <c r="F111" s="109"/>
      <c r="G111" s="97"/>
      <c r="H111" s="9"/>
      <c r="I111" s="36"/>
      <c r="J111" s="4"/>
      <c r="K111" s="109"/>
      <c r="L111" s="97"/>
      <c r="M111" s="9"/>
    </row>
    <row r="112" spans="1:13">
      <c r="A112" s="5" t="s">
        <v>4</v>
      </c>
      <c r="B112" s="5"/>
      <c r="C112" s="5"/>
      <c r="E112" s="4"/>
      <c r="F112" s="2"/>
      <c r="G112" s="2"/>
      <c r="H112" s="2"/>
      <c r="I112" s="2"/>
      <c r="K112" s="2"/>
      <c r="L112" s="4"/>
      <c r="M112" s="90"/>
    </row>
    <row r="113" spans="1:16">
      <c r="A113" s="5"/>
      <c r="B113" s="5" t="s">
        <v>148</v>
      </c>
      <c r="C113" s="5"/>
      <c r="D113" s="59">
        <v>16</v>
      </c>
      <c r="E113" s="4"/>
      <c r="F113" s="12"/>
      <c r="G113" s="12"/>
      <c r="H113" s="12"/>
      <c r="I113" s="12"/>
      <c r="J113" s="5"/>
      <c r="K113" s="18"/>
      <c r="L113" s="5"/>
      <c r="M113" s="18"/>
    </row>
    <row r="114" spans="1:16">
      <c r="A114" s="5"/>
      <c r="B114" s="5" t="s">
        <v>135</v>
      </c>
      <c r="E114" s="4"/>
      <c r="F114" s="12"/>
      <c r="G114" s="12"/>
      <c r="H114" s="12"/>
      <c r="I114" s="12"/>
      <c r="J114" s="5"/>
      <c r="K114" s="18"/>
      <c r="L114" s="5"/>
      <c r="M114" s="18"/>
    </row>
    <row r="115" spans="1:16" ht="18" thickBot="1">
      <c r="A115" s="5"/>
      <c r="C115" s="14" t="s">
        <v>149</v>
      </c>
      <c r="E115" s="4"/>
      <c r="F115" s="53">
        <v>347500000</v>
      </c>
      <c r="G115" s="12"/>
      <c r="H115" s="53">
        <v>347500000</v>
      </c>
      <c r="I115" s="12"/>
      <c r="J115" s="5"/>
      <c r="K115" s="34">
        <v>347500000</v>
      </c>
      <c r="L115" s="5"/>
      <c r="M115" s="34">
        <v>347500000</v>
      </c>
    </row>
    <row r="116" spans="1:16" ht="18" thickTop="1">
      <c r="A116" s="5"/>
      <c r="B116" s="5" t="s">
        <v>136</v>
      </c>
      <c r="E116" s="4"/>
      <c r="F116" s="2"/>
      <c r="G116" s="12"/>
      <c r="H116" s="2"/>
      <c r="I116" s="2"/>
      <c r="J116" s="5"/>
      <c r="K116" s="2"/>
      <c r="L116" s="5"/>
      <c r="M116" s="2"/>
    </row>
    <row r="117" spans="1:16">
      <c r="A117" s="5"/>
      <c r="B117" s="5"/>
      <c r="C117" s="14" t="s">
        <v>149</v>
      </c>
      <c r="E117" s="4"/>
      <c r="F117" s="12">
        <v>347500000</v>
      </c>
      <c r="G117" s="12"/>
      <c r="H117" s="35">
        <v>347500000</v>
      </c>
      <c r="I117" s="35"/>
      <c r="J117" s="5"/>
      <c r="K117" s="12">
        <v>347500000</v>
      </c>
      <c r="L117" s="5"/>
      <c r="M117" s="108">
        <v>347500000</v>
      </c>
    </row>
    <row r="118" spans="1:16">
      <c r="A118" s="5"/>
      <c r="B118" s="5"/>
      <c r="C118" s="5" t="s">
        <v>96</v>
      </c>
      <c r="E118" s="4"/>
      <c r="F118" s="12">
        <v>275164000</v>
      </c>
      <c r="G118" s="12"/>
      <c r="H118" s="12">
        <v>275164000</v>
      </c>
      <c r="I118" s="12"/>
      <c r="J118" s="5"/>
      <c r="K118" s="12">
        <v>275164000</v>
      </c>
      <c r="L118" s="5"/>
      <c r="M118" s="12">
        <v>275164000</v>
      </c>
    </row>
    <row r="119" spans="1:16">
      <c r="A119" s="5"/>
      <c r="B119" s="5" t="s">
        <v>6</v>
      </c>
      <c r="C119" s="5"/>
      <c r="E119" s="4"/>
      <c r="F119" s="12"/>
      <c r="G119" s="12"/>
      <c r="H119" s="12"/>
      <c r="I119" s="12"/>
      <c r="J119" s="5"/>
      <c r="K119" s="11"/>
      <c r="L119" s="13"/>
      <c r="M119" s="11"/>
    </row>
    <row r="120" spans="1:16">
      <c r="A120" s="5"/>
      <c r="B120" s="5"/>
      <c r="C120" s="5" t="s">
        <v>29</v>
      </c>
      <c r="D120" s="59">
        <v>17</v>
      </c>
      <c r="E120" s="4"/>
      <c r="F120" s="12">
        <v>49250000</v>
      </c>
      <c r="G120" s="12"/>
      <c r="H120" s="15">
        <v>49250000</v>
      </c>
      <c r="I120" s="15"/>
      <c r="J120" s="5"/>
      <c r="K120" s="12">
        <v>34750000</v>
      </c>
      <c r="L120" s="13"/>
      <c r="M120" s="15">
        <v>34750000</v>
      </c>
    </row>
    <row r="121" spans="1:16">
      <c r="A121" s="5"/>
      <c r="B121" s="5"/>
      <c r="C121" s="5" t="s">
        <v>30</v>
      </c>
      <c r="D121" s="62"/>
      <c r="E121" s="4"/>
      <c r="F121" s="18">
        <v>1225214028.2100003</v>
      </c>
      <c r="G121" s="12"/>
      <c r="H121" s="18">
        <v>1183185604.9100001</v>
      </c>
      <c r="I121" s="18"/>
      <c r="J121" s="5"/>
      <c r="K121" s="12">
        <v>252541339.60999978</v>
      </c>
      <c r="L121" s="13"/>
      <c r="M121" s="46">
        <v>197474895.75999999</v>
      </c>
      <c r="N121" s="42"/>
      <c r="P121" s="32"/>
    </row>
    <row r="122" spans="1:16">
      <c r="A122" s="5"/>
      <c r="B122" s="2" t="s">
        <v>105</v>
      </c>
      <c r="D122" s="62"/>
      <c r="E122" s="4"/>
      <c r="F122" s="26">
        <v>-29439635.629999995</v>
      </c>
      <c r="G122" s="12"/>
      <c r="H122" s="26">
        <v>-25878835.629999999</v>
      </c>
      <c r="I122" s="18"/>
      <c r="J122" s="23"/>
      <c r="K122" s="27">
        <v>-29439635.629999999</v>
      </c>
      <c r="L122" s="23"/>
      <c r="M122" s="26">
        <v>-25878835.629999999</v>
      </c>
      <c r="N122" s="42"/>
      <c r="P122" s="32"/>
    </row>
    <row r="123" spans="1:16">
      <c r="A123" s="5"/>
      <c r="B123" s="5"/>
      <c r="C123" s="5" t="s">
        <v>31</v>
      </c>
      <c r="E123" s="4"/>
      <c r="F123" s="11">
        <f>SUM(F117:F122)</f>
        <v>1867688392.5800004</v>
      </c>
      <c r="G123" s="12"/>
      <c r="H123" s="11">
        <f>SUM(H117:H122)</f>
        <v>1829220769.28</v>
      </c>
      <c r="I123" s="11"/>
      <c r="J123" s="5"/>
      <c r="K123" s="11">
        <f>SUM(K117:K122)</f>
        <v>880515703.97999978</v>
      </c>
      <c r="L123" s="13"/>
      <c r="M123" s="11">
        <f>SUM(M117:M122)</f>
        <v>829010060.13</v>
      </c>
    </row>
    <row r="124" spans="1:16">
      <c r="A124" s="5"/>
      <c r="B124" s="5" t="s">
        <v>106</v>
      </c>
      <c r="C124" s="5"/>
      <c r="E124" s="4"/>
      <c r="F124" s="44">
        <v>744080.12</v>
      </c>
      <c r="G124" s="12"/>
      <c r="H124" s="33">
        <v>0</v>
      </c>
      <c r="I124" s="49"/>
      <c r="J124" s="5"/>
      <c r="K124" s="28">
        <v>0</v>
      </c>
      <c r="L124" s="13"/>
      <c r="M124" s="28">
        <v>0</v>
      </c>
    </row>
    <row r="125" spans="1:16">
      <c r="A125" s="5"/>
      <c r="B125" s="5"/>
      <c r="C125" s="5" t="s">
        <v>32</v>
      </c>
      <c r="E125" s="4"/>
      <c r="F125" s="11">
        <f>SUM(F123:F124)</f>
        <v>1868432472.7000003</v>
      </c>
      <c r="G125" s="12"/>
      <c r="H125" s="11">
        <f>SUM(H123:H124)</f>
        <v>1829220769.28</v>
      </c>
      <c r="I125" s="11"/>
      <c r="J125" s="5"/>
      <c r="K125" s="11">
        <f>SUM(K123:K124)</f>
        <v>880515703.97999978</v>
      </c>
      <c r="L125" s="13"/>
      <c r="M125" s="11">
        <f>SUM(M123:M124)</f>
        <v>829010060.13</v>
      </c>
    </row>
    <row r="126" spans="1:16" ht="18" thickBot="1">
      <c r="A126" s="5" t="s">
        <v>33</v>
      </c>
      <c r="B126" s="5"/>
      <c r="C126" s="5"/>
      <c r="E126" s="4"/>
      <c r="F126" s="17">
        <f>F125+F86</f>
        <v>2739872049.6900005</v>
      </c>
      <c r="G126" s="12"/>
      <c r="H126" s="17">
        <f>H125+H86</f>
        <v>2703313945.4299998</v>
      </c>
      <c r="I126" s="18"/>
      <c r="J126" s="5"/>
      <c r="K126" s="17">
        <f>K125+K86</f>
        <v>1093875100.6399999</v>
      </c>
      <c r="L126" s="13"/>
      <c r="M126" s="17">
        <f>M125+M86</f>
        <v>1002660011.5599999</v>
      </c>
    </row>
    <row r="127" spans="1:16" ht="18" hidden="1" thickTop="1">
      <c r="A127" s="5"/>
      <c r="B127" s="5"/>
      <c r="C127" s="5"/>
      <c r="E127" s="12"/>
      <c r="F127" s="12">
        <v>0</v>
      </c>
      <c r="G127" s="12"/>
      <c r="H127" s="12">
        <v>0</v>
      </c>
      <c r="I127" s="12"/>
      <c r="J127" s="5"/>
      <c r="K127" s="12">
        <v>0</v>
      </c>
      <c r="L127" s="13"/>
      <c r="M127" s="12">
        <v>0</v>
      </c>
    </row>
    <row r="128" spans="1:16" ht="18" thickTop="1">
      <c r="B128" s="5"/>
      <c r="C128" s="5"/>
      <c r="E128" s="12"/>
      <c r="F128" s="12"/>
      <c r="G128" s="12"/>
      <c r="H128" s="12"/>
      <c r="I128" s="12"/>
      <c r="J128" s="5"/>
      <c r="K128" s="18"/>
      <c r="L128" s="13"/>
      <c r="M128" s="18"/>
    </row>
    <row r="129" spans="1:13">
      <c r="A129" s="5"/>
      <c r="B129" s="5"/>
      <c r="C129" s="5"/>
      <c r="E129" s="12"/>
      <c r="F129" s="12"/>
      <c r="G129" s="12"/>
      <c r="H129" s="12"/>
      <c r="I129" s="12"/>
      <c r="J129" s="5"/>
      <c r="K129" s="18"/>
      <c r="L129" s="13"/>
      <c r="M129" s="18"/>
    </row>
    <row r="130" spans="1:13" s="61" customFormat="1">
      <c r="A130" s="61" t="s">
        <v>226</v>
      </c>
      <c r="D130" s="59"/>
      <c r="E130" s="71"/>
      <c r="F130" s="71"/>
      <c r="G130" s="71"/>
      <c r="H130" s="71"/>
      <c r="I130" s="71"/>
      <c r="K130" s="80"/>
      <c r="M130" s="80"/>
    </row>
    <row r="131" spans="1:13">
      <c r="A131" s="5"/>
      <c r="B131" s="5"/>
      <c r="C131" s="5"/>
      <c r="E131" s="4"/>
      <c r="F131" s="47"/>
      <c r="G131" s="4"/>
      <c r="H131" s="47"/>
      <c r="I131" s="47"/>
      <c r="J131" s="5"/>
      <c r="K131" s="11"/>
      <c r="L131" s="5"/>
      <c r="M131" s="11"/>
    </row>
    <row r="132" spans="1:13">
      <c r="A132" s="5"/>
      <c r="B132" s="5"/>
      <c r="C132" s="5"/>
      <c r="E132" s="4"/>
      <c r="F132" s="47"/>
      <c r="G132" s="4"/>
      <c r="H132" s="47"/>
      <c r="I132" s="47"/>
      <c r="J132" s="5"/>
      <c r="K132" s="11"/>
      <c r="L132" s="5"/>
      <c r="M132" s="11"/>
    </row>
    <row r="133" spans="1:13">
      <c r="A133" s="5"/>
      <c r="B133" s="5"/>
      <c r="C133" s="5"/>
      <c r="E133" s="4"/>
      <c r="F133" s="4"/>
      <c r="G133" s="4"/>
      <c r="H133" s="4"/>
      <c r="I133" s="4"/>
      <c r="J133" s="5"/>
      <c r="K133" s="11"/>
      <c r="L133" s="5"/>
      <c r="M133" s="11"/>
    </row>
    <row r="134" spans="1:13">
      <c r="A134" s="5"/>
      <c r="B134" s="5"/>
      <c r="C134" s="5"/>
      <c r="E134" s="4"/>
      <c r="F134" s="4"/>
      <c r="G134" s="4"/>
      <c r="H134" s="4"/>
      <c r="I134" s="4"/>
      <c r="J134" s="5"/>
      <c r="K134" s="11"/>
      <c r="L134" s="5"/>
      <c r="M134" s="11"/>
    </row>
    <row r="135" spans="1:13">
      <c r="A135" s="5"/>
      <c r="B135" s="5"/>
      <c r="C135" s="5"/>
      <c r="E135" s="4"/>
      <c r="F135" s="4"/>
      <c r="G135" s="4"/>
      <c r="H135" s="4"/>
      <c r="I135" s="4"/>
      <c r="J135" s="5"/>
      <c r="K135" s="11"/>
      <c r="L135" s="5"/>
      <c r="M135" s="11"/>
    </row>
    <row r="136" spans="1:13">
      <c r="A136" s="5"/>
      <c r="B136" s="5"/>
      <c r="C136" s="5"/>
      <c r="E136" s="4"/>
      <c r="F136" s="4"/>
      <c r="G136" s="4"/>
      <c r="H136" s="4"/>
      <c r="I136" s="4"/>
      <c r="J136" s="5"/>
      <c r="K136" s="11"/>
      <c r="L136" s="5"/>
      <c r="M136" s="11"/>
    </row>
    <row r="137" spans="1:13">
      <c r="A137" s="5"/>
      <c r="B137" s="5"/>
      <c r="C137" s="5"/>
      <c r="E137" s="4"/>
      <c r="F137" s="4"/>
      <c r="G137" s="4"/>
      <c r="H137" s="4"/>
      <c r="I137" s="4"/>
      <c r="J137" s="5"/>
      <c r="K137" s="11"/>
      <c r="L137" s="5"/>
      <c r="M137" s="11"/>
    </row>
    <row r="138" spans="1:13">
      <c r="A138" s="5"/>
      <c r="B138" s="5"/>
      <c r="C138" s="5"/>
      <c r="E138" s="4"/>
      <c r="F138" s="4"/>
      <c r="G138" s="4"/>
      <c r="H138" s="4"/>
      <c r="I138" s="4"/>
      <c r="J138" s="5"/>
      <c r="K138" s="11"/>
      <c r="L138" s="5"/>
      <c r="M138" s="11"/>
    </row>
    <row r="139" spans="1:13">
      <c r="A139" s="5"/>
      <c r="B139" s="5"/>
      <c r="C139" s="5"/>
      <c r="E139" s="4"/>
      <c r="F139" s="4"/>
      <c r="G139" s="4"/>
      <c r="H139" s="4"/>
      <c r="I139" s="4"/>
      <c r="J139" s="5"/>
      <c r="K139" s="11"/>
      <c r="L139" s="5"/>
      <c r="M139" s="11"/>
    </row>
    <row r="140" spans="1:13">
      <c r="A140" s="5"/>
      <c r="B140" s="5"/>
      <c r="C140" s="5"/>
      <c r="E140" s="4"/>
      <c r="F140" s="4"/>
      <c r="G140" s="4"/>
      <c r="H140" s="4"/>
      <c r="I140" s="4"/>
      <c r="J140" s="5"/>
      <c r="K140" s="11"/>
      <c r="L140" s="5"/>
      <c r="M140" s="11"/>
    </row>
    <row r="141" spans="1:13">
      <c r="A141" s="5"/>
      <c r="B141" s="5"/>
      <c r="C141" s="5"/>
      <c r="E141" s="4"/>
      <c r="F141" s="25"/>
      <c r="G141" s="25"/>
      <c r="H141" s="25"/>
      <c r="I141" s="25"/>
      <c r="J141" s="5"/>
      <c r="K141" s="18"/>
      <c r="L141" s="13"/>
      <c r="M141" s="18"/>
    </row>
    <row r="143" spans="1:13">
      <c r="A143" s="5"/>
      <c r="B143" s="5"/>
      <c r="C143" s="5"/>
      <c r="E143" s="4"/>
      <c r="F143" s="25"/>
      <c r="G143" s="25"/>
      <c r="H143" s="25"/>
      <c r="I143" s="25"/>
      <c r="J143" s="5"/>
      <c r="K143" s="18"/>
      <c r="L143" s="13"/>
      <c r="M143" s="18"/>
    </row>
    <row r="145" spans="1:13">
      <c r="A145" s="5"/>
      <c r="B145" s="5"/>
      <c r="C145" s="5"/>
      <c r="E145" s="4"/>
      <c r="F145" s="25"/>
      <c r="G145" s="25"/>
      <c r="H145" s="25"/>
      <c r="I145" s="25"/>
      <c r="J145" s="5"/>
      <c r="K145" s="18"/>
      <c r="L145" s="13"/>
      <c r="M145" s="18"/>
    </row>
    <row r="146" spans="1:13">
      <c r="A146" s="5"/>
      <c r="B146" s="5"/>
      <c r="C146" s="5"/>
      <c r="E146" s="4"/>
      <c r="F146" s="25"/>
      <c r="G146" s="25"/>
      <c r="H146" s="25"/>
      <c r="I146" s="25"/>
      <c r="J146" s="5"/>
      <c r="K146" s="18"/>
      <c r="L146" s="13"/>
      <c r="M146" s="18"/>
    </row>
    <row r="147" spans="1:13">
      <c r="A147" s="5"/>
      <c r="B147" s="5"/>
      <c r="C147" s="5"/>
      <c r="E147" s="4"/>
      <c r="F147" s="25"/>
      <c r="G147" s="25"/>
      <c r="H147" s="25"/>
      <c r="I147" s="25"/>
      <c r="J147" s="5"/>
      <c r="K147" s="18"/>
      <c r="L147" s="13"/>
      <c r="M147" s="18"/>
    </row>
    <row r="148" spans="1:13">
      <c r="A148" s="5"/>
      <c r="B148" s="5"/>
      <c r="C148" s="5"/>
      <c r="E148" s="4"/>
      <c r="F148" s="25"/>
      <c r="G148" s="25"/>
      <c r="H148" s="25"/>
      <c r="I148" s="25"/>
      <c r="J148" s="5"/>
      <c r="K148" s="18"/>
      <c r="L148" s="13"/>
      <c r="M148" s="18"/>
    </row>
    <row r="149" spans="1:13">
      <c r="A149" s="5"/>
      <c r="B149" s="5"/>
      <c r="C149" s="5"/>
      <c r="E149" s="4"/>
      <c r="F149" s="25"/>
      <c r="G149" s="25"/>
      <c r="H149" s="25"/>
      <c r="I149" s="25"/>
      <c r="J149" s="5"/>
      <c r="K149" s="18"/>
      <c r="L149" s="13"/>
      <c r="M149" s="18"/>
    </row>
    <row r="150" spans="1:13">
      <c r="A150" s="178" t="s">
        <v>248</v>
      </c>
      <c r="B150" s="178"/>
      <c r="C150" s="178"/>
      <c r="D150" s="178"/>
      <c r="E150" s="178"/>
      <c r="F150" s="178"/>
      <c r="G150" s="178"/>
      <c r="H150" s="178"/>
      <c r="I150" s="178"/>
      <c r="J150" s="178"/>
      <c r="K150" s="178"/>
      <c r="L150" s="178"/>
      <c r="M150" s="178"/>
    </row>
    <row r="151" spans="1:13">
      <c r="A151" s="19"/>
      <c r="C151" s="4"/>
      <c r="D151" s="60"/>
      <c r="E151" s="4"/>
      <c r="F151" s="19"/>
      <c r="G151" s="4"/>
      <c r="H151" s="4"/>
      <c r="I151" s="4"/>
      <c r="J151" s="4"/>
      <c r="K151" s="4"/>
      <c r="L151" s="4"/>
      <c r="M151" s="4"/>
    </row>
    <row r="152" spans="1:13">
      <c r="A152" s="177" t="s">
        <v>247</v>
      </c>
      <c r="B152" s="178"/>
      <c r="C152" s="178"/>
      <c r="D152" s="178"/>
      <c r="E152" s="178"/>
      <c r="F152" s="178"/>
      <c r="G152" s="178"/>
      <c r="H152" s="178"/>
      <c r="I152" s="178"/>
      <c r="J152" s="178"/>
      <c r="K152" s="178"/>
      <c r="L152" s="178"/>
      <c r="M152" s="178"/>
    </row>
    <row r="153" spans="1:13">
      <c r="A153" s="5"/>
      <c r="B153" s="19"/>
      <c r="C153" s="4"/>
      <c r="D153" s="60"/>
      <c r="E153" s="19"/>
      <c r="F153" s="95"/>
      <c r="G153" s="19"/>
      <c r="H153" s="19"/>
      <c r="I153" s="19"/>
      <c r="J153" s="19"/>
      <c r="K153" s="19"/>
      <c r="L153" s="19"/>
      <c r="M153" s="19"/>
    </row>
    <row r="154" spans="1:13">
      <c r="A154" s="5"/>
      <c r="B154" s="5"/>
      <c r="C154" s="5"/>
      <c r="E154" s="4"/>
      <c r="F154" s="31"/>
      <c r="G154" s="4"/>
      <c r="H154" s="4"/>
      <c r="I154" s="4"/>
      <c r="J154" s="5"/>
      <c r="K154" s="11"/>
      <c r="L154" s="5"/>
      <c r="M154" s="29"/>
    </row>
    <row r="155" spans="1:13">
      <c r="A155" s="5"/>
      <c r="B155" s="5"/>
      <c r="C155" s="5"/>
      <c r="E155" s="4"/>
      <c r="F155" s="4"/>
      <c r="G155" s="4"/>
      <c r="H155" s="4"/>
      <c r="I155" s="4"/>
      <c r="J155" s="5"/>
      <c r="K155" s="11"/>
      <c r="L155" s="5"/>
      <c r="M155" s="11"/>
    </row>
  </sheetData>
  <mergeCells count="26">
    <mergeCell ref="F56:I56"/>
    <mergeCell ref="A49:M49"/>
    <mergeCell ref="A101:M101"/>
    <mergeCell ref="F108:I108"/>
    <mergeCell ref="K108:M108"/>
    <mergeCell ref="F107:M107"/>
    <mergeCell ref="A60:C60"/>
    <mergeCell ref="A106:M106"/>
    <mergeCell ref="A105:M105"/>
    <mergeCell ref="A103:M103"/>
    <mergeCell ref="A152:M152"/>
    <mergeCell ref="A1:M1"/>
    <mergeCell ref="A52:M52"/>
    <mergeCell ref="A53:M53"/>
    <mergeCell ref="A54:M54"/>
    <mergeCell ref="A8:C8"/>
    <mergeCell ref="F5:I5"/>
    <mergeCell ref="F4:M4"/>
    <mergeCell ref="A3:M3"/>
    <mergeCell ref="A2:M2"/>
    <mergeCell ref="A51:M51"/>
    <mergeCell ref="A150:M150"/>
    <mergeCell ref="K5:M5"/>
    <mergeCell ref="K56:M56"/>
    <mergeCell ref="A104:M104"/>
    <mergeCell ref="F55:M55"/>
  </mergeCells>
  <phoneticPr fontId="10" type="noConversion"/>
  <pageMargins left="0.59055118110236227" right="0" top="0.6692913385826772" bottom="0.19685039370078741" header="0.51181102362204722" footer="0.19685039370078741"/>
  <pageSetup paperSize="9" scale="95" orientation="portrait" r:id="rId1"/>
  <headerFooter alignWithMargins="0"/>
  <rowBreaks count="2" manualBreakCount="2">
    <brk id="51" max="12" man="1"/>
    <brk id="10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38"/>
  <sheetViews>
    <sheetView view="pageBreakPreview" topLeftCell="B3" zoomScaleNormal="100" zoomScaleSheetLayoutView="100" workbookViewId="0">
      <selection activeCell="Q22" sqref="Q22"/>
    </sheetView>
  </sheetViews>
  <sheetFormatPr defaultColWidth="9.1796875" defaultRowHeight="17.5"/>
  <cols>
    <col min="1" max="1" width="2.81640625" style="42" customWidth="1"/>
    <col min="2" max="2" width="26.453125" style="42" customWidth="1"/>
    <col min="3" max="3" width="6.54296875" style="68" customWidth="1"/>
    <col min="4" max="4" width="0.54296875" style="42" customWidth="1"/>
    <col min="5" max="5" width="13.453125" style="42" customWidth="1"/>
    <col min="6" max="6" width="0.81640625" style="42" customWidth="1"/>
    <col min="7" max="7" width="14.1796875" style="42" customWidth="1"/>
    <col min="8" max="8" width="0.54296875" style="42" customWidth="1"/>
    <col min="9" max="9" width="13.1796875" style="42" bestFit="1" customWidth="1"/>
    <col min="10" max="10" width="0.54296875" style="42" customWidth="1"/>
    <col min="11" max="11" width="14.1796875" style="42" customWidth="1"/>
    <col min="12" max="12" width="0.54296875" style="42" customWidth="1"/>
    <col min="13" max="13" width="12.54296875" style="42" hidden="1" customWidth="1"/>
    <col min="14" max="14" width="0.81640625" style="42" hidden="1" customWidth="1"/>
    <col min="15" max="15" width="13.453125" style="42" customWidth="1"/>
    <col min="16" max="16" width="0.81640625" style="42" customWidth="1"/>
    <col min="17" max="17" width="13" style="42" customWidth="1"/>
    <col min="18" max="18" width="1" style="42" customWidth="1"/>
    <col min="19" max="19" width="13.1796875" style="42" bestFit="1" customWidth="1"/>
    <col min="20" max="20" width="1" style="42" customWidth="1"/>
    <col min="21" max="21" width="15" style="42" customWidth="1"/>
    <col min="22" max="22" width="0.54296875" style="42" customWidth="1"/>
    <col min="23" max="23" width="11.1796875" style="42" customWidth="1"/>
    <col min="24" max="24" width="1" style="42" customWidth="1"/>
    <col min="25" max="25" width="14.1796875" style="42" customWidth="1"/>
    <col min="26" max="26" width="13.54296875" style="42" customWidth="1"/>
    <col min="27" max="27" width="10.54296875" style="42" bestFit="1" customWidth="1"/>
    <col min="28" max="16384" width="9.1796875" style="42"/>
  </cols>
  <sheetData>
    <row r="1" spans="1:27">
      <c r="U1" s="87"/>
      <c r="V1" s="2"/>
    </row>
    <row r="2" spans="1:27" s="138" customFormat="1">
      <c r="A2" s="187" t="s">
        <v>79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</row>
    <row r="3" spans="1:27" s="138" customFormat="1">
      <c r="A3" s="187" t="s">
        <v>46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</row>
    <row r="4" spans="1:27" s="138" customFormat="1">
      <c r="A4" s="187" t="s">
        <v>9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</row>
    <row r="5" spans="1:27" s="138" customFormat="1">
      <c r="A5" s="187" t="s">
        <v>227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</row>
    <row r="6" spans="1:27" s="138" customFormat="1">
      <c r="C6" s="166"/>
      <c r="E6" s="190" t="s">
        <v>8</v>
      </c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</row>
    <row r="7" spans="1:27">
      <c r="E7" s="69"/>
      <c r="F7" s="69"/>
      <c r="G7" s="69"/>
      <c r="H7" s="69"/>
      <c r="I7" s="189" t="s">
        <v>6</v>
      </c>
      <c r="J7" s="189"/>
      <c r="K7" s="189"/>
      <c r="L7" s="167"/>
      <c r="M7" s="191" t="s">
        <v>103</v>
      </c>
      <c r="N7" s="191"/>
      <c r="O7" s="191"/>
      <c r="P7" s="191"/>
      <c r="Q7" s="191"/>
      <c r="R7" s="191"/>
      <c r="S7" s="191"/>
      <c r="T7" s="167"/>
      <c r="U7" s="69"/>
      <c r="V7" s="69"/>
      <c r="W7" s="69"/>
      <c r="X7" s="69"/>
      <c r="Y7" s="69"/>
    </row>
    <row r="8" spans="1:27">
      <c r="E8" s="69"/>
      <c r="F8" s="69"/>
      <c r="G8" s="69"/>
      <c r="H8" s="69"/>
      <c r="I8" s="69"/>
      <c r="J8" s="69"/>
      <c r="K8" s="69"/>
      <c r="L8" s="167"/>
      <c r="M8" s="167" t="s">
        <v>76</v>
      </c>
      <c r="N8" s="167"/>
      <c r="O8" s="188" t="s">
        <v>152</v>
      </c>
      <c r="P8" s="188"/>
      <c r="Q8" s="188"/>
      <c r="R8" s="69"/>
      <c r="S8" s="167"/>
      <c r="T8" s="167"/>
      <c r="U8" s="69"/>
      <c r="V8" s="167"/>
      <c r="W8" s="167"/>
      <c r="X8" s="167"/>
      <c r="Y8" s="69"/>
    </row>
    <row r="9" spans="1:27">
      <c r="E9" s="140"/>
      <c r="F9" s="167"/>
      <c r="G9" s="140"/>
      <c r="H9" s="69"/>
      <c r="I9" s="140"/>
      <c r="J9" s="167"/>
      <c r="K9" s="167"/>
      <c r="L9" s="167"/>
      <c r="M9" s="140" t="s">
        <v>107</v>
      </c>
      <c r="N9" s="167"/>
      <c r="O9" s="167" t="s">
        <v>121</v>
      </c>
      <c r="P9" s="167"/>
      <c r="Q9" s="167" t="s">
        <v>121</v>
      </c>
      <c r="R9" s="167"/>
      <c r="S9" s="167" t="s">
        <v>5</v>
      </c>
      <c r="T9" s="167"/>
      <c r="U9" s="69"/>
      <c r="V9" s="167"/>
      <c r="W9" s="167" t="s">
        <v>111</v>
      </c>
      <c r="X9" s="167"/>
      <c r="Y9" s="69"/>
    </row>
    <row r="10" spans="1:27">
      <c r="C10" s="169"/>
      <c r="E10" s="140" t="s">
        <v>116</v>
      </c>
      <c r="F10" s="167"/>
      <c r="G10" s="140" t="s">
        <v>47</v>
      </c>
      <c r="H10" s="69"/>
      <c r="I10" s="140" t="s">
        <v>115</v>
      </c>
      <c r="J10" s="167"/>
      <c r="K10" s="69"/>
      <c r="L10" s="167"/>
      <c r="M10" s="167" t="s">
        <v>108</v>
      </c>
      <c r="N10" s="167"/>
      <c r="O10" s="69" t="s">
        <v>196</v>
      </c>
      <c r="P10" s="167"/>
      <c r="Q10" s="69" t="s">
        <v>151</v>
      </c>
      <c r="R10" s="69"/>
      <c r="S10" s="69" t="s">
        <v>128</v>
      </c>
      <c r="T10" s="167"/>
      <c r="U10" s="140" t="s">
        <v>109</v>
      </c>
      <c r="V10" s="167"/>
      <c r="W10" s="167" t="s">
        <v>112</v>
      </c>
      <c r="X10" s="167"/>
      <c r="Y10" s="69"/>
    </row>
    <row r="11" spans="1:27">
      <c r="C11" s="169"/>
      <c r="E11" s="140" t="s">
        <v>117</v>
      </c>
      <c r="F11" s="167"/>
      <c r="G11" s="167" t="s">
        <v>119</v>
      </c>
      <c r="H11" s="167"/>
      <c r="I11" s="69" t="s">
        <v>142</v>
      </c>
      <c r="J11" s="167"/>
      <c r="K11" s="69"/>
      <c r="L11" s="167"/>
      <c r="M11" s="167"/>
      <c r="N11" s="167"/>
      <c r="O11" s="69" t="s">
        <v>228</v>
      </c>
      <c r="P11" s="69"/>
      <c r="Q11" s="69" t="s">
        <v>154</v>
      </c>
      <c r="R11" s="69"/>
      <c r="S11" s="69" t="s">
        <v>143</v>
      </c>
      <c r="T11" s="167"/>
      <c r="U11" s="140" t="s">
        <v>71</v>
      </c>
      <c r="V11" s="167"/>
      <c r="W11" s="140" t="s">
        <v>113</v>
      </c>
      <c r="X11" s="167"/>
      <c r="Y11" s="69" t="s">
        <v>134</v>
      </c>
    </row>
    <row r="12" spans="1:27">
      <c r="C12" s="141" t="s">
        <v>7</v>
      </c>
      <c r="E12" s="165" t="s">
        <v>118</v>
      </c>
      <c r="F12" s="167"/>
      <c r="G12" s="165" t="s">
        <v>120</v>
      </c>
      <c r="H12" s="167"/>
      <c r="I12" s="165" t="s">
        <v>141</v>
      </c>
      <c r="J12" s="167"/>
      <c r="K12" s="165" t="s">
        <v>30</v>
      </c>
      <c r="L12" s="167"/>
      <c r="M12" s="165" t="s">
        <v>150</v>
      </c>
      <c r="N12" s="167"/>
      <c r="O12" s="168" t="s">
        <v>229</v>
      </c>
      <c r="P12" s="69"/>
      <c r="Q12" s="168" t="s">
        <v>230</v>
      </c>
      <c r="R12" s="69"/>
      <c r="S12" s="168" t="s">
        <v>4</v>
      </c>
      <c r="T12" s="167"/>
      <c r="U12" s="165" t="s">
        <v>110</v>
      </c>
      <c r="V12" s="167"/>
      <c r="W12" s="165" t="s">
        <v>114</v>
      </c>
      <c r="X12" s="167"/>
      <c r="Y12" s="168" t="s">
        <v>71</v>
      </c>
    </row>
    <row r="13" spans="1:27">
      <c r="A13" s="42" t="s">
        <v>187</v>
      </c>
      <c r="C13" s="163"/>
      <c r="D13" s="43"/>
      <c r="E13" s="139">
        <v>347500000</v>
      </c>
      <c r="F13" s="139"/>
      <c r="G13" s="139">
        <v>275164000</v>
      </c>
      <c r="H13" s="139"/>
      <c r="I13" s="139">
        <v>49250000</v>
      </c>
      <c r="J13" s="139"/>
      <c r="K13" s="139">
        <v>1188054695.6500001</v>
      </c>
      <c r="L13" s="139"/>
      <c r="M13" s="139">
        <v>0</v>
      </c>
      <c r="N13" s="139"/>
      <c r="O13" s="139">
        <v>-64860035.630000003</v>
      </c>
      <c r="P13" s="139"/>
      <c r="Q13" s="139">
        <v>0</v>
      </c>
      <c r="R13" s="139"/>
      <c r="S13" s="139">
        <f>SUM(O13:Q13)</f>
        <v>-64860035.630000003</v>
      </c>
      <c r="T13" s="139"/>
      <c r="U13" s="139">
        <f>SUM(E13:K13,S13)</f>
        <v>1795108660.02</v>
      </c>
      <c r="V13" s="139"/>
      <c r="W13" s="139">
        <v>0</v>
      </c>
      <c r="X13" s="139"/>
      <c r="Y13" s="139">
        <f>SUM(U13:W13)</f>
        <v>1795108660.02</v>
      </c>
      <c r="Z13" s="139"/>
      <c r="AA13" s="170"/>
    </row>
    <row r="14" spans="1:27">
      <c r="A14" s="42" t="s">
        <v>231</v>
      </c>
      <c r="B14" s="163"/>
      <c r="C14" s="163"/>
      <c r="D14" s="163"/>
      <c r="E14" s="139"/>
      <c r="F14" s="154"/>
      <c r="G14" s="139"/>
      <c r="H14" s="154"/>
      <c r="I14" s="139"/>
      <c r="J14" s="154"/>
      <c r="K14" s="139"/>
      <c r="L14" s="139"/>
      <c r="M14" s="139"/>
      <c r="N14" s="139"/>
      <c r="O14" s="139"/>
      <c r="P14" s="139"/>
      <c r="Q14" s="139"/>
      <c r="R14" s="139"/>
      <c r="S14" s="154"/>
      <c r="T14" s="110"/>
      <c r="U14" s="170"/>
    </row>
    <row r="15" spans="1:27">
      <c r="B15" s="171" t="s">
        <v>232</v>
      </c>
      <c r="C15" s="163"/>
      <c r="D15" s="43"/>
      <c r="E15" s="139">
        <v>0</v>
      </c>
      <c r="F15" s="139"/>
      <c r="G15" s="139">
        <v>0</v>
      </c>
      <c r="H15" s="139"/>
      <c r="I15" s="139">
        <v>0</v>
      </c>
      <c r="J15" s="139"/>
      <c r="K15" s="139">
        <v>294194619.25999999</v>
      </c>
      <c r="L15" s="139"/>
      <c r="M15" s="139">
        <v>0</v>
      </c>
      <c r="N15" s="139"/>
      <c r="O15" s="139">
        <v>38981200</v>
      </c>
      <c r="P15" s="139"/>
      <c r="Q15" s="139">
        <v>0</v>
      </c>
      <c r="R15" s="139"/>
      <c r="S15" s="139">
        <f t="shared" ref="S15:S16" si="0">SUM(O15:Q15)</f>
        <v>38981200</v>
      </c>
      <c r="T15" s="139"/>
      <c r="U15" s="139">
        <f t="shared" ref="U15:U16" si="1">SUM(E15:K15,S15)</f>
        <v>333175819.25999999</v>
      </c>
      <c r="V15" s="139"/>
      <c r="W15" s="139">
        <v>0</v>
      </c>
      <c r="X15" s="139"/>
      <c r="Y15" s="139">
        <f t="shared" ref="Y15:Y16" si="2">SUM(U15:W15)</f>
        <v>333175819.25999999</v>
      </c>
      <c r="Z15" s="110"/>
      <c r="AA15" s="170"/>
    </row>
    <row r="16" spans="1:27">
      <c r="B16" s="171" t="s">
        <v>195</v>
      </c>
      <c r="C16" s="66">
        <v>18</v>
      </c>
      <c r="D16" s="43"/>
      <c r="E16" s="139">
        <v>0</v>
      </c>
      <c r="F16" s="139"/>
      <c r="G16" s="139">
        <v>0</v>
      </c>
      <c r="H16" s="139"/>
      <c r="I16" s="139">
        <v>0</v>
      </c>
      <c r="J16" s="139"/>
      <c r="K16" s="139">
        <v>-299063710</v>
      </c>
      <c r="L16" s="139"/>
      <c r="M16" s="139">
        <v>0</v>
      </c>
      <c r="N16" s="139"/>
      <c r="O16" s="139">
        <v>0</v>
      </c>
      <c r="P16" s="139"/>
      <c r="Q16" s="139">
        <v>0</v>
      </c>
      <c r="R16" s="139"/>
      <c r="S16" s="139">
        <f t="shared" si="0"/>
        <v>0</v>
      </c>
      <c r="T16" s="139"/>
      <c r="U16" s="139">
        <f t="shared" si="1"/>
        <v>-299063710</v>
      </c>
      <c r="V16" s="139"/>
      <c r="W16" s="139">
        <v>0</v>
      </c>
      <c r="X16" s="139"/>
      <c r="Y16" s="139">
        <f t="shared" si="2"/>
        <v>-299063710</v>
      </c>
      <c r="Z16" s="110"/>
      <c r="AA16" s="170"/>
    </row>
    <row r="17" spans="1:27" ht="18" thickBot="1">
      <c r="A17" s="42" t="s">
        <v>220</v>
      </c>
      <c r="C17" s="163"/>
      <c r="D17" s="43"/>
      <c r="E17" s="172">
        <f>SUM(E13:E16)</f>
        <v>347500000</v>
      </c>
      <c r="F17" s="139"/>
      <c r="G17" s="172">
        <f>SUM(G13:G16)</f>
        <v>275164000</v>
      </c>
      <c r="H17" s="139"/>
      <c r="I17" s="172">
        <f>SUM(I13:I16)</f>
        <v>49250000</v>
      </c>
      <c r="J17" s="139"/>
      <c r="K17" s="172">
        <f>SUM(K13:K16)</f>
        <v>1183185604.9100001</v>
      </c>
      <c r="L17" s="139"/>
      <c r="M17" s="172">
        <v>0</v>
      </c>
      <c r="N17" s="139"/>
      <c r="O17" s="172">
        <f>SUM(O13:O16)</f>
        <v>-25878835.630000003</v>
      </c>
      <c r="P17" s="139"/>
      <c r="Q17" s="172">
        <f>SUM(Q13:Q16)</f>
        <v>0</v>
      </c>
      <c r="R17" s="139"/>
      <c r="S17" s="172">
        <f>SUM(S13:S16)</f>
        <v>-25878835.630000003</v>
      </c>
      <c r="T17" s="139"/>
      <c r="U17" s="172">
        <f>SUM(U13:U16)</f>
        <v>1829220769.28</v>
      </c>
      <c r="V17" s="139"/>
      <c r="W17" s="172">
        <f>SUM(W13:W16)</f>
        <v>0</v>
      </c>
      <c r="X17" s="139"/>
      <c r="Y17" s="172">
        <f>SUM(Y13:Y16)</f>
        <v>1829220769.28</v>
      </c>
      <c r="Z17" s="110"/>
      <c r="AA17" s="170"/>
    </row>
    <row r="18" spans="1:27" ht="25.5" customHeight="1" thickTop="1">
      <c r="C18" s="163"/>
      <c r="D18" s="43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10"/>
      <c r="AA18" s="170"/>
    </row>
    <row r="19" spans="1:27">
      <c r="A19" s="42" t="s">
        <v>203</v>
      </c>
      <c r="C19" s="163"/>
      <c r="E19" s="110">
        <v>347500000</v>
      </c>
      <c r="F19" s="110"/>
      <c r="G19" s="110">
        <v>275164000</v>
      </c>
      <c r="H19" s="110"/>
      <c r="I19" s="110">
        <v>49250000</v>
      </c>
      <c r="J19" s="110"/>
      <c r="K19" s="110">
        <v>1183185604.9100001</v>
      </c>
      <c r="L19" s="110"/>
      <c r="M19" s="110">
        <v>0</v>
      </c>
      <c r="N19" s="110"/>
      <c r="O19" s="154">
        <v>-25878835.629999999</v>
      </c>
      <c r="P19" s="139"/>
      <c r="Q19" s="139">
        <v>0</v>
      </c>
      <c r="R19" s="139"/>
      <c r="S19" s="154">
        <f>SUM(O19:Q19)</f>
        <v>-25878835.629999999</v>
      </c>
      <c r="T19" s="110"/>
      <c r="U19" s="139">
        <f>SUM(E19:K19,S19)</f>
        <v>1829220769.28</v>
      </c>
      <c r="V19" s="110"/>
      <c r="W19" s="110">
        <v>0</v>
      </c>
      <c r="X19" s="110"/>
      <c r="Y19" s="139">
        <f>SUM(U19:W19)</f>
        <v>1829220769.28</v>
      </c>
      <c r="Z19" s="110"/>
      <c r="AA19" s="170"/>
    </row>
    <row r="20" spans="1:27">
      <c r="A20" s="42" t="s">
        <v>231</v>
      </c>
      <c r="C20" s="163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54"/>
      <c r="P20" s="139"/>
      <c r="Q20" s="139"/>
      <c r="R20" s="139"/>
      <c r="S20" s="154"/>
      <c r="T20" s="110"/>
      <c r="U20" s="110"/>
      <c r="V20" s="110"/>
      <c r="W20" s="110"/>
      <c r="X20" s="110"/>
      <c r="Y20" s="154"/>
      <c r="Z20" s="110"/>
      <c r="AA20" s="170"/>
    </row>
    <row r="21" spans="1:27">
      <c r="B21" s="42" t="s">
        <v>216</v>
      </c>
      <c r="C21" s="163"/>
      <c r="E21" s="139">
        <v>0</v>
      </c>
      <c r="F21" s="110"/>
      <c r="G21" s="139">
        <v>0</v>
      </c>
      <c r="H21" s="110"/>
      <c r="I21" s="139">
        <v>0</v>
      </c>
      <c r="J21" s="110"/>
      <c r="K21" s="139">
        <v>0</v>
      </c>
      <c r="L21" s="110"/>
      <c r="M21" s="139">
        <v>0</v>
      </c>
      <c r="N21" s="110"/>
      <c r="O21" s="139">
        <v>0</v>
      </c>
      <c r="P21" s="139"/>
      <c r="Q21" s="139">
        <v>0</v>
      </c>
      <c r="R21" s="139"/>
      <c r="S21" s="139">
        <f t="shared" ref="S21:S22" si="3">SUM(O21:Q21)</f>
        <v>0</v>
      </c>
      <c r="T21" s="110"/>
      <c r="U21" s="139">
        <f t="shared" ref="U21:U22" si="4">SUM(E21:K21,S21)</f>
        <v>0</v>
      </c>
      <c r="V21" s="110"/>
      <c r="W21" s="110">
        <v>750000</v>
      </c>
      <c r="X21" s="110"/>
      <c r="Y21" s="139">
        <f t="shared" ref="Y21:Y22" si="5">SUM(U21:W21)</f>
        <v>750000</v>
      </c>
      <c r="Z21" s="110"/>
      <c r="AA21" s="170"/>
    </row>
    <row r="22" spans="1:27">
      <c r="A22" s="171"/>
      <c r="B22" s="171" t="s">
        <v>232</v>
      </c>
      <c r="C22" s="66"/>
      <c r="E22" s="139">
        <v>0</v>
      </c>
      <c r="F22" s="139"/>
      <c r="G22" s="139">
        <v>0</v>
      </c>
      <c r="H22" s="139"/>
      <c r="I22" s="139">
        <v>0</v>
      </c>
      <c r="J22" s="139"/>
      <c r="K22" s="139">
        <v>417224858.0400002</v>
      </c>
      <c r="L22" s="139"/>
      <c r="M22" s="139">
        <v>0</v>
      </c>
      <c r="N22" s="139"/>
      <c r="O22" s="139">
        <v>-3560800</v>
      </c>
      <c r="P22" s="139"/>
      <c r="Q22" s="139">
        <v>-9937659.7400000002</v>
      </c>
      <c r="R22" s="139"/>
      <c r="S22" s="139">
        <f t="shared" si="3"/>
        <v>-13498459.74</v>
      </c>
      <c r="T22" s="139"/>
      <c r="U22" s="139">
        <f t="shared" si="4"/>
        <v>403726398.30000019</v>
      </c>
      <c r="V22" s="139"/>
      <c r="W22" s="139">
        <v>-5919.88</v>
      </c>
      <c r="X22" s="139"/>
      <c r="Y22" s="139">
        <f t="shared" si="5"/>
        <v>403720478.4200002</v>
      </c>
      <c r="Z22" s="110"/>
      <c r="AA22" s="170"/>
    </row>
    <row r="23" spans="1:27">
      <c r="A23" s="171"/>
      <c r="B23" s="171" t="s">
        <v>217</v>
      </c>
      <c r="C23" s="66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10"/>
      <c r="AA23" s="170"/>
    </row>
    <row r="24" spans="1:27">
      <c r="A24" s="171"/>
      <c r="B24" s="171" t="s">
        <v>207</v>
      </c>
      <c r="C24" s="66"/>
      <c r="E24" s="139">
        <v>0</v>
      </c>
      <c r="F24" s="139"/>
      <c r="G24" s="139">
        <v>0</v>
      </c>
      <c r="H24" s="139"/>
      <c r="I24" s="139">
        <v>0</v>
      </c>
      <c r="J24" s="139"/>
      <c r="K24" s="139">
        <v>-9937659.7400000002</v>
      </c>
      <c r="L24" s="139"/>
      <c r="M24" s="139"/>
      <c r="N24" s="139"/>
      <c r="O24" s="139">
        <v>0</v>
      </c>
      <c r="P24" s="139"/>
      <c r="Q24" s="139">
        <v>9937659.7400000002</v>
      </c>
      <c r="R24" s="139"/>
      <c r="S24" s="139">
        <f t="shared" ref="S24:S26" si="6">SUM(O24:Q24)</f>
        <v>9937659.7400000002</v>
      </c>
      <c r="T24" s="139"/>
      <c r="U24" s="139">
        <f t="shared" ref="U24:U26" si="7">SUM(E24:K24,S24)</f>
        <v>0</v>
      </c>
      <c r="V24" s="139"/>
      <c r="W24" s="139">
        <v>0</v>
      </c>
      <c r="X24" s="139"/>
      <c r="Y24" s="139">
        <f t="shared" ref="Y24:Y26" si="8">SUM(U24:W24)</f>
        <v>0</v>
      </c>
      <c r="Z24" s="110"/>
      <c r="AA24" s="170"/>
    </row>
    <row r="25" spans="1:27" hidden="1">
      <c r="A25" s="171"/>
      <c r="B25" s="171" t="s">
        <v>195</v>
      </c>
      <c r="C25" s="66">
        <v>18</v>
      </c>
      <c r="E25" s="139">
        <v>0</v>
      </c>
      <c r="F25" s="139"/>
      <c r="G25" s="139">
        <v>0</v>
      </c>
      <c r="H25" s="139"/>
      <c r="I25" s="139">
        <v>0</v>
      </c>
      <c r="J25" s="139"/>
      <c r="K25" s="139">
        <v>0</v>
      </c>
      <c r="L25" s="139"/>
      <c r="M25" s="139">
        <v>0</v>
      </c>
      <c r="N25" s="139"/>
      <c r="O25" s="139">
        <v>0</v>
      </c>
      <c r="P25" s="139"/>
      <c r="Q25" s="139">
        <v>0</v>
      </c>
      <c r="R25" s="139"/>
      <c r="S25" s="139">
        <f t="shared" si="6"/>
        <v>0</v>
      </c>
      <c r="T25" s="139"/>
      <c r="U25" s="139">
        <f t="shared" si="7"/>
        <v>0</v>
      </c>
      <c r="V25" s="139"/>
      <c r="W25" s="139">
        <v>0</v>
      </c>
      <c r="X25" s="139"/>
      <c r="Y25" s="139">
        <f t="shared" si="8"/>
        <v>0</v>
      </c>
      <c r="Z25" s="110"/>
      <c r="AA25" s="170"/>
    </row>
    <row r="26" spans="1:27">
      <c r="A26" s="171"/>
      <c r="B26" s="171" t="s">
        <v>195</v>
      </c>
      <c r="C26" s="66">
        <v>18</v>
      </c>
      <c r="E26" s="139">
        <v>0</v>
      </c>
      <c r="F26" s="139"/>
      <c r="G26" s="139">
        <v>0</v>
      </c>
      <c r="H26" s="139"/>
      <c r="I26" s="139">
        <v>0</v>
      </c>
      <c r="J26" s="139"/>
      <c r="K26" s="139">
        <v>-365258775</v>
      </c>
      <c r="L26" s="139"/>
      <c r="M26" s="139"/>
      <c r="N26" s="139"/>
      <c r="O26" s="139">
        <v>0</v>
      </c>
      <c r="P26" s="139"/>
      <c r="Q26" s="139">
        <v>0</v>
      </c>
      <c r="R26" s="139"/>
      <c r="S26" s="139">
        <f t="shared" si="6"/>
        <v>0</v>
      </c>
      <c r="T26" s="139"/>
      <c r="U26" s="139">
        <f t="shared" si="7"/>
        <v>-365258775</v>
      </c>
      <c r="V26" s="139"/>
      <c r="W26" s="139">
        <v>0</v>
      </c>
      <c r="X26" s="139"/>
      <c r="Y26" s="139">
        <f t="shared" si="8"/>
        <v>-365258775</v>
      </c>
      <c r="Z26" s="110"/>
      <c r="AA26" s="170"/>
    </row>
    <row r="27" spans="1:27" ht="18" thickBot="1">
      <c r="A27" s="42" t="s">
        <v>221</v>
      </c>
      <c r="C27" s="163"/>
      <c r="E27" s="172">
        <f>SUM(E19:E26)</f>
        <v>347500000</v>
      </c>
      <c r="F27" s="139"/>
      <c r="G27" s="172">
        <f>SUM(G19:G26)</f>
        <v>275164000</v>
      </c>
      <c r="H27" s="139"/>
      <c r="I27" s="172">
        <f>SUM(I19:I26)</f>
        <v>49250000</v>
      </c>
      <c r="J27" s="139"/>
      <c r="K27" s="172">
        <f>SUM(K19:K26)</f>
        <v>1225214028.2100003</v>
      </c>
      <c r="L27" s="139"/>
      <c r="M27" s="172">
        <v>0</v>
      </c>
      <c r="N27" s="139"/>
      <c r="O27" s="172">
        <f>SUM(O19:O26)</f>
        <v>-29439635.629999999</v>
      </c>
      <c r="P27" s="139"/>
      <c r="Q27" s="172">
        <f>SUM(Q19:Q26)</f>
        <v>0</v>
      </c>
      <c r="R27" s="139"/>
      <c r="S27" s="172">
        <f>SUM(S19:S26)</f>
        <v>-29439635.629999995</v>
      </c>
      <c r="T27" s="139"/>
      <c r="U27" s="172">
        <f>SUM(U19:U26)</f>
        <v>1867688392.5799999</v>
      </c>
      <c r="V27" s="139"/>
      <c r="W27" s="172">
        <f>SUM(W19:W26)</f>
        <v>744080.12</v>
      </c>
      <c r="X27" s="139"/>
      <c r="Y27" s="172">
        <f>SUM(Y19:Y26)</f>
        <v>1868432472.7000003</v>
      </c>
      <c r="Z27" s="110"/>
      <c r="AA27" s="170"/>
    </row>
    <row r="28" spans="1:27" ht="24.75" customHeight="1" thickTop="1">
      <c r="C28" s="163"/>
      <c r="E28" s="154"/>
      <c r="F28" s="139"/>
      <c r="G28" s="154"/>
      <c r="H28" s="139"/>
      <c r="I28" s="154"/>
      <c r="J28" s="139"/>
      <c r="K28" s="154"/>
      <c r="L28" s="139"/>
      <c r="M28" s="154"/>
      <c r="N28" s="139"/>
      <c r="O28" s="154"/>
      <c r="P28" s="139"/>
      <c r="Q28" s="139"/>
      <c r="R28" s="139"/>
      <c r="S28" s="154"/>
      <c r="T28" s="139"/>
      <c r="U28" s="154"/>
      <c r="V28" s="139"/>
      <c r="W28" s="154"/>
      <c r="X28" s="139"/>
      <c r="Z28" s="154"/>
      <c r="AA28" s="170"/>
    </row>
    <row r="29" spans="1:27" ht="22.5" customHeight="1">
      <c r="A29" s="163" t="s">
        <v>226</v>
      </c>
      <c r="C29" s="163"/>
      <c r="E29" s="154"/>
      <c r="F29" s="139"/>
      <c r="G29" s="154"/>
      <c r="H29" s="139"/>
      <c r="I29" s="154"/>
      <c r="J29" s="139"/>
      <c r="K29" s="154"/>
      <c r="L29" s="139"/>
      <c r="M29" s="154"/>
      <c r="N29" s="139"/>
      <c r="O29" s="154"/>
      <c r="P29" s="139"/>
      <c r="Q29" s="139"/>
      <c r="R29" s="139"/>
      <c r="S29" s="154"/>
      <c r="T29" s="139"/>
      <c r="U29" s="154"/>
      <c r="V29" s="139"/>
      <c r="W29" s="154"/>
      <c r="X29" s="139"/>
      <c r="Y29" s="154"/>
      <c r="Z29" s="110"/>
      <c r="AA29" s="170"/>
    </row>
    <row r="30" spans="1:27">
      <c r="C30" s="163"/>
      <c r="E30" s="154"/>
      <c r="F30" s="139"/>
      <c r="G30" s="154"/>
      <c r="H30" s="139"/>
      <c r="I30" s="154"/>
      <c r="J30" s="139"/>
      <c r="K30" s="173"/>
      <c r="L30" s="139"/>
      <c r="M30" s="154"/>
      <c r="N30" s="139"/>
      <c r="O30" s="154"/>
      <c r="P30" s="139"/>
      <c r="Q30" s="139"/>
      <c r="R30" s="139"/>
      <c r="S30" s="154"/>
      <c r="T30" s="139"/>
      <c r="U30" s="154"/>
      <c r="V30" s="139"/>
      <c r="W30" s="154"/>
      <c r="X30" s="139"/>
      <c r="Y30" s="154"/>
      <c r="Z30" s="110"/>
      <c r="AA30" s="170"/>
    </row>
    <row r="31" spans="1:27" s="68" customFormat="1">
      <c r="B31" s="163"/>
      <c r="C31" s="163"/>
      <c r="E31" s="174"/>
      <c r="F31" s="174"/>
      <c r="G31" s="174"/>
      <c r="H31" s="174"/>
      <c r="I31" s="174"/>
      <c r="J31" s="174"/>
      <c r="K31" s="174"/>
      <c r="L31" s="174"/>
      <c r="M31" s="175"/>
      <c r="N31" s="175"/>
      <c r="O31" s="174"/>
      <c r="P31" s="174"/>
      <c r="Q31" s="174"/>
      <c r="R31" s="174"/>
      <c r="S31" s="174"/>
      <c r="T31" s="174"/>
      <c r="U31" s="174"/>
      <c r="V31" s="174"/>
      <c r="Y31" s="174"/>
    </row>
    <row r="32" spans="1:27" s="68" customFormat="1">
      <c r="B32" s="163"/>
      <c r="C32" s="163"/>
      <c r="E32" s="174"/>
      <c r="F32" s="174"/>
      <c r="G32" s="174"/>
      <c r="H32" s="174"/>
      <c r="I32" s="174"/>
      <c r="J32" s="174"/>
      <c r="K32" s="174"/>
      <c r="L32" s="174"/>
      <c r="M32" s="175"/>
      <c r="N32" s="175"/>
      <c r="O32" s="174"/>
      <c r="P32" s="174"/>
      <c r="Q32" s="174"/>
      <c r="R32" s="174"/>
      <c r="S32" s="174"/>
      <c r="T32" s="174"/>
      <c r="U32" s="174"/>
      <c r="V32" s="174"/>
      <c r="Y32" s="174"/>
    </row>
    <row r="33" spans="1:27">
      <c r="B33" s="171"/>
      <c r="D33" s="69"/>
      <c r="E33" s="171"/>
      <c r="F33" s="69"/>
      <c r="H33" s="3"/>
      <c r="I33" s="171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AA33" s="43"/>
    </row>
    <row r="34" spans="1:27">
      <c r="A34" s="187" t="s">
        <v>250</v>
      </c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</row>
    <row r="36" spans="1:27">
      <c r="A36" s="185" t="s">
        <v>249</v>
      </c>
      <c r="B36" s="186"/>
      <c r="C36" s="186"/>
      <c r="D36" s="186"/>
      <c r="E36" s="186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6"/>
      <c r="V36" s="186"/>
      <c r="W36" s="186"/>
      <c r="X36" s="186"/>
      <c r="Y36" s="186"/>
      <c r="AA36" s="43"/>
    </row>
    <row r="37" spans="1:27">
      <c r="A37" s="69"/>
      <c r="B37" s="69"/>
      <c r="C37" s="176"/>
      <c r="E37" s="171"/>
      <c r="F37" s="171"/>
      <c r="G37" s="87"/>
      <c r="H37" s="87"/>
      <c r="I37" s="2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AA37" s="43"/>
    </row>
    <row r="38" spans="1:27">
      <c r="A38" s="69"/>
      <c r="B38" s="69"/>
      <c r="C38" s="176"/>
      <c r="E38" s="171"/>
      <c r="F38" s="171"/>
      <c r="G38" s="87"/>
      <c r="H38" s="87"/>
      <c r="I38" s="2"/>
      <c r="J38" s="171"/>
      <c r="K38" s="171"/>
      <c r="L38" s="171"/>
      <c r="M38" s="171"/>
      <c r="N38" s="171"/>
      <c r="O38" s="171"/>
      <c r="P38" s="171"/>
      <c r="Q38" s="171"/>
      <c r="R38" s="171"/>
      <c r="S38" s="171"/>
      <c r="T38" s="171"/>
      <c r="U38" s="171"/>
      <c r="V38" s="171"/>
      <c r="W38" s="171"/>
      <c r="X38" s="171"/>
      <c r="AA38" s="43"/>
    </row>
  </sheetData>
  <mergeCells count="10">
    <mergeCell ref="A36:Y36"/>
    <mergeCell ref="A34:Y34"/>
    <mergeCell ref="O8:Q8"/>
    <mergeCell ref="I7:K7"/>
    <mergeCell ref="A2:Y2"/>
    <mergeCell ref="A3:Y3"/>
    <mergeCell ref="A4:Y4"/>
    <mergeCell ref="A5:Y5"/>
    <mergeCell ref="E6:Y6"/>
    <mergeCell ref="M7:S7"/>
  </mergeCells>
  <phoneticPr fontId="10" type="noConversion"/>
  <pageMargins left="0.23622047244094491" right="0" top="0.70866141732283472" bottom="0.31496062992125984" header="0.31496062992125984" footer="0.15748031496062992"/>
  <pageSetup paperSize="9" scale="82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31"/>
  <sheetViews>
    <sheetView view="pageBreakPreview" topLeftCell="A15" zoomScaleNormal="100" zoomScaleSheetLayoutView="100" workbookViewId="0">
      <selection activeCell="G34" sqref="G34"/>
    </sheetView>
  </sheetViews>
  <sheetFormatPr defaultColWidth="9.1796875" defaultRowHeight="17.5"/>
  <cols>
    <col min="1" max="1" width="3.81640625" style="23" customWidth="1"/>
    <col min="2" max="2" width="10.54296875" style="67" customWidth="1"/>
    <col min="3" max="3" width="11.81640625" style="67" hidden="1" customWidth="1"/>
    <col min="4" max="4" width="16.1796875" style="67" customWidth="1"/>
    <col min="5" max="5" width="6.81640625" style="67" customWidth="1"/>
    <col min="6" max="6" width="0.54296875" style="67" customWidth="1"/>
    <col min="7" max="7" width="13" style="23" customWidth="1"/>
    <col min="8" max="8" width="0.54296875" style="23" customWidth="1"/>
    <col min="9" max="9" width="13.453125" style="23" customWidth="1"/>
    <col min="10" max="10" width="0.54296875" style="23" customWidth="1"/>
    <col min="11" max="11" width="14.54296875" style="23" customWidth="1"/>
    <col min="12" max="12" width="0.54296875" style="23" customWidth="1"/>
    <col min="13" max="13" width="12.81640625" style="23" customWidth="1"/>
    <col min="14" max="14" width="0.81640625" style="23" customWidth="1"/>
    <col min="15" max="15" width="14.453125" style="23" customWidth="1"/>
    <col min="16" max="16" width="0.54296875" style="23" customWidth="1"/>
    <col min="17" max="17" width="14.54296875" style="23" customWidth="1"/>
    <col min="18" max="18" width="1" style="23" customWidth="1"/>
    <col min="19" max="19" width="13.54296875" style="23" customWidth="1"/>
    <col min="20" max="20" width="0.54296875" style="23" customWidth="1"/>
    <col min="21" max="21" width="13.54296875" style="23" customWidth="1"/>
    <col min="22" max="22" width="0.54296875" style="23" customWidth="1"/>
    <col min="23" max="23" width="15.1796875" style="23" customWidth="1"/>
    <col min="24" max="16384" width="9.1796875" style="23"/>
  </cols>
  <sheetData>
    <row r="1" spans="1:25">
      <c r="S1" s="194"/>
      <c r="T1" s="194"/>
      <c r="U1" s="194"/>
    </row>
    <row r="2" spans="1:25">
      <c r="A2" s="194" t="s">
        <v>127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</row>
    <row r="3" spans="1:25">
      <c r="A3" s="194" t="s">
        <v>46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</row>
    <row r="4" spans="1:25">
      <c r="A4" s="194" t="s">
        <v>243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</row>
    <row r="5" spans="1:25" s="48" customFormat="1" ht="20">
      <c r="A5" s="178" t="s">
        <v>222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82"/>
      <c r="W5" s="82"/>
      <c r="X5" s="82"/>
      <c r="Y5" s="82"/>
    </row>
    <row r="6" spans="1:25" ht="19.75" customHeight="1">
      <c r="G6" s="196" t="s">
        <v>8</v>
      </c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</row>
    <row r="7" spans="1:25">
      <c r="G7" s="11"/>
      <c r="H7" s="11"/>
      <c r="I7" s="11"/>
      <c r="J7" s="11"/>
      <c r="K7" s="196" t="s">
        <v>6</v>
      </c>
      <c r="L7" s="196"/>
      <c r="M7" s="196"/>
      <c r="N7" s="36"/>
      <c r="O7" s="184" t="s">
        <v>103</v>
      </c>
      <c r="P7" s="184"/>
      <c r="Q7" s="184"/>
      <c r="R7" s="184"/>
      <c r="S7" s="184"/>
      <c r="T7" s="36"/>
    </row>
    <row r="8" spans="1:25">
      <c r="J8" s="11"/>
      <c r="N8" s="1"/>
      <c r="O8" s="195" t="s">
        <v>152</v>
      </c>
      <c r="P8" s="195"/>
      <c r="Q8" s="195"/>
      <c r="R8" s="36"/>
      <c r="S8" s="36" t="s">
        <v>5</v>
      </c>
      <c r="T8" s="36"/>
    </row>
    <row r="9" spans="1:25">
      <c r="G9" s="1"/>
      <c r="I9" s="1"/>
      <c r="J9" s="11"/>
      <c r="K9" s="1"/>
      <c r="L9" s="36"/>
      <c r="M9" s="36"/>
      <c r="N9" s="1"/>
      <c r="O9" s="36" t="s">
        <v>121</v>
      </c>
      <c r="P9" s="36"/>
      <c r="Q9" s="36" t="s">
        <v>121</v>
      </c>
      <c r="R9" s="10"/>
      <c r="S9" s="10" t="s">
        <v>128</v>
      </c>
      <c r="T9" s="1"/>
    </row>
    <row r="10" spans="1:25">
      <c r="B10" s="23"/>
      <c r="C10" s="23"/>
      <c r="D10" s="23"/>
      <c r="E10" s="23"/>
      <c r="F10" s="23"/>
      <c r="G10" s="1" t="s">
        <v>116</v>
      </c>
      <c r="I10" s="1" t="s">
        <v>47</v>
      </c>
      <c r="J10" s="11"/>
      <c r="K10" s="1" t="s">
        <v>115</v>
      </c>
      <c r="L10" s="11"/>
      <c r="N10" s="1"/>
      <c r="O10" s="10" t="s">
        <v>196</v>
      </c>
      <c r="P10" s="36"/>
      <c r="Q10" s="10" t="s">
        <v>151</v>
      </c>
      <c r="R10" s="10"/>
      <c r="S10" s="10" t="s">
        <v>143</v>
      </c>
      <c r="T10" s="36"/>
      <c r="U10" s="23" t="s">
        <v>134</v>
      </c>
    </row>
    <row r="11" spans="1:25">
      <c r="B11" s="23"/>
      <c r="C11" s="23"/>
      <c r="D11" s="23"/>
      <c r="E11" s="23"/>
      <c r="F11" s="23"/>
      <c r="G11" s="1" t="s">
        <v>117</v>
      </c>
      <c r="H11" s="11"/>
      <c r="I11" s="36" t="s">
        <v>119</v>
      </c>
      <c r="J11" s="18"/>
      <c r="K11" s="10" t="s">
        <v>142</v>
      </c>
      <c r="L11" s="11"/>
      <c r="N11" s="1"/>
      <c r="O11" s="10" t="s">
        <v>228</v>
      </c>
      <c r="P11" s="10"/>
      <c r="Q11" s="10" t="s">
        <v>154</v>
      </c>
      <c r="R11" s="10"/>
      <c r="S11" s="10"/>
      <c r="T11" s="36"/>
    </row>
    <row r="12" spans="1:25">
      <c r="B12" s="71"/>
      <c r="C12" s="6" t="s">
        <v>7</v>
      </c>
      <c r="D12" s="92"/>
      <c r="E12" s="58" t="s">
        <v>7</v>
      </c>
      <c r="F12" s="92"/>
      <c r="G12" s="6" t="s">
        <v>118</v>
      </c>
      <c r="H12" s="18"/>
      <c r="I12" s="6" t="s">
        <v>120</v>
      </c>
      <c r="K12" s="6" t="s">
        <v>141</v>
      </c>
      <c r="L12" s="18"/>
      <c r="M12" s="6" t="s">
        <v>30</v>
      </c>
      <c r="N12" s="36"/>
      <c r="O12" s="37" t="s">
        <v>229</v>
      </c>
      <c r="P12" s="10"/>
      <c r="Q12" s="37" t="s">
        <v>230</v>
      </c>
      <c r="R12" s="10"/>
      <c r="S12" s="37" t="s">
        <v>4</v>
      </c>
      <c r="T12" s="10"/>
      <c r="U12" s="37" t="s">
        <v>71</v>
      </c>
    </row>
    <row r="13" spans="1:25">
      <c r="A13" s="23" t="s">
        <v>187</v>
      </c>
      <c r="B13" s="88"/>
      <c r="C13" s="59"/>
      <c r="D13" s="59"/>
      <c r="E13" s="59"/>
      <c r="F13" s="59"/>
      <c r="G13" s="40">
        <v>347500000</v>
      </c>
      <c r="H13" s="38"/>
      <c r="I13" s="40">
        <v>275164000</v>
      </c>
      <c r="J13" s="38"/>
      <c r="K13" s="40">
        <v>34750000</v>
      </c>
      <c r="L13" s="38"/>
      <c r="M13" s="40">
        <v>199229292.44</v>
      </c>
      <c r="N13" s="40"/>
      <c r="O13" s="40">
        <v>-64860035.630000003</v>
      </c>
      <c r="P13" s="40"/>
      <c r="Q13" s="40">
        <v>0</v>
      </c>
      <c r="R13" s="40"/>
      <c r="S13" s="40">
        <f>SUM(O13:Q13)</f>
        <v>-64860035.630000003</v>
      </c>
      <c r="T13" s="40"/>
      <c r="U13" s="38">
        <f>SUM(G13:M13,S13)</f>
        <v>791783256.81000006</v>
      </c>
      <c r="V13" s="39"/>
      <c r="W13"/>
    </row>
    <row r="14" spans="1:25">
      <c r="A14" s="23" t="s">
        <v>231</v>
      </c>
      <c r="B14" s="61"/>
      <c r="C14" s="61"/>
      <c r="D14" s="61"/>
      <c r="E14" s="61"/>
      <c r="F14" s="61"/>
      <c r="G14" s="40"/>
      <c r="H14" s="38"/>
      <c r="I14" s="40"/>
      <c r="J14" s="38"/>
      <c r="K14" s="40"/>
      <c r="L14" s="38"/>
      <c r="M14" s="40"/>
      <c r="N14" s="40"/>
      <c r="O14" s="40"/>
      <c r="P14" s="40"/>
      <c r="Q14" s="40"/>
      <c r="R14" s="40"/>
      <c r="S14" s="40"/>
      <c r="T14" s="40"/>
      <c r="U14" s="38"/>
      <c r="V14" s="39"/>
      <c r="W14"/>
    </row>
    <row r="15" spans="1:25">
      <c r="B15" s="20" t="s">
        <v>232</v>
      </c>
      <c r="C15" s="59"/>
      <c r="D15" s="59"/>
      <c r="E15" s="59"/>
      <c r="F15" s="59"/>
      <c r="G15" s="40">
        <v>0</v>
      </c>
      <c r="H15" s="38"/>
      <c r="I15" s="40">
        <v>0</v>
      </c>
      <c r="J15" s="38"/>
      <c r="K15" s="40">
        <v>0</v>
      </c>
      <c r="L15" s="38"/>
      <c r="M15" s="38">
        <v>297095603.31999999</v>
      </c>
      <c r="N15" s="38"/>
      <c r="O15" s="38">
        <v>38981200</v>
      </c>
      <c r="P15" s="38"/>
      <c r="Q15" s="38">
        <v>0</v>
      </c>
      <c r="R15" s="38"/>
      <c r="S15" s="38">
        <f t="shared" ref="S15:S16" si="0">SUM(O15:Q15)</f>
        <v>38981200</v>
      </c>
      <c r="T15" s="38"/>
      <c r="U15" s="38">
        <f t="shared" ref="U15:U16" si="1">SUM(G15:M15,S15)</f>
        <v>336076803.31999999</v>
      </c>
      <c r="V15" s="39"/>
      <c r="W15"/>
    </row>
    <row r="16" spans="1:25">
      <c r="B16" s="20" t="s">
        <v>195</v>
      </c>
      <c r="C16" s="59"/>
      <c r="D16" s="59"/>
      <c r="E16" s="59">
        <v>18</v>
      </c>
      <c r="F16" s="59"/>
      <c r="G16" s="40">
        <v>0</v>
      </c>
      <c r="H16" s="38"/>
      <c r="I16" s="40">
        <v>0</v>
      </c>
      <c r="J16" s="38"/>
      <c r="K16" s="40">
        <v>0</v>
      </c>
      <c r="L16" s="38"/>
      <c r="M16" s="38">
        <v>-298850000</v>
      </c>
      <c r="N16" s="38"/>
      <c r="O16" s="38">
        <v>0</v>
      </c>
      <c r="P16" s="38"/>
      <c r="Q16" s="38">
        <v>0</v>
      </c>
      <c r="R16" s="40"/>
      <c r="S16" s="38">
        <f t="shared" si="0"/>
        <v>0</v>
      </c>
      <c r="T16" s="38"/>
      <c r="U16" s="38">
        <f t="shared" si="1"/>
        <v>-298850000</v>
      </c>
      <c r="V16" s="39"/>
      <c r="W16"/>
    </row>
    <row r="17" spans="1:25" ht="18" thickBot="1">
      <c r="A17" s="23" t="s">
        <v>220</v>
      </c>
      <c r="B17" s="59"/>
      <c r="C17" s="59"/>
      <c r="D17" s="59"/>
      <c r="E17" s="59"/>
      <c r="F17" s="59"/>
      <c r="G17" s="41">
        <f>SUM(G13:G16)</f>
        <v>347500000</v>
      </c>
      <c r="H17" s="38"/>
      <c r="I17" s="41">
        <f>SUM(I13:I16)</f>
        <v>275164000</v>
      </c>
      <c r="J17" s="38"/>
      <c r="K17" s="41">
        <f>SUM(K13:K16)</f>
        <v>34750000</v>
      </c>
      <c r="L17" s="38"/>
      <c r="M17" s="41">
        <f>SUM(M13:M16)</f>
        <v>197474895.75999999</v>
      </c>
      <c r="N17" s="40"/>
      <c r="O17" s="41">
        <f>SUM(O13:O16)</f>
        <v>-25878835.630000003</v>
      </c>
      <c r="P17" s="40"/>
      <c r="Q17" s="41">
        <f>SUM(Q13:Q16)</f>
        <v>0</v>
      </c>
      <c r="R17" s="40"/>
      <c r="S17" s="41">
        <f>SUM(S13:S16)</f>
        <v>-25878835.630000003</v>
      </c>
      <c r="T17" s="40">
        <v>0</v>
      </c>
      <c r="U17" s="41">
        <f>SUM(U13:U16)</f>
        <v>829010060.13000011</v>
      </c>
      <c r="V17" s="39"/>
      <c r="W17"/>
    </row>
    <row r="18" spans="1:25" ht="27.75" customHeight="1" thickTop="1">
      <c r="B18" s="59"/>
      <c r="C18" s="59"/>
      <c r="D18" s="59"/>
      <c r="E18" s="59"/>
      <c r="F18" s="59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40"/>
      <c r="S18" s="38"/>
      <c r="T18" s="38"/>
      <c r="U18" s="38"/>
      <c r="V18" s="39"/>
      <c r="W18"/>
    </row>
    <row r="19" spans="1:25">
      <c r="A19" s="23" t="s">
        <v>203</v>
      </c>
      <c r="B19" s="88"/>
      <c r="C19" s="59"/>
      <c r="D19" s="59"/>
      <c r="E19" s="59"/>
      <c r="F19" s="59"/>
      <c r="G19" s="40">
        <v>347500000</v>
      </c>
      <c r="H19" s="38"/>
      <c r="I19" s="40">
        <v>275164000</v>
      </c>
      <c r="J19" s="38"/>
      <c r="K19" s="40">
        <v>34750000</v>
      </c>
      <c r="L19" s="38"/>
      <c r="M19" s="40">
        <v>197474895.75999999</v>
      </c>
      <c r="N19" s="40"/>
      <c r="O19" s="40">
        <v>-25878835.629999999</v>
      </c>
      <c r="P19" s="40"/>
      <c r="Q19" s="40">
        <v>0</v>
      </c>
      <c r="R19" s="40"/>
      <c r="S19" s="40">
        <f t="shared" ref="S19" si="2">SUM(O19:Q19)</f>
        <v>-25878835.629999999</v>
      </c>
      <c r="T19" s="40">
        <v>0</v>
      </c>
      <c r="U19" s="38">
        <f>SUM(G19:M19,S19)</f>
        <v>829010060.13</v>
      </c>
      <c r="V19" s="39"/>
      <c r="W19"/>
    </row>
    <row r="20" spans="1:25">
      <c r="A20" s="23" t="s">
        <v>231</v>
      </c>
      <c r="B20" s="61"/>
      <c r="C20" s="61"/>
      <c r="D20" s="61"/>
      <c r="E20" s="61"/>
      <c r="F20" s="61"/>
      <c r="G20" s="40"/>
      <c r="H20" s="38"/>
      <c r="I20" s="40"/>
      <c r="J20" s="38"/>
      <c r="K20" s="40"/>
      <c r="L20" s="38"/>
      <c r="M20" s="40"/>
      <c r="N20" s="40"/>
      <c r="O20" s="40"/>
      <c r="P20" s="40"/>
      <c r="Q20" s="40"/>
      <c r="R20" s="40"/>
      <c r="S20" s="40"/>
      <c r="T20" s="40"/>
      <c r="U20" s="38"/>
      <c r="V20" s="39"/>
      <c r="W20"/>
    </row>
    <row r="21" spans="1:25">
      <c r="B21" s="20" t="s">
        <v>232</v>
      </c>
      <c r="C21" s="59"/>
      <c r="D21" s="59"/>
      <c r="E21" s="59"/>
      <c r="F21" s="59"/>
      <c r="G21" s="40">
        <v>0</v>
      </c>
      <c r="H21" s="38"/>
      <c r="I21" s="40">
        <v>0</v>
      </c>
      <c r="J21" s="38"/>
      <c r="K21" s="40">
        <v>0</v>
      </c>
      <c r="L21" s="38"/>
      <c r="M21" s="38">
        <v>423418247.58999979</v>
      </c>
      <c r="N21" s="38"/>
      <c r="O21" s="38">
        <v>-3560800</v>
      </c>
      <c r="P21" s="38"/>
      <c r="Q21" s="38">
        <v>-3476803.7399999998</v>
      </c>
      <c r="R21" s="38"/>
      <c r="S21" s="38">
        <f t="shared" ref="S21" si="3">SUM(O21:Q21)</f>
        <v>-7037603.7400000002</v>
      </c>
      <c r="T21" s="38"/>
      <c r="U21" s="38">
        <f>SUM(G21:M21,S21)</f>
        <v>416380643.84999979</v>
      </c>
      <c r="V21" s="39"/>
      <c r="W21"/>
    </row>
    <row r="22" spans="1:25">
      <c r="B22" s="20" t="s">
        <v>206</v>
      </c>
      <c r="C22" s="59"/>
      <c r="D22" s="59"/>
      <c r="E22" s="59"/>
      <c r="F22" s="59"/>
      <c r="G22" s="40"/>
      <c r="H22" s="38"/>
      <c r="I22" s="40"/>
      <c r="J22" s="38"/>
      <c r="K22" s="40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9"/>
      <c r="W22"/>
    </row>
    <row r="23" spans="1:25">
      <c r="B23" s="114" t="s">
        <v>233</v>
      </c>
      <c r="C23" s="59"/>
      <c r="D23" s="59"/>
      <c r="E23" s="59"/>
      <c r="F23" s="59"/>
      <c r="G23" s="40">
        <v>0</v>
      </c>
      <c r="H23" s="38"/>
      <c r="I23" s="40">
        <v>0</v>
      </c>
      <c r="J23" s="38"/>
      <c r="K23" s="40">
        <v>0</v>
      </c>
      <c r="L23" s="38"/>
      <c r="M23" s="38">
        <v>-3476803.7399999998</v>
      </c>
      <c r="N23" s="38"/>
      <c r="O23" s="38">
        <v>0</v>
      </c>
      <c r="P23" s="38"/>
      <c r="Q23" s="38">
        <v>3476803.7399999998</v>
      </c>
      <c r="R23" s="40"/>
      <c r="S23" s="38">
        <f t="shared" ref="S23:S24" si="4">SUM(O23:Q23)</f>
        <v>3476803.7399999998</v>
      </c>
      <c r="T23" s="38"/>
      <c r="U23" s="38">
        <f t="shared" ref="U23:U24" si="5">SUM(G23:M23,S23)</f>
        <v>0</v>
      </c>
      <c r="V23" s="39"/>
      <c r="W23"/>
    </row>
    <row r="24" spans="1:25">
      <c r="B24" s="20" t="s">
        <v>195</v>
      </c>
      <c r="C24" s="59"/>
      <c r="D24" s="59"/>
      <c r="E24" s="59">
        <v>18</v>
      </c>
      <c r="F24" s="59"/>
      <c r="G24" s="40">
        <v>0</v>
      </c>
      <c r="H24" s="38"/>
      <c r="I24" s="40">
        <v>0</v>
      </c>
      <c r="J24" s="38"/>
      <c r="K24" s="40">
        <v>0</v>
      </c>
      <c r="L24" s="38"/>
      <c r="M24" s="38">
        <v>-364875000</v>
      </c>
      <c r="N24" s="38"/>
      <c r="O24" s="38">
        <v>0</v>
      </c>
      <c r="P24" s="38"/>
      <c r="Q24" s="38">
        <v>0</v>
      </c>
      <c r="R24" s="40"/>
      <c r="S24" s="38">
        <f t="shared" si="4"/>
        <v>0</v>
      </c>
      <c r="T24" s="38"/>
      <c r="U24" s="38">
        <f t="shared" si="5"/>
        <v>-364875000</v>
      </c>
      <c r="V24" s="39"/>
      <c r="W24"/>
    </row>
    <row r="25" spans="1:25" ht="18" thickBot="1">
      <c r="A25" s="23" t="s">
        <v>223</v>
      </c>
      <c r="B25" s="59"/>
      <c r="C25" s="59"/>
      <c r="D25" s="59"/>
      <c r="E25" s="59"/>
      <c r="F25" s="59"/>
      <c r="G25" s="41">
        <f>SUM(G19:G24)</f>
        <v>347500000</v>
      </c>
      <c r="H25" s="38"/>
      <c r="I25" s="41">
        <f>SUM(I19:I24)</f>
        <v>275164000</v>
      </c>
      <c r="J25" s="38"/>
      <c r="K25" s="41">
        <f>SUM(K19:K24)</f>
        <v>34750000</v>
      </c>
      <c r="L25" s="38"/>
      <c r="M25" s="41">
        <f>SUM(M19:M24)</f>
        <v>252541339.60999978</v>
      </c>
      <c r="N25" s="40"/>
      <c r="O25" s="41">
        <f>SUM(O19:O24)</f>
        <v>-29439635.629999999</v>
      </c>
      <c r="P25" s="40"/>
      <c r="Q25" s="41">
        <f>SUM(Q19:Q24)</f>
        <v>0</v>
      </c>
      <c r="R25" s="40">
        <v>0</v>
      </c>
      <c r="S25" s="41">
        <f>SUM(S19:S24)</f>
        <v>-29439635.629999999</v>
      </c>
      <c r="T25" s="40">
        <v>0</v>
      </c>
      <c r="U25" s="41">
        <f>SUM(U19:U24)</f>
        <v>880515703.97999978</v>
      </c>
      <c r="V25" s="39">
        <v>0</v>
      </c>
      <c r="W25" s="112"/>
    </row>
    <row r="26" spans="1:25" ht="18" thickTop="1">
      <c r="B26" s="61"/>
      <c r="C26" s="61"/>
      <c r="D26" s="61"/>
      <c r="E26" s="61"/>
      <c r="F26" s="61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 t="s">
        <v>36</v>
      </c>
      <c r="R26" s="40"/>
      <c r="S26" s="38"/>
      <c r="T26" s="38"/>
      <c r="V26" s="39"/>
      <c r="W26" s="38"/>
    </row>
    <row r="27" spans="1:25" ht="23.25" customHeight="1">
      <c r="A27" s="61" t="s">
        <v>226</v>
      </c>
      <c r="B27" s="61"/>
      <c r="C27" s="61"/>
      <c r="D27" s="61"/>
      <c r="E27" s="61"/>
      <c r="F27" s="61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9"/>
      <c r="W27"/>
    </row>
    <row r="28" spans="1:25">
      <c r="B28" s="61"/>
      <c r="C28" s="61"/>
      <c r="D28" s="61"/>
      <c r="E28" s="61"/>
      <c r="F28" s="61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9"/>
      <c r="W28"/>
    </row>
    <row r="29" spans="1:25" s="42" customFormat="1">
      <c r="A29" s="178" t="s">
        <v>242</v>
      </c>
      <c r="B29" s="178"/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178"/>
      <c r="U29" s="178"/>
      <c r="V29" s="5"/>
      <c r="W29" s="5"/>
      <c r="X29" s="5"/>
      <c r="Y29" s="5"/>
    </row>
    <row r="31" spans="1:25">
      <c r="B31" s="192" t="s">
        <v>251</v>
      </c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93"/>
    </row>
  </sheetData>
  <mergeCells count="11">
    <mergeCell ref="B31:U31"/>
    <mergeCell ref="A29:U29"/>
    <mergeCell ref="S1:U1"/>
    <mergeCell ref="O8:Q8"/>
    <mergeCell ref="K7:M7"/>
    <mergeCell ref="G6:U6"/>
    <mergeCell ref="A2:U2"/>
    <mergeCell ref="A3:U3"/>
    <mergeCell ref="A4:U4"/>
    <mergeCell ref="A5:U5"/>
    <mergeCell ref="O7:S7"/>
  </mergeCells>
  <phoneticPr fontId="10" type="noConversion"/>
  <pageMargins left="0.31496062992125984" right="0" top="0.59055118110236227" bottom="0.19685039370078741" header="0.31496062992125984" footer="0.15748031496062992"/>
  <pageSetup paperSize="9" scale="9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view="pageBreakPreview" zoomScaleNormal="100" zoomScaleSheetLayoutView="100" workbookViewId="0">
      <selection activeCell="H40" sqref="H40"/>
    </sheetView>
  </sheetViews>
  <sheetFormatPr defaultColWidth="9.1796875" defaultRowHeight="17.5"/>
  <cols>
    <col min="1" max="1" width="3.453125" style="2" customWidth="1"/>
    <col min="2" max="2" width="4.54296875" style="2" customWidth="1"/>
    <col min="3" max="3" width="26.1796875" style="2" customWidth="1"/>
    <col min="4" max="4" width="7.1796875" style="66" customWidth="1"/>
    <col min="5" max="5" width="0.54296875" style="3" customWidth="1"/>
    <col min="6" max="6" width="12.54296875" style="3" customWidth="1"/>
    <col min="7" max="7" width="0.54296875" style="3" customWidth="1"/>
    <col min="8" max="8" width="12.54296875" style="3" customWidth="1"/>
    <col min="9" max="9" width="0.81640625" style="2" customWidth="1"/>
    <col min="10" max="10" width="12.54296875" style="30" customWidth="1"/>
    <col min="11" max="11" width="0.81640625" style="2" customWidth="1"/>
    <col min="12" max="12" width="12.54296875" style="30" customWidth="1"/>
    <col min="13" max="13" width="0.81640625" style="43" customWidth="1"/>
    <col min="14" max="14" width="2.54296875" style="2" customWidth="1"/>
    <col min="15" max="15" width="15.54296875" style="2" customWidth="1"/>
    <col min="16" max="16" width="2.54296875" style="2" customWidth="1"/>
    <col min="17" max="17" width="15.54296875" style="2" customWidth="1"/>
    <col min="18" max="18" width="2.54296875" style="2" customWidth="1"/>
    <col min="19" max="19" width="13.81640625" style="2" customWidth="1"/>
    <col min="20" max="20" width="2.54296875" style="2" customWidth="1"/>
    <col min="21" max="21" width="14.54296875" style="2" customWidth="1"/>
    <col min="22" max="22" width="11" style="2" customWidth="1"/>
    <col min="23" max="16384" width="9.1796875" style="2"/>
  </cols>
  <sheetData>
    <row r="1" spans="1:17">
      <c r="J1" s="198"/>
      <c r="K1" s="198"/>
      <c r="L1" s="198"/>
    </row>
    <row r="2" spans="1:17">
      <c r="A2" s="179" t="s">
        <v>85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36"/>
    </row>
    <row r="3" spans="1:17" ht="18" customHeight="1">
      <c r="A3" s="179" t="s">
        <v>144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36"/>
    </row>
    <row r="4" spans="1:17" ht="22.5" customHeight="1">
      <c r="A4" s="179" t="s">
        <v>222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36"/>
    </row>
    <row r="5" spans="1:17">
      <c r="A5" s="5"/>
      <c r="B5" s="5"/>
      <c r="C5" s="1"/>
      <c r="D5" s="63"/>
      <c r="E5" s="1"/>
      <c r="F5" s="183" t="s">
        <v>8</v>
      </c>
      <c r="G5" s="183"/>
      <c r="H5" s="183"/>
      <c r="I5" s="183"/>
      <c r="J5" s="183"/>
      <c r="K5" s="183"/>
      <c r="L5" s="183"/>
      <c r="M5" s="4"/>
    </row>
    <row r="6" spans="1:17">
      <c r="A6" s="5"/>
      <c r="B6" s="5"/>
      <c r="C6" s="5" t="s">
        <v>36</v>
      </c>
      <c r="D6" s="59"/>
      <c r="E6" s="4"/>
      <c r="F6" s="183" t="s">
        <v>9</v>
      </c>
      <c r="G6" s="183"/>
      <c r="H6" s="183"/>
      <c r="I6" s="5"/>
      <c r="J6" s="196" t="s">
        <v>243</v>
      </c>
      <c r="K6" s="196"/>
      <c r="L6" s="196"/>
      <c r="M6" s="36"/>
    </row>
    <row r="7" spans="1:17" hidden="1">
      <c r="A7" s="5"/>
      <c r="B7" s="5"/>
      <c r="C7" s="5"/>
      <c r="D7" s="59"/>
      <c r="E7" s="4"/>
      <c r="F7" s="183" t="s">
        <v>235</v>
      </c>
      <c r="G7" s="183"/>
      <c r="H7" s="183"/>
      <c r="I7" s="183"/>
      <c r="J7" s="183"/>
      <c r="K7" s="183"/>
      <c r="L7" s="183"/>
      <c r="M7" s="4"/>
    </row>
    <row r="8" spans="1:17">
      <c r="A8" s="5"/>
      <c r="B8" s="5"/>
      <c r="C8" s="5"/>
      <c r="D8" s="58" t="s">
        <v>7</v>
      </c>
      <c r="E8" s="4"/>
      <c r="F8" s="7" t="s">
        <v>204</v>
      </c>
      <c r="G8" s="4"/>
      <c r="H8" s="7" t="s">
        <v>188</v>
      </c>
      <c r="I8" s="4"/>
      <c r="J8" s="7" t="s">
        <v>204</v>
      </c>
      <c r="K8" s="4"/>
      <c r="L8" s="7" t="s">
        <v>188</v>
      </c>
      <c r="M8" s="21"/>
    </row>
    <row r="9" spans="1:17">
      <c r="A9" s="5" t="s">
        <v>37</v>
      </c>
      <c r="B9" s="5"/>
      <c r="C9" s="5"/>
      <c r="D9" s="59"/>
      <c r="E9" s="4"/>
      <c r="F9" s="21"/>
      <c r="G9" s="4"/>
      <c r="H9" s="9"/>
      <c r="I9" s="4"/>
      <c r="J9" s="21"/>
      <c r="K9" s="4"/>
      <c r="L9" s="9"/>
      <c r="M9" s="9"/>
    </row>
    <row r="10" spans="1:17">
      <c r="A10" s="5"/>
      <c r="B10" s="5" t="s">
        <v>38</v>
      </c>
      <c r="C10" s="5"/>
      <c r="D10" s="59"/>
      <c r="E10" s="4"/>
      <c r="F10" s="118">
        <v>3158059783.3500004</v>
      </c>
      <c r="G10" s="119"/>
      <c r="H10" s="120">
        <v>2612548162.8800001</v>
      </c>
      <c r="I10" s="119"/>
      <c r="J10" s="118">
        <v>570175040.28999996</v>
      </c>
      <c r="K10" s="119"/>
      <c r="L10" s="118">
        <v>570381053.13</v>
      </c>
      <c r="M10" s="54"/>
      <c r="N10" s="32"/>
      <c r="O10" s="32"/>
      <c r="P10" s="32"/>
      <c r="Q10" s="32"/>
    </row>
    <row r="11" spans="1:17">
      <c r="A11" s="5"/>
      <c r="B11" s="5" t="s">
        <v>39</v>
      </c>
      <c r="C11" s="5"/>
      <c r="D11" s="59"/>
      <c r="E11" s="4"/>
      <c r="F11" s="118">
        <v>9699482.5399999991</v>
      </c>
      <c r="G11" s="119"/>
      <c r="H11" s="118">
        <v>18808827.100000001</v>
      </c>
      <c r="I11" s="119"/>
      <c r="J11" s="118">
        <v>55528660.539999999</v>
      </c>
      <c r="K11" s="119"/>
      <c r="L11" s="118">
        <v>52004123.100000001</v>
      </c>
      <c r="M11" s="54"/>
      <c r="N11" s="32"/>
      <c r="O11" s="32"/>
      <c r="P11" s="32"/>
      <c r="Q11" s="32"/>
    </row>
    <row r="12" spans="1:17">
      <c r="A12" s="5"/>
      <c r="B12" s="5" t="s">
        <v>163</v>
      </c>
      <c r="C12" s="5"/>
      <c r="D12" s="59"/>
      <c r="E12" s="4"/>
      <c r="F12" s="118"/>
      <c r="G12" s="119"/>
      <c r="H12" s="118"/>
      <c r="I12" s="119"/>
      <c r="J12" s="118"/>
      <c r="K12" s="119"/>
      <c r="L12" s="118"/>
      <c r="M12" s="54"/>
      <c r="N12" s="32"/>
      <c r="O12" s="32"/>
      <c r="P12" s="32"/>
      <c r="Q12" s="32"/>
    </row>
    <row r="13" spans="1:17">
      <c r="A13" s="5"/>
      <c r="B13" s="5"/>
      <c r="C13" s="14" t="s">
        <v>34</v>
      </c>
      <c r="D13" s="59"/>
      <c r="E13" s="4"/>
      <c r="F13" s="118">
        <v>0</v>
      </c>
      <c r="G13" s="119"/>
      <c r="H13" s="118">
        <v>0</v>
      </c>
      <c r="I13" s="119"/>
      <c r="J13" s="118">
        <v>369366225</v>
      </c>
      <c r="K13" s="119"/>
      <c r="L13" s="118">
        <v>205686290</v>
      </c>
      <c r="M13" s="56"/>
      <c r="N13" s="32"/>
      <c r="O13" s="32"/>
      <c r="P13" s="32"/>
      <c r="Q13" s="32"/>
    </row>
    <row r="14" spans="1:17">
      <c r="A14" s="5"/>
      <c r="C14" s="14" t="s">
        <v>165</v>
      </c>
      <c r="D14" s="59"/>
      <c r="E14" s="4"/>
      <c r="F14" s="118">
        <v>5995000</v>
      </c>
      <c r="G14" s="119"/>
      <c r="H14" s="118">
        <v>4074500</v>
      </c>
      <c r="I14" s="119"/>
      <c r="J14" s="118">
        <v>5995000</v>
      </c>
      <c r="K14" s="119"/>
      <c r="L14" s="118">
        <v>4074500</v>
      </c>
      <c r="M14" s="56"/>
      <c r="N14" s="32"/>
      <c r="O14" s="32"/>
      <c r="P14" s="32"/>
      <c r="Q14" s="32"/>
    </row>
    <row r="15" spans="1:17">
      <c r="A15" s="5"/>
      <c r="B15" s="5" t="s">
        <v>40</v>
      </c>
      <c r="C15" s="5"/>
      <c r="D15" s="64"/>
      <c r="E15" s="4"/>
      <c r="F15" s="118">
        <v>11961184.299999952</v>
      </c>
      <c r="G15" s="119"/>
      <c r="H15" s="118">
        <v>20235761.469999999</v>
      </c>
      <c r="I15" s="119"/>
      <c r="J15" s="118">
        <v>7869971.5600000024</v>
      </c>
      <c r="K15" s="119"/>
      <c r="L15" s="118">
        <v>10065076.970000001</v>
      </c>
      <c r="M15" s="54"/>
      <c r="N15" s="32"/>
      <c r="O15" s="32"/>
      <c r="P15" s="32"/>
      <c r="Q15" s="32"/>
    </row>
    <row r="16" spans="1:17">
      <c r="A16" s="5"/>
      <c r="B16" s="5"/>
      <c r="C16" s="5" t="s">
        <v>41</v>
      </c>
      <c r="D16" s="59"/>
      <c r="E16" s="4"/>
      <c r="F16" s="121">
        <f>SUM(F10:F15)</f>
        <v>3185715450.1900005</v>
      </c>
      <c r="G16" s="119"/>
      <c r="H16" s="121">
        <f>SUM(H10:H15)</f>
        <v>2655667251.4499998</v>
      </c>
      <c r="I16" s="119"/>
      <c r="J16" s="121">
        <f>SUM(J10:J15)</f>
        <v>1008934897.3899999</v>
      </c>
      <c r="K16" s="119"/>
      <c r="L16" s="121">
        <f>SUM(L10:L15)</f>
        <v>842211043.20000005</v>
      </c>
      <c r="M16" s="54"/>
      <c r="N16" s="32"/>
      <c r="O16" s="32"/>
      <c r="P16" s="32"/>
      <c r="Q16" s="32"/>
    </row>
    <row r="17" spans="1:19" ht="8.25" customHeight="1">
      <c r="A17" s="5"/>
      <c r="B17" s="5"/>
      <c r="C17" s="5"/>
      <c r="D17" s="59"/>
      <c r="E17" s="4"/>
      <c r="F17" s="122"/>
      <c r="G17" s="123"/>
      <c r="H17" s="123"/>
      <c r="I17" s="123"/>
      <c r="J17" s="122"/>
      <c r="K17" s="123"/>
      <c r="L17" s="122"/>
      <c r="M17" s="21"/>
      <c r="N17" s="32"/>
      <c r="O17" s="32"/>
      <c r="P17" s="32"/>
      <c r="Q17" s="32"/>
    </row>
    <row r="18" spans="1:19">
      <c r="A18" s="5" t="s">
        <v>42</v>
      </c>
      <c r="B18" s="5"/>
      <c r="C18" s="5"/>
      <c r="D18" s="59"/>
      <c r="E18" s="4"/>
      <c r="F18" s="122"/>
      <c r="G18" s="123"/>
      <c r="H18" s="123"/>
      <c r="I18" s="123"/>
      <c r="J18" s="122" t="s">
        <v>205</v>
      </c>
      <c r="K18" s="123"/>
      <c r="L18" s="122"/>
      <c r="M18" s="21"/>
      <c r="N18" s="32"/>
      <c r="O18" s="32"/>
      <c r="P18" s="32"/>
      <c r="Q18" s="32"/>
    </row>
    <row r="19" spans="1:19">
      <c r="A19" s="5"/>
      <c r="B19" s="5" t="s">
        <v>97</v>
      </c>
      <c r="C19" s="5"/>
      <c r="D19" s="59"/>
      <c r="E19" s="4"/>
      <c r="F19" s="118">
        <v>1647446052.8300004</v>
      </c>
      <c r="G19" s="119"/>
      <c r="H19" s="118">
        <v>1345765461.9100001</v>
      </c>
      <c r="I19" s="119"/>
      <c r="J19" s="118">
        <v>514482936.8900001</v>
      </c>
      <c r="K19" s="119"/>
      <c r="L19" s="118">
        <v>470302728.57999998</v>
      </c>
      <c r="M19" s="54"/>
      <c r="N19" s="32"/>
      <c r="O19" s="32"/>
      <c r="P19" s="32"/>
      <c r="Q19" s="32"/>
    </row>
    <row r="20" spans="1:19">
      <c r="A20" s="5"/>
      <c r="B20" s="5" t="s">
        <v>176</v>
      </c>
      <c r="C20" s="5"/>
      <c r="D20" s="59"/>
      <c r="E20" s="4"/>
      <c r="F20" s="118">
        <v>844989202.63</v>
      </c>
      <c r="G20" s="119"/>
      <c r="H20" s="120">
        <v>774670120.44000006</v>
      </c>
      <c r="I20" s="119"/>
      <c r="J20" s="118">
        <v>2840263.72</v>
      </c>
      <c r="K20" s="119"/>
      <c r="L20" s="118">
        <v>1818079.91</v>
      </c>
      <c r="M20" s="54"/>
      <c r="N20" s="32"/>
      <c r="O20" s="32"/>
      <c r="P20" s="32"/>
      <c r="Q20" s="32"/>
    </row>
    <row r="21" spans="1:19">
      <c r="A21" s="5"/>
      <c r="B21" s="5" t="s">
        <v>98</v>
      </c>
      <c r="C21" s="5"/>
      <c r="D21" s="59"/>
      <c r="E21" s="4"/>
      <c r="F21" s="118">
        <v>173223165.94999999</v>
      </c>
      <c r="G21" s="119"/>
      <c r="H21" s="124">
        <v>162206575.09</v>
      </c>
      <c r="I21" s="119"/>
      <c r="J21" s="118">
        <v>57801835.169999994</v>
      </c>
      <c r="K21" s="119"/>
      <c r="L21" s="118">
        <v>51717570.659999996</v>
      </c>
      <c r="M21" s="54"/>
      <c r="N21" s="32"/>
      <c r="O21" s="32"/>
      <c r="P21" s="32"/>
      <c r="Q21" s="32"/>
    </row>
    <row r="22" spans="1:19" hidden="1">
      <c r="A22" s="5"/>
      <c r="B22" s="5" t="s">
        <v>177</v>
      </c>
      <c r="C22" s="5"/>
      <c r="D22" s="59"/>
      <c r="E22" s="4"/>
      <c r="F22" s="118"/>
      <c r="G22" s="119"/>
      <c r="H22" s="124"/>
      <c r="I22" s="119"/>
      <c r="J22" s="118"/>
      <c r="K22" s="119"/>
      <c r="L22" s="118"/>
      <c r="M22" s="54"/>
      <c r="N22" s="32"/>
      <c r="O22" s="32"/>
      <c r="P22" s="32"/>
      <c r="Q22" s="32"/>
    </row>
    <row r="23" spans="1:19">
      <c r="A23" s="5"/>
      <c r="B23" s="5"/>
      <c r="C23" s="5" t="s">
        <v>43</v>
      </c>
      <c r="D23" s="59"/>
      <c r="E23" s="4"/>
      <c r="F23" s="121">
        <f>SUM(F19:F22)</f>
        <v>2665658421.4100003</v>
      </c>
      <c r="G23" s="119"/>
      <c r="H23" s="121">
        <f>SUM(H19:H22)</f>
        <v>2282642157.4400001</v>
      </c>
      <c r="I23" s="119"/>
      <c r="J23" s="121">
        <f>SUM(J19:J22)</f>
        <v>575125035.78000009</v>
      </c>
      <c r="K23" s="119"/>
      <c r="L23" s="121">
        <f>SUM(L19:L22)</f>
        <v>523838379.14999998</v>
      </c>
      <c r="M23" s="54"/>
      <c r="N23" s="32"/>
      <c r="O23" s="32"/>
      <c r="P23" s="32"/>
      <c r="Q23" s="32"/>
    </row>
    <row r="24" spans="1:19">
      <c r="A24" s="5" t="s">
        <v>186</v>
      </c>
      <c r="B24" s="5"/>
      <c r="C24" s="5"/>
      <c r="D24" s="70"/>
      <c r="E24" s="31"/>
      <c r="F24" s="118">
        <f>F16-F23</f>
        <v>520057028.78000021</v>
      </c>
      <c r="G24" s="119"/>
      <c r="H24" s="118">
        <f>H16-H23</f>
        <v>373025094.00999975</v>
      </c>
      <c r="I24" s="119"/>
      <c r="J24" s="118">
        <f>J16-J23</f>
        <v>433809861.60999978</v>
      </c>
      <c r="K24" s="119"/>
      <c r="L24" s="118">
        <f>L16-L23</f>
        <v>318372664.05000007</v>
      </c>
      <c r="M24" s="54"/>
      <c r="N24" s="32"/>
      <c r="O24" s="32"/>
      <c r="P24" s="32"/>
      <c r="Q24" s="32"/>
    </row>
    <row r="25" spans="1:19">
      <c r="A25" s="5" t="s">
        <v>99</v>
      </c>
      <c r="B25" s="5"/>
      <c r="C25" s="5"/>
      <c r="D25" s="59"/>
      <c r="E25" s="4"/>
      <c r="F25" s="125">
        <v>-4328472.8800000008</v>
      </c>
      <c r="G25" s="119"/>
      <c r="H25" s="126">
        <v>-4913163.42</v>
      </c>
      <c r="I25" s="119"/>
      <c r="J25" s="125">
        <v>-115567.03</v>
      </c>
      <c r="K25" s="118"/>
      <c r="L25" s="125">
        <v>-99970.48</v>
      </c>
      <c r="M25" s="56"/>
      <c r="N25" s="32"/>
      <c r="O25" s="32"/>
      <c r="P25" s="32"/>
      <c r="Q25" s="32"/>
    </row>
    <row r="26" spans="1:19">
      <c r="A26" s="5" t="s">
        <v>147</v>
      </c>
      <c r="B26" s="5"/>
      <c r="C26" s="5"/>
      <c r="D26" s="70"/>
      <c r="E26" s="31"/>
      <c r="F26" s="118">
        <f>SUM(F24:F25)</f>
        <v>515728555.90000021</v>
      </c>
      <c r="G26" s="119"/>
      <c r="H26" s="118">
        <f>SUM(H24:H25)</f>
        <v>368111930.58999974</v>
      </c>
      <c r="I26" s="119"/>
      <c r="J26" s="118">
        <f>SUM(J24:J25)</f>
        <v>433694294.5799998</v>
      </c>
      <c r="K26" s="119"/>
      <c r="L26" s="118">
        <f>SUM(L24:L25)</f>
        <v>318272693.57000005</v>
      </c>
      <c r="M26" s="54"/>
      <c r="N26" s="32"/>
      <c r="O26" s="32"/>
      <c r="P26" s="32"/>
      <c r="Q26" s="32"/>
    </row>
    <row r="27" spans="1:19">
      <c r="A27" s="5" t="s">
        <v>153</v>
      </c>
      <c r="B27" s="5"/>
      <c r="C27" s="5"/>
      <c r="D27" s="99" t="s">
        <v>191</v>
      </c>
      <c r="E27" s="8"/>
      <c r="F27" s="118">
        <v>-98509617.739999995</v>
      </c>
      <c r="G27" s="119"/>
      <c r="H27" s="118">
        <v>-73917311.329999998</v>
      </c>
      <c r="I27" s="119"/>
      <c r="J27" s="118">
        <v>-10276046.989999998</v>
      </c>
      <c r="K27" s="119"/>
      <c r="L27" s="118">
        <v>-21177090.25</v>
      </c>
      <c r="M27" s="54"/>
      <c r="N27" s="32"/>
      <c r="O27" s="32"/>
      <c r="P27" s="32"/>
      <c r="Q27" s="32"/>
    </row>
    <row r="28" spans="1:19" ht="18" thickBot="1">
      <c r="A28" s="5" t="s">
        <v>234</v>
      </c>
      <c r="B28" s="5"/>
      <c r="C28" s="5"/>
      <c r="D28" s="59"/>
      <c r="E28" s="4"/>
      <c r="F28" s="127">
        <f>SUM(F26:F27)</f>
        <v>417218938.16000021</v>
      </c>
      <c r="G28" s="119"/>
      <c r="H28" s="127">
        <f>SUM(H26:H27)</f>
        <v>294194619.25999975</v>
      </c>
      <c r="I28" s="119"/>
      <c r="J28" s="127">
        <f>SUM(J26:J27)</f>
        <v>423418247.58999979</v>
      </c>
      <c r="K28" s="119"/>
      <c r="L28" s="127">
        <f>SUM(L26:L27)</f>
        <v>297095603.32000005</v>
      </c>
      <c r="M28" s="54"/>
      <c r="N28" s="32"/>
      <c r="O28" s="32"/>
      <c r="P28" s="32"/>
      <c r="Q28" s="32"/>
    </row>
    <row r="29" spans="1:19" ht="18" thickTop="1">
      <c r="A29" s="5"/>
      <c r="B29" s="5"/>
      <c r="C29" s="5"/>
      <c r="D29" s="59"/>
      <c r="E29" s="4"/>
      <c r="F29" s="128"/>
      <c r="G29" s="129"/>
      <c r="H29" s="128"/>
      <c r="I29" s="129"/>
      <c r="J29" s="128"/>
      <c r="K29" s="129"/>
      <c r="L29" s="128"/>
      <c r="M29" s="93"/>
      <c r="N29" s="32"/>
      <c r="O29" s="32"/>
      <c r="P29" s="32"/>
      <c r="Q29" s="32"/>
    </row>
    <row r="30" spans="1:19" s="5" customFormat="1">
      <c r="A30" s="23" t="s">
        <v>92</v>
      </c>
      <c r="B30" s="23"/>
      <c r="C30" s="23"/>
      <c r="D30" s="65"/>
      <c r="E30" s="50"/>
      <c r="F30" s="130"/>
      <c r="G30" s="131"/>
      <c r="H30" s="130"/>
      <c r="I30" s="131"/>
      <c r="J30" s="130"/>
      <c r="K30" s="131"/>
      <c r="L30" s="130"/>
      <c r="M30" s="94"/>
      <c r="N30" s="46"/>
      <c r="O30" s="12"/>
      <c r="P30" s="46"/>
      <c r="Q30" s="46"/>
      <c r="R30" s="46"/>
      <c r="S30" s="46"/>
    </row>
    <row r="31" spans="1:19" s="5" customFormat="1">
      <c r="A31" s="23"/>
      <c r="B31" s="23" t="s">
        <v>93</v>
      </c>
      <c r="C31" s="23"/>
      <c r="D31" s="65"/>
      <c r="E31" s="51"/>
      <c r="F31" s="123">
        <v>417224858.0400002</v>
      </c>
      <c r="G31" s="119"/>
      <c r="H31" s="55">
        <v>294194619.25999975</v>
      </c>
      <c r="I31" s="119"/>
      <c r="J31" s="118">
        <v>423418247.58999979</v>
      </c>
      <c r="K31" s="119"/>
      <c r="L31" s="55">
        <v>297095603.32000005</v>
      </c>
      <c r="M31" s="55"/>
      <c r="N31" s="46"/>
      <c r="O31" s="12"/>
      <c r="P31" s="46"/>
      <c r="Q31" s="46"/>
      <c r="R31" s="46"/>
      <c r="S31" s="46"/>
    </row>
    <row r="32" spans="1:19" s="5" customFormat="1">
      <c r="A32" s="23"/>
      <c r="B32" s="23" t="s">
        <v>106</v>
      </c>
      <c r="C32" s="23"/>
      <c r="D32" s="65"/>
      <c r="E32" s="51"/>
      <c r="F32" s="118">
        <f>'SE-รวม'!W22</f>
        <v>-5919.88</v>
      </c>
      <c r="G32" s="119"/>
      <c r="H32" s="118">
        <v>0</v>
      </c>
      <c r="I32" s="119"/>
      <c r="J32" s="118">
        <v>0</v>
      </c>
      <c r="K32" s="119"/>
      <c r="L32" s="118">
        <v>0</v>
      </c>
      <c r="M32" s="56"/>
      <c r="N32" s="46"/>
      <c r="O32" s="12"/>
      <c r="P32" s="46"/>
      <c r="Q32" s="46"/>
      <c r="R32" s="46"/>
      <c r="S32" s="46"/>
    </row>
    <row r="33" spans="1:19" s="5" customFormat="1" ht="18" thickBot="1">
      <c r="A33" s="52"/>
      <c r="B33" s="52"/>
      <c r="C33" s="52"/>
      <c r="D33" s="65"/>
      <c r="E33" s="51"/>
      <c r="F33" s="132">
        <f>SUM(F31:F32)</f>
        <v>417218938.16000021</v>
      </c>
      <c r="G33" s="119"/>
      <c r="H33" s="132">
        <f>SUM(H31:H32)</f>
        <v>294194619.25999975</v>
      </c>
      <c r="I33" s="119"/>
      <c r="J33" s="132">
        <f>SUM(J31:J32)</f>
        <v>423418247.58999979</v>
      </c>
      <c r="K33" s="119"/>
      <c r="L33" s="132">
        <f>SUM(L31:L32)</f>
        <v>297095603.32000005</v>
      </c>
      <c r="M33" s="12"/>
      <c r="N33" s="46"/>
      <c r="O33" s="12"/>
      <c r="P33" s="46"/>
      <c r="Q33" s="46"/>
      <c r="R33" s="46"/>
      <c r="S33" s="46"/>
    </row>
    <row r="34" spans="1:19" ht="20.5" thickTop="1">
      <c r="A34" s="5" t="s">
        <v>44</v>
      </c>
      <c r="B34" s="5"/>
      <c r="C34" s="5"/>
      <c r="D34" s="59"/>
      <c r="E34" s="4"/>
      <c r="F34" s="54"/>
      <c r="G34" s="23"/>
      <c r="H34" s="82"/>
      <c r="I34" s="5"/>
      <c r="J34" s="54"/>
      <c r="K34" s="5"/>
      <c r="L34" s="54"/>
      <c r="M34" s="54"/>
      <c r="N34" s="32"/>
      <c r="O34" s="32"/>
      <c r="P34" s="32"/>
      <c r="Q34" s="32"/>
    </row>
    <row r="35" spans="1:19" ht="18" thickBot="1">
      <c r="A35" s="23"/>
      <c r="B35" s="23" t="s">
        <v>94</v>
      </c>
      <c r="C35" s="5"/>
      <c r="D35" s="59"/>
      <c r="E35" s="4"/>
      <c r="F35" s="133">
        <v>1.2006470734964034</v>
      </c>
      <c r="G35" s="134"/>
      <c r="H35" s="133">
        <v>0.84660322089208562</v>
      </c>
      <c r="I35" s="118"/>
      <c r="J35" s="133">
        <v>1.2184697772374096</v>
      </c>
      <c r="K35" s="118"/>
      <c r="L35" s="133">
        <v>0.85495137646043184</v>
      </c>
      <c r="M35" s="54"/>
      <c r="N35" s="35"/>
      <c r="O35" s="35"/>
      <c r="P35" s="35"/>
      <c r="Q35" s="35"/>
    </row>
    <row r="36" spans="1:19" ht="18.5" thickTop="1" thickBot="1">
      <c r="B36" s="5" t="s">
        <v>45</v>
      </c>
      <c r="C36" s="5"/>
      <c r="D36" s="59"/>
      <c r="E36" s="4"/>
      <c r="F36" s="135">
        <v>347500000</v>
      </c>
      <c r="G36" s="136"/>
      <c r="H36" s="135">
        <v>347500000</v>
      </c>
      <c r="I36" s="137"/>
      <c r="J36" s="135">
        <v>347500000</v>
      </c>
      <c r="K36" s="137"/>
      <c r="L36" s="135">
        <v>347500000</v>
      </c>
      <c r="M36" s="100"/>
      <c r="N36" s="35"/>
      <c r="O36" s="35"/>
      <c r="P36" s="35"/>
      <c r="Q36" s="35"/>
    </row>
    <row r="37" spans="1:19" ht="18" thickTop="1">
      <c r="B37" s="5"/>
      <c r="C37" s="5"/>
      <c r="D37" s="59"/>
      <c r="E37" s="4"/>
      <c r="F37" s="10"/>
      <c r="G37" s="4"/>
      <c r="H37" s="4"/>
      <c r="I37" s="5"/>
      <c r="J37" s="11"/>
      <c r="K37" s="5"/>
      <c r="L37" s="11"/>
      <c r="M37" s="18"/>
      <c r="N37" s="35"/>
      <c r="O37" s="35"/>
      <c r="P37" s="35"/>
      <c r="Q37" s="35"/>
    </row>
    <row r="38" spans="1:19" s="61" customFormat="1" ht="27" customHeight="1">
      <c r="A38" s="61" t="s">
        <v>226</v>
      </c>
      <c r="D38" s="59"/>
      <c r="E38" s="59"/>
      <c r="F38" s="71"/>
      <c r="G38" s="59"/>
      <c r="H38" s="59"/>
      <c r="J38" s="80"/>
      <c r="L38" s="80"/>
      <c r="M38" s="106"/>
      <c r="N38" s="81"/>
      <c r="O38" s="81"/>
      <c r="P38" s="81"/>
      <c r="Q38" s="81"/>
    </row>
    <row r="39" spans="1:19" s="61" customFormat="1">
      <c r="D39" s="59"/>
      <c r="E39" s="59"/>
      <c r="F39" s="71"/>
      <c r="G39" s="59"/>
      <c r="H39" s="59"/>
      <c r="J39" s="80"/>
      <c r="L39" s="80"/>
      <c r="M39" s="106"/>
      <c r="N39" s="81"/>
      <c r="O39" s="81"/>
      <c r="P39" s="81"/>
      <c r="Q39" s="81"/>
    </row>
    <row r="40" spans="1:19" s="61" customFormat="1">
      <c r="D40" s="59"/>
      <c r="E40" s="59"/>
      <c r="F40" s="71"/>
      <c r="G40" s="59"/>
      <c r="H40" s="59"/>
      <c r="J40" s="80"/>
      <c r="L40" s="80"/>
      <c r="M40" s="106"/>
      <c r="N40" s="81"/>
      <c r="O40" s="81"/>
      <c r="P40" s="81"/>
      <c r="Q40" s="81"/>
    </row>
    <row r="41" spans="1:19" s="61" customFormat="1">
      <c r="D41" s="59"/>
      <c r="E41" s="59"/>
      <c r="F41" s="71"/>
      <c r="G41" s="59"/>
      <c r="H41" s="59"/>
      <c r="J41" s="80"/>
      <c r="L41" s="80"/>
      <c r="M41" s="106"/>
      <c r="N41" s="81"/>
      <c r="O41" s="81"/>
      <c r="P41" s="81"/>
      <c r="Q41" s="81"/>
    </row>
    <row r="42" spans="1:19" s="61" customFormat="1">
      <c r="D42" s="59"/>
      <c r="E42" s="59"/>
      <c r="F42" s="71"/>
      <c r="G42" s="59"/>
      <c r="H42" s="59"/>
      <c r="J42" s="80"/>
      <c r="L42" s="80"/>
      <c r="M42" s="106"/>
      <c r="N42" s="81"/>
      <c r="O42" s="81"/>
      <c r="P42" s="81"/>
      <c r="Q42" s="81"/>
    </row>
    <row r="43" spans="1:19" s="61" customFormat="1">
      <c r="A43" s="178" t="s">
        <v>254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8"/>
      <c r="M43" s="5"/>
      <c r="N43" s="81"/>
      <c r="O43" s="81"/>
      <c r="P43" s="81"/>
      <c r="Q43" s="81"/>
    </row>
    <row r="44" spans="1:19" s="61" customFormat="1" hidden="1">
      <c r="A44" s="19"/>
      <c r="B44" s="2"/>
      <c r="C44" s="4"/>
      <c r="D44" s="60"/>
      <c r="E44" s="4"/>
      <c r="F44" s="19"/>
      <c r="G44" s="4"/>
      <c r="H44" s="4"/>
      <c r="I44" s="4"/>
      <c r="J44" s="4"/>
      <c r="L44" s="80"/>
      <c r="M44" s="106"/>
      <c r="N44" s="81"/>
      <c r="O44" s="81"/>
      <c r="P44" s="81"/>
      <c r="Q44" s="81"/>
    </row>
    <row r="45" spans="1:19" s="61" customFormat="1">
      <c r="A45" s="19"/>
      <c r="B45" s="2"/>
      <c r="C45" s="4"/>
      <c r="D45" s="60"/>
      <c r="E45" s="4"/>
      <c r="F45" s="98"/>
      <c r="G45" s="4"/>
      <c r="H45" s="115"/>
      <c r="I45" s="4"/>
      <c r="J45" s="31"/>
      <c r="L45" s="80"/>
      <c r="M45" s="106"/>
      <c r="N45" s="81"/>
      <c r="O45" s="81"/>
      <c r="P45" s="81"/>
      <c r="Q45" s="81"/>
    </row>
    <row r="46" spans="1:19">
      <c r="A46" s="197" t="s">
        <v>252</v>
      </c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4"/>
    </row>
  </sheetData>
  <mergeCells count="10">
    <mergeCell ref="A46:L46"/>
    <mergeCell ref="A43:L43"/>
    <mergeCell ref="F7:L7"/>
    <mergeCell ref="J1:L1"/>
    <mergeCell ref="A2:L2"/>
    <mergeCell ref="F6:H6"/>
    <mergeCell ref="J6:L6"/>
    <mergeCell ref="A3:L3"/>
    <mergeCell ref="A4:L4"/>
    <mergeCell ref="F5:L5"/>
  </mergeCells>
  <phoneticPr fontId="10" type="noConversion"/>
  <conditionalFormatting sqref="E30:E33 F30:I30 K30:M30">
    <cfRule type="expression" priority="7" stopIfTrue="1">
      <formula>"if(E11&gt;0,#,##0;(#,##0),"-")"</formula>
    </cfRule>
  </conditionalFormatting>
  <conditionalFormatting sqref="J30">
    <cfRule type="expression" priority="1" stopIfTrue="1">
      <formula>"if(E11&gt;0,#,##0;(#,##0),"-")"</formula>
    </cfRule>
  </conditionalFormatting>
  <pageMargins left="0.70866141732283472" right="0" top="0.70866141732283472" bottom="0.31496062992125984" header="0.31496062992125984" footer="0.1574803149606299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41"/>
  <sheetViews>
    <sheetView view="pageBreakPreview" topLeftCell="A31" zoomScaleNormal="100" zoomScaleSheetLayoutView="100" workbookViewId="0">
      <selection activeCell="A42" sqref="A40:XFD42"/>
    </sheetView>
  </sheetViews>
  <sheetFormatPr defaultColWidth="9.1796875" defaultRowHeight="17.5"/>
  <cols>
    <col min="1" max="1" width="2.453125" style="2" customWidth="1"/>
    <col min="2" max="2" width="1.453125" style="2" customWidth="1"/>
    <col min="3" max="3" width="36" style="2" customWidth="1"/>
    <col min="4" max="4" width="6.81640625" style="66" customWidth="1"/>
    <col min="5" max="5" width="1" style="3" customWidth="1"/>
    <col min="6" max="6" width="12.54296875" style="3" customWidth="1"/>
    <col min="7" max="7" width="0.54296875" style="3" customWidth="1"/>
    <col min="8" max="8" width="12.453125" style="3" customWidth="1"/>
    <col min="9" max="9" width="0.453125" style="2" customWidth="1"/>
    <col min="10" max="10" width="12.453125" style="30" customWidth="1"/>
    <col min="11" max="11" width="0.54296875" style="2" customWidth="1"/>
    <col min="12" max="12" width="12.453125" style="30" customWidth="1"/>
    <col min="13" max="13" width="0.54296875" style="30" customWidth="1"/>
    <col min="14" max="14" width="13" style="30" customWidth="1"/>
    <col min="15" max="15" width="1.81640625" style="2" customWidth="1"/>
    <col min="16" max="16" width="2.54296875" style="2" customWidth="1"/>
    <col min="17" max="17" width="15.54296875" style="2" customWidth="1"/>
    <col min="18" max="18" width="2.54296875" style="2" customWidth="1"/>
    <col min="19" max="19" width="15.54296875" style="2" customWidth="1"/>
    <col min="20" max="20" width="2.54296875" style="2" customWidth="1"/>
    <col min="21" max="21" width="15.54296875" style="2" customWidth="1"/>
    <col min="22" max="22" width="2.54296875" style="2" customWidth="1"/>
    <col min="23" max="23" width="13.81640625" style="2" customWidth="1"/>
    <col min="24" max="24" width="2.54296875" style="2" customWidth="1"/>
    <col min="25" max="25" width="14.54296875" style="2" customWidth="1"/>
    <col min="26" max="26" width="11" style="2" customWidth="1"/>
    <col min="27" max="16384" width="9.1796875" style="2"/>
  </cols>
  <sheetData>
    <row r="1" spans="1:19" ht="18" customHeight="1">
      <c r="A1" s="42"/>
      <c r="D1" s="124"/>
      <c r="E1" s="124"/>
      <c r="F1" s="43"/>
      <c r="G1" s="124"/>
      <c r="H1" s="43"/>
      <c r="J1" s="186"/>
      <c r="K1" s="186"/>
      <c r="L1" s="186"/>
      <c r="M1" s="3"/>
      <c r="N1" s="2"/>
      <c r="O1" s="139"/>
    </row>
    <row r="2" spans="1:19" ht="18" customHeight="1">
      <c r="A2" s="186" t="s">
        <v>85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3"/>
      <c r="N2" s="2"/>
      <c r="O2" s="139"/>
    </row>
    <row r="3" spans="1:19" ht="18" customHeight="1">
      <c r="A3" s="200" t="s">
        <v>122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3"/>
      <c r="N3" s="2"/>
      <c r="O3" s="139"/>
    </row>
    <row r="4" spans="1:19" ht="18" customHeight="1">
      <c r="A4" s="200" t="s">
        <v>222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3"/>
      <c r="N4" s="2"/>
      <c r="O4" s="139"/>
    </row>
    <row r="5" spans="1:19" ht="18" customHeight="1">
      <c r="C5" s="140"/>
      <c r="D5" s="140"/>
      <c r="E5" s="140"/>
      <c r="F5" s="199" t="s">
        <v>8</v>
      </c>
      <c r="G5" s="199"/>
      <c r="H5" s="199"/>
      <c r="I5" s="199"/>
      <c r="J5" s="199"/>
      <c r="K5" s="199"/>
      <c r="L5" s="199"/>
      <c r="M5" s="3"/>
      <c r="N5" s="2"/>
      <c r="O5" s="139"/>
    </row>
    <row r="6" spans="1:19" ht="18" customHeight="1">
      <c r="C6" s="2" t="s">
        <v>36</v>
      </c>
      <c r="D6" s="3"/>
      <c r="F6" s="201" t="s">
        <v>9</v>
      </c>
      <c r="G6" s="201"/>
      <c r="H6" s="201"/>
      <c r="J6" s="189" t="s">
        <v>243</v>
      </c>
      <c r="K6" s="189"/>
      <c r="L6" s="189"/>
      <c r="M6" s="3"/>
      <c r="N6" s="2"/>
      <c r="O6" s="139"/>
    </row>
    <row r="7" spans="1:19" ht="18" hidden="1" customHeight="1">
      <c r="D7" s="3"/>
      <c r="F7" s="199" t="s">
        <v>235</v>
      </c>
      <c r="G7" s="199"/>
      <c r="H7" s="199"/>
      <c r="I7" s="199"/>
      <c r="J7" s="199"/>
      <c r="K7" s="199"/>
      <c r="L7" s="199"/>
      <c r="M7" s="3"/>
      <c r="N7" s="2"/>
      <c r="O7" s="139"/>
    </row>
    <row r="8" spans="1:19" ht="18" customHeight="1">
      <c r="D8" s="141" t="s">
        <v>7</v>
      </c>
      <c r="F8" s="142" t="s">
        <v>204</v>
      </c>
      <c r="G8" s="143"/>
      <c r="H8" s="142" t="s">
        <v>188</v>
      </c>
      <c r="I8" s="144"/>
      <c r="J8" s="142" t="s">
        <v>204</v>
      </c>
      <c r="K8" s="143"/>
      <c r="L8" s="142" t="s">
        <v>188</v>
      </c>
      <c r="M8" s="3"/>
      <c r="N8" s="2"/>
      <c r="O8" s="139"/>
    </row>
    <row r="9" spans="1:19" ht="18" customHeight="1">
      <c r="D9" s="3"/>
      <c r="F9" s="145"/>
      <c r="G9" s="145"/>
      <c r="H9" s="146"/>
      <c r="L9" s="146"/>
      <c r="M9" s="3"/>
      <c r="N9" s="2"/>
      <c r="O9" s="139"/>
    </row>
    <row r="10" spans="1:19" ht="18" customHeight="1">
      <c r="D10" s="3"/>
      <c r="F10" s="145"/>
      <c r="G10" s="145"/>
      <c r="H10" s="146"/>
      <c r="L10" s="146"/>
      <c r="M10" s="3"/>
      <c r="N10" s="2"/>
      <c r="O10" s="139"/>
    </row>
    <row r="11" spans="1:19" ht="18" customHeight="1">
      <c r="A11" s="2" t="s">
        <v>236</v>
      </c>
      <c r="D11" s="3"/>
      <c r="F11" s="147">
        <f>PL!F28</f>
        <v>417218938.16000021</v>
      </c>
      <c r="G11" s="148"/>
      <c r="H11" s="147">
        <f>PL!H28</f>
        <v>294194619.25999975</v>
      </c>
      <c r="I11" s="110"/>
      <c r="J11" s="147">
        <f>PL!J28</f>
        <v>423418247.58999979</v>
      </c>
      <c r="K11" s="110"/>
      <c r="L11" s="147">
        <f>PL!L28</f>
        <v>297095603.32000005</v>
      </c>
      <c r="M11" s="3"/>
      <c r="N11" s="2"/>
      <c r="O11" s="139"/>
    </row>
    <row r="12" spans="1:19" ht="18" customHeight="1">
      <c r="D12" s="3"/>
      <c r="F12" s="149"/>
      <c r="G12" s="148"/>
      <c r="H12" s="149"/>
      <c r="I12" s="110"/>
      <c r="J12" s="149"/>
      <c r="K12" s="110"/>
      <c r="L12" s="149"/>
      <c r="M12" s="3"/>
      <c r="N12" s="2"/>
      <c r="O12" s="139"/>
    </row>
    <row r="13" spans="1:19" ht="18" customHeight="1">
      <c r="A13" s="2" t="s">
        <v>152</v>
      </c>
      <c r="D13" s="3"/>
      <c r="F13" s="149"/>
      <c r="G13" s="148"/>
      <c r="H13" s="149"/>
      <c r="I13" s="110"/>
      <c r="J13" s="139"/>
      <c r="K13" s="110"/>
      <c r="L13" s="139"/>
      <c r="M13" s="3"/>
      <c r="N13" s="2"/>
      <c r="O13" s="139"/>
    </row>
    <row r="14" spans="1:19" ht="18" customHeight="1">
      <c r="A14" s="150" t="s">
        <v>160</v>
      </c>
      <c r="D14" s="3"/>
      <c r="F14" s="149"/>
      <c r="G14" s="148"/>
      <c r="H14" s="149"/>
      <c r="I14" s="110"/>
      <c r="J14" s="139"/>
      <c r="K14" s="110"/>
      <c r="L14" s="139"/>
      <c r="M14" s="3"/>
      <c r="N14" s="2"/>
      <c r="O14" s="139"/>
    </row>
    <row r="15" spans="1:19" ht="18" customHeight="1">
      <c r="B15" s="2" t="s">
        <v>178</v>
      </c>
      <c r="D15" s="3"/>
      <c r="F15" s="149"/>
      <c r="G15" s="148"/>
      <c r="H15" s="149"/>
      <c r="I15" s="110"/>
      <c r="J15" s="139"/>
      <c r="K15" s="110"/>
      <c r="L15" s="139"/>
      <c r="M15" s="3"/>
      <c r="N15" s="2"/>
      <c r="O15" s="139"/>
    </row>
    <row r="16" spans="1:19" ht="18" customHeight="1">
      <c r="C16" s="57" t="s">
        <v>197</v>
      </c>
      <c r="D16" s="66">
        <v>5.2</v>
      </c>
      <c r="F16" s="151">
        <v>-4451000</v>
      </c>
      <c r="G16" s="148"/>
      <c r="H16" s="151">
        <v>48726500</v>
      </c>
      <c r="I16" s="110"/>
      <c r="J16" s="151">
        <v>-4451000</v>
      </c>
      <c r="K16" s="110"/>
      <c r="L16" s="151">
        <v>48726500</v>
      </c>
      <c r="M16" s="3"/>
      <c r="N16" s="110"/>
      <c r="O16" s="139"/>
      <c r="S16" s="110"/>
    </row>
    <row r="17" spans="1:21" ht="18" customHeight="1">
      <c r="B17" s="2" t="s">
        <v>156</v>
      </c>
      <c r="D17" s="2"/>
      <c r="F17" s="2"/>
      <c r="G17" s="2"/>
      <c r="H17" s="2"/>
      <c r="J17" s="2"/>
      <c r="L17" s="2"/>
      <c r="M17" s="3"/>
      <c r="N17" s="2"/>
      <c r="O17" s="139"/>
      <c r="S17" s="110"/>
    </row>
    <row r="18" spans="1:21" ht="18" customHeight="1">
      <c r="C18" s="2" t="s">
        <v>237</v>
      </c>
      <c r="D18" s="66">
        <v>19.2</v>
      </c>
      <c r="F18" s="151">
        <v>890200</v>
      </c>
      <c r="G18" s="148"/>
      <c r="H18" s="151">
        <v>-9745300</v>
      </c>
      <c r="I18" s="110"/>
      <c r="J18" s="151">
        <v>890200</v>
      </c>
      <c r="K18" s="110"/>
      <c r="L18" s="151">
        <v>-9745300</v>
      </c>
      <c r="M18" s="3"/>
      <c r="N18" s="2"/>
      <c r="O18" s="139"/>
      <c r="S18" s="110"/>
    </row>
    <row r="19" spans="1:21" ht="18" customHeight="1">
      <c r="A19" s="150" t="s">
        <v>208</v>
      </c>
      <c r="C19" s="57"/>
      <c r="F19" s="151"/>
      <c r="G19" s="148"/>
      <c r="H19" s="151"/>
      <c r="I19" s="110"/>
      <c r="J19" s="151"/>
      <c r="K19" s="110"/>
      <c r="L19" s="151"/>
      <c r="M19" s="3"/>
      <c r="N19" s="110"/>
      <c r="O19" s="139"/>
      <c r="S19" s="110"/>
    </row>
    <row r="20" spans="1:21" ht="18" customHeight="1">
      <c r="B20" s="2" t="s">
        <v>209</v>
      </c>
      <c r="C20" s="57"/>
      <c r="D20" s="66">
        <v>15</v>
      </c>
      <c r="F20" s="151">
        <v>-12422074.67</v>
      </c>
      <c r="G20" s="148"/>
      <c r="H20" s="151">
        <v>0</v>
      </c>
      <c r="I20" s="110"/>
      <c r="J20" s="151">
        <v>-4346004.67</v>
      </c>
      <c r="K20" s="110"/>
      <c r="L20" s="151">
        <v>0</v>
      </c>
      <c r="M20" s="3"/>
      <c r="N20" s="110"/>
      <c r="O20" s="139"/>
      <c r="S20" s="110"/>
    </row>
    <row r="21" spans="1:21" ht="18" customHeight="1">
      <c r="B21" s="2" t="s">
        <v>156</v>
      </c>
      <c r="F21" s="2"/>
      <c r="G21" s="2"/>
      <c r="H21" s="2"/>
      <c r="J21" s="2"/>
      <c r="L21" s="2"/>
      <c r="M21" s="3"/>
      <c r="N21" s="85"/>
      <c r="O21" s="139"/>
      <c r="S21" s="110"/>
    </row>
    <row r="22" spans="1:21" ht="18" customHeight="1">
      <c r="C22" s="2" t="s">
        <v>210</v>
      </c>
      <c r="D22" s="66">
        <v>19.2</v>
      </c>
      <c r="F22" s="147">
        <v>2484414.9300000002</v>
      </c>
      <c r="G22" s="148"/>
      <c r="H22" s="147">
        <v>0</v>
      </c>
      <c r="I22" s="110"/>
      <c r="J22" s="147">
        <v>869200.93</v>
      </c>
      <c r="K22" s="110"/>
      <c r="L22" s="147">
        <v>0</v>
      </c>
      <c r="M22" s="3"/>
      <c r="N22" s="2"/>
      <c r="O22" s="139"/>
      <c r="S22" s="110"/>
    </row>
    <row r="23" spans="1:21" ht="18" customHeight="1">
      <c r="C23" s="2" t="s">
        <v>239</v>
      </c>
      <c r="D23" s="3"/>
      <c r="F23" s="147">
        <f>SUM(F16:F22)</f>
        <v>-13498459.74</v>
      </c>
      <c r="G23" s="148"/>
      <c r="H23" s="147">
        <f>SUM(H16:H22)</f>
        <v>38981200</v>
      </c>
      <c r="I23" s="110"/>
      <c r="J23" s="147">
        <f>SUM(J16:J22)</f>
        <v>-7037603.7400000002</v>
      </c>
      <c r="K23" s="110"/>
      <c r="L23" s="147">
        <f>SUM(L16:L22)</f>
        <v>38981200</v>
      </c>
      <c r="M23" s="3"/>
      <c r="N23" s="2"/>
      <c r="O23" s="139"/>
    </row>
    <row r="24" spans="1:21" ht="18" customHeight="1">
      <c r="D24" s="3"/>
      <c r="F24" s="151"/>
      <c r="G24" s="148"/>
      <c r="H24" s="151"/>
      <c r="I24" s="110"/>
      <c r="J24" s="151"/>
      <c r="K24" s="110"/>
      <c r="L24" s="151"/>
      <c r="M24" s="3"/>
      <c r="N24" s="2"/>
      <c r="O24" s="139"/>
    </row>
    <row r="25" spans="1:21" ht="18" customHeight="1" thickBot="1">
      <c r="A25" s="2" t="s">
        <v>238</v>
      </c>
      <c r="D25" s="3"/>
      <c r="F25" s="152">
        <f>SUM(F11,F23)</f>
        <v>403720478.4200002</v>
      </c>
      <c r="G25" s="148"/>
      <c r="H25" s="152">
        <f>SUM(H11,H23)</f>
        <v>333175819.25999975</v>
      </c>
      <c r="I25" s="110"/>
      <c r="J25" s="152">
        <f>SUM(J11,J23)</f>
        <v>416380643.84999979</v>
      </c>
      <c r="K25" s="110"/>
      <c r="L25" s="152">
        <f>SUM(L11,L23)</f>
        <v>336076803.32000005</v>
      </c>
      <c r="M25" s="3"/>
      <c r="N25" s="2"/>
      <c r="O25" s="139"/>
    </row>
    <row r="26" spans="1:21" ht="18" customHeight="1" thickTop="1">
      <c r="D26" s="3"/>
      <c r="F26" s="153"/>
      <c r="G26" s="153"/>
      <c r="H26" s="153"/>
      <c r="I26" s="110"/>
      <c r="J26" s="154"/>
      <c r="K26" s="110"/>
      <c r="L26" s="154"/>
      <c r="M26" s="3"/>
      <c r="N26" s="2"/>
      <c r="O26" s="139"/>
    </row>
    <row r="27" spans="1:21" ht="18" customHeight="1">
      <c r="A27" s="42" t="s">
        <v>244</v>
      </c>
      <c r="B27" s="42"/>
      <c r="C27" s="42"/>
      <c r="D27" s="155"/>
      <c r="E27" s="50"/>
      <c r="F27" s="156"/>
      <c r="G27" s="157"/>
      <c r="H27" s="156"/>
      <c r="I27" s="158"/>
      <c r="J27" s="156"/>
      <c r="K27" s="157"/>
      <c r="L27" s="157"/>
      <c r="M27" s="3"/>
      <c r="N27" s="2"/>
      <c r="O27" s="139"/>
    </row>
    <row r="28" spans="1:21" ht="18" customHeight="1">
      <c r="A28" s="42"/>
      <c r="B28" s="42" t="s">
        <v>145</v>
      </c>
      <c r="C28" s="42"/>
      <c r="D28" s="155"/>
      <c r="E28" s="51">
        <v>852812933</v>
      </c>
      <c r="F28" s="151">
        <v>403726398.30000019</v>
      </c>
      <c r="G28" s="148"/>
      <c r="H28" s="151">
        <v>333175819.25999999</v>
      </c>
      <c r="I28" s="148"/>
      <c r="J28" s="151">
        <v>416380643.84999979</v>
      </c>
      <c r="K28" s="148"/>
      <c r="L28" s="151">
        <v>336076803.31999999</v>
      </c>
      <c r="M28" s="3"/>
      <c r="N28" s="2"/>
      <c r="O28" s="139"/>
      <c r="S28" s="110"/>
      <c r="U28" s="110"/>
    </row>
    <row r="29" spans="1:21" ht="18" customHeight="1">
      <c r="A29" s="42"/>
      <c r="B29" s="2" t="s">
        <v>146</v>
      </c>
      <c r="D29" s="155"/>
      <c r="E29" s="51">
        <v>-1541152</v>
      </c>
      <c r="F29" s="151">
        <v>-5919.88</v>
      </c>
      <c r="G29" s="42"/>
      <c r="H29" s="159">
        <v>0</v>
      </c>
      <c r="I29" s="42"/>
      <c r="J29" s="159">
        <v>0</v>
      </c>
      <c r="K29" s="42"/>
      <c r="L29" s="160">
        <v>0</v>
      </c>
      <c r="M29" s="3"/>
      <c r="N29" s="2"/>
      <c r="O29" s="139"/>
    </row>
    <row r="30" spans="1:21" ht="18" customHeight="1" thickBot="1">
      <c r="A30" s="52"/>
      <c r="B30" s="52"/>
      <c r="C30" s="52"/>
      <c r="D30" s="155"/>
      <c r="E30" s="51"/>
      <c r="F30" s="161">
        <v>403720478.4200002</v>
      </c>
      <c r="G30" s="157"/>
      <c r="H30" s="162">
        <v>333175819.25999999</v>
      </c>
      <c r="I30" s="157"/>
      <c r="J30" s="161">
        <v>416380643.84999979</v>
      </c>
      <c r="K30" s="157"/>
      <c r="L30" s="162">
        <v>336076803.31999999</v>
      </c>
      <c r="M30" s="3"/>
      <c r="N30" s="32"/>
      <c r="O30" s="139"/>
      <c r="Q30" s="110"/>
    </row>
    <row r="31" spans="1:21" ht="18" customHeight="1" thickTop="1">
      <c r="D31" s="3"/>
      <c r="F31" s="148"/>
      <c r="G31" s="148"/>
      <c r="H31" s="148"/>
      <c r="I31" s="110"/>
      <c r="J31" s="139"/>
      <c r="K31" s="110"/>
      <c r="L31" s="139"/>
      <c r="M31" s="3"/>
      <c r="N31" s="2"/>
      <c r="O31" s="139"/>
    </row>
    <row r="32" spans="1:21" ht="18" customHeight="1">
      <c r="A32" s="163" t="s">
        <v>226</v>
      </c>
      <c r="D32" s="3"/>
      <c r="F32" s="148"/>
      <c r="G32" s="148"/>
      <c r="H32" s="148"/>
      <c r="I32" s="110"/>
      <c r="J32" s="139"/>
      <c r="K32" s="110"/>
      <c r="L32" s="139"/>
      <c r="M32" s="3"/>
      <c r="N32" s="2"/>
      <c r="O32" s="139"/>
    </row>
    <row r="33" spans="1:15" ht="18" customHeight="1">
      <c r="D33" s="3"/>
      <c r="F33" s="148"/>
      <c r="G33" s="148"/>
      <c r="H33" s="148"/>
      <c r="I33" s="110"/>
      <c r="J33" s="139"/>
      <c r="K33" s="110"/>
      <c r="L33" s="139"/>
      <c r="M33" s="3"/>
      <c r="N33" s="2"/>
      <c r="O33" s="139"/>
    </row>
    <row r="34" spans="1:15" ht="18" customHeight="1">
      <c r="D34" s="3"/>
      <c r="F34" s="148"/>
      <c r="G34" s="148"/>
      <c r="H34" s="148"/>
      <c r="I34" s="110"/>
      <c r="J34" s="139"/>
      <c r="K34" s="110"/>
      <c r="L34" s="139"/>
      <c r="M34" s="3"/>
      <c r="N34" s="2"/>
      <c r="O34" s="139"/>
    </row>
    <row r="35" spans="1:15" ht="18" customHeight="1">
      <c r="D35" s="3"/>
      <c r="F35" s="148"/>
      <c r="G35" s="148"/>
      <c r="H35" s="148"/>
      <c r="I35" s="110"/>
      <c r="J35" s="139"/>
      <c r="K35" s="110"/>
      <c r="L35" s="139"/>
      <c r="M35" s="3"/>
      <c r="N35" s="2"/>
      <c r="O35" s="139"/>
    </row>
    <row r="36" spans="1:15" ht="18" customHeight="1">
      <c r="D36" s="3"/>
      <c r="F36" s="148"/>
      <c r="G36" s="148"/>
      <c r="H36" s="148"/>
      <c r="I36" s="110"/>
      <c r="J36" s="139"/>
      <c r="K36" s="110"/>
      <c r="L36" s="139"/>
      <c r="M36" s="3"/>
      <c r="N36" s="2"/>
      <c r="O36" s="139"/>
    </row>
    <row r="37" spans="1:15" ht="18" customHeight="1">
      <c r="D37" s="3"/>
      <c r="F37" s="148"/>
      <c r="G37" s="148"/>
      <c r="H37" s="148"/>
      <c r="I37" s="110"/>
      <c r="J37" s="139"/>
      <c r="K37" s="110"/>
      <c r="L37" s="139"/>
      <c r="M37" s="3"/>
      <c r="N37" s="2"/>
      <c r="O37" s="139"/>
    </row>
    <row r="38" spans="1:15" ht="18" customHeight="1">
      <c r="D38" s="3"/>
      <c r="F38" s="148"/>
      <c r="G38" s="148"/>
      <c r="H38" s="148"/>
      <c r="I38" s="110"/>
      <c r="J38" s="139"/>
      <c r="K38" s="110"/>
      <c r="L38" s="139"/>
      <c r="M38" s="3"/>
      <c r="N38" s="2"/>
      <c r="O38" s="139"/>
    </row>
    <row r="39" spans="1:15" ht="18" customHeight="1">
      <c r="D39" s="3"/>
      <c r="F39" s="148"/>
      <c r="G39" s="148"/>
      <c r="H39" s="148"/>
      <c r="I39" s="110"/>
      <c r="J39" s="139"/>
      <c r="K39" s="110"/>
      <c r="L39" s="139"/>
      <c r="M39" s="3"/>
      <c r="N39" s="2"/>
      <c r="O39" s="139"/>
    </row>
    <row r="41" spans="1:15" ht="18" customHeight="1">
      <c r="A41" s="197" t="s">
        <v>253</v>
      </c>
      <c r="B41" s="187"/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3"/>
      <c r="N41" s="2"/>
      <c r="O41" s="139"/>
    </row>
  </sheetData>
  <mergeCells count="9">
    <mergeCell ref="F7:L7"/>
    <mergeCell ref="A41:L41"/>
    <mergeCell ref="J1:L1"/>
    <mergeCell ref="A2:L2"/>
    <mergeCell ref="A3:L3"/>
    <mergeCell ref="A4:L4"/>
    <mergeCell ref="F5:L5"/>
    <mergeCell ref="F6:H6"/>
    <mergeCell ref="J6:L6"/>
  </mergeCells>
  <phoneticPr fontId="0" type="noConversion"/>
  <conditionalFormatting sqref="I30 G30 F27:L27 E27:E30 K30">
    <cfRule type="expression" priority="1" stopIfTrue="1">
      <formula>"if(E11&gt;0,#,##0;(#,##0),"-")"</formula>
    </cfRule>
  </conditionalFormatting>
  <pageMargins left="0.53" right="0" top="0.70866141732283472" bottom="0.31496062992125984" header="0.31496062992125984" footer="0.15748031496062992"/>
  <pageSetup paperSize="9" scale="9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131"/>
  <sheetViews>
    <sheetView tabSelected="1" view="pageBreakPreview" zoomScaleNormal="120" zoomScaleSheetLayoutView="100" workbookViewId="0">
      <selection activeCell="D75" sqref="D75"/>
    </sheetView>
  </sheetViews>
  <sheetFormatPr defaultColWidth="9.1796875" defaultRowHeight="17.5"/>
  <cols>
    <col min="1" max="2" width="2.453125" style="23" customWidth="1"/>
    <col min="3" max="3" width="2.54296875" style="23" customWidth="1"/>
    <col min="4" max="4" width="31.453125" style="23" customWidth="1"/>
    <col min="5" max="5" width="6.1796875" style="59" customWidth="1"/>
    <col min="6" max="6" width="0.54296875" style="4" customWidth="1"/>
    <col min="7" max="7" width="12.54296875" style="23" customWidth="1"/>
    <col min="8" max="8" width="0.54296875" style="23" customWidth="1"/>
    <col min="9" max="9" width="12.54296875" style="23" customWidth="1"/>
    <col min="10" max="10" width="0.54296875" style="23" customWidth="1"/>
    <col min="11" max="11" width="12.54296875" style="23" customWidth="1"/>
    <col min="12" max="12" width="0.54296875" style="23" customWidth="1"/>
    <col min="13" max="13" width="12.54296875" style="23" customWidth="1"/>
    <col min="14" max="14" width="1.81640625" style="23" customWidth="1"/>
    <col min="15" max="15" width="12.453125" style="24" customWidth="1"/>
    <col min="16" max="16" width="10.54296875" style="23" bestFit="1" customWidth="1"/>
    <col min="17" max="17" width="15.1796875" style="24" customWidth="1"/>
    <col min="18" max="18" width="10.54296875" style="23" bestFit="1" customWidth="1"/>
    <col min="19" max="19" width="13.1796875" style="23" customWidth="1"/>
    <col min="20" max="21" width="9.81640625" style="23" bestFit="1" customWidth="1"/>
    <col min="22" max="16384" width="9.1796875" style="23"/>
  </cols>
  <sheetData>
    <row r="1" spans="1:15">
      <c r="K1" s="205"/>
      <c r="L1" s="205"/>
      <c r="M1" s="205"/>
      <c r="O1" s="39"/>
    </row>
    <row r="2" spans="1:15" ht="21" customHeight="1">
      <c r="A2" s="194" t="s">
        <v>83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</row>
    <row r="3" spans="1:15">
      <c r="A3" s="194" t="s">
        <v>48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</row>
    <row r="4" spans="1:15">
      <c r="A4" s="194" t="s">
        <v>222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</row>
    <row r="5" spans="1:15">
      <c r="A5" s="10" t="s">
        <v>36</v>
      </c>
      <c r="B5" s="10"/>
      <c r="C5" s="10"/>
      <c r="D5" s="10"/>
      <c r="E5" s="71"/>
      <c r="F5" s="10"/>
      <c r="G5" s="195" t="s">
        <v>49</v>
      </c>
      <c r="H5" s="195"/>
      <c r="I5" s="195"/>
      <c r="J5" s="195"/>
      <c r="K5" s="195"/>
      <c r="L5" s="195"/>
      <c r="M5" s="195"/>
    </row>
    <row r="6" spans="1:15">
      <c r="G6" s="195" t="s">
        <v>9</v>
      </c>
      <c r="H6" s="195"/>
      <c r="I6" s="195"/>
      <c r="J6" s="10"/>
      <c r="K6" s="195" t="s">
        <v>243</v>
      </c>
      <c r="L6" s="195"/>
      <c r="M6" s="195"/>
    </row>
    <row r="7" spans="1:15" hidden="1">
      <c r="G7" s="183" t="s">
        <v>235</v>
      </c>
      <c r="H7" s="183"/>
      <c r="I7" s="183"/>
      <c r="J7" s="183"/>
      <c r="K7" s="183"/>
      <c r="L7" s="183"/>
      <c r="M7" s="183"/>
    </row>
    <row r="8" spans="1:15" ht="18.75" customHeight="1">
      <c r="E8" s="72" t="s">
        <v>7</v>
      </c>
      <c r="G8" s="7" t="s">
        <v>204</v>
      </c>
      <c r="H8" s="4"/>
      <c r="I8" s="7" t="s">
        <v>188</v>
      </c>
      <c r="J8" s="4"/>
      <c r="K8" s="7" t="s">
        <v>204</v>
      </c>
      <c r="L8" s="4"/>
      <c r="M8" s="7" t="s">
        <v>188</v>
      </c>
    </row>
    <row r="9" spans="1:15">
      <c r="A9" s="13" t="s">
        <v>50</v>
      </c>
      <c r="B9" s="13"/>
      <c r="C9" s="13"/>
      <c r="D9" s="13"/>
      <c r="E9" s="64"/>
      <c r="F9" s="73"/>
      <c r="G9" s="39"/>
      <c r="H9" s="39"/>
      <c r="I9" s="39"/>
      <c r="J9" s="39"/>
      <c r="K9" s="39"/>
      <c r="L9" s="39"/>
      <c r="M9" s="39"/>
    </row>
    <row r="10" spans="1:15">
      <c r="B10" s="23" t="s">
        <v>240</v>
      </c>
      <c r="E10" s="71"/>
      <c r="F10" s="10"/>
      <c r="G10" s="39">
        <f>PL!F28</f>
        <v>417218938.16000021</v>
      </c>
      <c r="H10" s="39"/>
      <c r="I10" s="39">
        <f>PL!H28</f>
        <v>294194619.25999975</v>
      </c>
      <c r="J10" s="39"/>
      <c r="K10" s="39">
        <f>PL!J28</f>
        <v>423418247.58999979</v>
      </c>
      <c r="L10" s="39"/>
      <c r="M10" s="39">
        <f>PL!L28</f>
        <v>297095603.32000005</v>
      </c>
    </row>
    <row r="11" spans="1:15">
      <c r="B11" s="23" t="s">
        <v>212</v>
      </c>
      <c r="E11" s="71"/>
      <c r="F11" s="10"/>
      <c r="G11" s="39"/>
      <c r="H11" s="39"/>
      <c r="I11" s="39"/>
      <c r="J11" s="39"/>
      <c r="K11" s="39"/>
      <c r="L11" s="39"/>
      <c r="M11" s="39"/>
    </row>
    <row r="12" spans="1:15">
      <c r="D12" s="23" t="s">
        <v>52</v>
      </c>
      <c r="E12" s="64">
        <v>9</v>
      </c>
      <c r="F12" s="73"/>
      <c r="G12" s="39">
        <v>37582327.890000001</v>
      </c>
      <c r="H12" s="39"/>
      <c r="I12" s="39">
        <v>39018410.159999996</v>
      </c>
      <c r="J12" s="39"/>
      <c r="K12" s="39">
        <v>10416366.539999999</v>
      </c>
      <c r="L12" s="39"/>
      <c r="M12" s="39">
        <v>10941405.890000001</v>
      </c>
    </row>
    <row r="13" spans="1:15">
      <c r="D13" s="23" t="s">
        <v>190</v>
      </c>
      <c r="E13" s="64">
        <v>11</v>
      </c>
      <c r="F13" s="73"/>
      <c r="G13" s="39">
        <v>29592370.089999996</v>
      </c>
      <c r="H13" s="39"/>
      <c r="I13" s="39">
        <v>41055257.329999998</v>
      </c>
      <c r="J13" s="39"/>
      <c r="K13" s="39">
        <v>3348228.74</v>
      </c>
      <c r="L13" s="39"/>
      <c r="M13" s="39">
        <v>3458414.49</v>
      </c>
    </row>
    <row r="14" spans="1:15">
      <c r="D14" s="23" t="s">
        <v>100</v>
      </c>
      <c r="E14" s="64">
        <v>10</v>
      </c>
      <c r="F14" s="73"/>
      <c r="G14" s="39">
        <v>1661978.7</v>
      </c>
      <c r="H14" s="39"/>
      <c r="I14" s="39">
        <v>1427413.65</v>
      </c>
      <c r="J14" s="39"/>
      <c r="K14" s="39">
        <v>0</v>
      </c>
      <c r="L14" s="39"/>
      <c r="M14" s="39">
        <v>0</v>
      </c>
    </row>
    <row r="15" spans="1:15" hidden="1">
      <c r="D15" s="23" t="s">
        <v>70</v>
      </c>
      <c r="E15" s="64">
        <v>7.1</v>
      </c>
      <c r="F15" s="73"/>
      <c r="G15" s="39">
        <v>0</v>
      </c>
      <c r="H15" s="39"/>
      <c r="I15" s="39"/>
      <c r="J15" s="39"/>
      <c r="K15" s="39">
        <v>0</v>
      </c>
      <c r="L15" s="39"/>
      <c r="M15" s="39"/>
    </row>
    <row r="16" spans="1:15" ht="21.75" hidden="1" customHeight="1">
      <c r="D16" s="23" t="s">
        <v>51</v>
      </c>
      <c r="E16" s="64"/>
      <c r="F16" s="10"/>
      <c r="G16" s="39">
        <v>0</v>
      </c>
      <c r="H16" s="39"/>
      <c r="I16" s="39"/>
      <c r="J16" s="39"/>
      <c r="K16" s="39">
        <v>0</v>
      </c>
      <c r="L16" s="39"/>
      <c r="M16" s="39"/>
    </row>
    <row r="17" spans="2:22" ht="21.75" hidden="1" customHeight="1">
      <c r="D17" s="23" t="s">
        <v>155</v>
      </c>
      <c r="E17" s="64"/>
      <c r="F17" s="10"/>
      <c r="G17" s="39">
        <v>0</v>
      </c>
      <c r="H17" s="39"/>
      <c r="I17" s="39"/>
      <c r="J17" s="39"/>
      <c r="K17" s="39">
        <v>0</v>
      </c>
      <c r="L17" s="39"/>
      <c r="M17" s="39"/>
    </row>
    <row r="18" spans="2:22" hidden="1">
      <c r="D18" s="23" t="s">
        <v>91</v>
      </c>
      <c r="E18" s="64">
        <v>7</v>
      </c>
      <c r="F18" s="10"/>
      <c r="G18" s="39">
        <v>0</v>
      </c>
      <c r="H18" s="39"/>
      <c r="I18" s="39"/>
      <c r="J18" s="39"/>
      <c r="K18" s="39">
        <v>0</v>
      </c>
      <c r="L18" s="39"/>
      <c r="M18" s="39"/>
    </row>
    <row r="19" spans="2:22" hidden="1">
      <c r="D19" s="23" t="s">
        <v>126</v>
      </c>
      <c r="E19" s="59">
        <v>7.2</v>
      </c>
      <c r="F19" s="10"/>
      <c r="G19" s="39">
        <v>0</v>
      </c>
      <c r="H19" s="39"/>
      <c r="I19" s="39"/>
      <c r="J19" s="39"/>
      <c r="K19" s="39">
        <v>0</v>
      </c>
      <c r="L19" s="39"/>
      <c r="M19" s="39"/>
    </row>
    <row r="20" spans="2:22">
      <c r="D20" s="23" t="s">
        <v>184</v>
      </c>
      <c r="E20" s="59">
        <v>15</v>
      </c>
      <c r="F20" s="10"/>
      <c r="G20" s="39">
        <v>22835907</v>
      </c>
      <c r="H20" s="39"/>
      <c r="I20" s="39">
        <v>23108947</v>
      </c>
      <c r="J20" s="39"/>
      <c r="K20" s="39">
        <v>10318555</v>
      </c>
      <c r="L20" s="39"/>
      <c r="M20" s="39">
        <v>11219188</v>
      </c>
    </row>
    <row r="21" spans="2:22" hidden="1">
      <c r="D21" s="5" t="s">
        <v>180</v>
      </c>
      <c r="F21" s="10"/>
      <c r="G21" s="39"/>
      <c r="H21" s="39"/>
      <c r="I21" s="39"/>
      <c r="J21" s="39"/>
      <c r="K21" s="39"/>
      <c r="L21" s="39"/>
      <c r="M21" s="39"/>
      <c r="P21" s="5"/>
    </row>
    <row r="22" spans="2:22" hidden="1">
      <c r="D22" s="88" t="s">
        <v>179</v>
      </c>
      <c r="F22" s="10"/>
      <c r="G22" s="39">
        <v>0</v>
      </c>
      <c r="H22" s="39"/>
      <c r="I22" s="39"/>
      <c r="J22" s="39"/>
      <c r="K22" s="39">
        <v>0</v>
      </c>
      <c r="L22" s="39"/>
      <c r="M22" s="39"/>
    </row>
    <row r="23" spans="2:22">
      <c r="D23" s="23" t="s">
        <v>139</v>
      </c>
      <c r="E23" s="64"/>
      <c r="F23" s="73"/>
      <c r="G23" s="39">
        <v>-1094911.7</v>
      </c>
      <c r="H23" s="39"/>
      <c r="I23" s="23">
        <v>-254828.86</v>
      </c>
      <c r="J23" s="39"/>
      <c r="K23" s="39">
        <v>-1130.67</v>
      </c>
      <c r="L23" s="39"/>
      <c r="M23" s="39">
        <v>-98711.360000000001</v>
      </c>
    </row>
    <row r="24" spans="2:22" hidden="1">
      <c r="D24" s="23" t="s">
        <v>53</v>
      </c>
      <c r="E24" s="71"/>
      <c r="F24" s="10"/>
      <c r="G24" s="39">
        <v>0</v>
      </c>
      <c r="H24" s="39"/>
      <c r="I24" s="40"/>
      <c r="J24" s="39"/>
      <c r="K24" s="39">
        <v>0</v>
      </c>
      <c r="L24" s="39"/>
      <c r="M24" s="40"/>
    </row>
    <row r="25" spans="2:22">
      <c r="D25" s="23" t="s">
        <v>140</v>
      </c>
      <c r="E25" s="71"/>
      <c r="F25" s="10"/>
      <c r="G25" s="39">
        <v>6958661.6699999999</v>
      </c>
      <c r="H25" s="39"/>
      <c r="I25" s="39">
        <v>-643444.66</v>
      </c>
      <c r="J25" s="39"/>
      <c r="K25" s="39">
        <v>321947.12</v>
      </c>
      <c r="L25" s="39"/>
      <c r="M25" s="39">
        <v>-353230.27</v>
      </c>
    </row>
    <row r="26" spans="2:22">
      <c r="D26" s="23" t="s">
        <v>86</v>
      </c>
      <c r="E26" s="71"/>
      <c r="F26" s="10"/>
      <c r="G26" s="39">
        <v>4328472.88</v>
      </c>
      <c r="H26" s="39"/>
      <c r="I26" s="39">
        <v>4913166.42</v>
      </c>
      <c r="J26" s="39"/>
      <c r="K26" s="39">
        <v>115567.03</v>
      </c>
      <c r="L26" s="39"/>
      <c r="M26" s="23">
        <v>99970.48</v>
      </c>
    </row>
    <row r="27" spans="2:22">
      <c r="D27" s="5" t="s">
        <v>90</v>
      </c>
      <c r="E27" s="62">
        <v>19.100000000000001</v>
      </c>
      <c r="F27" s="10"/>
      <c r="G27" s="39">
        <v>64687038.109999999</v>
      </c>
      <c r="H27" s="39"/>
      <c r="I27" s="39">
        <v>46406418.409999996</v>
      </c>
      <c r="J27" s="39"/>
      <c r="K27" s="39">
        <v>12686963.119999999</v>
      </c>
      <c r="L27" s="39"/>
      <c r="M27" s="23">
        <v>22431408.66</v>
      </c>
      <c r="P27" s="24"/>
      <c r="S27" s="24"/>
      <c r="U27" s="24"/>
      <c r="V27" s="24"/>
    </row>
    <row r="28" spans="2:22" hidden="1">
      <c r="B28" s="5" t="s">
        <v>82</v>
      </c>
      <c r="C28" s="5"/>
      <c r="D28" s="5"/>
      <c r="E28" s="71"/>
      <c r="F28" s="10"/>
      <c r="G28" s="74"/>
      <c r="H28" s="39"/>
      <c r="I28" s="39"/>
      <c r="J28" s="39"/>
      <c r="K28" s="39"/>
      <c r="L28" s="39"/>
      <c r="M28" s="39"/>
    </row>
    <row r="29" spans="2:22" hidden="1">
      <c r="B29" s="2"/>
      <c r="C29" s="5"/>
      <c r="D29" s="23" t="s">
        <v>106</v>
      </c>
      <c r="E29" s="71"/>
      <c r="F29" s="10"/>
      <c r="G29" s="74"/>
      <c r="H29" s="39"/>
      <c r="I29" s="39"/>
      <c r="J29" s="39"/>
      <c r="K29" s="39"/>
      <c r="L29" s="39"/>
      <c r="M29" s="39"/>
    </row>
    <row r="30" spans="2:22">
      <c r="B30" s="2"/>
      <c r="C30" s="5"/>
      <c r="D30" s="23" t="s">
        <v>138</v>
      </c>
      <c r="E30" s="62">
        <v>19.100000000000001</v>
      </c>
      <c r="F30" s="10"/>
      <c r="G30" s="23">
        <v>33822579.629999995</v>
      </c>
      <c r="H30" s="39"/>
      <c r="I30" s="39">
        <v>27510892.93</v>
      </c>
      <c r="J30" s="39"/>
      <c r="K30" s="39">
        <v>-2410916.13</v>
      </c>
      <c r="L30" s="39"/>
      <c r="M30" s="39">
        <v>-1254318.3999999999</v>
      </c>
      <c r="P30" s="24"/>
    </row>
    <row r="31" spans="2:22">
      <c r="B31" s="23" t="s">
        <v>54</v>
      </c>
      <c r="E31" s="71"/>
      <c r="F31" s="10"/>
      <c r="G31" s="75">
        <v>0</v>
      </c>
      <c r="H31" s="39"/>
      <c r="I31" s="24">
        <v>0</v>
      </c>
      <c r="J31" s="39"/>
      <c r="K31" s="75">
        <v>5073341.8700000048</v>
      </c>
      <c r="L31" s="39"/>
      <c r="M31" s="39">
        <v>99380748.810000002</v>
      </c>
    </row>
    <row r="32" spans="2:22">
      <c r="B32" s="23" t="s">
        <v>55</v>
      </c>
      <c r="E32" s="71"/>
      <c r="F32" s="10"/>
      <c r="G32" s="74">
        <v>19910298.820000052</v>
      </c>
      <c r="H32" s="39"/>
      <c r="I32" s="39">
        <v>-4455782.46</v>
      </c>
      <c r="J32" s="39"/>
      <c r="K32" s="110">
        <v>-11417727.360000001</v>
      </c>
      <c r="L32" s="39"/>
      <c r="M32" s="39">
        <v>-1649924.15</v>
      </c>
      <c r="P32" s="24"/>
      <c r="R32" s="24"/>
    </row>
    <row r="33" spans="1:17">
      <c r="B33" s="23" t="s">
        <v>129</v>
      </c>
      <c r="E33" s="71"/>
      <c r="F33" s="10"/>
      <c r="G33" s="74"/>
      <c r="H33" s="39"/>
      <c r="I33" s="91"/>
      <c r="J33" s="39"/>
      <c r="K33" s="110"/>
      <c r="L33" s="39"/>
    </row>
    <row r="34" spans="1:17">
      <c r="D34" s="88" t="s">
        <v>165</v>
      </c>
      <c r="E34" s="71"/>
      <c r="F34" s="10"/>
      <c r="G34" s="74">
        <v>-46636436.170000017</v>
      </c>
      <c r="H34" s="39"/>
      <c r="I34" s="39">
        <v>-4694066.43</v>
      </c>
      <c r="J34" s="39"/>
      <c r="K34" s="110">
        <v>-480206.55999999994</v>
      </c>
      <c r="L34" s="39"/>
      <c r="M34" s="39">
        <v>-34447.910000000003</v>
      </c>
    </row>
    <row r="35" spans="1:17" hidden="1">
      <c r="D35" s="88" t="s">
        <v>168</v>
      </c>
      <c r="E35" s="71"/>
      <c r="F35" s="10"/>
      <c r="G35" s="74">
        <v>0</v>
      </c>
      <c r="H35" s="39"/>
      <c r="I35" s="40"/>
      <c r="J35" s="39"/>
      <c r="K35" s="110">
        <v>0</v>
      </c>
      <c r="L35" s="39"/>
      <c r="M35" s="39"/>
    </row>
    <row r="36" spans="1:17">
      <c r="B36" s="23" t="s">
        <v>56</v>
      </c>
      <c r="E36" s="71"/>
      <c r="F36" s="10"/>
      <c r="G36" s="39">
        <v>133845143.60000014</v>
      </c>
      <c r="H36" s="39"/>
      <c r="I36" s="39">
        <v>143653817.84</v>
      </c>
      <c r="J36" s="39"/>
      <c r="K36" s="39">
        <v>-8955729.9899999946</v>
      </c>
      <c r="L36" s="39"/>
      <c r="M36" s="38">
        <v>12853457.800000001</v>
      </c>
    </row>
    <row r="37" spans="1:17">
      <c r="B37" s="23" t="s">
        <v>69</v>
      </c>
      <c r="E37" s="71"/>
      <c r="F37" s="10"/>
      <c r="G37" s="39">
        <v>11584831.300000004</v>
      </c>
      <c r="H37" s="39"/>
      <c r="I37" s="24">
        <v>11973971.369999999</v>
      </c>
      <c r="J37" s="39"/>
      <c r="K37" s="39">
        <v>-34000</v>
      </c>
      <c r="L37" s="39"/>
      <c r="M37" s="39">
        <v>78500</v>
      </c>
    </row>
    <row r="38" spans="1:17">
      <c r="B38" s="23" t="s">
        <v>172</v>
      </c>
      <c r="E38" s="71"/>
      <c r="F38" s="10"/>
      <c r="G38" s="39"/>
      <c r="H38" s="39"/>
      <c r="I38" s="39"/>
      <c r="J38" s="39"/>
      <c r="K38" s="39"/>
      <c r="L38" s="39"/>
      <c r="M38" s="39"/>
    </row>
    <row r="39" spans="1:17">
      <c r="C39" s="23" t="s">
        <v>202</v>
      </c>
      <c r="E39" s="71"/>
      <c r="F39" s="10"/>
      <c r="G39" s="39">
        <v>-3365306.8599999994</v>
      </c>
      <c r="H39" s="39"/>
      <c r="I39" s="23">
        <v>2069169.36</v>
      </c>
      <c r="J39" s="39"/>
      <c r="K39" s="39">
        <v>-89500</v>
      </c>
      <c r="L39" s="39"/>
      <c r="M39" s="39">
        <v>-75600</v>
      </c>
    </row>
    <row r="40" spans="1:17">
      <c r="B40" s="23" t="s">
        <v>57</v>
      </c>
      <c r="E40" s="71"/>
      <c r="F40" s="10"/>
      <c r="G40" s="38">
        <v>0</v>
      </c>
      <c r="H40" s="39"/>
      <c r="I40" s="91">
        <v>0</v>
      </c>
      <c r="J40" s="39"/>
      <c r="K40" s="38">
        <v>1376271.3499999996</v>
      </c>
      <c r="L40" s="39"/>
      <c r="M40" s="39">
        <v>3051697.95</v>
      </c>
    </row>
    <row r="41" spans="1:17">
      <c r="B41" s="23" t="s">
        <v>58</v>
      </c>
      <c r="E41" s="71"/>
      <c r="F41" s="10"/>
      <c r="G41" s="39">
        <v>19762799.440000013</v>
      </c>
      <c r="H41" s="39"/>
      <c r="I41" s="39">
        <v>40310107.670000002</v>
      </c>
      <c r="J41" s="39"/>
      <c r="K41" s="39">
        <v>24283489.780000024</v>
      </c>
      <c r="L41" s="39"/>
      <c r="M41" s="11">
        <v>-17464461.109999999</v>
      </c>
    </row>
    <row r="42" spans="1:17" s="13" customFormat="1">
      <c r="A42" s="23"/>
      <c r="B42" s="23" t="s">
        <v>198</v>
      </c>
      <c r="C42" s="23"/>
      <c r="E42" s="71"/>
      <c r="F42" s="10"/>
      <c r="G42" s="38">
        <v>10677753.300000004</v>
      </c>
      <c r="H42" s="39"/>
      <c r="I42" s="39">
        <v>-812162.19</v>
      </c>
      <c r="J42" s="39"/>
      <c r="K42" s="39">
        <v>4885416.4700000025</v>
      </c>
      <c r="L42" s="39"/>
      <c r="M42" s="23">
        <v>370454.45</v>
      </c>
      <c r="O42" s="24"/>
      <c r="Q42" s="24"/>
    </row>
    <row r="43" spans="1:17" hidden="1">
      <c r="B43" s="23" t="s">
        <v>77</v>
      </c>
      <c r="E43" s="71"/>
      <c r="F43" s="10"/>
      <c r="G43" s="39">
        <v>0</v>
      </c>
      <c r="H43" s="39"/>
      <c r="I43" s="39"/>
      <c r="J43" s="39"/>
      <c r="K43" s="39">
        <v>0</v>
      </c>
      <c r="L43" s="39"/>
    </row>
    <row r="44" spans="1:17">
      <c r="B44" s="23" t="s">
        <v>59</v>
      </c>
      <c r="E44" s="71"/>
      <c r="F44" s="10"/>
      <c r="G44" s="39">
        <v>-12922672.810000002</v>
      </c>
      <c r="H44" s="39"/>
      <c r="I44" s="23">
        <v>-10904166</v>
      </c>
      <c r="J44" s="39"/>
      <c r="K44" s="39">
        <v>340286.23000000021</v>
      </c>
      <c r="L44" s="39"/>
      <c r="M44" s="39">
        <v>-2219764.65</v>
      </c>
    </row>
    <row r="45" spans="1:17">
      <c r="B45" s="23" t="s">
        <v>132</v>
      </c>
      <c r="E45" s="71"/>
      <c r="F45" s="10"/>
      <c r="G45" s="39"/>
      <c r="H45" s="39"/>
      <c r="J45" s="39"/>
      <c r="K45" s="39"/>
      <c r="L45" s="39"/>
      <c r="M45" s="39"/>
    </row>
    <row r="46" spans="1:17">
      <c r="C46" s="23" t="s">
        <v>137</v>
      </c>
      <c r="E46" s="64">
        <v>15</v>
      </c>
      <c r="F46" s="10"/>
      <c r="G46" s="39">
        <v>-7867295</v>
      </c>
      <c r="H46" s="39"/>
      <c r="I46" s="39">
        <v>-11923637</v>
      </c>
      <c r="J46" s="39"/>
      <c r="K46" s="39">
        <v>-2609979</v>
      </c>
      <c r="L46" s="39"/>
      <c r="M46" s="39">
        <v>-4947596</v>
      </c>
    </row>
    <row r="47" spans="1:17">
      <c r="C47" s="23" t="s">
        <v>133</v>
      </c>
      <c r="E47" s="71"/>
      <c r="F47" s="10"/>
      <c r="G47" s="76">
        <v>-238000</v>
      </c>
      <c r="H47" s="39"/>
      <c r="I47" s="76">
        <v>-674500</v>
      </c>
      <c r="J47" s="39"/>
      <c r="K47" s="76">
        <v>0</v>
      </c>
      <c r="L47" s="39"/>
      <c r="M47" s="102">
        <v>0</v>
      </c>
    </row>
    <row r="48" spans="1:17" ht="22.4" customHeight="1">
      <c r="C48" s="23" t="s">
        <v>87</v>
      </c>
      <c r="E48" s="71"/>
      <c r="F48" s="10"/>
      <c r="G48" s="39">
        <f>SUM(G10:G47)</f>
        <v>742344478.05000019</v>
      </c>
      <c r="H48" s="39"/>
      <c r="I48" s="39">
        <f>SUM(I10:I47)</f>
        <v>641279603.79999959</v>
      </c>
      <c r="J48" s="39"/>
      <c r="K48" s="39">
        <f>SUM(K10:K47)</f>
        <v>470585491.12999988</v>
      </c>
      <c r="L48" s="39"/>
      <c r="M48" s="39">
        <f>SUM(M10:M47)</f>
        <v>432882796.00000012</v>
      </c>
    </row>
    <row r="49" spans="1:13">
      <c r="D49" s="23" t="s">
        <v>88</v>
      </c>
      <c r="E49" s="71"/>
      <c r="F49" s="10"/>
      <c r="G49" s="39">
        <v>-4219943.17</v>
      </c>
      <c r="H49" s="39"/>
      <c r="I49" s="39">
        <v>-4862703.09</v>
      </c>
      <c r="J49" s="39"/>
      <c r="K49" s="39">
        <v>-115567.03</v>
      </c>
      <c r="L49" s="39"/>
      <c r="M49" s="39">
        <v>-99970.48</v>
      </c>
    </row>
    <row r="50" spans="1:13">
      <c r="D50" s="23" t="s">
        <v>89</v>
      </c>
      <c r="E50" s="71"/>
      <c r="F50" s="10"/>
      <c r="G50" s="39">
        <v>-55909710.219999999</v>
      </c>
      <c r="H50" s="39"/>
      <c r="I50" s="39">
        <v>-36162086.68</v>
      </c>
      <c r="J50" s="39"/>
      <c r="K50" s="39">
        <v>-19283094.649999999</v>
      </c>
      <c r="L50" s="39"/>
      <c r="M50" s="39">
        <v>-18389644.010000002</v>
      </c>
    </row>
    <row r="51" spans="1:13">
      <c r="D51" s="23" t="s">
        <v>60</v>
      </c>
      <c r="E51" s="71"/>
      <c r="F51" s="10"/>
      <c r="G51" s="77">
        <f>SUM(G48:G50)</f>
        <v>682214824.66000021</v>
      </c>
      <c r="H51" s="39"/>
      <c r="I51" s="77">
        <f>SUM(I48:I50)</f>
        <v>600254814.02999961</v>
      </c>
      <c r="J51" s="39"/>
      <c r="K51" s="77">
        <f>SUM(K48:K50)</f>
        <v>451186829.44999993</v>
      </c>
      <c r="L51" s="39"/>
      <c r="M51" s="77">
        <f>SUM(M48:M50)</f>
        <v>414393181.51000011</v>
      </c>
    </row>
    <row r="52" spans="1:13">
      <c r="E52" s="71"/>
      <c r="F52" s="10"/>
      <c r="G52" s="39"/>
      <c r="H52" s="39"/>
      <c r="I52" s="39"/>
      <c r="J52" s="39"/>
      <c r="K52" s="39"/>
      <c r="L52" s="39"/>
      <c r="M52" s="74" t="s">
        <v>102</v>
      </c>
    </row>
    <row r="53" spans="1:13">
      <c r="E53" s="71"/>
      <c r="F53" s="10"/>
      <c r="G53" s="39"/>
      <c r="H53" s="39"/>
      <c r="I53" s="39"/>
      <c r="J53" s="39"/>
      <c r="K53" s="39"/>
      <c r="L53" s="39"/>
      <c r="M53" s="74"/>
    </row>
    <row r="54" spans="1:13">
      <c r="E54" s="71"/>
      <c r="F54" s="10"/>
      <c r="G54" s="39"/>
      <c r="H54" s="39"/>
      <c r="I54" s="39"/>
      <c r="J54" s="39"/>
      <c r="K54" s="39"/>
      <c r="L54" s="39"/>
      <c r="M54" s="74"/>
    </row>
    <row r="55" spans="1:13">
      <c r="E55" s="71"/>
      <c r="F55" s="10"/>
      <c r="G55" s="39"/>
      <c r="H55" s="39"/>
      <c r="I55" s="39"/>
      <c r="J55" s="39"/>
      <c r="K55" s="39"/>
      <c r="L55" s="39"/>
      <c r="M55" s="74"/>
    </row>
    <row r="56" spans="1:13">
      <c r="E56" s="71"/>
      <c r="F56" s="10"/>
      <c r="G56" s="39"/>
      <c r="H56" s="39"/>
      <c r="I56" s="39"/>
      <c r="J56" s="39"/>
      <c r="K56" s="39"/>
      <c r="L56" s="39"/>
      <c r="M56" s="74"/>
    </row>
    <row r="57" spans="1:13" ht="20">
      <c r="A57" s="206" t="s">
        <v>255</v>
      </c>
      <c r="B57" s="207"/>
      <c r="C57" s="207"/>
      <c r="D57" s="207"/>
      <c r="E57" s="207"/>
      <c r="F57" s="207"/>
      <c r="G57" s="207"/>
      <c r="H57" s="207"/>
      <c r="I57" s="207"/>
      <c r="J57" s="207"/>
      <c r="K57" s="207"/>
      <c r="L57" s="207"/>
      <c r="M57" s="207"/>
    </row>
    <row r="58" spans="1:13">
      <c r="E58" s="71"/>
      <c r="F58" s="10"/>
      <c r="K58" s="208"/>
      <c r="L58" s="208"/>
      <c r="M58" s="208"/>
    </row>
    <row r="59" spans="1:13" ht="16.5" customHeight="1">
      <c r="A59" s="194" t="s">
        <v>83</v>
      </c>
      <c r="B59" s="194"/>
      <c r="C59" s="194"/>
      <c r="D59" s="194"/>
      <c r="E59" s="194"/>
      <c r="F59" s="194"/>
      <c r="G59" s="194"/>
      <c r="H59" s="194"/>
      <c r="I59" s="194"/>
      <c r="J59" s="194"/>
      <c r="K59" s="194"/>
      <c r="L59" s="194"/>
      <c r="M59" s="194"/>
    </row>
    <row r="60" spans="1:13">
      <c r="A60" s="194" t="s">
        <v>48</v>
      </c>
      <c r="B60" s="194"/>
      <c r="C60" s="194"/>
      <c r="D60" s="194"/>
      <c r="E60" s="194"/>
      <c r="F60" s="194"/>
      <c r="G60" s="194"/>
      <c r="H60" s="194"/>
      <c r="I60" s="194"/>
      <c r="J60" s="194"/>
      <c r="K60" s="194"/>
      <c r="L60" s="194"/>
      <c r="M60" s="194"/>
    </row>
    <row r="61" spans="1:13">
      <c r="A61" s="194" t="s">
        <v>222</v>
      </c>
      <c r="B61" s="194"/>
      <c r="C61" s="194"/>
      <c r="D61" s="194"/>
      <c r="E61" s="194"/>
      <c r="F61" s="194"/>
      <c r="G61" s="194"/>
      <c r="H61" s="194"/>
      <c r="I61" s="194"/>
      <c r="J61" s="194"/>
      <c r="K61" s="194"/>
      <c r="L61" s="194"/>
      <c r="M61" s="194"/>
    </row>
    <row r="62" spans="1:13">
      <c r="E62" s="71"/>
      <c r="F62" s="10"/>
      <c r="G62" s="195" t="s">
        <v>49</v>
      </c>
      <c r="H62" s="195"/>
      <c r="I62" s="195"/>
      <c r="J62" s="195"/>
      <c r="K62" s="195"/>
      <c r="L62" s="195"/>
      <c r="M62" s="195"/>
    </row>
    <row r="63" spans="1:13">
      <c r="G63" s="204" t="s">
        <v>9</v>
      </c>
      <c r="H63" s="204"/>
      <c r="I63" s="204"/>
      <c r="J63" s="78"/>
      <c r="K63" s="204" t="s">
        <v>243</v>
      </c>
      <c r="L63" s="204"/>
      <c r="M63" s="204"/>
    </row>
    <row r="64" spans="1:13" hidden="1">
      <c r="G64" s="183" t="s">
        <v>235</v>
      </c>
      <c r="H64" s="183"/>
      <c r="I64" s="183"/>
      <c r="J64" s="183"/>
      <c r="K64" s="183"/>
      <c r="L64" s="183"/>
      <c r="M64" s="183"/>
    </row>
    <row r="65" spans="1:21">
      <c r="E65" s="72" t="s">
        <v>7</v>
      </c>
      <c r="G65" s="7" t="s">
        <v>204</v>
      </c>
      <c r="H65" s="4"/>
      <c r="I65" s="7" t="s">
        <v>188</v>
      </c>
      <c r="J65" s="5"/>
      <c r="K65" s="7" t="s">
        <v>204</v>
      </c>
      <c r="L65" s="4"/>
      <c r="M65" s="7" t="s">
        <v>188</v>
      </c>
    </row>
    <row r="66" spans="1:21">
      <c r="A66" s="23" t="s">
        <v>61</v>
      </c>
      <c r="E66" s="71"/>
      <c r="F66" s="10"/>
      <c r="G66" s="39"/>
      <c r="H66" s="39"/>
      <c r="I66" s="39"/>
      <c r="J66" s="39"/>
      <c r="K66" s="39"/>
      <c r="L66" s="39"/>
      <c r="M66" s="39"/>
    </row>
    <row r="67" spans="1:21">
      <c r="B67" s="23" t="s">
        <v>241</v>
      </c>
      <c r="C67" s="105"/>
      <c r="D67" s="105"/>
      <c r="E67" s="62">
        <v>5.0999999999999996</v>
      </c>
      <c r="F67" s="10"/>
      <c r="G67" s="39">
        <v>-140780274.09999999</v>
      </c>
      <c r="H67" s="39"/>
      <c r="I67" s="38">
        <v>-63150106.520000003</v>
      </c>
      <c r="J67" s="39"/>
      <c r="K67" s="39">
        <v>-140780274.09999999</v>
      </c>
      <c r="L67" s="39"/>
      <c r="M67" s="38">
        <v>-63150106.520000003</v>
      </c>
    </row>
    <row r="68" spans="1:21">
      <c r="B68" s="23" t="s">
        <v>224</v>
      </c>
      <c r="C68" s="105"/>
      <c r="D68" s="105"/>
      <c r="E68" s="64">
        <v>8</v>
      </c>
      <c r="F68" s="10"/>
      <c r="G68" s="39">
        <v>5000000</v>
      </c>
      <c r="H68" s="39"/>
      <c r="I68" s="38">
        <v>0</v>
      </c>
      <c r="J68" s="39"/>
      <c r="K68" s="39">
        <v>5000000</v>
      </c>
      <c r="L68" s="39"/>
      <c r="M68" s="38">
        <v>0</v>
      </c>
    </row>
    <row r="69" spans="1:21" hidden="1">
      <c r="B69" s="5" t="s">
        <v>161</v>
      </c>
      <c r="C69" s="105"/>
      <c r="D69" s="107"/>
      <c r="E69" s="62">
        <v>5.2</v>
      </c>
      <c r="F69" s="10"/>
      <c r="G69" s="39">
        <v>0</v>
      </c>
      <c r="H69" s="39"/>
      <c r="I69" s="38"/>
      <c r="J69" s="39"/>
      <c r="K69" s="39">
        <v>0</v>
      </c>
      <c r="L69" s="39"/>
      <c r="M69" s="38"/>
    </row>
    <row r="70" spans="1:21">
      <c r="B70" s="5" t="s">
        <v>162</v>
      </c>
      <c r="E70" s="62">
        <v>3.2</v>
      </c>
      <c r="F70" s="10"/>
      <c r="G70" s="39">
        <v>0</v>
      </c>
      <c r="H70" s="39"/>
      <c r="I70" s="38">
        <v>0</v>
      </c>
      <c r="J70" s="39"/>
      <c r="K70" s="39">
        <v>65000000</v>
      </c>
      <c r="L70" s="39"/>
      <c r="M70" s="38">
        <v>-58000000</v>
      </c>
    </row>
    <row r="71" spans="1:21" s="13" customFormat="1">
      <c r="A71" s="23"/>
      <c r="B71" s="23" t="s">
        <v>169</v>
      </c>
      <c r="C71" s="23"/>
      <c r="D71" s="23"/>
      <c r="E71" s="64">
        <v>9</v>
      </c>
      <c r="F71" s="23"/>
      <c r="G71" s="23">
        <v>-34481216.450000003</v>
      </c>
      <c r="H71" s="23"/>
      <c r="I71" s="23">
        <v>-15139115.130000001</v>
      </c>
      <c r="J71" s="23"/>
      <c r="K71" s="23">
        <v>-1094797.3400000001</v>
      </c>
      <c r="L71" s="23"/>
      <c r="M71" s="23">
        <v>-1321024.94</v>
      </c>
      <c r="O71" s="24"/>
      <c r="Q71" s="24"/>
    </row>
    <row r="72" spans="1:21" s="13" customFormat="1">
      <c r="A72" s="23"/>
      <c r="B72" s="23" t="s">
        <v>258</v>
      </c>
      <c r="C72" s="23"/>
      <c r="D72" s="23"/>
      <c r="E72" s="64"/>
      <c r="F72" s="23"/>
      <c r="G72" s="23">
        <v>-405000</v>
      </c>
      <c r="H72" s="23"/>
      <c r="I72" s="23">
        <v>-160000</v>
      </c>
      <c r="J72" s="23"/>
      <c r="K72" s="46">
        <v>0</v>
      </c>
      <c r="L72" s="23"/>
      <c r="M72" s="46">
        <v>0</v>
      </c>
      <c r="O72" s="24"/>
      <c r="Q72" s="24"/>
    </row>
    <row r="73" spans="1:21">
      <c r="B73" s="23" t="s">
        <v>62</v>
      </c>
      <c r="E73" s="71"/>
      <c r="F73" s="10"/>
      <c r="G73" s="38">
        <v>1100780.8599999999</v>
      </c>
      <c r="H73" s="39"/>
      <c r="I73" s="38">
        <v>255328.86</v>
      </c>
      <c r="J73" s="39"/>
      <c r="K73" s="38">
        <v>1190.67</v>
      </c>
      <c r="L73" s="39"/>
      <c r="M73" s="38">
        <v>99009.36</v>
      </c>
      <c r="S73" s="24"/>
      <c r="U73" s="24"/>
    </row>
    <row r="74" spans="1:21" s="13" customFormat="1">
      <c r="A74" s="23"/>
      <c r="B74" s="23" t="s">
        <v>101</v>
      </c>
      <c r="C74" s="23"/>
      <c r="D74" s="23"/>
      <c r="E74" s="64"/>
      <c r="F74" s="23"/>
      <c r="G74" s="117">
        <v>-4824841.12</v>
      </c>
      <c r="H74" s="23"/>
      <c r="I74" s="101">
        <v>-3654254.6</v>
      </c>
      <c r="J74" s="23"/>
      <c r="K74" s="18">
        <v>-536500</v>
      </c>
      <c r="L74" s="23"/>
      <c r="M74" s="86">
        <v>-84000</v>
      </c>
      <c r="O74" s="24"/>
      <c r="Q74" s="24"/>
    </row>
    <row r="75" spans="1:21">
      <c r="D75" s="23" t="s">
        <v>63</v>
      </c>
      <c r="E75" s="71"/>
      <c r="F75" s="10"/>
      <c r="G75" s="77">
        <f>SUM(G67:G74)</f>
        <v>-174390550.81</v>
      </c>
      <c r="H75" s="39"/>
      <c r="I75" s="77">
        <f>SUM(I67:I74)</f>
        <v>-81848147.390000001</v>
      </c>
      <c r="J75" s="39"/>
      <c r="K75" s="77">
        <f>SUM(K67:K74)</f>
        <v>-72410380.769999996</v>
      </c>
      <c r="L75" s="39"/>
      <c r="M75" s="77">
        <f>SUM(M67:M74)</f>
        <v>-122456122.10000001</v>
      </c>
    </row>
    <row r="76" spans="1:21">
      <c r="E76" s="71"/>
      <c r="F76" s="10"/>
      <c r="K76" s="12"/>
      <c r="M76" s="12"/>
    </row>
    <row r="77" spans="1:21">
      <c r="A77" s="23" t="s">
        <v>64</v>
      </c>
      <c r="E77" s="71"/>
      <c r="F77" s="10"/>
    </row>
    <row r="78" spans="1:21">
      <c r="B78" s="23" t="s">
        <v>211</v>
      </c>
      <c r="E78" s="71"/>
      <c r="F78" s="10"/>
      <c r="G78" s="23">
        <v>750000</v>
      </c>
      <c r="I78" s="39">
        <v>0</v>
      </c>
      <c r="K78" s="39">
        <v>0</v>
      </c>
      <c r="M78" s="39">
        <v>0</v>
      </c>
    </row>
    <row r="79" spans="1:21">
      <c r="B79" s="23" t="s">
        <v>123</v>
      </c>
      <c r="E79" s="64">
        <v>18</v>
      </c>
      <c r="F79" s="10"/>
      <c r="G79" s="113">
        <v>-365258775</v>
      </c>
      <c r="I79" s="38">
        <v>-299063710</v>
      </c>
      <c r="K79" s="38">
        <v>-364875000</v>
      </c>
      <c r="M79" s="38">
        <v>-298850000</v>
      </c>
      <c r="Q79" s="116"/>
      <c r="R79" s="116"/>
      <c r="S79" s="116"/>
      <c r="T79" s="116"/>
    </row>
    <row r="80" spans="1:21">
      <c r="B80" s="23" t="s">
        <v>199</v>
      </c>
      <c r="E80" s="64">
        <v>12</v>
      </c>
      <c r="F80" s="10"/>
      <c r="G80" s="39"/>
      <c r="H80" s="39"/>
      <c r="J80" s="39"/>
      <c r="K80" s="38"/>
      <c r="L80" s="39"/>
      <c r="Q80" s="23"/>
    </row>
    <row r="81" spans="1:17">
      <c r="C81" s="23" t="s">
        <v>74</v>
      </c>
      <c r="E81" s="64"/>
      <c r="F81" s="10"/>
      <c r="G81" s="39">
        <v>-77181077.620000005</v>
      </c>
      <c r="H81" s="39"/>
      <c r="I81" s="39">
        <v>-164222878.74000001</v>
      </c>
      <c r="J81" s="39"/>
      <c r="K81" s="39">
        <v>0</v>
      </c>
      <c r="L81" s="39"/>
      <c r="M81" s="39">
        <v>0</v>
      </c>
    </row>
    <row r="82" spans="1:17">
      <c r="B82" s="23" t="s">
        <v>200</v>
      </c>
      <c r="E82" s="64">
        <v>14</v>
      </c>
      <c r="F82" s="10"/>
      <c r="G82" s="39">
        <v>-28183866.439999998</v>
      </c>
      <c r="H82" s="39"/>
      <c r="I82" s="39">
        <v>-38177405.489999995</v>
      </c>
      <c r="J82" s="39"/>
      <c r="K82" s="39">
        <v>-3339891.84</v>
      </c>
      <c r="L82" s="39"/>
      <c r="M82" s="39">
        <v>-3447215.59</v>
      </c>
      <c r="Q82" s="23"/>
    </row>
    <row r="83" spans="1:17">
      <c r="D83" s="23" t="s">
        <v>65</v>
      </c>
      <c r="E83" s="71"/>
      <c r="F83" s="10"/>
      <c r="G83" s="77">
        <f>SUM(G78:G82)</f>
        <v>-469873719.06</v>
      </c>
      <c r="H83" s="39"/>
      <c r="I83" s="77">
        <f>SUM(I78:I82)</f>
        <v>-501463994.23000002</v>
      </c>
      <c r="J83" s="39"/>
      <c r="K83" s="77">
        <f>SUM(K78:K82)</f>
        <v>-368214891.83999997</v>
      </c>
      <c r="L83" s="39"/>
      <c r="M83" s="77">
        <f>SUM(M78:M82)</f>
        <v>-302297215.58999997</v>
      </c>
      <c r="Q83" s="23"/>
    </row>
    <row r="84" spans="1:17">
      <c r="E84" s="71"/>
      <c r="F84" s="10"/>
      <c r="G84" s="39"/>
      <c r="H84" s="39"/>
      <c r="I84" s="39"/>
      <c r="J84" s="39"/>
      <c r="K84" s="39"/>
      <c r="L84" s="39"/>
      <c r="M84" s="39"/>
      <c r="Q84" s="23"/>
    </row>
    <row r="85" spans="1:17">
      <c r="A85" s="23" t="s">
        <v>66</v>
      </c>
      <c r="E85" s="71"/>
      <c r="F85" s="10"/>
      <c r="G85" s="39">
        <f>G51+G75+G83</f>
        <v>37950554.7900002</v>
      </c>
      <c r="H85" s="39"/>
      <c r="I85" s="39">
        <f>I51+I75+I83</f>
        <v>16942672.409999609</v>
      </c>
      <c r="J85" s="39"/>
      <c r="K85" s="39">
        <f>K51+K75+K83</f>
        <v>10561556.839999974</v>
      </c>
      <c r="L85" s="39"/>
      <c r="M85" s="39">
        <f>M51+M75+M83</f>
        <v>-10360156.179999888</v>
      </c>
      <c r="O85" s="39"/>
    </row>
    <row r="86" spans="1:17">
      <c r="A86" s="23" t="s">
        <v>157</v>
      </c>
      <c r="E86" s="64">
        <v>4</v>
      </c>
      <c r="F86" s="73"/>
      <c r="G86" s="74">
        <v>79824352.859999999</v>
      </c>
      <c r="H86" s="39"/>
      <c r="I86" s="74">
        <v>62881680.450000003</v>
      </c>
      <c r="J86" s="39"/>
      <c r="K86" s="38">
        <v>11694724.140000001</v>
      </c>
      <c r="L86" s="39"/>
      <c r="M86" s="74">
        <v>22054880.32</v>
      </c>
    </row>
    <row r="87" spans="1:17" ht="18" thickBot="1">
      <c r="A87" s="23" t="s">
        <v>158</v>
      </c>
      <c r="E87" s="64">
        <v>4</v>
      </c>
      <c r="F87" s="73"/>
      <c r="G87" s="79">
        <f>SUM(G85:G86)</f>
        <v>117774907.6500002</v>
      </c>
      <c r="H87" s="39"/>
      <c r="I87" s="79">
        <f>SUM(I85:I86)</f>
        <v>79824352.859999612</v>
      </c>
      <c r="J87" s="39"/>
      <c r="K87" s="79">
        <f>SUM(K85:K86)</f>
        <v>22256280.979999974</v>
      </c>
      <c r="L87" s="39"/>
      <c r="M87" s="79">
        <f>SUM(M85:M86)</f>
        <v>11694724.140000112</v>
      </c>
      <c r="P87" s="39"/>
    </row>
    <row r="88" spans="1:17" ht="18" thickTop="1">
      <c r="E88" s="64"/>
      <c r="F88" s="73"/>
      <c r="G88" s="39"/>
      <c r="H88" s="39"/>
      <c r="I88" s="39"/>
      <c r="J88" s="39"/>
      <c r="K88" s="39"/>
      <c r="L88" s="39"/>
      <c r="M88" s="39"/>
    </row>
    <row r="89" spans="1:17">
      <c r="A89" s="23" t="s">
        <v>213</v>
      </c>
      <c r="E89" s="64"/>
      <c r="F89" s="73"/>
      <c r="G89" s="39"/>
      <c r="H89" s="39"/>
      <c r="I89" s="39"/>
      <c r="J89" s="39"/>
      <c r="K89" s="39"/>
      <c r="L89" s="39"/>
      <c r="M89" s="39"/>
    </row>
    <row r="90" spans="1:17">
      <c r="C90" s="5" t="s">
        <v>215</v>
      </c>
      <c r="E90" s="71"/>
      <c r="F90" s="10"/>
      <c r="G90" s="38">
        <v>42196259.029999994</v>
      </c>
      <c r="H90" s="39"/>
      <c r="I90" s="39">
        <v>18904716.789999999</v>
      </c>
      <c r="J90" s="39"/>
      <c r="K90" s="39">
        <v>6383476.9800000004</v>
      </c>
      <c r="L90" s="39"/>
      <c r="M90" s="39">
        <v>2645408.64</v>
      </c>
    </row>
    <row r="91" spans="1:17">
      <c r="C91" s="5" t="s">
        <v>214</v>
      </c>
      <c r="E91" s="71"/>
      <c r="F91" s="10"/>
      <c r="G91" s="39">
        <v>-42196259.029999994</v>
      </c>
      <c r="H91" s="39"/>
      <c r="I91" s="39">
        <v>-18904716.789999999</v>
      </c>
      <c r="J91" s="39"/>
      <c r="K91" s="39">
        <v>-6383476.9800000004</v>
      </c>
      <c r="L91" s="39"/>
      <c r="M91" s="39">
        <v>-2645408.64</v>
      </c>
    </row>
    <row r="92" spans="1:17">
      <c r="E92" s="64"/>
      <c r="F92" s="73"/>
      <c r="G92" s="39"/>
      <c r="H92" s="39"/>
      <c r="I92" s="39"/>
      <c r="J92" s="39"/>
      <c r="K92" s="39"/>
      <c r="L92" s="39"/>
      <c r="M92" s="39"/>
    </row>
    <row r="93" spans="1:17" s="67" customFormat="1">
      <c r="A93" s="61" t="s">
        <v>226</v>
      </c>
      <c r="E93" s="59"/>
      <c r="F93" s="59"/>
      <c r="O93" s="81"/>
      <c r="Q93" s="81"/>
    </row>
    <row r="94" spans="1:17" s="67" customFormat="1">
      <c r="E94" s="59"/>
      <c r="F94" s="59"/>
      <c r="O94" s="81"/>
      <c r="Q94" s="81"/>
    </row>
    <row r="95" spans="1:17">
      <c r="A95" s="5"/>
    </row>
    <row r="96" spans="1:17">
      <c r="A96" s="5"/>
    </row>
    <row r="97" spans="1:17">
      <c r="A97" s="5"/>
    </row>
    <row r="98" spans="1:17">
      <c r="A98" s="5"/>
    </row>
    <row r="99" spans="1:17">
      <c r="A99" s="5"/>
    </row>
    <row r="100" spans="1:17">
      <c r="G100" s="39"/>
      <c r="H100" s="39"/>
      <c r="I100" s="39"/>
      <c r="J100" s="39"/>
      <c r="K100" s="39"/>
      <c r="L100" s="39"/>
      <c r="M100" s="39"/>
    </row>
    <row r="101" spans="1:17">
      <c r="G101" s="39"/>
      <c r="H101" s="39"/>
      <c r="I101" s="39"/>
      <c r="J101" s="39"/>
      <c r="K101" s="39"/>
      <c r="L101" s="39"/>
      <c r="M101" s="39"/>
    </row>
    <row r="102" spans="1:17" s="2" customFormat="1">
      <c r="A102" s="19"/>
      <c r="B102" s="19"/>
      <c r="E102" s="59"/>
      <c r="F102" s="19"/>
      <c r="G102" s="19"/>
      <c r="H102" s="4"/>
      <c r="I102" s="4"/>
      <c r="J102" s="4"/>
      <c r="K102" s="4"/>
      <c r="L102" s="4"/>
      <c r="M102" s="4"/>
      <c r="O102" s="32"/>
      <c r="Q102" s="32"/>
    </row>
    <row r="103" spans="1:17" s="2" customFormat="1">
      <c r="A103" s="178" t="s">
        <v>257</v>
      </c>
      <c r="B103" s="178"/>
      <c r="C103" s="178"/>
      <c r="D103" s="178"/>
      <c r="E103" s="178"/>
      <c r="F103" s="178"/>
      <c r="G103" s="178"/>
      <c r="H103" s="178"/>
      <c r="I103" s="178"/>
      <c r="J103" s="178"/>
      <c r="K103" s="178"/>
      <c r="L103" s="178"/>
      <c r="M103" s="178"/>
      <c r="O103" s="32"/>
      <c r="Q103" s="32"/>
    </row>
    <row r="104" spans="1:17">
      <c r="A104" s="5"/>
    </row>
    <row r="105" spans="1:17" ht="20">
      <c r="A105" s="202" t="s">
        <v>256</v>
      </c>
      <c r="B105" s="203"/>
      <c r="C105" s="203"/>
      <c r="D105" s="203"/>
      <c r="E105" s="203"/>
      <c r="F105" s="203"/>
      <c r="G105" s="203"/>
      <c r="H105" s="203"/>
      <c r="I105" s="203"/>
      <c r="J105" s="203"/>
      <c r="K105" s="203"/>
      <c r="L105" s="203"/>
      <c r="M105" s="203"/>
    </row>
    <row r="106" spans="1:17" s="2" customFormat="1">
      <c r="A106" s="23"/>
      <c r="B106" s="23"/>
      <c r="C106" s="23"/>
      <c r="D106" s="23"/>
      <c r="E106" s="71"/>
      <c r="F106" s="10"/>
      <c r="G106" s="23"/>
      <c r="H106" s="23"/>
      <c r="I106" s="23"/>
      <c r="J106" s="23"/>
      <c r="K106" s="23"/>
      <c r="L106" s="23"/>
      <c r="M106" s="23"/>
      <c r="O106" s="32"/>
      <c r="Q106" s="32"/>
    </row>
    <row r="107" spans="1:17" s="2" customFormat="1">
      <c r="A107" s="23"/>
      <c r="B107" s="23"/>
      <c r="C107" s="23"/>
      <c r="D107" s="23"/>
      <c r="E107" s="71"/>
      <c r="F107" s="10"/>
      <c r="G107" s="23"/>
      <c r="H107" s="23"/>
      <c r="I107" s="23"/>
      <c r="J107" s="23"/>
      <c r="K107" s="23"/>
      <c r="L107" s="23"/>
      <c r="M107" s="23"/>
      <c r="O107" s="32"/>
      <c r="Q107" s="32"/>
    </row>
    <row r="108" spans="1:17" s="2" customFormat="1">
      <c r="A108" s="23"/>
      <c r="B108" s="23"/>
      <c r="C108" s="23"/>
      <c r="D108" s="23"/>
      <c r="E108" s="71"/>
      <c r="F108" s="10"/>
      <c r="G108" s="23"/>
      <c r="H108" s="23"/>
      <c r="I108" s="23"/>
      <c r="J108" s="23"/>
      <c r="K108" s="23"/>
      <c r="L108" s="23"/>
      <c r="M108" s="23"/>
      <c r="O108" s="32"/>
      <c r="Q108" s="32"/>
    </row>
    <row r="109" spans="1:17">
      <c r="E109" s="71"/>
      <c r="F109" s="10"/>
    </row>
    <row r="110" spans="1:17">
      <c r="E110" s="71"/>
      <c r="F110" s="10"/>
    </row>
    <row r="111" spans="1:17">
      <c r="E111" s="71"/>
      <c r="F111" s="10"/>
    </row>
    <row r="112" spans="1:17">
      <c r="E112" s="71"/>
      <c r="F112" s="10"/>
    </row>
    <row r="113" spans="5:6">
      <c r="E113" s="71"/>
      <c r="F113" s="10"/>
    </row>
    <row r="114" spans="5:6">
      <c r="E114" s="71"/>
      <c r="F114" s="10"/>
    </row>
    <row r="115" spans="5:6">
      <c r="E115" s="71"/>
      <c r="F115" s="10"/>
    </row>
    <row r="116" spans="5:6">
      <c r="E116" s="71"/>
      <c r="F116" s="10"/>
    </row>
    <row r="117" spans="5:6">
      <c r="E117" s="71"/>
      <c r="F117" s="10"/>
    </row>
    <row r="118" spans="5:6">
      <c r="E118" s="71"/>
      <c r="F118" s="10"/>
    </row>
    <row r="119" spans="5:6">
      <c r="E119" s="71"/>
      <c r="F119" s="10"/>
    </row>
    <row r="120" spans="5:6">
      <c r="E120" s="71"/>
      <c r="F120" s="10"/>
    </row>
    <row r="121" spans="5:6">
      <c r="E121" s="71"/>
      <c r="F121" s="10"/>
    </row>
    <row r="122" spans="5:6">
      <c r="E122" s="71"/>
      <c r="F122" s="10"/>
    </row>
    <row r="123" spans="5:6">
      <c r="E123" s="71"/>
      <c r="F123" s="10"/>
    </row>
    <row r="124" spans="5:6">
      <c r="E124" s="71"/>
      <c r="F124" s="10"/>
    </row>
    <row r="125" spans="5:6">
      <c r="E125" s="71"/>
      <c r="F125" s="10"/>
    </row>
    <row r="126" spans="5:6">
      <c r="E126" s="71"/>
      <c r="F126" s="10"/>
    </row>
    <row r="127" spans="5:6">
      <c r="E127" s="71"/>
      <c r="F127" s="10"/>
    </row>
    <row r="128" spans="5:6">
      <c r="E128" s="71"/>
      <c r="F128" s="10"/>
    </row>
    <row r="129" spans="5:6">
      <c r="E129" s="71"/>
      <c r="F129" s="10"/>
    </row>
    <row r="130" spans="5:6">
      <c r="E130" s="71"/>
      <c r="F130" s="10"/>
    </row>
    <row r="131" spans="5:6">
      <c r="E131" s="71"/>
      <c r="F131" s="10"/>
    </row>
  </sheetData>
  <mergeCells count="19">
    <mergeCell ref="G7:M7"/>
    <mergeCell ref="G64:M64"/>
    <mergeCell ref="G6:I6"/>
    <mergeCell ref="K6:M6"/>
    <mergeCell ref="A57:M57"/>
    <mergeCell ref="K58:M58"/>
    <mergeCell ref="A59:M59"/>
    <mergeCell ref="K1:M1"/>
    <mergeCell ref="A2:M2"/>
    <mergeCell ref="A3:M3"/>
    <mergeCell ref="A4:M4"/>
    <mergeCell ref="G5:M5"/>
    <mergeCell ref="A105:M105"/>
    <mergeCell ref="G63:I63"/>
    <mergeCell ref="K63:M63"/>
    <mergeCell ref="A60:M60"/>
    <mergeCell ref="A61:M61"/>
    <mergeCell ref="G62:M62"/>
    <mergeCell ref="A103:M103"/>
  </mergeCells>
  <phoneticPr fontId="10" type="noConversion"/>
  <pageMargins left="0.53" right="0" top="0.47" bottom="0" header="0.31496062992125984" footer="0.15748031496062992"/>
  <pageSetup paperSize="9" orientation="portrait" r:id="rId1"/>
  <headerFooter alignWithMargins="0"/>
  <rowBreaks count="1" manualBreakCount="1">
    <brk id="5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SE-รวม</vt:lpstr>
      <vt:lpstr>SE-เฉพาะ</vt:lpstr>
      <vt:lpstr>PL</vt:lpstr>
      <vt:lpstr>OCI </vt:lpstr>
      <vt:lpstr>CF</vt:lpstr>
      <vt:lpstr>BS!Print_Area</vt:lpstr>
      <vt:lpstr>CF!Print_Area</vt:lpstr>
      <vt:lpstr>'OCI '!Print_Area</vt:lpstr>
      <vt:lpstr>PL!Print_Area</vt:lpstr>
      <vt:lpstr>'SE-เฉพาะ'!Print_Area</vt:lpstr>
      <vt:lpstr>'SE-รวม'!Print_Area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2023-02-20T05:52:29Z</cp:lastPrinted>
  <dcterms:created xsi:type="dcterms:W3CDTF">2006-04-20T02:22:53Z</dcterms:created>
  <dcterms:modified xsi:type="dcterms:W3CDTF">2023-02-20T10:02:35Z</dcterms:modified>
</cp:coreProperties>
</file>