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5\YE'65\"/>
    </mc:Choice>
  </mc:AlternateContent>
  <xr:revisionPtr revIDLastSave="0" documentId="13_ncr:1_{5722B6D4-946E-433D-8DD9-4C11A037262F}" xr6:coauthVersionLast="47" xr6:coauthVersionMax="47" xr10:uidLastSave="{00000000-0000-0000-0000-000000000000}"/>
  <bookViews>
    <workbookView xWindow="-110" yWindow="-110" windowWidth="19420" windowHeight="10560" tabRatio="917" xr2:uid="{00000000-000D-0000-FFFF-FFFF00000000}"/>
  </bookViews>
  <sheets>
    <sheet name="BS" sheetId="3619" r:id="rId1"/>
    <sheet name="SE-รวม" sheetId="3656" r:id="rId2"/>
    <sheet name="SE-เฉพาะ" sheetId="3629" r:id="rId3"/>
    <sheet name="PL" sheetId="38915" r:id="rId4"/>
    <sheet name="OCI" sheetId="38917" r:id="rId5"/>
    <sheet name="CF" sheetId="3591" r:id="rId6"/>
  </sheets>
  <definedNames>
    <definedName name="_xlnm.Print_Area" localSheetId="0">BS!$A$1:$M$140</definedName>
    <definedName name="_xlnm.Print_Area" localSheetId="5">CF!$A$1:$M$99</definedName>
    <definedName name="_xlnm.Print_Area" localSheetId="4">OCI!$A$1:$M$51</definedName>
    <definedName name="_xlnm.Print_Area" localSheetId="3">PL!$A$1:$L$48</definedName>
    <definedName name="_xlnm.Print_Area" localSheetId="2">'SE-เฉพาะ'!$A$1:$R$32</definedName>
    <definedName name="_xlnm.Print_Area" localSheetId="1">'SE-รวม'!$A$1:$AA$36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3619" l="1"/>
  <c r="G78" i="3591" l="1"/>
  <c r="K70" i="3591"/>
  <c r="L18" i="38917"/>
  <c r="L22" i="38917" s="1"/>
  <c r="L24" i="38917" s="1"/>
  <c r="J21" i="38917"/>
  <c r="J18" i="38917"/>
  <c r="H22" i="38917"/>
  <c r="H24" i="38917" s="1"/>
  <c r="F18" i="38917"/>
  <c r="F22" i="38917" s="1"/>
  <c r="F24" i="38917" s="1"/>
  <c r="R24" i="3629"/>
  <c r="P23" i="3629"/>
  <c r="R23" i="3629" s="1"/>
  <c r="P21" i="3629"/>
  <c r="P19" i="3629"/>
  <c r="P25" i="3629" s="1"/>
  <c r="L25" i="3629"/>
  <c r="X22" i="3656"/>
  <c r="V27" i="3656"/>
  <c r="F113" i="3619" s="1"/>
  <c r="R25" i="3656"/>
  <c r="R23" i="3656"/>
  <c r="R27" i="3656" s="1"/>
  <c r="F109" i="3619" s="1"/>
  <c r="R20" i="3656"/>
  <c r="T20" i="3656" s="1"/>
  <c r="X20" i="3656" s="1"/>
  <c r="L16" i="3656"/>
  <c r="L18" i="3656" s="1"/>
  <c r="J66" i="3619"/>
  <c r="F23" i="3619"/>
  <c r="I70" i="3591"/>
  <c r="L25" i="38915"/>
  <c r="J25" i="38915"/>
  <c r="H25" i="38915"/>
  <c r="H26" i="38915" s="1"/>
  <c r="H28" i="38915" s="1"/>
  <c r="H30" i="38915" s="1"/>
  <c r="F25" i="38915"/>
  <c r="A4" i="38917"/>
  <c r="L18" i="38915"/>
  <c r="L26" i="38915" s="1"/>
  <c r="L28" i="38915" s="1"/>
  <c r="L30" i="38915" s="1"/>
  <c r="J18" i="38915"/>
  <c r="H18" i="38915"/>
  <c r="F18" i="38915"/>
  <c r="F26" i="38915" s="1"/>
  <c r="F28" i="38915" s="1"/>
  <c r="F30" i="38915" s="1"/>
  <c r="N25" i="3629"/>
  <c r="P16" i="3629"/>
  <c r="R16" i="3629" s="1"/>
  <c r="N17" i="3629"/>
  <c r="J17" i="3629"/>
  <c r="R26" i="3656"/>
  <c r="T26" i="3656" s="1"/>
  <c r="X26" i="3656" s="1"/>
  <c r="P27" i="3656"/>
  <c r="N27" i="3656"/>
  <c r="J27" i="3656"/>
  <c r="F107" i="3619" s="1"/>
  <c r="H27" i="3656"/>
  <c r="F27" i="3656"/>
  <c r="R14" i="3656"/>
  <c r="T14" i="3656"/>
  <c r="R17" i="3656"/>
  <c r="T17" i="3656" s="1"/>
  <c r="X17" i="3656" s="1"/>
  <c r="X18" i="3656" s="1"/>
  <c r="R16" i="3656"/>
  <c r="T16" i="3656"/>
  <c r="X16" i="3656"/>
  <c r="P15" i="3629"/>
  <c r="R15" i="3629"/>
  <c r="M70" i="3591"/>
  <c r="G70" i="3591"/>
  <c r="M78" i="3591"/>
  <c r="K78" i="3591"/>
  <c r="I78" i="3591"/>
  <c r="L73" i="3619"/>
  <c r="J73" i="3619"/>
  <c r="H73" i="3619"/>
  <c r="F73" i="3619"/>
  <c r="J18" i="3656"/>
  <c r="N18" i="3656"/>
  <c r="J23" i="3619"/>
  <c r="P13" i="3629"/>
  <c r="F32" i="3619"/>
  <c r="H23" i="3619"/>
  <c r="J32" i="3619"/>
  <c r="L112" i="3619"/>
  <c r="L114" i="3619" s="1"/>
  <c r="H112" i="3619"/>
  <c r="H114" i="3619" s="1"/>
  <c r="L66" i="3619"/>
  <c r="H66" i="3619"/>
  <c r="L32" i="3619"/>
  <c r="H32" i="3619"/>
  <c r="L23" i="3619"/>
  <c r="L33" i="3619" s="1"/>
  <c r="L17" i="3629"/>
  <c r="A48" i="3619"/>
  <c r="J6" i="3619"/>
  <c r="J97" i="3619" s="1"/>
  <c r="P18" i="3656"/>
  <c r="L97" i="3619"/>
  <c r="H97" i="3619"/>
  <c r="L51" i="3619"/>
  <c r="H51" i="3619"/>
  <c r="L6" i="3619"/>
  <c r="G59" i="3591"/>
  <c r="F97" i="3619"/>
  <c r="F51" i="3619"/>
  <c r="A53" i="3591"/>
  <c r="A54" i="3591"/>
  <c r="A55" i="3591"/>
  <c r="A46" i="3619"/>
  <c r="A92" i="3619" s="1"/>
  <c r="A47" i="3619"/>
  <c r="A93" i="3619" s="1"/>
  <c r="A94" i="3619"/>
  <c r="AA20" i="3656"/>
  <c r="J112" i="3619"/>
  <c r="J114" i="3619" s="1"/>
  <c r="Z20" i="3656"/>
  <c r="X14" i="3656"/>
  <c r="P17" i="3629" l="1"/>
  <c r="R18" i="3656"/>
  <c r="T18" i="3656"/>
  <c r="J22" i="38917"/>
  <c r="J24" i="38917" s="1"/>
  <c r="R13" i="3629"/>
  <c r="J33" i="3619"/>
  <c r="R19" i="3629"/>
  <c r="F33" i="38915"/>
  <c r="L23" i="3656" s="1"/>
  <c r="F11" i="38917"/>
  <c r="F26" i="38917" s="1"/>
  <c r="F29" i="38917" s="1"/>
  <c r="F31" i="38917" s="1"/>
  <c r="G12" i="3591"/>
  <c r="G40" i="3591" s="1"/>
  <c r="G43" i="3591" s="1"/>
  <c r="G80" i="3591" s="1"/>
  <c r="G82" i="3591" s="1"/>
  <c r="L33" i="38915"/>
  <c r="M12" i="3591"/>
  <c r="M40" i="3591" s="1"/>
  <c r="M43" i="3591" s="1"/>
  <c r="M80" i="3591" s="1"/>
  <c r="M82" i="3591" s="1"/>
  <c r="L11" i="38917"/>
  <c r="L26" i="38917" s="1"/>
  <c r="L29" i="38917" s="1"/>
  <c r="L31" i="38917" s="1"/>
  <c r="H33" i="38915"/>
  <c r="H37" i="38915" s="1"/>
  <c r="I12" i="3591"/>
  <c r="I40" i="3591" s="1"/>
  <c r="I43" i="3591" s="1"/>
  <c r="I80" i="3591" s="1"/>
  <c r="I82" i="3591" s="1"/>
  <c r="H11" i="38917"/>
  <c r="H26" i="38917" s="1"/>
  <c r="H29" i="38917" s="1"/>
  <c r="H31" i="38917" s="1"/>
  <c r="H33" i="3619"/>
  <c r="J51" i="3619"/>
  <c r="F33" i="3619"/>
  <c r="J74" i="3619"/>
  <c r="J115" i="3619" s="1"/>
  <c r="H74" i="3619"/>
  <c r="H115" i="3619" s="1"/>
  <c r="F74" i="3619"/>
  <c r="L74" i="3619"/>
  <c r="L115" i="3619" s="1"/>
  <c r="L141" i="3619" s="1"/>
  <c r="R17" i="3629"/>
  <c r="T17" i="3629" s="1"/>
  <c r="Y20" i="3656"/>
  <c r="J26" i="38915"/>
  <c r="J28" i="38915" s="1"/>
  <c r="J30" i="38915" s="1"/>
  <c r="L35" i="38915"/>
  <c r="L37" i="38915"/>
  <c r="H141" i="3619" l="1"/>
  <c r="F37" i="38915"/>
  <c r="J141" i="3619"/>
  <c r="F35" i="38915"/>
  <c r="H35" i="38915"/>
  <c r="J33" i="38915"/>
  <c r="J11" i="38917"/>
  <c r="J26" i="38917" s="1"/>
  <c r="J29" i="38917" s="1"/>
  <c r="J31" i="38917" s="1"/>
  <c r="K12" i="3591"/>
  <c r="K40" i="3591" s="1"/>
  <c r="K43" i="3591" s="1"/>
  <c r="K80" i="3591" s="1"/>
  <c r="K82" i="3591" s="1"/>
  <c r="J21" i="3629"/>
  <c r="L27" i="3656"/>
  <c r="F108" i="3619" s="1"/>
  <c r="F112" i="3619" s="1"/>
  <c r="F114" i="3619" s="1"/>
  <c r="F115" i="3619" s="1"/>
  <c r="F141" i="3619" s="1"/>
  <c r="T23" i="3656"/>
  <c r="T27" i="3656" l="1"/>
  <c r="X23" i="3656"/>
  <c r="X27" i="3656" s="1"/>
  <c r="Y27" i="3656" s="1"/>
  <c r="J25" i="3629"/>
  <c r="R21" i="3629"/>
  <c r="R25" i="3629" s="1"/>
  <c r="J37" i="38915"/>
  <c r="J35" i="38915"/>
</calcChain>
</file>

<file path=xl/sharedStrings.xml><?xml version="1.0" encoding="utf-8"?>
<sst xmlns="http://schemas.openxmlformats.org/spreadsheetml/2006/main" count="353" uniqueCount="244">
  <si>
    <t>…/2</t>
  </si>
  <si>
    <t xml:space="preserve"> </t>
  </si>
  <si>
    <t xml:space="preserve">มูลค่าตามบัญชีของบริษัทย่อย - </t>
  </si>
  <si>
    <t xml:space="preserve"> - ที่สูงกว่าราคาเงินลงทุน</t>
  </si>
  <si>
    <t>SABINA PUBLIC COMPANY LIMITED AND ITS SUBSIDIARY</t>
  </si>
  <si>
    <t xml:space="preserve">STATEMENTS OF FINANCIAL POSITION </t>
  </si>
  <si>
    <t>Baht</t>
  </si>
  <si>
    <t>Consolidated Financial Statement</t>
  </si>
  <si>
    <t>Separarate Financial Statement</t>
  </si>
  <si>
    <t>NOTE</t>
  </si>
  <si>
    <t xml:space="preserve"> A S S E T S </t>
  </si>
  <si>
    <t xml:space="preserve">CURRENT  ASSETS </t>
  </si>
  <si>
    <t>Cash and cash equivalants</t>
  </si>
  <si>
    <t>Other receivables</t>
  </si>
  <si>
    <t xml:space="preserve">     -  Other parties</t>
  </si>
  <si>
    <t xml:space="preserve">     -  Related parties</t>
  </si>
  <si>
    <t>Trade receivable - net</t>
  </si>
  <si>
    <t>Short-term loan to related party</t>
  </si>
  <si>
    <t>Inventories - net</t>
  </si>
  <si>
    <t>Other  current   assets</t>
  </si>
  <si>
    <t>Others</t>
  </si>
  <si>
    <t>Prepaid output VAT</t>
  </si>
  <si>
    <t xml:space="preserve">             Total current assets</t>
  </si>
  <si>
    <t>Deferred  tax assets</t>
  </si>
  <si>
    <t>Intangible asset</t>
  </si>
  <si>
    <t xml:space="preserve">Property, plant and equipment - net </t>
  </si>
  <si>
    <t>Investment in subsidiary company</t>
  </si>
  <si>
    <t>NON-CURRENT ASSETS</t>
  </si>
  <si>
    <t xml:space="preserve">     Total non-current assets</t>
  </si>
  <si>
    <t>TOTAL  ASSETS</t>
  </si>
  <si>
    <t xml:space="preserve">(Signed)………………………………………….Director           </t>
  </si>
  <si>
    <t>LIABILITIES  AND SHAREHOLDERS’ EQUITY</t>
  </si>
  <si>
    <t>CURRENT  LIABILITIES</t>
  </si>
  <si>
    <t>Trade  payable</t>
  </si>
  <si>
    <t xml:space="preserve">     - related parties</t>
  </si>
  <si>
    <t xml:space="preserve">     - other parties </t>
  </si>
  <si>
    <t>Other payables</t>
  </si>
  <si>
    <t>Accrued income tax</t>
  </si>
  <si>
    <t xml:space="preserve">Others </t>
  </si>
  <si>
    <t xml:space="preserve">     Total current liabilities</t>
  </si>
  <si>
    <t xml:space="preserve">NON–CURRENT  LIABILITIES </t>
  </si>
  <si>
    <t xml:space="preserve">Employees' deposit </t>
  </si>
  <si>
    <t xml:space="preserve">     Total non-current liabilities</t>
  </si>
  <si>
    <t xml:space="preserve">          Total liabilities</t>
  </si>
  <si>
    <t>SHAREHOLDERS’  EQUITY</t>
  </si>
  <si>
    <t>Share capital - Par value Baht 1 each</t>
  </si>
  <si>
    <t xml:space="preserve">Authorized share capital </t>
  </si>
  <si>
    <t>Common share 347,500,000 shares of Baht 1 each</t>
  </si>
  <si>
    <t>Issued and paid - up share capital</t>
  </si>
  <si>
    <t>Premium on share capital</t>
  </si>
  <si>
    <t>Retained earnings</t>
  </si>
  <si>
    <t xml:space="preserve">Appropriated – legal reserve </t>
  </si>
  <si>
    <t>Unappropriated</t>
  </si>
  <si>
    <t xml:space="preserve">Total other components of equity </t>
  </si>
  <si>
    <t xml:space="preserve">Total  equity of the Parent </t>
  </si>
  <si>
    <t xml:space="preserve">Non-controlling interests </t>
  </si>
  <si>
    <t xml:space="preserve">     Total shareholders’ equity</t>
  </si>
  <si>
    <t>TOTAL  LIABILITIES  AND SHAREHOLDERS’ EQUITY</t>
  </si>
  <si>
    <t>STATEMENTS  OF  CHANGES  IN  SHAREHOLDERS’  EQUITY</t>
  </si>
  <si>
    <t>CONSOLIDATED  FINANCIAL  STATEMENT</t>
  </si>
  <si>
    <t>Issued and</t>
  </si>
  <si>
    <t>paid - up</t>
  </si>
  <si>
    <t>share capital</t>
  </si>
  <si>
    <t>Premium</t>
  </si>
  <si>
    <t>on</t>
  </si>
  <si>
    <t xml:space="preserve">Appropriated </t>
  </si>
  <si>
    <t>legal reserve</t>
  </si>
  <si>
    <t>Other components of equity</t>
  </si>
  <si>
    <t xml:space="preserve">Gain (loss) from </t>
  </si>
  <si>
    <t xml:space="preserve">valuation of </t>
  </si>
  <si>
    <t xml:space="preserve">the Parent </t>
  </si>
  <si>
    <t xml:space="preserve">of </t>
  </si>
  <si>
    <t xml:space="preserve">Equity </t>
  </si>
  <si>
    <t xml:space="preserve">Total  </t>
  </si>
  <si>
    <t>Interests</t>
  </si>
  <si>
    <t>Controlling</t>
  </si>
  <si>
    <t>Non</t>
  </si>
  <si>
    <t>Equity</t>
  </si>
  <si>
    <t xml:space="preserve">Shareholders’ </t>
  </si>
  <si>
    <t xml:space="preserve">    Total </t>
  </si>
  <si>
    <t>Comprehensive Income</t>
  </si>
  <si>
    <t xml:space="preserve">Other </t>
  </si>
  <si>
    <t xml:space="preserve">components </t>
  </si>
  <si>
    <t>equity</t>
  </si>
  <si>
    <t xml:space="preserve">SEPARARATE  FINANCIAL  STATEMENT </t>
  </si>
  <si>
    <t>BAHT</t>
  </si>
  <si>
    <t>STATEMENTS  OF  INCOME</t>
  </si>
  <si>
    <t>B A H T</t>
  </si>
  <si>
    <t>REVENUES</t>
  </si>
  <si>
    <t xml:space="preserve">Revenues from sales - net </t>
  </si>
  <si>
    <t xml:space="preserve">Revenues from services </t>
  </si>
  <si>
    <t xml:space="preserve">Other incomes </t>
  </si>
  <si>
    <t xml:space="preserve">         Total Revenues </t>
  </si>
  <si>
    <t xml:space="preserve">EXPENSES </t>
  </si>
  <si>
    <t xml:space="preserve">Cost of sales and services </t>
  </si>
  <si>
    <t>Administrative expenses</t>
  </si>
  <si>
    <t xml:space="preserve">     Total Expenses</t>
  </si>
  <si>
    <t xml:space="preserve">PROFIT BEFORE  INCOME TAX </t>
  </si>
  <si>
    <t>INCOME TAX EXPENSE</t>
  </si>
  <si>
    <t xml:space="preserve">Net income attributable to : </t>
  </si>
  <si>
    <t xml:space="preserve">Equity holders of the parent </t>
  </si>
  <si>
    <t>Non - controlling interests</t>
  </si>
  <si>
    <t>BASIC EARNINGS PER SHARE</t>
  </si>
  <si>
    <t xml:space="preserve">Earnings (loss) per share (Baht) </t>
  </si>
  <si>
    <t>Number of weighted average common shares (shares)</t>
  </si>
  <si>
    <t>STATEMENTS  OF COMPREHENSIVE INCOME</t>
  </si>
  <si>
    <t>Other comprehensive income;</t>
  </si>
  <si>
    <t xml:space="preserve">Income tax related to other components of equity </t>
  </si>
  <si>
    <t>Total comprehensive income attributable to :</t>
  </si>
  <si>
    <t>Equity holders of the parent</t>
  </si>
  <si>
    <t xml:space="preserve">STATEMENTS OF CASH FLOWS </t>
  </si>
  <si>
    <t>CASH FLOWS FROM OPERATING ACTIVITIES :</t>
  </si>
  <si>
    <t>Amortization</t>
  </si>
  <si>
    <t>Depreciation</t>
  </si>
  <si>
    <t>Employees' benefits obligation</t>
  </si>
  <si>
    <t xml:space="preserve">Loss (gain) from disposal of property  </t>
  </si>
  <si>
    <t xml:space="preserve">Unrealised (gain) loss on exchange rate </t>
  </si>
  <si>
    <t xml:space="preserve">Interest expenses </t>
  </si>
  <si>
    <t>Deferred tax expense (income)</t>
  </si>
  <si>
    <t>Others non-current liabiities</t>
  </si>
  <si>
    <t>Net cash received (paid) from operation</t>
  </si>
  <si>
    <t xml:space="preserve">   Payment of Corporate income tax </t>
  </si>
  <si>
    <t xml:space="preserve">   Payment of interest expenses</t>
  </si>
  <si>
    <t xml:space="preserve">     Net cash provided by (Used in) operating activities</t>
  </si>
  <si>
    <t xml:space="preserve">CASH  FLOWS  FROM  INVESTING  ACTIVITIES : </t>
  </si>
  <si>
    <t>Cash received from sales of property and equipment</t>
  </si>
  <si>
    <t xml:space="preserve">Acquisition of property, plant and equipment </t>
  </si>
  <si>
    <t xml:space="preserve">Net cash provide by (Used in) investing activities </t>
  </si>
  <si>
    <t xml:space="preserve">CASH FLOWS  FROM  FINANCING  ACTIVITIES </t>
  </si>
  <si>
    <t xml:space="preserve">Bank overdrafts and short-term loans received from </t>
  </si>
  <si>
    <t xml:space="preserve"> - financial institutions increase(decrease)</t>
  </si>
  <si>
    <t xml:space="preserve">Net Cash Provided by (Used in) Financing Activities </t>
  </si>
  <si>
    <t>INCREASE (DECREASE) IN CASH AND CASH EQUIVALENTS - NET</t>
  </si>
  <si>
    <t xml:space="preserve">                       /2</t>
  </si>
  <si>
    <t>estimates.</t>
  </si>
  <si>
    <t xml:space="preserve">actuarial  </t>
  </si>
  <si>
    <t xml:space="preserve">Gain (loss) </t>
  </si>
  <si>
    <t xml:space="preserve">on </t>
  </si>
  <si>
    <t>Item that will be reclassified subsequently to profit or loss :</t>
  </si>
  <si>
    <t>Others  Comprehensive Income</t>
  </si>
  <si>
    <t>estimates</t>
  </si>
  <si>
    <t>Gain (loss)</t>
  </si>
  <si>
    <t xml:space="preserve"> on </t>
  </si>
  <si>
    <t>Acquisition of intangible assets</t>
  </si>
  <si>
    <t>CASH AND CASH EQUIVALENTS, BEGINNING OF PERIOD</t>
  </si>
  <si>
    <t>CASH AND CASH EQUIVALENTS, END OF PERIOD</t>
  </si>
  <si>
    <t>Dividend Paid</t>
  </si>
  <si>
    <t>Revenues from dividend</t>
  </si>
  <si>
    <t>Dividend  Paid</t>
  </si>
  <si>
    <t>- related parties</t>
  </si>
  <si>
    <t xml:space="preserve">- other parties </t>
  </si>
  <si>
    <t>Trade receivables and other current receivables</t>
  </si>
  <si>
    <t>Trade  payables and other current payables</t>
  </si>
  <si>
    <t>Other current financial assets</t>
  </si>
  <si>
    <t>Assets usage rights</t>
  </si>
  <si>
    <t>-current portion of- Assets usage rights</t>
  </si>
  <si>
    <t>Liabilities under lease agreements - Assests usage rights</t>
  </si>
  <si>
    <t>Cost of distribution</t>
  </si>
  <si>
    <t>Gain (loss) from measurement - fair value of financial assets</t>
  </si>
  <si>
    <t>-Marketable equity securities</t>
  </si>
  <si>
    <t xml:space="preserve">     -  related parties - accrued dividend</t>
  </si>
  <si>
    <t>Trade receivable - related parties</t>
  </si>
  <si>
    <t>Tade receivable - other parties</t>
  </si>
  <si>
    <t>Other receivable</t>
  </si>
  <si>
    <t>Inventories</t>
  </si>
  <si>
    <t>Other current assets</t>
  </si>
  <si>
    <t>Other non-current assets</t>
  </si>
  <si>
    <t>Trade payables - realted party</t>
  </si>
  <si>
    <t>Trade payables - other parties</t>
  </si>
  <si>
    <t>Other current liabilities - others</t>
  </si>
  <si>
    <t>Others non-current assets - Deposit</t>
  </si>
  <si>
    <t>Other current</t>
  </si>
  <si>
    <t xml:space="preserve"> financial assets</t>
  </si>
  <si>
    <t>Revenue Department</t>
  </si>
  <si>
    <t>- employees' benefit obligation</t>
  </si>
  <si>
    <t>Non-current liabilities budget for -</t>
  </si>
  <si>
    <t>Other non-current financial assets</t>
  </si>
  <si>
    <t>Balance as of  January 1, 2021</t>
  </si>
  <si>
    <t>2021</t>
  </si>
  <si>
    <t>Financial expenses</t>
  </si>
  <si>
    <t>Bank overdrafts and short-term loans from -</t>
  </si>
  <si>
    <t>- financial institutions</t>
  </si>
  <si>
    <t>PROFIT FOR THE PERIODS</t>
  </si>
  <si>
    <t xml:space="preserve">PROFIT BEFORE  FINANCIAL EXPENSES AND INCOME TAX </t>
  </si>
  <si>
    <t>19.1 , 19.3</t>
  </si>
  <si>
    <t>หมายเหตุ</t>
  </si>
  <si>
    <t xml:space="preserve"> Employees' benefit obligation</t>
  </si>
  <si>
    <t xml:space="preserve"> Employee deposit</t>
  </si>
  <si>
    <t>December 31, 2021</t>
  </si>
  <si>
    <t>Balance as of December 31, 2021</t>
  </si>
  <si>
    <t>For the year ended December 31</t>
  </si>
  <si>
    <t>The accompanying notes to  financial statements are an integral part of these  financial statements.</t>
  </si>
  <si>
    <t>Changes in shareholders' equity for the year</t>
  </si>
  <si>
    <t>Total comprehensive income (loss) for the year</t>
  </si>
  <si>
    <t>PROFIT FOR THE YEARS</t>
  </si>
  <si>
    <t>Total comprehensive income for the year</t>
  </si>
  <si>
    <t>The accompanying notes to   financial statements are an integral part of these   financial statements.</t>
  </si>
  <si>
    <t>AS OF DECEMBER 31, 2022</t>
  </si>
  <si>
    <t>December 31, 2022</t>
  </si>
  <si>
    <t>FOR THE YEAR  ENDED DECEMBER 31, 2022</t>
  </si>
  <si>
    <t>Balance as of  December 31, 2021</t>
  </si>
  <si>
    <t>Balance as of  January 1, 2022</t>
  </si>
  <si>
    <t>Balance as of December 31, 2022</t>
  </si>
  <si>
    <t>Transfer gain (loss) on actuarial estimates</t>
  </si>
  <si>
    <t xml:space="preserve">     to Retained earnings </t>
  </si>
  <si>
    <t>Investment in subsidiary company (Indirect)</t>
  </si>
  <si>
    <t>FOR THE YEAR ENDED DECEMBER 31, 2022</t>
  </si>
  <si>
    <t>Balance as of  January  1, 2021</t>
  </si>
  <si>
    <t>Balance as of December  31, 2022</t>
  </si>
  <si>
    <t>FOR THE YEAR ENDED DECEMBER  31, 2022</t>
  </si>
  <si>
    <t>2022</t>
  </si>
  <si>
    <t>- valuation of fair value of financial assets</t>
  </si>
  <si>
    <t>Gain (loss) on actuarial estimates</t>
  </si>
  <si>
    <t>- on actuarial estimates</t>
  </si>
  <si>
    <t>Other comprehensive income for the year - net of tax</t>
  </si>
  <si>
    <t>Cash received from ordinary shares of subsidiary (Indirect)</t>
  </si>
  <si>
    <t>Payment for lease liabilities</t>
  </si>
  <si>
    <t>NON CASH ITEMS</t>
  </si>
  <si>
    <t>Right-of-use assets increase</t>
  </si>
  <si>
    <t>Lease liabilities increase</t>
  </si>
  <si>
    <t>Profit for the year</t>
  </si>
  <si>
    <t>Adjustments to reconcile  profit for the year to net cash proceed (paid)</t>
  </si>
  <si>
    <t>Depreciation - Right-of-use assets</t>
  </si>
  <si>
    <t>Current tax expense  (income)</t>
  </si>
  <si>
    <t xml:space="preserve">   -  Other parties</t>
  </si>
  <si>
    <t xml:space="preserve"> - Others</t>
  </si>
  <si>
    <t>Cash received (paid) for investment in mutual fund</t>
  </si>
  <si>
    <t>Cash received from sales subordinated debentures</t>
  </si>
  <si>
    <t>Cash received (paid) from short-term loan to related party</t>
  </si>
  <si>
    <t>Cash paid for purchase of right-of-use assets</t>
  </si>
  <si>
    <t xml:space="preserve">(Signed)………………………………………….Director                                                                   (Signed)………………………………………….Director       </t>
  </si>
  <si>
    <t xml:space="preserve">(Signed)………………………………………….Director                                                                                        (Signed)………………………………………….Director       </t>
  </si>
  <si>
    <t xml:space="preserve">               (Signed)………………………………………….Director           </t>
  </si>
  <si>
    <t xml:space="preserve">                          (Signed)………………………………………….Director           </t>
  </si>
  <si>
    <t>- 1 -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</si>
  <si>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</si>
  <si>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</si>
  <si>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</si>
  <si>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</si>
  <si>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</si>
  <si>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</si>
  <si>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</si>
  <si>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</si>
  <si>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Finance lease liabilities - Assets usage rights-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</si>
</sst>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;\(#,##0.00\)"/>
    <numFmt numFmtId="190" formatCode="#,##0;\(#,##0\)"/>
    <numFmt numFmtId="191" formatCode="0.0"/>
    <numFmt numFmtId="192" formatCode="#,##0.0;\(#,##0.0\)"/>
    <numFmt numFmtId="193" formatCode="0.000000000"/>
    <numFmt numFmtId="194" formatCode="_(* #,##0_);_(* \(#,##0\);_(* &quot;-&quot;??_);_(@_)"/>
    <numFmt numFmtId="195" formatCode="_(* #,##0.0_);_(* \(#,##0.0\);_(* &quot;-&quot;??_);_(@_)"/>
    <numFmt numFmtId="196" formatCode="#,##0.0"/>
    <numFmt numFmtId="197" formatCode="#,##0.00_);\(#,##0.00\)"/>
    <numFmt numFmtId="198" formatCode="#,##0.0;\(#,##0.00\)"/>
  </numFmts>
  <fonts count="37" x14ac:knownFonts="1">
    <font>
      <sz val="10"/>
      <name val="Arial"/>
      <charset val="222"/>
    </font>
    <font>
      <sz val="10"/>
      <name val="Arial"/>
      <family val="2"/>
    </font>
    <font>
      <sz val="12"/>
      <name val="Angsana New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11"/>
      <name val="Angsana New"/>
      <family val="1"/>
      <charset val="222"/>
    </font>
    <font>
      <sz val="11"/>
      <name val="Angsana New"/>
      <family val="1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8"/>
      <name val="Arial"/>
      <family val="2"/>
    </font>
    <font>
      <i/>
      <sz val="12"/>
      <name val="Angsana New"/>
      <family val="1"/>
    </font>
    <font>
      <i/>
      <sz val="11"/>
      <name val="Angsana New"/>
      <family val="1"/>
      <charset val="222"/>
    </font>
    <font>
      <i/>
      <sz val="12"/>
      <name val="AngsanaUPC"/>
      <family val="1"/>
      <charset val="222"/>
    </font>
    <font>
      <i/>
      <sz val="12"/>
      <name val="Angsana New"/>
      <family val="1"/>
      <charset val="222"/>
    </font>
    <font>
      <i/>
      <sz val="10"/>
      <name val="Arial"/>
      <family val="2"/>
    </font>
    <font>
      <sz val="13"/>
      <name val="Angsana New"/>
      <family val="1"/>
    </font>
    <font>
      <sz val="12"/>
      <color indexed="10"/>
      <name val="Angsana New"/>
      <family val="1"/>
    </font>
    <font>
      <sz val="12"/>
      <color indexed="10"/>
      <name val="AngsanaUPC"/>
      <family val="1"/>
      <charset val="222"/>
    </font>
    <font>
      <sz val="12.5"/>
      <name val="Angsana New"/>
      <family val="1"/>
    </font>
    <font>
      <i/>
      <sz val="12.5"/>
      <name val="Angsana New"/>
      <family val="1"/>
    </font>
    <font>
      <u/>
      <sz val="12.5"/>
      <name val="Angsana New"/>
      <family val="1"/>
    </font>
    <font>
      <sz val="12.5"/>
      <color indexed="8"/>
      <name val="Angsana New"/>
      <family val="1"/>
    </font>
    <font>
      <b/>
      <sz val="12.5"/>
      <name val="Angsana New"/>
      <family val="1"/>
    </font>
    <font>
      <sz val="10.5"/>
      <name val="Angsana New"/>
      <family val="1"/>
    </font>
    <font>
      <i/>
      <sz val="14"/>
      <name val="Angsana New"/>
      <family val="1"/>
    </font>
    <font>
      <i/>
      <sz val="11"/>
      <name val="Angsana New"/>
      <family val="1"/>
    </font>
    <font>
      <sz val="12"/>
      <name val="Arial"/>
      <family val="2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202124"/>
      <name val="Angsana New"/>
      <family val="1"/>
    </font>
    <font>
      <sz val="13"/>
      <name val="Angsana New"/>
      <family val="1"/>
      <charset val="222"/>
    </font>
    <font>
      <i/>
      <sz val="13"/>
      <name val="Angsana New"/>
      <family val="1"/>
      <charset val="222"/>
    </font>
    <font>
      <sz val="13"/>
      <color indexed="8"/>
      <name val="Angsana New"/>
      <family val="1"/>
      <charset val="222"/>
    </font>
    <font>
      <i/>
      <sz val="13"/>
      <name val="Arial"/>
      <family val="2"/>
      <charset val="222"/>
    </font>
    <font>
      <sz val="13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9">
    <xf numFmtId="0" fontId="0" fillId="0" borderId="0" xfId="0"/>
    <xf numFmtId="189" fontId="4" fillId="0" borderId="0" xfId="1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89" fontId="4" fillId="0" borderId="1" xfId="1" applyNumberFormat="1" applyFont="1" applyFill="1" applyBorder="1" applyAlignment="1">
      <alignment horizontal="center"/>
    </xf>
    <xf numFmtId="189" fontId="4" fillId="0" borderId="1" xfId="1" quotePrefix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 vertical="top" wrapText="1"/>
    </xf>
    <xf numFmtId="189" fontId="4" fillId="0" borderId="0" xfId="1" applyNumberFormat="1" applyFont="1" applyFill="1" applyBorder="1" applyAlignment="1">
      <alignment horizontal="center" wrapText="1"/>
    </xf>
    <xf numFmtId="189" fontId="4" fillId="0" borderId="0" xfId="0" applyNumberFormat="1" applyFont="1" applyAlignment="1">
      <alignment horizontal="center"/>
    </xf>
    <xf numFmtId="189" fontId="4" fillId="0" borderId="0" xfId="1" applyNumberFormat="1" applyFont="1" applyFill="1"/>
    <xf numFmtId="189" fontId="4" fillId="0" borderId="0" xfId="0" applyNumberFormat="1" applyFont="1" applyAlignment="1">
      <alignment horizontal="right"/>
    </xf>
    <xf numFmtId="190" fontId="4" fillId="0" borderId="0" xfId="0" applyNumberFormat="1" applyFont="1"/>
    <xf numFmtId="0" fontId="4" fillId="0" borderId="0" xfId="0" quotePrefix="1" applyFont="1"/>
    <xf numFmtId="189" fontId="4" fillId="0" borderId="0" xfId="1" applyNumberFormat="1" applyFont="1" applyFill="1" applyAlignment="1">
      <alignment horizontal="right"/>
    </xf>
    <xf numFmtId="189" fontId="4" fillId="0" borderId="2" xfId="1" applyNumberFormat="1" applyFont="1" applyFill="1" applyBorder="1"/>
    <xf numFmtId="189" fontId="4" fillId="0" borderId="3" xfId="1" applyNumberFormat="1" applyFont="1" applyFill="1" applyBorder="1"/>
    <xf numFmtId="189" fontId="4" fillId="0" borderId="0" xfId="1" applyNumberFormat="1" applyFont="1" applyFill="1" applyBorder="1"/>
    <xf numFmtId="0" fontId="4" fillId="0" borderId="0" xfId="0" applyFont="1" applyAlignment="1">
      <alignment horizontal="left"/>
    </xf>
    <xf numFmtId="189" fontId="4" fillId="0" borderId="0" xfId="1" quotePrefix="1" applyNumberFormat="1" applyFont="1" applyFill="1" applyBorder="1" applyAlignment="1">
      <alignment horizontal="center"/>
    </xf>
    <xf numFmtId="191" fontId="4" fillId="0" borderId="0" xfId="0" applyNumberFormat="1" applyFont="1" applyAlignment="1">
      <alignment horizontal="center"/>
    </xf>
    <xf numFmtId="189" fontId="4" fillId="0" borderId="0" xfId="0" applyNumberFormat="1" applyFont="1"/>
    <xf numFmtId="43" fontId="4" fillId="0" borderId="0" xfId="1" applyFont="1" applyFill="1"/>
    <xf numFmtId="0" fontId="4" fillId="0" borderId="0" xfId="0" applyFont="1" applyAlignment="1">
      <alignment horizontal="right"/>
    </xf>
    <xf numFmtId="189" fontId="4" fillId="0" borderId="1" xfId="1" applyNumberFormat="1" applyFont="1" applyFill="1" applyBorder="1"/>
    <xf numFmtId="43" fontId="4" fillId="0" borderId="1" xfId="1" applyFont="1" applyFill="1" applyBorder="1"/>
    <xf numFmtId="189" fontId="7" fillId="0" borderId="0" xfId="1" applyNumberFormat="1" applyFont="1" applyFill="1" applyBorder="1" applyAlignment="1">
      <alignment horizontal="right" vertical="center" wrapText="1"/>
    </xf>
    <xf numFmtId="189" fontId="2" fillId="0" borderId="0" xfId="1" applyNumberFormat="1" applyFont="1" applyFill="1"/>
    <xf numFmtId="43" fontId="4" fillId="0" borderId="0" xfId="1" applyFont="1" applyFill="1" applyAlignment="1">
      <alignment horizontal="center"/>
    </xf>
    <xf numFmtId="43" fontId="2" fillId="0" borderId="0" xfId="1" applyFont="1" applyFill="1" applyBorder="1"/>
    <xf numFmtId="43" fontId="4" fillId="0" borderId="1" xfId="1" applyFont="1" applyFill="1" applyBorder="1" applyAlignment="1">
      <alignment horizontal="right"/>
    </xf>
    <xf numFmtId="189" fontId="4" fillId="0" borderId="4" xfId="1" applyNumberFormat="1" applyFont="1" applyFill="1" applyBorder="1"/>
    <xf numFmtId="43" fontId="2" fillId="0" borderId="0" xfId="1" applyFont="1" applyFill="1"/>
    <xf numFmtId="189" fontId="4" fillId="0" borderId="0" xfId="1" applyNumberFormat="1" applyFont="1" applyFill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7" fontId="4" fillId="0" borderId="0" xfId="1" applyNumberFormat="1" applyFont="1" applyFill="1"/>
    <xf numFmtId="187" fontId="4" fillId="0" borderId="0" xfId="0" applyNumberFormat="1" applyFont="1"/>
    <xf numFmtId="187" fontId="4" fillId="0" borderId="0" xfId="1" applyNumberFormat="1" applyFont="1" applyFill="1" applyBorder="1"/>
    <xf numFmtId="187" fontId="4" fillId="0" borderId="3" xfId="1" applyNumberFormat="1" applyFont="1" applyFill="1" applyBorder="1"/>
    <xf numFmtId="43" fontId="2" fillId="0" borderId="1" xfId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4" fillId="0" borderId="0" xfId="1" applyFont="1" applyFill="1" applyBorder="1"/>
    <xf numFmtId="189" fontId="4" fillId="0" borderId="3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8" fillId="0" borderId="0" xfId="0" applyFont="1"/>
    <xf numFmtId="43" fontId="4" fillId="0" borderId="0" xfId="1" applyFont="1" applyFill="1" applyBorder="1" applyAlignment="1">
      <alignment horizontal="right"/>
    </xf>
    <xf numFmtId="188" fontId="9" fillId="0" borderId="0" xfId="1" applyNumberFormat="1" applyFont="1" applyFill="1" applyBorder="1"/>
    <xf numFmtId="190" fontId="9" fillId="0" borderId="0" xfId="0" applyNumberFormat="1" applyFont="1"/>
    <xf numFmtId="194" fontId="3" fillId="0" borderId="0" xfId="1" applyNumberFormat="1" applyFont="1" applyFill="1" applyAlignment="1">
      <alignment horizontal="right" vertical="center"/>
    </xf>
    <xf numFmtId="189" fontId="9" fillId="0" borderId="0" xfId="0" applyNumberFormat="1" applyFont="1"/>
    <xf numFmtId="190" fontId="10" fillId="0" borderId="0" xfId="0" applyNumberFormat="1" applyFont="1"/>
    <xf numFmtId="189" fontId="4" fillId="0" borderId="4" xfId="0" applyNumberFormat="1" applyFont="1" applyBorder="1" applyAlignment="1">
      <alignment horizontal="right"/>
    </xf>
    <xf numFmtId="189" fontId="4" fillId="0" borderId="0" xfId="1" quotePrefix="1" applyNumberFormat="1" applyFont="1" applyFill="1" applyBorder="1" applyAlignment="1"/>
    <xf numFmtId="187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Font="1" applyFill="1" applyBorder="1" applyAlignment="1"/>
    <xf numFmtId="189" fontId="4" fillId="0" borderId="2" xfId="1" quotePrefix="1" applyNumberFormat="1" applyFont="1" applyFill="1" applyBorder="1" applyAlignment="1"/>
    <xf numFmtId="189" fontId="4" fillId="0" borderId="4" xfId="1" quotePrefix="1" applyNumberFormat="1" applyFont="1" applyFill="1" applyBorder="1" applyAlignment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192" fontId="12" fillId="0" borderId="0" xfId="0" applyNumberFormat="1" applyFont="1" applyAlignment="1">
      <alignment horizontal="center"/>
    </xf>
    <xf numFmtId="43" fontId="12" fillId="0" borderId="0" xfId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90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89" fontId="12" fillId="0" borderId="0" xfId="0" applyNumberFormat="1" applyFont="1"/>
    <xf numFmtId="189" fontId="2" fillId="0" borderId="0" xfId="0" applyNumberFormat="1" applyFont="1" applyAlignment="1">
      <alignment horizontal="center"/>
    </xf>
    <xf numFmtId="193" fontId="2" fillId="0" borderId="0" xfId="0" applyNumberFormat="1" applyFont="1" applyAlignment="1">
      <alignment horizontal="center"/>
    </xf>
    <xf numFmtId="190" fontId="4" fillId="0" borderId="0" xfId="1" quotePrefix="1" applyNumberFormat="1" applyFont="1" applyFill="1" applyBorder="1" applyAlignment="1"/>
    <xf numFmtId="189" fontId="12" fillId="0" borderId="0" xfId="0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2" fillId="0" borderId="0" xfId="0" applyNumberFormat="1" applyFont="1"/>
    <xf numFmtId="187" fontId="4" fillId="0" borderId="2" xfId="0" applyNumberFormat="1" applyFont="1" applyBorder="1"/>
    <xf numFmtId="187" fontId="4" fillId="0" borderId="3" xfId="0" applyNumberFormat="1" applyFont="1" applyBorder="1"/>
    <xf numFmtId="189" fontId="12" fillId="0" borderId="0" xfId="1" applyNumberFormat="1" applyFont="1" applyFill="1"/>
    <xf numFmtId="43" fontId="12" fillId="0" borderId="0" xfId="1" applyFont="1" applyFill="1"/>
    <xf numFmtId="187" fontId="12" fillId="0" borderId="0" xfId="1" applyNumberFormat="1" applyFont="1" applyFill="1" applyBorder="1"/>
    <xf numFmtId="0" fontId="16" fillId="0" borderId="0" xfId="0" applyFont="1"/>
    <xf numFmtId="0" fontId="3" fillId="0" borderId="0" xfId="0" applyFont="1"/>
    <xf numFmtId="43" fontId="4" fillId="0" borderId="2" xfId="1" applyFont="1" applyFill="1" applyBorder="1"/>
    <xf numFmtId="189" fontId="7" fillId="0" borderId="0" xfId="1" applyNumberFormat="1" applyFont="1" applyFill="1" applyBorder="1" applyAlignment="1">
      <alignment horizontal="center"/>
    </xf>
    <xf numFmtId="187" fontId="4" fillId="0" borderId="1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4" fillId="0" borderId="0" xfId="0" applyNumberFormat="1" applyFont="1" applyAlignment="1">
      <alignment horizontal="center"/>
    </xf>
    <xf numFmtId="189" fontId="17" fillId="0" borderId="0" xfId="0" applyNumberFormat="1" applyFont="1"/>
    <xf numFmtId="0" fontId="10" fillId="0" borderId="0" xfId="0" applyFont="1" applyAlignment="1">
      <alignment horizontal="center"/>
    </xf>
    <xf numFmtId="188" fontId="10" fillId="0" borderId="0" xfId="1" applyNumberFormat="1" applyFont="1" applyFill="1" applyBorder="1"/>
    <xf numFmtId="187" fontId="10" fillId="0" borderId="0" xfId="1" applyNumberFormat="1" applyFont="1" applyFill="1"/>
    <xf numFmtId="187" fontId="10" fillId="0" borderId="0" xfId="0" applyNumberFormat="1" applyFont="1"/>
    <xf numFmtId="187" fontId="10" fillId="0" borderId="0" xfId="1" applyNumberFormat="1" applyFont="1" applyFill="1" applyBorder="1"/>
    <xf numFmtId="187" fontId="4" fillId="0" borderId="0" xfId="1" applyNumberFormat="1" applyFont="1" applyFill="1" applyBorder="1" applyAlignment="1">
      <alignment horizontal="right"/>
    </xf>
    <xf numFmtId="189" fontId="10" fillId="0" borderId="0" xfId="0" applyNumberFormat="1" applyFont="1"/>
    <xf numFmtId="187" fontId="4" fillId="0" borderId="3" xfId="1" applyNumberFormat="1" applyFont="1" applyFill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9" fontId="18" fillId="0" borderId="0" xfId="1" quotePrefix="1" applyNumberFormat="1" applyFont="1" applyFill="1" applyBorder="1" applyAlignment="1"/>
    <xf numFmtId="189" fontId="18" fillId="0" borderId="0" xfId="0" applyNumberFormat="1" applyFont="1"/>
    <xf numFmtId="188" fontId="19" fillId="0" borderId="0" xfId="1" applyNumberFormat="1" applyFont="1" applyFill="1" applyBorder="1"/>
    <xf numFmtId="190" fontId="19" fillId="0" borderId="0" xfId="0" applyNumberFormat="1" applyFont="1"/>
    <xf numFmtId="3" fontId="4" fillId="0" borderId="5" xfId="0" applyNumberFormat="1" applyFont="1" applyBorder="1"/>
    <xf numFmtId="49" fontId="20" fillId="0" borderId="0" xfId="0" applyNumberFormat="1" applyFont="1"/>
    <xf numFmtId="0" fontId="20" fillId="0" borderId="0" xfId="0" applyFont="1"/>
    <xf numFmtId="0" fontId="20" fillId="0" borderId="0" xfId="0" quotePrefix="1" applyFont="1"/>
    <xf numFmtId="0" fontId="20" fillId="0" borderId="0" xfId="0" applyFont="1" applyAlignment="1">
      <alignment horizontal="left"/>
    </xf>
    <xf numFmtId="189" fontId="20" fillId="0" borderId="0" xfId="0" applyNumberFormat="1" applyFont="1"/>
    <xf numFmtId="43" fontId="20" fillId="0" borderId="0" xfId="1" applyFont="1" applyFill="1" applyBorder="1"/>
    <xf numFmtId="18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89" fontId="21" fillId="0" borderId="0" xfId="0" applyNumberFormat="1" applyFont="1" applyAlignment="1">
      <alignment horizontal="left"/>
    </xf>
    <xf numFmtId="189" fontId="23" fillId="0" borderId="0" xfId="0" applyNumberFormat="1" applyFont="1"/>
    <xf numFmtId="189" fontId="20" fillId="0" borderId="1" xfId="0" applyNumberFormat="1" applyFont="1" applyBorder="1" applyAlignment="1">
      <alignment horizontal="center"/>
    </xf>
    <xf numFmtId="43" fontId="20" fillId="0" borderId="0" xfId="1" applyFont="1" applyFill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189" fontId="20" fillId="0" borderId="0" xfId="1" applyNumberFormat="1" applyFont="1" applyFill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9" fontId="24" fillId="0" borderId="0" xfId="0" applyNumberFormat="1" applyFont="1"/>
    <xf numFmtId="0" fontId="21" fillId="0" borderId="1" xfId="0" applyFont="1" applyBorder="1" applyAlignment="1">
      <alignment horizontal="center"/>
    </xf>
    <xf numFmtId="190" fontId="20" fillId="0" borderId="0" xfId="0" applyNumberFormat="1" applyFont="1"/>
    <xf numFmtId="187" fontId="0" fillId="0" borderId="0" xfId="0" applyNumberFormat="1"/>
    <xf numFmtId="189" fontId="4" fillId="0" borderId="0" xfId="0" quotePrefix="1" applyNumberFormat="1" applyFont="1"/>
    <xf numFmtId="189" fontId="25" fillId="0" borderId="0" xfId="0" applyNumberFormat="1" applyFont="1"/>
    <xf numFmtId="43" fontId="4" fillId="0" borderId="3" xfId="1" applyFont="1" applyFill="1" applyBorder="1"/>
    <xf numFmtId="187" fontId="4" fillId="0" borderId="2" xfId="1" applyNumberFormat="1" applyFont="1" applyFill="1" applyBorder="1" applyAlignment="1">
      <alignment horizontal="right"/>
    </xf>
    <xf numFmtId="195" fontId="4" fillId="0" borderId="0" xfId="1" applyNumberFormat="1" applyFont="1" applyFill="1" applyBorder="1"/>
    <xf numFmtId="0" fontId="26" fillId="0" borderId="0" xfId="0" applyFont="1"/>
    <xf numFmtId="189" fontId="3" fillId="0" borderId="0" xfId="0" applyNumberFormat="1" applyFont="1"/>
    <xf numFmtId="192" fontId="4" fillId="0" borderId="0" xfId="0" applyNumberFormat="1" applyFont="1"/>
    <xf numFmtId="192" fontId="4" fillId="0" borderId="0" xfId="0" applyNumberFormat="1" applyFont="1" applyAlignment="1">
      <alignment horizontal="center"/>
    </xf>
    <xf numFmtId="192" fontId="4" fillId="0" borderId="0" xfId="1" applyNumberFormat="1" applyFont="1" applyFill="1"/>
    <xf numFmtId="4" fontId="2" fillId="0" borderId="0" xfId="0" applyNumberFormat="1" applyFont="1" applyAlignment="1">
      <alignment horizontal="center"/>
    </xf>
    <xf numFmtId="4" fontId="2" fillId="0" borderId="0" xfId="1" applyNumberFormat="1" applyFont="1" applyFill="1"/>
    <xf numFmtId="43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189" fontId="4" fillId="0" borderId="6" xfId="1" applyNumberFormat="1" applyFont="1" applyFill="1" applyBorder="1"/>
    <xf numFmtId="187" fontId="4" fillId="0" borderId="2" xfId="1" applyNumberFormat="1" applyFont="1" applyFill="1" applyBorder="1"/>
    <xf numFmtId="189" fontId="27" fillId="0" borderId="0" xfId="1" applyNumberFormat="1" applyFont="1" applyFill="1" applyBorder="1" applyAlignment="1">
      <alignment horizontal="right"/>
    </xf>
    <xf numFmtId="189" fontId="27" fillId="0" borderId="0" xfId="1" applyNumberFormat="1" applyFont="1" applyFill="1" applyBorder="1" applyAlignment="1">
      <alignment horizontal="center" wrapText="1"/>
    </xf>
    <xf numFmtId="189" fontId="2" fillId="0" borderId="1" xfId="1" applyNumberFormat="1" applyFont="1" applyFill="1" applyBorder="1"/>
    <xf numFmtId="3" fontId="12" fillId="0" borderId="0" xfId="0" applyNumberFormat="1" applyFont="1" applyAlignment="1">
      <alignment horizontal="center"/>
    </xf>
    <xf numFmtId="189" fontId="4" fillId="0" borderId="0" xfId="2" applyNumberFormat="1" applyFont="1"/>
    <xf numFmtId="187" fontId="4" fillId="0" borderId="0" xfId="2" applyNumberFormat="1" applyFont="1"/>
    <xf numFmtId="187" fontId="4" fillId="0" borderId="0" xfId="2" applyNumberFormat="1" applyFont="1" applyAlignment="1">
      <alignment horizontal="right"/>
    </xf>
    <xf numFmtId="187" fontId="2" fillId="0" borderId="0" xfId="2" applyNumberFormat="1" applyFont="1"/>
    <xf numFmtId="189" fontId="27" fillId="0" borderId="0" xfId="1" applyNumberFormat="1" applyFont="1" applyFill="1" applyBorder="1" applyAlignment="1">
      <alignment horizontal="center"/>
    </xf>
    <xf numFmtId="189" fontId="21" fillId="0" borderId="0" xfId="0" applyNumberFormat="1" applyFont="1"/>
    <xf numFmtId="189" fontId="20" fillId="0" borderId="0" xfId="0" quotePrefix="1" applyNumberFormat="1" applyFont="1"/>
    <xf numFmtId="196" fontId="1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right"/>
    </xf>
    <xf numFmtId="189" fontId="20" fillId="2" borderId="0" xfId="0" applyNumberFormat="1" applyFont="1" applyFill="1"/>
    <xf numFmtId="0" fontId="20" fillId="2" borderId="0" xfId="0" applyFont="1" applyFill="1"/>
    <xf numFmtId="43" fontId="4" fillId="2" borderId="0" xfId="1" quotePrefix="1" applyFont="1" applyFill="1" applyBorder="1" applyAlignment="1"/>
    <xf numFmtId="0" fontId="21" fillId="0" borderId="0" xfId="0" applyFont="1" applyAlignment="1">
      <alignment horizontal="center"/>
    </xf>
    <xf numFmtId="49" fontId="20" fillId="0" borderId="1" xfId="1" quotePrefix="1" applyNumberFormat="1" applyFont="1" applyFill="1" applyBorder="1" applyAlignment="1">
      <alignment horizontal="center"/>
    </xf>
    <xf numFmtId="1" fontId="20" fillId="0" borderId="1" xfId="1" quotePrefix="1" applyNumberFormat="1" applyFont="1" applyFill="1" applyBorder="1" applyAlignment="1">
      <alignment horizontal="center"/>
    </xf>
    <xf numFmtId="1" fontId="20" fillId="0" borderId="0" xfId="0" applyNumberFormat="1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7" fillId="0" borderId="0" xfId="0" applyFont="1"/>
    <xf numFmtId="189" fontId="4" fillId="0" borderId="1" xfId="1" quotePrefix="1" applyNumberFormat="1" applyFont="1" applyFill="1" applyBorder="1" applyAlignment="1"/>
    <xf numFmtId="43" fontId="12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89" fontId="4" fillId="0" borderId="3" xfId="1" quotePrefix="1" applyNumberFormat="1" applyFont="1" applyFill="1" applyBorder="1" applyAlignment="1"/>
    <xf numFmtId="0" fontId="20" fillId="0" borderId="6" xfId="0" applyFont="1" applyBorder="1"/>
    <xf numFmtId="0" fontId="20" fillId="0" borderId="1" xfId="0" applyFont="1" applyBorder="1"/>
    <xf numFmtId="189" fontId="4" fillId="0" borderId="1" xfId="0" applyNumberFormat="1" applyFont="1" applyBorder="1" applyAlignment="1">
      <alignment horizontal="right"/>
    </xf>
    <xf numFmtId="0" fontId="29" fillId="0" borderId="0" xfId="0" applyFont="1"/>
    <xf numFmtId="197" fontId="4" fillId="0" borderId="0" xfId="1" quotePrefix="1" applyNumberFormat="1" applyFont="1" applyFill="1" applyBorder="1" applyAlignment="1"/>
    <xf numFmtId="198" fontId="4" fillId="0" borderId="1" xfId="1" quotePrefix="1" applyNumberFormat="1" applyFont="1" applyFill="1" applyBorder="1" applyAlignment="1"/>
    <xf numFmtId="49" fontId="29" fillId="0" borderId="0" xfId="0" applyNumberFormat="1" applyFont="1"/>
    <xf numFmtId="0" fontId="29" fillId="0" borderId="0" xfId="0" quotePrefix="1" applyFont="1"/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left" vertical="center"/>
    </xf>
    <xf numFmtId="187" fontId="4" fillId="0" borderId="1" xfId="1" applyNumberFormat="1" applyFont="1" applyFill="1" applyBorder="1"/>
    <xf numFmtId="187" fontId="4" fillId="0" borderId="1" xfId="0" applyNumberFormat="1" applyFont="1" applyBorder="1"/>
    <xf numFmtId="187" fontId="4" fillId="0" borderId="1" xfId="0" applyNumberFormat="1" applyFont="1" applyBorder="1" applyAlignment="1">
      <alignment horizontal="center"/>
    </xf>
    <xf numFmtId="197" fontId="4" fillId="0" borderId="0" xfId="1" applyNumberFormat="1" applyFont="1" applyFill="1" applyBorder="1"/>
    <xf numFmtId="198" fontId="4" fillId="0" borderId="0" xfId="1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89" fontId="29" fillId="0" borderId="0" xfId="0" applyNumberFormat="1" applyFont="1"/>
    <xf numFmtId="197" fontId="4" fillId="0" borderId="0" xfId="1" applyNumberFormat="1" applyFont="1" applyFill="1" applyBorder="1" applyAlignment="1">
      <alignment horizontal="right"/>
    </xf>
    <xf numFmtId="187" fontId="29" fillId="0" borderId="0" xfId="1" applyNumberFormat="1" applyFont="1"/>
    <xf numFmtId="190" fontId="30" fillId="0" borderId="0" xfId="0" applyNumberFormat="1" applyFont="1" applyAlignment="1">
      <alignment horizontal="center"/>
    </xf>
    <xf numFmtId="190" fontId="29" fillId="0" borderId="0" xfId="0" applyNumberFormat="1" applyFont="1" applyAlignment="1">
      <alignment horizontal="center"/>
    </xf>
    <xf numFmtId="189" fontId="2" fillId="0" borderId="0" xfId="0" applyNumberFormat="1" applyFont="1"/>
    <xf numFmtId="189" fontId="32" fillId="0" borderId="0" xfId="0" applyNumberFormat="1" applyFont="1"/>
    <xf numFmtId="189" fontId="33" fillId="0" borderId="0" xfId="0" applyNumberFormat="1" applyFont="1"/>
    <xf numFmtId="189" fontId="32" fillId="0" borderId="0" xfId="0" applyNumberFormat="1" applyFont="1" applyAlignment="1">
      <alignment horizontal="center"/>
    </xf>
    <xf numFmtId="189" fontId="32" fillId="0" borderId="0" xfId="1" applyNumberFormat="1" applyFont="1" applyFill="1"/>
    <xf numFmtId="189" fontId="32" fillId="0" borderId="0" xfId="1" applyNumberFormat="1" applyFont="1" applyFill="1" applyBorder="1" applyAlignment="1">
      <alignment horizontal="center"/>
    </xf>
    <xf numFmtId="189" fontId="32" fillId="0" borderId="0" xfId="1" applyNumberFormat="1" applyFont="1" applyFill="1" applyAlignment="1">
      <alignment horizontal="center"/>
    </xf>
    <xf numFmtId="189" fontId="32" fillId="0" borderId="1" xfId="0" applyNumberFormat="1" applyFont="1" applyBorder="1" applyAlignment="1">
      <alignment horizontal="center"/>
    </xf>
    <xf numFmtId="43" fontId="32" fillId="0" borderId="0" xfId="1" applyFont="1" applyFill="1" applyAlignment="1">
      <alignment horizontal="center"/>
    </xf>
    <xf numFmtId="189" fontId="32" fillId="0" borderId="0" xfId="1" applyNumberFormat="1" applyFont="1" applyFill="1" applyBorder="1"/>
    <xf numFmtId="189" fontId="32" fillId="0" borderId="0" xfId="0" applyNumberFormat="1" applyFont="1" applyAlignment="1">
      <alignment horizontal="right"/>
    </xf>
    <xf numFmtId="0" fontId="33" fillId="0" borderId="1" xfId="0" applyFont="1" applyBorder="1" applyAlignment="1">
      <alignment horizontal="center"/>
    </xf>
    <xf numFmtId="187" fontId="32" fillId="0" borderId="0" xfId="1" applyNumberFormat="1" applyFont="1" applyFill="1" applyBorder="1"/>
    <xf numFmtId="187" fontId="32" fillId="0" borderId="0" xfId="1" applyNumberFormat="1" applyFont="1" applyFill="1"/>
    <xf numFmtId="187" fontId="32" fillId="0" borderId="6" xfId="1" applyNumberFormat="1" applyFont="1" applyFill="1" applyBorder="1"/>
    <xf numFmtId="187" fontId="32" fillId="0" borderId="0" xfId="0" applyNumberFormat="1" applyFont="1"/>
    <xf numFmtId="189" fontId="34" fillId="0" borderId="0" xfId="0" applyNumberFormat="1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187" fontId="32" fillId="0" borderId="3" xfId="1" applyNumberFormat="1" applyFont="1" applyFill="1" applyBorder="1"/>
    <xf numFmtId="0" fontId="32" fillId="0" borderId="0" xfId="0" applyFont="1"/>
    <xf numFmtId="0" fontId="33" fillId="0" borderId="0" xfId="0" applyFont="1"/>
    <xf numFmtId="187" fontId="33" fillId="0" borderId="0" xfId="1" applyNumberFormat="1" applyFont="1" applyFill="1" applyBorder="1"/>
    <xf numFmtId="187" fontId="33" fillId="0" borderId="0" xfId="0" applyNumberFormat="1" applyFont="1"/>
    <xf numFmtId="0" fontId="35" fillId="0" borderId="0" xfId="0" applyFont="1"/>
    <xf numFmtId="0" fontId="36" fillId="0" borderId="0" xfId="0" applyFont="1"/>
    <xf numFmtId="187" fontId="36" fillId="0" borderId="0" xfId="0" applyNumberFormat="1" applyFont="1"/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1" applyNumberFormat="1" applyFont="1" applyFill="1" applyAlignment="1">
      <alignment horizontal="center"/>
    </xf>
    <xf numFmtId="0" fontId="4" fillId="0" borderId="2" xfId="0" applyFont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89" fontId="4" fillId="0" borderId="6" xfId="1" applyNumberFormat="1" applyFont="1" applyFill="1" applyBorder="1" applyAlignment="1">
      <alignment horizontal="center"/>
    </xf>
    <xf numFmtId="189" fontId="4" fillId="0" borderId="1" xfId="0" applyNumberFormat="1" applyFont="1" applyBorder="1" applyAlignment="1">
      <alignment horizontal="center"/>
    </xf>
    <xf numFmtId="189" fontId="20" fillId="0" borderId="1" xfId="1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89" fontId="12" fillId="0" borderId="0" xfId="0" applyNumberFormat="1" applyFont="1" applyAlignment="1">
      <alignment horizontal="right"/>
    </xf>
    <xf numFmtId="0" fontId="20" fillId="0" borderId="2" xfId="0" applyFont="1" applyBorder="1" applyAlignment="1">
      <alignment horizontal="center"/>
    </xf>
    <xf numFmtId="189" fontId="32" fillId="0" borderId="1" xfId="1" applyNumberFormat="1" applyFont="1" applyFill="1" applyBorder="1" applyAlignment="1">
      <alignment horizontal="center"/>
    </xf>
    <xf numFmtId="189" fontId="32" fillId="0" borderId="0" xfId="0" quotePrefix="1" applyNumberFormat="1" applyFont="1" applyAlignment="1">
      <alignment horizontal="center"/>
    </xf>
    <xf numFmtId="189" fontId="32" fillId="0" borderId="0" xfId="0" applyNumberFormat="1" applyFont="1" applyAlignment="1">
      <alignment horizontal="center"/>
    </xf>
    <xf numFmtId="189" fontId="33" fillId="0" borderId="0" xfId="0" applyNumberFormat="1" applyFont="1" applyAlignment="1">
      <alignment horizontal="right"/>
    </xf>
    <xf numFmtId="189" fontId="32" fillId="0" borderId="0" xfId="1" applyNumberFormat="1" applyFont="1" applyFill="1" applyBorder="1" applyAlignment="1">
      <alignment horizontal="center"/>
    </xf>
    <xf numFmtId="189" fontId="32" fillId="0" borderId="2" xfId="1" applyNumberFormat="1" applyFont="1" applyFill="1" applyBorder="1" applyAlignment="1">
      <alignment horizontal="center"/>
    </xf>
    <xf numFmtId="189" fontId="32" fillId="0" borderId="1" xfId="0" applyNumberFormat="1" applyFont="1" applyBorder="1" applyAlignment="1">
      <alignment horizontal="center"/>
    </xf>
    <xf numFmtId="189" fontId="20" fillId="0" borderId="0" xfId="1" applyNumberFormat="1" applyFont="1" applyFill="1" applyAlignment="1">
      <alignment horizontal="center"/>
    </xf>
    <xf numFmtId="189" fontId="20" fillId="0" borderId="0" xfId="0" applyNumberFormat="1" applyFont="1" applyAlignment="1">
      <alignment horizontal="center"/>
    </xf>
    <xf numFmtId="189" fontId="20" fillId="0" borderId="1" xfId="0" applyNumberFormat="1" applyFont="1" applyBorder="1" applyAlignment="1">
      <alignment horizontal="center"/>
    </xf>
    <xf numFmtId="189" fontId="20" fillId="0" borderId="2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89" fontId="21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90" fontId="2" fillId="0" borderId="0" xfId="0" quotePrefix="1" applyNumberFormat="1" applyFont="1" applyAlignment="1">
      <alignment horizontal="center"/>
    </xf>
    <xf numFmtId="0" fontId="28" fillId="0" borderId="0" xfId="0" applyFont="1"/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1"/>
  <sheetViews>
    <sheetView tabSelected="1" view="pageBreakPreview" topLeftCell="A128" zoomScaleNormal="100" zoomScaleSheetLayoutView="100" workbookViewId="0">
      <selection activeCell="A136" sqref="A136:XFD136"/>
    </sheetView>
  </sheetViews>
  <sheetFormatPr defaultColWidth="9.1796875" defaultRowHeight="17.5" x14ac:dyDescent="0.55000000000000004"/>
  <cols>
    <col min="1" max="1" width="2.81640625" style="2" customWidth="1"/>
    <col min="2" max="2" width="2.1796875" style="2" customWidth="1"/>
    <col min="3" max="3" width="31.81640625" style="2" customWidth="1"/>
    <col min="4" max="4" width="4.81640625" style="61" customWidth="1"/>
    <col min="5" max="5" width="0.453125" style="3" customWidth="1"/>
    <col min="6" max="6" width="12.81640625" style="3" customWidth="1"/>
    <col min="7" max="7" width="0.81640625" style="3" customWidth="1"/>
    <col min="8" max="8" width="12.54296875" style="3" customWidth="1"/>
    <col min="9" max="9" width="0.81640625" style="2" customWidth="1"/>
    <col min="10" max="10" width="12.81640625" style="28" customWidth="1"/>
    <col min="11" max="11" width="0.453125" style="2" customWidth="1"/>
    <col min="12" max="12" width="13.1796875" style="28" customWidth="1"/>
    <col min="13" max="13" width="0.453125" style="2" customWidth="1"/>
    <col min="14" max="14" width="2.81640625" style="2" customWidth="1"/>
    <col min="15" max="15" width="15.81640625" style="2" customWidth="1"/>
    <col min="16" max="16" width="2.81640625" style="2" customWidth="1"/>
    <col min="17" max="17" width="15.81640625" style="2" customWidth="1"/>
    <col min="18" max="18" width="2.81640625" style="2" customWidth="1"/>
    <col min="19" max="19" width="13.81640625" style="2" customWidth="1"/>
    <col min="20" max="20" width="2.81640625" style="2" customWidth="1"/>
    <col min="21" max="21" width="14.54296875" style="2" customWidth="1"/>
    <col min="22" max="22" width="11" style="2" customWidth="1"/>
    <col min="23" max="16384" width="9.1796875" style="2"/>
  </cols>
  <sheetData>
    <row r="1" spans="1:16" x14ac:dyDescent="0.55000000000000004">
      <c r="A1" s="218" t="s">
        <v>4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3"/>
      <c r="O1" s="3"/>
      <c r="P1" s="3"/>
    </row>
    <row r="2" spans="1:16" ht="21.75" customHeight="1" x14ac:dyDescent="0.55000000000000004">
      <c r="A2" s="218" t="s">
        <v>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6" ht="21.75" customHeight="1" x14ac:dyDescent="0.55000000000000004">
      <c r="A3" s="217" t="s">
        <v>197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6" ht="19.5" customHeight="1" x14ac:dyDescent="0.55000000000000004">
      <c r="A4" s="4"/>
      <c r="B4" s="4"/>
      <c r="C4" s="86"/>
      <c r="E4" s="4"/>
      <c r="F4" s="221" t="s">
        <v>6</v>
      </c>
      <c r="G4" s="221"/>
      <c r="H4" s="221"/>
      <c r="I4" s="221"/>
      <c r="J4" s="221"/>
      <c r="K4" s="221"/>
      <c r="L4" s="221"/>
      <c r="M4" s="221"/>
    </row>
    <row r="5" spans="1:16" x14ac:dyDescent="0.55000000000000004">
      <c r="A5" s="5"/>
      <c r="B5" s="5"/>
      <c r="C5" s="5"/>
      <c r="E5" s="4"/>
      <c r="F5" s="219" t="s">
        <v>7</v>
      </c>
      <c r="G5" s="219"/>
      <c r="H5" s="219"/>
      <c r="I5" s="5"/>
      <c r="J5" s="220" t="s">
        <v>8</v>
      </c>
      <c r="K5" s="220"/>
      <c r="L5" s="220"/>
      <c r="M5" s="220"/>
    </row>
    <row r="6" spans="1:16" x14ac:dyDescent="0.55000000000000004">
      <c r="A6" s="5"/>
      <c r="B6" s="5"/>
      <c r="C6" s="5"/>
      <c r="D6" s="60" t="s">
        <v>9</v>
      </c>
      <c r="E6" s="4"/>
      <c r="F6" s="7" t="s">
        <v>198</v>
      </c>
      <c r="G6" s="4"/>
      <c r="H6" s="7" t="s">
        <v>188</v>
      </c>
      <c r="I6" s="5"/>
      <c r="J6" s="6" t="str">
        <f>F6</f>
        <v>December 31, 2022</v>
      </c>
      <c r="K6" s="4"/>
      <c r="L6" s="7" t="str">
        <f>H6</f>
        <v>December 31, 2021</v>
      </c>
    </row>
    <row r="7" spans="1:16" ht="15.75" customHeight="1" x14ac:dyDescent="0.55000000000000004">
      <c r="A7" s="5"/>
      <c r="B7" s="5"/>
      <c r="C7" s="5"/>
      <c r="E7" s="4"/>
      <c r="F7" s="148"/>
      <c r="G7" s="61"/>
      <c r="H7" s="148"/>
      <c r="I7" s="61"/>
      <c r="J7" s="148"/>
      <c r="K7" s="61"/>
      <c r="L7" s="148"/>
      <c r="M7" s="34"/>
    </row>
    <row r="8" spans="1:16" x14ac:dyDescent="0.55000000000000004">
      <c r="A8" s="223" t="s">
        <v>10</v>
      </c>
      <c r="B8" s="223"/>
      <c r="C8" s="223"/>
      <c r="E8" s="4"/>
      <c r="F8" s="2"/>
      <c r="G8" s="2"/>
      <c r="H8" s="2"/>
      <c r="J8" s="2"/>
      <c r="K8" s="61"/>
      <c r="L8" s="141"/>
      <c r="M8" s="34"/>
    </row>
    <row r="9" spans="1:16" x14ac:dyDescent="0.55000000000000004">
      <c r="A9" s="5" t="s">
        <v>11</v>
      </c>
      <c r="B9" s="5"/>
      <c r="C9" s="5"/>
      <c r="E9" s="4"/>
      <c r="F9" s="10"/>
      <c r="G9" s="10"/>
      <c r="H9" s="10"/>
      <c r="I9" s="5"/>
      <c r="J9" s="11"/>
      <c r="K9" s="5"/>
      <c r="L9" s="11"/>
    </row>
    <row r="10" spans="1:16" x14ac:dyDescent="0.55000000000000004">
      <c r="A10" s="5"/>
      <c r="B10" s="5" t="s">
        <v>12</v>
      </c>
      <c r="C10" s="14"/>
      <c r="D10" s="61">
        <v>4</v>
      </c>
      <c r="E10" s="4"/>
      <c r="F10" s="12">
        <v>117774907.64999999</v>
      </c>
      <c r="G10" s="12"/>
      <c r="H10" s="137">
        <v>79824352.859999999</v>
      </c>
      <c r="I10" s="5"/>
      <c r="J10" s="12">
        <v>22256280.98</v>
      </c>
      <c r="K10" s="13"/>
      <c r="L10" s="135">
        <v>11694724.140000001</v>
      </c>
    </row>
    <row r="11" spans="1:16" ht="18" x14ac:dyDescent="0.55000000000000004">
      <c r="A11" s="5"/>
      <c r="B11" s="106" t="s">
        <v>151</v>
      </c>
      <c r="C11" s="105"/>
      <c r="E11" s="4"/>
      <c r="F11" s="12"/>
      <c r="G11" s="12"/>
      <c r="H11" s="134"/>
      <c r="I11" s="5"/>
      <c r="J11" s="12"/>
      <c r="K11" s="13"/>
      <c r="L11" s="135"/>
    </row>
    <row r="12" spans="1:16" ht="18" x14ac:dyDescent="0.55000000000000004">
      <c r="A12" s="5"/>
      <c r="B12" s="106"/>
      <c r="C12" s="106" t="s">
        <v>16</v>
      </c>
      <c r="E12" s="4"/>
      <c r="F12" s="12"/>
      <c r="G12" s="12"/>
      <c r="H12" s="134"/>
      <c r="I12" s="5"/>
      <c r="J12" s="12"/>
      <c r="K12" s="13"/>
      <c r="L12" s="135"/>
    </row>
    <row r="13" spans="1:16" ht="18" x14ac:dyDescent="0.55000000000000004">
      <c r="A13" s="5"/>
      <c r="B13" s="106"/>
      <c r="C13" s="107" t="s">
        <v>15</v>
      </c>
      <c r="D13" s="61">
        <v>3.1</v>
      </c>
      <c r="E13" s="4"/>
      <c r="F13" s="41">
        <v>0</v>
      </c>
      <c r="G13" s="12"/>
      <c r="H13" s="136">
        <v>0</v>
      </c>
      <c r="I13" s="5"/>
      <c r="J13" s="41">
        <v>228290623.18000001</v>
      </c>
      <c r="K13" s="13"/>
      <c r="L13" s="135">
        <v>233363965.05000001</v>
      </c>
    </row>
    <row r="14" spans="1:16" ht="18" x14ac:dyDescent="0.55000000000000004">
      <c r="A14" s="5"/>
      <c r="B14" s="106"/>
      <c r="C14" s="107" t="s">
        <v>14</v>
      </c>
      <c r="D14" s="61">
        <v>6</v>
      </c>
      <c r="E14" s="4"/>
      <c r="F14" s="12">
        <v>383902809.00999999</v>
      </c>
      <c r="G14" s="12"/>
      <c r="H14" s="137">
        <v>403813107.82999998</v>
      </c>
      <c r="I14" s="5"/>
      <c r="J14" s="41">
        <v>25226367.460000001</v>
      </c>
      <c r="K14" s="13"/>
      <c r="L14" s="33">
        <v>13808640.1</v>
      </c>
    </row>
    <row r="15" spans="1:16" ht="18" x14ac:dyDescent="0.55000000000000004">
      <c r="A15" s="5"/>
      <c r="B15" s="106"/>
      <c r="C15" s="106" t="s">
        <v>13</v>
      </c>
      <c r="E15" s="4"/>
      <c r="F15" s="2"/>
      <c r="G15" s="2"/>
      <c r="H15" s="2"/>
      <c r="I15" s="5"/>
      <c r="J15" s="2"/>
      <c r="L15" s="2"/>
    </row>
    <row r="16" spans="1:16" ht="18" x14ac:dyDescent="0.55000000000000004">
      <c r="A16" s="5"/>
      <c r="B16" s="106"/>
      <c r="C16" s="107" t="s">
        <v>14</v>
      </c>
      <c r="E16" s="4"/>
      <c r="F16" s="12">
        <v>88283787.360000014</v>
      </c>
      <c r="G16" s="12"/>
      <c r="H16" s="137">
        <v>41647351.189999998</v>
      </c>
      <c r="I16" s="5"/>
      <c r="J16" s="12">
        <v>1499255.18</v>
      </c>
      <c r="K16" s="13"/>
      <c r="L16" s="135">
        <v>1019048.62</v>
      </c>
    </row>
    <row r="17" spans="1:12" ht="18" x14ac:dyDescent="0.55000000000000004">
      <c r="A17" s="5"/>
      <c r="B17" s="106" t="s">
        <v>17</v>
      </c>
      <c r="C17" s="14"/>
      <c r="D17" s="61">
        <v>3.2</v>
      </c>
      <c r="E17" s="4"/>
      <c r="F17" s="41">
        <v>0</v>
      </c>
      <c r="G17" s="12"/>
      <c r="H17" s="136">
        <v>0</v>
      </c>
      <c r="I17" s="5"/>
      <c r="J17" s="41">
        <v>118000000</v>
      </c>
      <c r="K17" s="13"/>
      <c r="L17" s="135">
        <v>183000000</v>
      </c>
    </row>
    <row r="18" spans="1:12" ht="18" x14ac:dyDescent="0.55000000000000004">
      <c r="A18" s="5"/>
      <c r="B18" s="108" t="s">
        <v>18</v>
      </c>
      <c r="C18" s="5"/>
      <c r="D18" s="61">
        <v>7</v>
      </c>
      <c r="E18" s="4"/>
      <c r="F18" s="12">
        <v>1126451670.6099999</v>
      </c>
      <c r="G18" s="12"/>
      <c r="H18" s="137">
        <v>1260296814.21</v>
      </c>
      <c r="I18" s="5"/>
      <c r="J18" s="12">
        <v>66829713.579999998</v>
      </c>
      <c r="K18" s="13"/>
      <c r="L18" s="135">
        <v>57873983.590000004</v>
      </c>
    </row>
    <row r="19" spans="1:12" x14ac:dyDescent="0.55000000000000004">
      <c r="A19" s="5"/>
      <c r="B19" s="5" t="s">
        <v>153</v>
      </c>
      <c r="C19" s="5"/>
      <c r="D19" s="61">
        <v>5</v>
      </c>
      <c r="E19" s="4"/>
      <c r="F19" s="12">
        <v>410164528.68000001</v>
      </c>
      <c r="G19" s="12"/>
      <c r="H19" s="137">
        <v>273835254.57999998</v>
      </c>
      <c r="I19" s="5"/>
      <c r="J19" s="12">
        <v>410164528.68000001</v>
      </c>
      <c r="K19" s="13"/>
      <c r="L19" s="135">
        <v>273835254.57999998</v>
      </c>
    </row>
    <row r="20" spans="1:12" ht="18" x14ac:dyDescent="0.55000000000000004">
      <c r="A20" s="5"/>
      <c r="B20" s="108" t="s">
        <v>19</v>
      </c>
      <c r="C20" s="5"/>
      <c r="E20" s="4"/>
      <c r="F20" s="137"/>
      <c r="G20" s="12"/>
      <c r="H20" s="137"/>
      <c r="I20" s="5"/>
      <c r="J20" s="135"/>
      <c r="K20" s="13"/>
      <c r="L20" s="135"/>
    </row>
    <row r="21" spans="1:12" ht="18" x14ac:dyDescent="0.55000000000000004">
      <c r="A21" s="5"/>
      <c r="B21" s="5"/>
      <c r="C21" s="106" t="s">
        <v>21</v>
      </c>
      <c r="E21" s="4"/>
      <c r="F21" s="12">
        <v>68886441.329999998</v>
      </c>
      <c r="G21" s="12"/>
      <c r="H21" s="137">
        <v>81089123.170000002</v>
      </c>
      <c r="I21" s="5"/>
      <c r="J21" s="33">
        <v>0</v>
      </c>
      <c r="K21" s="13"/>
      <c r="L21" s="33">
        <v>0</v>
      </c>
    </row>
    <row r="22" spans="1:12" ht="18" x14ac:dyDescent="0.55000000000000004">
      <c r="A22" s="5"/>
      <c r="B22" s="5"/>
      <c r="C22" s="109" t="s">
        <v>20</v>
      </c>
      <c r="E22" s="4"/>
      <c r="F22" s="12">
        <v>5118918.07</v>
      </c>
      <c r="G22" s="12"/>
      <c r="H22" s="137">
        <v>4501067.53</v>
      </c>
      <c r="I22" s="5"/>
      <c r="J22" s="12">
        <v>330500</v>
      </c>
      <c r="K22" s="13"/>
      <c r="L22" s="135">
        <v>296500</v>
      </c>
    </row>
    <row r="23" spans="1:12" x14ac:dyDescent="0.55000000000000004">
      <c r="A23" s="5"/>
      <c r="B23" s="5"/>
      <c r="C23" s="5" t="s">
        <v>22</v>
      </c>
      <c r="E23" s="4"/>
      <c r="F23" s="85">
        <f>SUM(F10:F22)</f>
        <v>2200583062.71</v>
      </c>
      <c r="G23" s="41"/>
      <c r="H23" s="85">
        <f>SUM(H10:H22)</f>
        <v>2145007071.3700001</v>
      </c>
      <c r="I23" s="23"/>
      <c r="J23" s="85">
        <f>SUM(J10:J22)</f>
        <v>872597269.05999994</v>
      </c>
      <c r="K23" s="23"/>
      <c r="L23" s="85">
        <f>SUM(L10:L22)</f>
        <v>774892116.07999992</v>
      </c>
    </row>
    <row r="24" spans="1:12" ht="18" x14ac:dyDescent="0.55000000000000004">
      <c r="A24" s="109" t="s">
        <v>27</v>
      </c>
      <c r="B24" s="106"/>
      <c r="C24" s="106"/>
      <c r="E24" s="4"/>
      <c r="F24" s="12"/>
      <c r="G24" s="12"/>
      <c r="H24" s="12"/>
      <c r="I24" s="5"/>
      <c r="J24" s="11"/>
      <c r="K24" s="13"/>
      <c r="L24" s="11"/>
    </row>
    <row r="25" spans="1:12" ht="18" x14ac:dyDescent="0.55000000000000004">
      <c r="A25" s="106"/>
      <c r="B25" s="106" t="s">
        <v>26</v>
      </c>
      <c r="C25" s="106"/>
      <c r="E25" s="4"/>
      <c r="F25" s="41">
        <v>0</v>
      </c>
      <c r="G25" s="12"/>
      <c r="H25" s="136">
        <v>0</v>
      </c>
      <c r="I25" s="5"/>
      <c r="J25" s="41">
        <v>144849500</v>
      </c>
      <c r="K25" s="13"/>
      <c r="L25" s="28">
        <v>144849500</v>
      </c>
    </row>
    <row r="26" spans="1:12" ht="18" x14ac:dyDescent="0.55000000000000004">
      <c r="A26" s="106"/>
      <c r="B26" s="5" t="s">
        <v>176</v>
      </c>
      <c r="C26" s="106"/>
      <c r="D26" s="61">
        <v>8</v>
      </c>
      <c r="E26" s="4"/>
      <c r="F26" s="41">
        <v>0</v>
      </c>
      <c r="G26" s="12"/>
      <c r="H26" s="137">
        <v>5000000</v>
      </c>
      <c r="I26" s="5"/>
      <c r="J26" s="41">
        <v>0</v>
      </c>
      <c r="K26" s="13"/>
      <c r="L26" s="28">
        <v>5000000</v>
      </c>
    </row>
    <row r="27" spans="1:12" ht="18" x14ac:dyDescent="0.55000000000000004">
      <c r="A27" s="106"/>
      <c r="B27" s="109" t="s">
        <v>25</v>
      </c>
      <c r="C27" s="106"/>
      <c r="D27" s="61">
        <v>9</v>
      </c>
      <c r="E27" s="4"/>
      <c r="F27" s="12">
        <v>240518604.93999997</v>
      </c>
      <c r="G27" s="12"/>
      <c r="H27" s="137">
        <v>243625585.53999999</v>
      </c>
      <c r="I27" s="5"/>
      <c r="J27" s="12">
        <v>41030411.450000003</v>
      </c>
      <c r="K27" s="13"/>
      <c r="L27" s="28">
        <v>50352040.649999999</v>
      </c>
    </row>
    <row r="28" spans="1:12" ht="18" x14ac:dyDescent="0.55000000000000004">
      <c r="A28" s="106"/>
      <c r="B28" s="106" t="s">
        <v>24</v>
      </c>
      <c r="C28" s="106"/>
      <c r="D28" s="61">
        <v>10</v>
      </c>
      <c r="E28" s="4"/>
      <c r="F28" s="12">
        <v>19084023.079999998</v>
      </c>
      <c r="G28" s="12"/>
      <c r="H28" s="137">
        <v>15921160.66</v>
      </c>
      <c r="I28" s="5"/>
      <c r="J28" s="12">
        <v>2944719</v>
      </c>
      <c r="K28" s="13"/>
      <c r="L28" s="28">
        <v>2408219</v>
      </c>
    </row>
    <row r="29" spans="1:12" ht="18" x14ac:dyDescent="0.55000000000000004">
      <c r="A29" s="106"/>
      <c r="B29" s="106" t="s">
        <v>154</v>
      </c>
      <c r="C29" s="106"/>
      <c r="D29" s="61">
        <v>11</v>
      </c>
      <c r="E29" s="4"/>
      <c r="F29" s="12">
        <v>54805450.780000001</v>
      </c>
      <c r="G29" s="12"/>
      <c r="H29" s="137">
        <v>41796561.840000004</v>
      </c>
      <c r="I29" s="5"/>
      <c r="J29" s="12">
        <v>8125772.6900000004</v>
      </c>
      <c r="K29" s="13"/>
      <c r="L29" s="28">
        <v>5090524.45</v>
      </c>
    </row>
    <row r="30" spans="1:12" ht="18" x14ac:dyDescent="0.55000000000000004">
      <c r="A30" s="106"/>
      <c r="B30" s="106" t="s">
        <v>23</v>
      </c>
      <c r="C30" s="106"/>
      <c r="D30" s="61">
        <v>19.399999999999999</v>
      </c>
      <c r="E30" s="4"/>
      <c r="F30" s="12">
        <v>173394986.88</v>
      </c>
      <c r="G30" s="12"/>
      <c r="H30" s="137">
        <v>203842951.58000001</v>
      </c>
      <c r="I30" s="5"/>
      <c r="J30" s="12">
        <v>23990488.440000001</v>
      </c>
      <c r="K30" s="13"/>
      <c r="L30" s="28">
        <v>19820171.379999999</v>
      </c>
    </row>
    <row r="31" spans="1:12" ht="18" x14ac:dyDescent="0.55000000000000004">
      <c r="A31" s="5"/>
      <c r="B31" s="106" t="s">
        <v>170</v>
      </c>
      <c r="C31" s="106"/>
      <c r="E31" s="4"/>
      <c r="F31" s="169">
        <v>51485921.299999997</v>
      </c>
      <c r="G31" s="12"/>
      <c r="H31" s="137">
        <v>48120614.439999998</v>
      </c>
      <c r="I31" s="5"/>
      <c r="J31" s="169">
        <v>336940</v>
      </c>
      <c r="K31" s="13"/>
      <c r="L31" s="28">
        <v>247440</v>
      </c>
    </row>
    <row r="32" spans="1:12" ht="18" x14ac:dyDescent="0.55000000000000004">
      <c r="A32" s="5"/>
      <c r="B32" s="5"/>
      <c r="C32" s="109" t="s">
        <v>28</v>
      </c>
      <c r="E32" s="4"/>
      <c r="F32" s="85">
        <f>SUM(F25:F31)</f>
        <v>539288986.9799999</v>
      </c>
      <c r="G32" s="41"/>
      <c r="H32" s="85">
        <f>SUM(H25:H31)</f>
        <v>558306874.05999994</v>
      </c>
      <c r="I32" s="23"/>
      <c r="J32" s="85">
        <f>SUM(J25:J31)</f>
        <v>221277831.57999998</v>
      </c>
      <c r="K32" s="23"/>
      <c r="L32" s="85">
        <f>SUM(L25:L31)</f>
        <v>227767895.47999999</v>
      </c>
    </row>
    <row r="33" spans="1:14" ht="18.5" thickBot="1" x14ac:dyDescent="0.6">
      <c r="A33" s="109" t="s">
        <v>29</v>
      </c>
      <c r="B33" s="5"/>
      <c r="C33" s="5"/>
      <c r="E33" s="4"/>
      <c r="F33" s="126">
        <f>+F32+F23</f>
        <v>2739872049.6900001</v>
      </c>
      <c r="G33" s="41"/>
      <c r="H33" s="126">
        <f>+H32+H23</f>
        <v>2703313945.4300003</v>
      </c>
      <c r="I33" s="23"/>
      <c r="J33" s="126">
        <f>J23+J32</f>
        <v>1093875100.6399999</v>
      </c>
      <c r="K33" s="23"/>
      <c r="L33" s="126">
        <f>+L32+L23</f>
        <v>1002660011.5599999</v>
      </c>
    </row>
    <row r="34" spans="1:14" ht="11.25" customHeight="1" thickTop="1" x14ac:dyDescent="0.55000000000000004">
      <c r="A34" s="5"/>
      <c r="B34" s="5"/>
      <c r="C34" s="5"/>
      <c r="E34" s="4"/>
      <c r="F34" s="4"/>
      <c r="G34" s="4"/>
      <c r="H34" s="4"/>
      <c r="I34" s="5"/>
      <c r="J34" s="18"/>
      <c r="K34" s="13"/>
      <c r="L34" s="18"/>
    </row>
    <row r="35" spans="1:14" x14ac:dyDescent="0.55000000000000004">
      <c r="A35" s="5"/>
      <c r="B35" s="5"/>
      <c r="C35" s="5"/>
      <c r="E35" s="4"/>
      <c r="F35" s="4"/>
      <c r="G35" s="4"/>
      <c r="H35" s="4"/>
      <c r="I35" s="5"/>
      <c r="J35" s="18"/>
      <c r="K35" s="13"/>
      <c r="L35" s="18"/>
    </row>
    <row r="36" spans="1:14" ht="18" x14ac:dyDescent="0.55000000000000004">
      <c r="A36" s="149" t="s">
        <v>191</v>
      </c>
      <c r="B36" s="5"/>
      <c r="C36" s="5"/>
      <c r="E36" s="4"/>
      <c r="F36" s="4"/>
      <c r="G36" s="4"/>
      <c r="H36" s="4"/>
      <c r="I36" s="5"/>
      <c r="J36" s="18"/>
      <c r="K36" s="13"/>
      <c r="L36" s="18"/>
    </row>
    <row r="37" spans="1:14" ht="18" x14ac:dyDescent="0.55000000000000004">
      <c r="A37" s="149"/>
      <c r="B37" s="5"/>
      <c r="C37" s="5"/>
      <c r="E37" s="4"/>
      <c r="F37" s="4"/>
      <c r="G37" s="4"/>
      <c r="H37" s="4"/>
      <c r="I37" s="5"/>
      <c r="J37" s="18"/>
      <c r="K37" s="13"/>
      <c r="L37" s="18"/>
    </row>
    <row r="38" spans="1:14" ht="18" x14ac:dyDescent="0.55000000000000004">
      <c r="A38" s="149"/>
      <c r="B38" s="5"/>
      <c r="C38" s="5"/>
      <c r="E38" s="4"/>
      <c r="F38" s="4"/>
      <c r="G38" s="4"/>
      <c r="H38" s="4"/>
      <c r="I38" s="5"/>
      <c r="J38" s="18"/>
      <c r="K38" s="13"/>
      <c r="L38" s="18"/>
    </row>
    <row r="39" spans="1:14" ht="18" x14ac:dyDescent="0.55000000000000004">
      <c r="A39" s="149"/>
      <c r="B39" s="5"/>
      <c r="C39" s="5"/>
      <c r="E39" s="4"/>
      <c r="F39" s="4"/>
      <c r="G39" s="4"/>
      <c r="H39" s="4"/>
      <c r="I39" s="5"/>
      <c r="J39" s="18"/>
      <c r="K39" s="13"/>
      <c r="L39" s="18"/>
    </row>
    <row r="40" spans="1:14" ht="18" x14ac:dyDescent="0.55000000000000004">
      <c r="A40" s="149"/>
      <c r="B40" s="5"/>
      <c r="C40" s="5"/>
      <c r="E40" s="4"/>
      <c r="F40" s="4"/>
      <c r="G40" s="4"/>
      <c r="H40" s="4"/>
      <c r="I40" s="5"/>
      <c r="J40" s="18"/>
      <c r="K40" s="13"/>
      <c r="L40" s="18"/>
    </row>
    <row r="41" spans="1:14" ht="18" x14ac:dyDescent="0.55000000000000004">
      <c r="A41" s="149"/>
      <c r="B41" s="5"/>
      <c r="C41" s="5"/>
      <c r="E41" s="4"/>
      <c r="F41" s="4"/>
      <c r="G41" s="4"/>
      <c r="H41" s="4"/>
      <c r="I41" s="5"/>
      <c r="J41" s="18"/>
      <c r="K41" s="13"/>
      <c r="L41" s="18"/>
    </row>
    <row r="42" spans="1:14" ht="18" x14ac:dyDescent="0.55000000000000004">
      <c r="A42" s="149"/>
      <c r="B42" s="5"/>
      <c r="C42" s="5"/>
      <c r="E42" s="4"/>
      <c r="F42" s="4"/>
      <c r="G42" s="4"/>
      <c r="H42" s="4"/>
      <c r="I42" s="5"/>
      <c r="J42" s="18"/>
      <c r="K42" s="13"/>
      <c r="L42" s="18"/>
    </row>
    <row r="43" spans="1:14" s="106" customFormat="1" ht="18" x14ac:dyDescent="0.55000000000000004">
      <c r="B43" s="106" t="s">
        <v>30</v>
      </c>
      <c r="C43" s="111"/>
      <c r="D43" s="113"/>
      <c r="E43" s="111"/>
      <c r="F43" s="109"/>
      <c r="G43" s="106" t="s">
        <v>30</v>
      </c>
      <c r="H43" s="112"/>
      <c r="I43" s="112"/>
      <c r="J43" s="111"/>
      <c r="K43" s="111"/>
      <c r="L43" s="111"/>
      <c r="M43" s="111"/>
      <c r="N43" s="110"/>
    </row>
    <row r="44" spans="1:14" s="106" customFormat="1" ht="18" x14ac:dyDescent="0.55000000000000004">
      <c r="M44" s="111"/>
      <c r="N44" s="110"/>
    </row>
    <row r="45" spans="1:14" s="106" customFormat="1" ht="18" x14ac:dyDescent="0.55000000000000004">
      <c r="A45" s="215" t="s">
        <v>234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111"/>
      <c r="N45" s="110"/>
    </row>
    <row r="46" spans="1:14" x14ac:dyDescent="0.55000000000000004">
      <c r="A46" s="218" t="str">
        <f>+A1</f>
        <v>SABINA PUBLIC COMPANY LIMITED AND ITS SUBSIDIARY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4" x14ac:dyDescent="0.55000000000000004">
      <c r="A47" s="218" t="str">
        <f>+A2</f>
        <v xml:space="preserve">STATEMENTS OF FINANCIAL POSITION 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</row>
    <row r="48" spans="1:14" ht="21.75" customHeight="1" x14ac:dyDescent="0.55000000000000004">
      <c r="A48" s="217" t="str">
        <f>+A3</f>
        <v>AS OF DECEMBER 31, 2022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</row>
    <row r="49" spans="1:13" ht="21.75" customHeight="1" x14ac:dyDescent="0.55000000000000004">
      <c r="A49" s="5"/>
      <c r="B49" s="5"/>
      <c r="C49" s="5"/>
      <c r="E49" s="4"/>
      <c r="F49" s="221" t="s">
        <v>6</v>
      </c>
      <c r="G49" s="221"/>
      <c r="H49" s="221"/>
      <c r="I49" s="221"/>
      <c r="J49" s="221"/>
      <c r="K49" s="221"/>
      <c r="L49" s="221"/>
      <c r="M49" s="221"/>
    </row>
    <row r="50" spans="1:13" ht="21.75" customHeight="1" x14ac:dyDescent="0.55000000000000004">
      <c r="A50" s="5"/>
      <c r="B50" s="5"/>
      <c r="C50" s="5"/>
      <c r="E50" s="4"/>
      <c r="F50" s="219" t="s">
        <v>7</v>
      </c>
      <c r="G50" s="219"/>
      <c r="H50" s="219"/>
      <c r="I50" s="5"/>
      <c r="J50" s="220" t="s">
        <v>8</v>
      </c>
      <c r="K50" s="220"/>
      <c r="L50" s="220"/>
      <c r="M50" s="220"/>
    </row>
    <row r="51" spans="1:13" x14ac:dyDescent="0.55000000000000004">
      <c r="A51" s="5"/>
      <c r="B51" s="5"/>
      <c r="C51" s="5"/>
      <c r="D51" s="60" t="s">
        <v>9</v>
      </c>
      <c r="E51" s="4"/>
      <c r="F51" s="7" t="str">
        <f>F6</f>
        <v>December 31, 2022</v>
      </c>
      <c r="G51" s="4"/>
      <c r="H51" s="7" t="str">
        <f>H6</f>
        <v>December 31, 2021</v>
      </c>
      <c r="I51" s="5"/>
      <c r="J51" s="7" t="str">
        <f>J6</f>
        <v>December 31, 2022</v>
      </c>
      <c r="K51" s="4"/>
      <c r="L51" s="7" t="str">
        <f>H6</f>
        <v>December 31, 2021</v>
      </c>
    </row>
    <row r="52" spans="1:13" x14ac:dyDescent="0.55000000000000004">
      <c r="A52" s="5"/>
      <c r="B52" s="5"/>
      <c r="C52" s="5"/>
      <c r="E52" s="4"/>
      <c r="F52" s="148"/>
      <c r="G52" s="61"/>
      <c r="H52" s="148"/>
      <c r="I52" s="61"/>
      <c r="J52" s="148"/>
      <c r="K52" s="61"/>
      <c r="L52" s="148"/>
      <c r="M52" s="34"/>
    </row>
    <row r="53" spans="1:13" ht="18" customHeight="1" x14ac:dyDescent="0.55000000000000004">
      <c r="A53" s="222" t="s">
        <v>31</v>
      </c>
      <c r="B53" s="222"/>
      <c r="C53" s="222"/>
      <c r="E53" s="4"/>
      <c r="F53" s="2"/>
      <c r="G53" s="2"/>
      <c r="H53" s="2"/>
      <c r="J53" s="2"/>
      <c r="K53" s="61"/>
      <c r="L53" s="141"/>
      <c r="M53" s="9"/>
    </row>
    <row r="54" spans="1:13" ht="18" x14ac:dyDescent="0.55000000000000004">
      <c r="A54" s="109" t="s">
        <v>32</v>
      </c>
      <c r="B54" s="106"/>
      <c r="C54" s="106"/>
      <c r="E54" s="4"/>
      <c r="F54" s="12"/>
      <c r="G54" s="12"/>
      <c r="H54" s="12"/>
      <c r="I54" s="5"/>
      <c r="J54" s="11"/>
      <c r="K54" s="5"/>
      <c r="L54" s="11"/>
    </row>
    <row r="55" spans="1:13" ht="18" x14ac:dyDescent="0.55000000000000004">
      <c r="A55" s="106"/>
      <c r="B55" s="109" t="s">
        <v>180</v>
      </c>
      <c r="C55" s="106"/>
      <c r="E55" s="4"/>
      <c r="F55" s="12"/>
      <c r="G55" s="12"/>
      <c r="H55" s="12"/>
      <c r="I55" s="5"/>
      <c r="J55" s="11"/>
      <c r="K55" s="13"/>
      <c r="L55" s="11"/>
    </row>
    <row r="56" spans="1:13" ht="18" x14ac:dyDescent="0.55000000000000004">
      <c r="A56" s="106"/>
      <c r="B56" s="106"/>
      <c r="C56" s="150" t="s">
        <v>181</v>
      </c>
      <c r="D56" s="61">
        <v>12</v>
      </c>
      <c r="E56" s="21"/>
      <c r="F56" s="12">
        <v>317417159.00999999</v>
      </c>
      <c r="G56" s="12"/>
      <c r="H56" s="137">
        <v>394598236.63</v>
      </c>
      <c r="I56" s="22"/>
      <c r="J56" s="33">
        <v>0</v>
      </c>
      <c r="K56" s="22"/>
      <c r="L56" s="33">
        <v>0</v>
      </c>
    </row>
    <row r="57" spans="1:13" ht="18" x14ac:dyDescent="0.55000000000000004">
      <c r="A57" s="5"/>
      <c r="B57" s="109" t="s">
        <v>152</v>
      </c>
      <c r="C57" s="109"/>
      <c r="E57" s="4"/>
      <c r="F57" s="134"/>
      <c r="G57" s="12"/>
      <c r="H57" s="134"/>
      <c r="I57" s="22"/>
      <c r="K57" s="22"/>
    </row>
    <row r="58" spans="1:13" ht="18" x14ac:dyDescent="0.55000000000000004">
      <c r="A58" s="5"/>
      <c r="B58" s="106"/>
      <c r="C58" s="109" t="s">
        <v>33</v>
      </c>
      <c r="E58" s="4"/>
      <c r="F58" s="134"/>
      <c r="G58" s="12"/>
      <c r="H58" s="134"/>
      <c r="I58" s="22"/>
      <c r="K58" s="22"/>
    </row>
    <row r="59" spans="1:13" ht="18" x14ac:dyDescent="0.55000000000000004">
      <c r="A59" s="5"/>
      <c r="B59" s="106"/>
      <c r="C59" s="107" t="s">
        <v>34</v>
      </c>
      <c r="D59" s="61">
        <v>3.3</v>
      </c>
      <c r="E59" s="4"/>
      <c r="F59" s="136">
        <v>0</v>
      </c>
      <c r="G59" s="41"/>
      <c r="H59" s="136">
        <v>0</v>
      </c>
      <c r="I59" s="22"/>
      <c r="J59" s="28">
        <v>8770468.9399999995</v>
      </c>
      <c r="K59" s="22"/>
      <c r="L59" s="28">
        <v>7394197.5899999999</v>
      </c>
    </row>
    <row r="60" spans="1:13" ht="18" x14ac:dyDescent="0.55000000000000004">
      <c r="A60" s="5"/>
      <c r="B60" s="106"/>
      <c r="C60" s="107" t="s">
        <v>35</v>
      </c>
      <c r="E60" s="4"/>
      <c r="F60" s="41">
        <v>174557589.93000001</v>
      </c>
      <c r="G60" s="12"/>
      <c r="H60" s="137">
        <v>147836128.81999999</v>
      </c>
      <c r="I60" s="22"/>
      <c r="J60" s="28">
        <v>62119187.600000024</v>
      </c>
      <c r="K60" s="22"/>
      <c r="L60" s="28">
        <v>37513750.710000001</v>
      </c>
    </row>
    <row r="61" spans="1:13" ht="18" x14ac:dyDescent="0.55000000000000004">
      <c r="A61" s="5"/>
      <c r="B61" s="106"/>
      <c r="C61" s="106" t="s">
        <v>36</v>
      </c>
      <c r="D61" s="61">
        <v>13</v>
      </c>
      <c r="E61" s="4"/>
      <c r="F61" s="41">
        <v>114597123.15000001</v>
      </c>
      <c r="G61" s="12"/>
      <c r="H61" s="137">
        <v>103810840.14</v>
      </c>
      <c r="I61" s="22"/>
      <c r="J61" s="28">
        <v>35697520.240000002</v>
      </c>
      <c r="K61" s="22"/>
      <c r="L61" s="28">
        <v>30812103.77</v>
      </c>
    </row>
    <row r="62" spans="1:13" x14ac:dyDescent="0.55000000000000004">
      <c r="A62" s="5"/>
      <c r="B62" s="5" t="s">
        <v>243</v>
      </c>
      <c r="C62" s="14"/>
      <c r="E62" s="4"/>
      <c r="F62" s="137"/>
      <c r="G62" s="12"/>
      <c r="H62" s="137"/>
      <c r="I62" s="22"/>
      <c r="K62" s="22"/>
    </row>
    <row r="63" spans="1:13" x14ac:dyDescent="0.55000000000000004">
      <c r="A63" s="5"/>
      <c r="C63" s="14" t="s">
        <v>155</v>
      </c>
      <c r="D63" s="61">
        <v>14</v>
      </c>
      <c r="E63" s="4"/>
      <c r="F63" s="41">
        <v>23655422.219999999</v>
      </c>
      <c r="G63" s="12"/>
      <c r="H63" s="137">
        <v>20276313.309999999</v>
      </c>
      <c r="I63" s="22"/>
      <c r="J63" s="41">
        <v>3164943.99</v>
      </c>
      <c r="K63" s="22"/>
      <c r="L63" s="28">
        <v>2290232.17</v>
      </c>
    </row>
    <row r="64" spans="1:13" ht="18" x14ac:dyDescent="0.55000000000000004">
      <c r="A64" s="5"/>
      <c r="B64" s="106" t="s">
        <v>37</v>
      </c>
      <c r="E64" s="4"/>
      <c r="F64" s="48">
        <v>30126108.560000002</v>
      </c>
      <c r="G64" s="12"/>
      <c r="H64" s="152">
        <v>21348780.670000002</v>
      </c>
      <c r="I64" s="22"/>
      <c r="J64" s="41">
        <v>6463695.7999999998</v>
      </c>
      <c r="K64" s="22"/>
      <c r="L64" s="28">
        <v>13059827.33</v>
      </c>
    </row>
    <row r="65" spans="1:12" ht="18" x14ac:dyDescent="0.55000000000000004">
      <c r="A65" s="5"/>
      <c r="B65" s="109" t="s">
        <v>173</v>
      </c>
      <c r="E65" s="4"/>
      <c r="F65" s="41">
        <v>10137249.41</v>
      </c>
      <c r="G65" s="12"/>
      <c r="H65" s="137">
        <v>23059922.219999999</v>
      </c>
      <c r="I65" s="22"/>
      <c r="J65" s="41">
        <v>2825497.18</v>
      </c>
      <c r="K65" s="22"/>
      <c r="L65" s="28">
        <v>2485210.94</v>
      </c>
    </row>
    <row r="66" spans="1:12" ht="18" x14ac:dyDescent="0.55000000000000004">
      <c r="A66" s="5"/>
      <c r="B66" s="5"/>
      <c r="C66" s="109" t="s">
        <v>39</v>
      </c>
      <c r="E66" s="4"/>
      <c r="F66" s="16">
        <f>SUM(F56:F65)</f>
        <v>670490652.28000009</v>
      </c>
      <c r="G66" s="12"/>
      <c r="H66" s="85">
        <f>SUM(H56:H65)</f>
        <v>710930221.78999996</v>
      </c>
      <c r="I66" s="22"/>
      <c r="J66" s="85">
        <f>SUM(J56:J65)</f>
        <v>119041313.75000003</v>
      </c>
      <c r="K66" s="22"/>
      <c r="L66" s="85">
        <f>SUM(L56:L65)</f>
        <v>93555322.50999999</v>
      </c>
    </row>
    <row r="67" spans="1:12" x14ac:dyDescent="0.55000000000000004">
      <c r="A67" s="5"/>
      <c r="B67" s="5"/>
      <c r="C67" s="5"/>
      <c r="E67" s="4"/>
      <c r="F67" s="12"/>
      <c r="G67" s="12"/>
      <c r="H67" s="12"/>
      <c r="I67" s="22"/>
      <c r="J67" s="23"/>
      <c r="K67" s="22"/>
      <c r="L67" s="23"/>
    </row>
    <row r="68" spans="1:12" ht="18" x14ac:dyDescent="0.55000000000000004">
      <c r="A68" s="109" t="s">
        <v>40</v>
      </c>
      <c r="B68" s="5"/>
      <c r="C68" s="5"/>
      <c r="E68" s="4"/>
      <c r="F68" s="12"/>
      <c r="G68" s="12"/>
      <c r="H68" s="12"/>
      <c r="I68" s="22"/>
      <c r="J68" s="23"/>
      <c r="K68" s="22"/>
      <c r="L68" s="23"/>
    </row>
    <row r="69" spans="1:12" ht="18" x14ac:dyDescent="0.55000000000000004">
      <c r="A69" s="109"/>
      <c r="B69" s="5" t="s">
        <v>156</v>
      </c>
      <c r="C69" s="5"/>
      <c r="D69" s="61">
        <v>14</v>
      </c>
      <c r="E69" s="4"/>
      <c r="F69" s="41">
        <v>30814576.370000001</v>
      </c>
      <c r="G69" s="12"/>
      <c r="H69" s="12">
        <v>20181292.690000001</v>
      </c>
      <c r="I69" s="22"/>
      <c r="J69" s="23">
        <v>5023439.91</v>
      </c>
      <c r="K69" s="22"/>
      <c r="L69" s="23">
        <v>2854566.59</v>
      </c>
    </row>
    <row r="70" spans="1:12" ht="18" x14ac:dyDescent="0.55000000000000004">
      <c r="A70" s="109"/>
      <c r="B70" s="106" t="s">
        <v>175</v>
      </c>
      <c r="C70" s="5"/>
      <c r="E70" s="4"/>
      <c r="F70" s="12"/>
      <c r="G70" s="12"/>
      <c r="H70" s="12"/>
      <c r="I70" s="22"/>
      <c r="J70" s="23"/>
      <c r="K70" s="22"/>
      <c r="L70" s="23"/>
    </row>
    <row r="71" spans="1:12" ht="18" x14ac:dyDescent="0.55000000000000004">
      <c r="A71" s="5"/>
      <c r="C71" s="107" t="s">
        <v>174</v>
      </c>
      <c r="D71" s="61">
        <v>15</v>
      </c>
      <c r="E71" s="4"/>
      <c r="F71" s="41">
        <v>164429848.34</v>
      </c>
      <c r="G71" s="12"/>
      <c r="H71" s="137">
        <v>137039161.66999999</v>
      </c>
      <c r="I71" s="22"/>
      <c r="J71" s="23">
        <v>89240643</v>
      </c>
      <c r="K71" s="22"/>
      <c r="L71" s="28">
        <v>77186062.329999998</v>
      </c>
    </row>
    <row r="72" spans="1:12" ht="18" x14ac:dyDescent="0.55000000000000004">
      <c r="A72" s="5"/>
      <c r="B72" s="106" t="s">
        <v>41</v>
      </c>
      <c r="C72" s="106"/>
      <c r="E72" s="4"/>
      <c r="F72" s="41">
        <v>5704500</v>
      </c>
      <c r="G72" s="12"/>
      <c r="H72" s="137">
        <v>5942500</v>
      </c>
      <c r="I72" s="22"/>
      <c r="J72" s="23">
        <v>54000</v>
      </c>
      <c r="K72" s="22"/>
      <c r="L72" s="28">
        <v>54000</v>
      </c>
    </row>
    <row r="73" spans="1:12" ht="18" x14ac:dyDescent="0.55000000000000004">
      <c r="A73" s="5"/>
      <c r="B73" s="106"/>
      <c r="C73" s="109" t="s">
        <v>42</v>
      </c>
      <c r="E73" s="4"/>
      <c r="F73" s="16">
        <f>SUM(F69:F72)</f>
        <v>200948924.71000001</v>
      </c>
      <c r="G73" s="12"/>
      <c r="H73" s="16">
        <f>SUM(H69:H72)</f>
        <v>163162954.35999998</v>
      </c>
      <c r="I73" s="22"/>
      <c r="J73" s="16">
        <f>SUM(J69:J72)</f>
        <v>94318082.909999996</v>
      </c>
      <c r="K73" s="22"/>
      <c r="L73" s="16">
        <f>SUM(L69:L72)</f>
        <v>80094628.920000002</v>
      </c>
    </row>
    <row r="74" spans="1:12" ht="18" x14ac:dyDescent="0.55000000000000004">
      <c r="A74" s="5"/>
      <c r="B74" s="106"/>
      <c r="C74" s="109" t="s">
        <v>43</v>
      </c>
      <c r="E74" s="4"/>
      <c r="F74" s="16">
        <f>+F73+F66</f>
        <v>871439576.99000013</v>
      </c>
      <c r="G74" s="12"/>
      <c r="H74" s="85">
        <f>+H73+H66</f>
        <v>874093176.14999998</v>
      </c>
      <c r="I74" s="22"/>
      <c r="J74" s="85">
        <f>+J73+J66</f>
        <v>213359396.66000003</v>
      </c>
      <c r="K74" s="22"/>
      <c r="L74" s="85">
        <f>+L73+L66</f>
        <v>173649951.43000001</v>
      </c>
    </row>
    <row r="75" spans="1:12" x14ac:dyDescent="0.55000000000000004">
      <c r="A75" s="5"/>
      <c r="B75" s="5"/>
      <c r="C75" s="5"/>
      <c r="E75" s="4"/>
      <c r="F75" s="24"/>
      <c r="G75" s="24"/>
      <c r="H75" s="24"/>
      <c r="I75" s="5"/>
      <c r="J75" s="18"/>
      <c r="K75" s="13"/>
      <c r="L75" s="18"/>
    </row>
    <row r="76" spans="1:12" x14ac:dyDescent="0.55000000000000004">
      <c r="A76" s="5"/>
      <c r="B76" s="5"/>
      <c r="C76" s="5"/>
      <c r="E76" s="4"/>
      <c r="F76" s="24"/>
      <c r="G76" s="24"/>
      <c r="H76" s="24"/>
      <c r="I76" s="5"/>
      <c r="J76" s="18"/>
      <c r="K76" s="13"/>
      <c r="L76" s="15" t="s">
        <v>0</v>
      </c>
    </row>
    <row r="77" spans="1:12" ht="18" x14ac:dyDescent="0.55000000000000004">
      <c r="A77" s="149" t="s">
        <v>191</v>
      </c>
      <c r="B77" s="5"/>
      <c r="C77" s="5"/>
      <c r="E77" s="4"/>
      <c r="F77" s="24"/>
      <c r="G77" s="24"/>
      <c r="H77" s="24"/>
      <c r="I77" s="5"/>
      <c r="J77" s="18"/>
      <c r="K77" s="13"/>
      <c r="L77" s="15"/>
    </row>
    <row r="78" spans="1:12" x14ac:dyDescent="0.55000000000000004">
      <c r="A78" s="5"/>
      <c r="B78" s="5"/>
      <c r="C78" s="5"/>
      <c r="E78" s="4"/>
      <c r="F78" s="24"/>
      <c r="G78" s="24"/>
      <c r="H78" s="24"/>
      <c r="I78" s="5"/>
      <c r="J78" s="18"/>
      <c r="K78" s="13"/>
      <c r="L78" s="15"/>
    </row>
    <row r="79" spans="1:12" x14ac:dyDescent="0.55000000000000004">
      <c r="A79" s="5"/>
      <c r="B79" s="5"/>
      <c r="C79" s="5"/>
      <c r="E79" s="4"/>
      <c r="F79" s="4"/>
      <c r="G79" s="4"/>
      <c r="H79" s="4"/>
      <c r="I79" s="5"/>
      <c r="J79" s="18"/>
      <c r="K79" s="13"/>
      <c r="L79" s="18"/>
    </row>
    <row r="80" spans="1:12" x14ac:dyDescent="0.55000000000000004">
      <c r="A80" s="5"/>
      <c r="B80" s="5"/>
      <c r="C80" s="5"/>
      <c r="E80" s="4"/>
      <c r="F80" s="4"/>
      <c r="G80" s="4"/>
      <c r="H80" s="4"/>
      <c r="I80" s="5"/>
      <c r="J80" s="18"/>
      <c r="K80" s="13"/>
      <c r="L80" s="18"/>
    </row>
    <row r="81" spans="1:13" x14ac:dyDescent="0.55000000000000004">
      <c r="A81" s="5"/>
      <c r="B81" s="5"/>
      <c r="C81" s="5"/>
      <c r="E81" s="4"/>
      <c r="F81" s="4"/>
      <c r="G81" s="4"/>
      <c r="H81" s="4"/>
      <c r="I81" s="5"/>
      <c r="J81" s="18"/>
      <c r="K81" s="13"/>
      <c r="L81" s="18"/>
    </row>
    <row r="82" spans="1:13" x14ac:dyDescent="0.55000000000000004">
      <c r="A82" s="5"/>
      <c r="B82" s="5"/>
      <c r="C82" s="5"/>
      <c r="E82" s="4"/>
      <c r="F82" s="4"/>
      <c r="G82" s="4"/>
      <c r="H82" s="4"/>
      <c r="I82" s="5"/>
      <c r="J82" s="18"/>
      <c r="K82" s="13"/>
      <c r="L82" s="18"/>
    </row>
    <row r="83" spans="1:13" x14ac:dyDescent="0.55000000000000004">
      <c r="A83" s="5"/>
      <c r="B83" s="5"/>
      <c r="C83" s="5"/>
      <c r="E83" s="4"/>
      <c r="F83" s="4"/>
      <c r="G83" s="4"/>
      <c r="H83" s="4"/>
      <c r="I83" s="5"/>
      <c r="J83" s="18"/>
      <c r="K83" s="13"/>
      <c r="L83" s="18"/>
    </row>
    <row r="84" spans="1:13" x14ac:dyDescent="0.55000000000000004">
      <c r="A84" s="5"/>
      <c r="B84" s="5"/>
      <c r="C84" s="5"/>
      <c r="E84" s="4"/>
      <c r="F84" s="4"/>
      <c r="G84" s="4"/>
      <c r="H84" s="4"/>
      <c r="I84" s="5"/>
      <c r="J84" s="18"/>
      <c r="K84" s="13"/>
      <c r="L84" s="18"/>
    </row>
    <row r="85" spans="1:13" x14ac:dyDescent="0.55000000000000004">
      <c r="A85" s="5"/>
      <c r="B85" s="5"/>
      <c r="C85" s="5"/>
      <c r="E85" s="4"/>
      <c r="F85" s="4"/>
      <c r="G85" s="4"/>
      <c r="H85" s="4"/>
      <c r="I85" s="5"/>
      <c r="J85" s="18"/>
      <c r="K85" s="13"/>
      <c r="L85" s="18"/>
    </row>
    <row r="86" spans="1:13" x14ac:dyDescent="0.55000000000000004">
      <c r="A86" s="5"/>
      <c r="B86" s="5"/>
      <c r="C86" s="5"/>
      <c r="E86" s="4"/>
      <c r="F86" s="4"/>
      <c r="G86" s="4"/>
      <c r="H86" s="4"/>
      <c r="I86" s="5"/>
      <c r="J86" s="18"/>
      <c r="K86" s="13"/>
      <c r="L86" s="18"/>
    </row>
    <row r="87" spans="1:13" x14ac:dyDescent="0.55000000000000004">
      <c r="A87" s="5"/>
      <c r="B87" s="5"/>
      <c r="C87" s="5"/>
      <c r="E87" s="4"/>
      <c r="F87" s="4"/>
      <c r="G87" s="4"/>
      <c r="H87" s="4"/>
      <c r="I87" s="5"/>
      <c r="J87" s="18"/>
      <c r="K87" s="13"/>
      <c r="L87" s="18"/>
    </row>
    <row r="88" spans="1:13" x14ac:dyDescent="0.55000000000000004">
      <c r="A88" s="5"/>
      <c r="B88" s="5"/>
      <c r="C88" s="5"/>
      <c r="E88" s="4"/>
      <c r="F88" s="4"/>
      <c r="G88" s="4"/>
      <c r="H88" s="4"/>
      <c r="I88" s="5"/>
      <c r="J88" s="18"/>
      <c r="K88" s="13"/>
      <c r="L88" s="18"/>
    </row>
    <row r="89" spans="1:13" x14ac:dyDescent="0.55000000000000004">
      <c r="A89" s="5"/>
      <c r="B89" s="5"/>
      <c r="C89" s="5"/>
      <c r="E89" s="4"/>
      <c r="F89" s="4"/>
      <c r="G89" s="4"/>
      <c r="H89" s="4"/>
      <c r="I89" s="5"/>
      <c r="J89" s="18"/>
      <c r="K89" s="13"/>
      <c r="L89" s="18"/>
    </row>
    <row r="90" spans="1:13" ht="18" x14ac:dyDescent="0.55000000000000004">
      <c r="A90" s="215" t="s">
        <v>235</v>
      </c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</row>
    <row r="91" spans="1:13" x14ac:dyDescent="0.55000000000000004">
      <c r="A91" s="5"/>
      <c r="B91" s="5"/>
      <c r="C91" s="5"/>
      <c r="E91" s="4"/>
      <c r="F91" s="4"/>
      <c r="G91" s="4"/>
      <c r="H91" s="4"/>
      <c r="I91" s="5"/>
      <c r="J91" s="18"/>
      <c r="K91" s="13"/>
      <c r="L91" s="18"/>
    </row>
    <row r="92" spans="1:13" x14ac:dyDescent="0.55000000000000004">
      <c r="A92" s="218" t="str">
        <f>+A46</f>
        <v>SABINA PUBLIC COMPANY LIMITED AND ITS SUBSIDIARY</v>
      </c>
      <c r="B92" s="218"/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8"/>
    </row>
    <row r="93" spans="1:13" x14ac:dyDescent="0.55000000000000004">
      <c r="A93" s="218" t="str">
        <f>+A47</f>
        <v xml:space="preserve">STATEMENTS OF FINANCIAL POSITION </v>
      </c>
      <c r="B93" s="218"/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</row>
    <row r="94" spans="1:13" x14ac:dyDescent="0.55000000000000004">
      <c r="A94" s="217" t="str">
        <f>+A3</f>
        <v>AS OF DECEMBER 31, 2022</v>
      </c>
      <c r="B94" s="217"/>
      <c r="C94" s="217"/>
      <c r="D94" s="217"/>
      <c r="E94" s="217"/>
      <c r="F94" s="217"/>
      <c r="G94" s="217"/>
      <c r="H94" s="217"/>
      <c r="I94" s="217"/>
      <c r="J94" s="217"/>
      <c r="K94" s="217"/>
      <c r="L94" s="217"/>
      <c r="M94" s="217"/>
    </row>
    <row r="95" spans="1:13" x14ac:dyDescent="0.55000000000000004">
      <c r="A95" s="5"/>
      <c r="B95" s="5"/>
      <c r="C95" s="5"/>
      <c r="E95" s="4"/>
      <c r="F95" s="221" t="s">
        <v>6</v>
      </c>
      <c r="G95" s="221"/>
      <c r="H95" s="221"/>
      <c r="I95" s="221"/>
      <c r="J95" s="221"/>
      <c r="K95" s="221"/>
      <c r="L95" s="221"/>
      <c r="M95" s="221"/>
    </row>
    <row r="96" spans="1:13" x14ac:dyDescent="0.55000000000000004">
      <c r="A96" s="5"/>
      <c r="B96" s="5"/>
      <c r="C96" s="5"/>
      <c r="E96" s="4"/>
      <c r="F96" s="219" t="s">
        <v>7</v>
      </c>
      <c r="G96" s="219"/>
      <c r="H96" s="219"/>
      <c r="I96" s="5"/>
      <c r="J96" s="220" t="s">
        <v>8</v>
      </c>
      <c r="K96" s="220"/>
      <c r="L96" s="220"/>
      <c r="M96" s="220"/>
    </row>
    <row r="97" spans="1:15" x14ac:dyDescent="0.55000000000000004">
      <c r="A97" s="5"/>
      <c r="B97" s="5"/>
      <c r="C97" s="5"/>
      <c r="D97" s="60" t="s">
        <v>9</v>
      </c>
      <c r="E97" s="4"/>
      <c r="F97" s="7" t="str">
        <f>F6</f>
        <v>December 31, 2022</v>
      </c>
      <c r="G97" s="4"/>
      <c r="H97" s="7" t="str">
        <f>H6</f>
        <v>December 31, 2021</v>
      </c>
      <c r="I97" s="5"/>
      <c r="J97" s="7" t="str">
        <f>J6</f>
        <v>December 31, 2022</v>
      </c>
      <c r="K97" s="4"/>
      <c r="L97" s="7" t="str">
        <f>H6</f>
        <v>December 31, 2021</v>
      </c>
    </row>
    <row r="98" spans="1:15" x14ac:dyDescent="0.55000000000000004">
      <c r="A98" s="5"/>
      <c r="B98" s="5"/>
      <c r="C98" s="5"/>
      <c r="E98" s="4"/>
      <c r="F98" s="148"/>
      <c r="G98" s="61"/>
      <c r="H98" s="148"/>
      <c r="I98" s="61"/>
      <c r="J98" s="148"/>
      <c r="K98" s="61"/>
      <c r="L98" s="148"/>
      <c r="M98" s="34"/>
    </row>
    <row r="99" spans="1:15" ht="18" x14ac:dyDescent="0.55000000000000004">
      <c r="A99" s="109" t="s">
        <v>44</v>
      </c>
      <c r="B99" s="106"/>
      <c r="C99" s="106"/>
      <c r="E99" s="4"/>
      <c r="F99" s="140"/>
      <c r="G99" s="61"/>
      <c r="H99" s="141"/>
      <c r="I99" s="61"/>
      <c r="J99" s="140"/>
      <c r="K99" s="61"/>
      <c r="L99" s="141"/>
      <c r="M99" s="9"/>
    </row>
    <row r="100" spans="1:15" ht="18" x14ac:dyDescent="0.55000000000000004">
      <c r="A100" s="109"/>
      <c r="B100" s="106" t="s">
        <v>45</v>
      </c>
      <c r="C100" s="106"/>
      <c r="E100" s="4"/>
      <c r="F100" s="12"/>
      <c r="G100" s="12"/>
      <c r="H100" s="12"/>
      <c r="I100" s="5"/>
      <c r="J100" s="18"/>
      <c r="K100" s="5"/>
      <c r="L100" s="18"/>
    </row>
    <row r="101" spans="1:15" ht="18" x14ac:dyDescent="0.55000000000000004">
      <c r="A101" s="5"/>
      <c r="B101" s="106" t="s">
        <v>46</v>
      </c>
      <c r="E101" s="4"/>
      <c r="F101" s="12"/>
      <c r="G101" s="12"/>
      <c r="H101" s="12"/>
      <c r="I101" s="5"/>
      <c r="J101" s="18"/>
      <c r="K101" s="5"/>
      <c r="L101" s="18"/>
    </row>
    <row r="102" spans="1:15" ht="18" thickBot="1" x14ac:dyDescent="0.6">
      <c r="A102" s="5"/>
      <c r="C102" s="5" t="s">
        <v>47</v>
      </c>
      <c r="D102" s="61">
        <v>16</v>
      </c>
      <c r="E102" s="4"/>
      <c r="F102" s="54">
        <v>347500000</v>
      </c>
      <c r="G102" s="12"/>
      <c r="H102" s="54">
        <v>347500000</v>
      </c>
      <c r="I102" s="5"/>
      <c r="J102" s="32">
        <v>347500000</v>
      </c>
      <c r="K102" s="5"/>
      <c r="L102" s="32">
        <v>347500000</v>
      </c>
    </row>
    <row r="103" spans="1:15" ht="18.5" thickTop="1" x14ac:dyDescent="0.55000000000000004">
      <c r="A103" s="5"/>
      <c r="B103" s="106" t="s">
        <v>48</v>
      </c>
      <c r="E103" s="4"/>
      <c r="F103" s="2"/>
      <c r="G103" s="12"/>
      <c r="H103" s="2"/>
      <c r="I103" s="5"/>
      <c r="J103" s="2"/>
      <c r="K103" s="5"/>
      <c r="L103" s="2"/>
    </row>
    <row r="104" spans="1:15" x14ac:dyDescent="0.55000000000000004">
      <c r="A104" s="5"/>
      <c r="B104" s="5"/>
      <c r="C104" s="5" t="s">
        <v>47</v>
      </c>
      <c r="E104" s="4"/>
      <c r="F104" s="137">
        <v>347500000</v>
      </c>
      <c r="G104" s="12"/>
      <c r="H104" s="137">
        <v>347500000</v>
      </c>
      <c r="I104" s="5"/>
      <c r="J104" s="28">
        <v>347500000</v>
      </c>
      <c r="K104" s="5"/>
      <c r="L104" s="28">
        <v>347500000</v>
      </c>
    </row>
    <row r="105" spans="1:15" ht="18" x14ac:dyDescent="0.55000000000000004">
      <c r="A105" s="5"/>
      <c r="B105" s="5"/>
      <c r="C105" s="106" t="s">
        <v>49</v>
      </c>
      <c r="E105" s="4"/>
      <c r="F105" s="137">
        <v>275164000</v>
      </c>
      <c r="G105" s="12"/>
      <c r="H105" s="137">
        <v>275164000</v>
      </c>
      <c r="I105" s="5"/>
      <c r="J105" s="28">
        <v>275164000</v>
      </c>
      <c r="K105" s="5"/>
      <c r="L105" s="28">
        <v>275164000</v>
      </c>
    </row>
    <row r="106" spans="1:15" ht="18" x14ac:dyDescent="0.55000000000000004">
      <c r="A106" s="5"/>
      <c r="B106" s="106" t="s">
        <v>50</v>
      </c>
      <c r="C106" s="106"/>
      <c r="E106" s="4"/>
      <c r="F106" s="137"/>
      <c r="G106" s="12"/>
      <c r="H106" s="137"/>
      <c r="I106" s="5"/>
      <c r="K106" s="13"/>
    </row>
    <row r="107" spans="1:15" ht="18" x14ac:dyDescent="0.55000000000000004">
      <c r="A107" s="5"/>
      <c r="B107" s="106"/>
      <c r="C107" s="109" t="s">
        <v>51</v>
      </c>
      <c r="D107" s="61">
        <v>17</v>
      </c>
      <c r="E107" s="4"/>
      <c r="F107" s="12">
        <f>'SE-รวม'!J27</f>
        <v>49250000</v>
      </c>
      <c r="G107" s="12"/>
      <c r="H107" s="137">
        <v>49250000</v>
      </c>
      <c r="I107" s="5"/>
      <c r="J107" s="12">
        <v>34750000</v>
      </c>
      <c r="K107" s="13"/>
      <c r="L107" s="28">
        <v>34750000</v>
      </c>
    </row>
    <row r="108" spans="1:15" ht="18" x14ac:dyDescent="0.55000000000000004">
      <c r="A108" s="5"/>
      <c r="B108" s="106"/>
      <c r="C108" s="109" t="s">
        <v>52</v>
      </c>
      <c r="D108" s="63"/>
      <c r="E108" s="4"/>
      <c r="F108" s="18">
        <f>'SE-รวม'!L27</f>
        <v>1225214028.2100003</v>
      </c>
      <c r="G108" s="12"/>
      <c r="H108" s="137">
        <v>1183185604.9100001</v>
      </c>
      <c r="I108" s="5"/>
      <c r="J108" s="12">
        <v>252541339.6099999</v>
      </c>
      <c r="K108" s="13"/>
      <c r="L108" s="28">
        <v>197474895.75999999</v>
      </c>
      <c r="O108" s="30"/>
    </row>
    <row r="109" spans="1:15" ht="18" x14ac:dyDescent="0.55000000000000004">
      <c r="A109" s="5"/>
      <c r="B109" s="106" t="s">
        <v>53</v>
      </c>
      <c r="D109" s="63"/>
      <c r="E109" s="4"/>
      <c r="F109" s="25">
        <f>'SE-รวม'!R27</f>
        <v>-29439635.629999995</v>
      </c>
      <c r="G109" s="12"/>
      <c r="H109" s="28">
        <v>-25878835.629999999</v>
      </c>
      <c r="I109" s="22"/>
      <c r="J109" s="169">
        <v>-29439635.629999999</v>
      </c>
      <c r="K109" s="22"/>
      <c r="L109" s="142">
        <v>-25878835.629999999</v>
      </c>
      <c r="O109" s="30"/>
    </row>
    <row r="110" spans="1:15" hidden="1" x14ac:dyDescent="0.55000000000000004">
      <c r="A110" s="5"/>
      <c r="B110" s="5" t="s">
        <v>2</v>
      </c>
      <c r="C110" s="5"/>
      <c r="D110" s="63"/>
      <c r="E110" s="4"/>
      <c r="F110" s="12"/>
      <c r="G110" s="12"/>
      <c r="H110" s="18"/>
      <c r="I110" s="5"/>
      <c r="J110" s="18"/>
      <c r="K110" s="13"/>
      <c r="L110" s="18"/>
    </row>
    <row r="111" spans="1:15" hidden="1" x14ac:dyDescent="0.55000000000000004">
      <c r="A111" s="5"/>
      <c r="C111" s="5" t="s">
        <v>3</v>
      </c>
      <c r="D111" s="63">
        <v>1.4</v>
      </c>
      <c r="E111" s="4"/>
      <c r="F111" s="25"/>
      <c r="G111" s="12"/>
      <c r="H111" s="25"/>
      <c r="I111" s="5"/>
      <c r="J111" s="26">
        <v>0</v>
      </c>
      <c r="K111" s="13"/>
      <c r="L111" s="26">
        <v>0</v>
      </c>
    </row>
    <row r="112" spans="1:15" ht="18" x14ac:dyDescent="0.55000000000000004">
      <c r="A112" s="5"/>
      <c r="B112" s="5"/>
      <c r="C112" s="109" t="s">
        <v>54</v>
      </c>
      <c r="E112" s="4"/>
      <c r="F112" s="138">
        <f>SUM(F104:F109)</f>
        <v>1867688392.5800004</v>
      </c>
      <c r="G112" s="12"/>
      <c r="H112" s="138">
        <f>SUM(H104:H109)</f>
        <v>1829220769.28</v>
      </c>
      <c r="I112" s="5"/>
      <c r="J112" s="138">
        <f>SUM(J104:J109)</f>
        <v>880515703.9799999</v>
      </c>
      <c r="K112" s="13"/>
      <c r="L112" s="11">
        <f>SUM(L104:L109)</f>
        <v>829010060.13</v>
      </c>
    </row>
    <row r="113" spans="1:12" ht="18" x14ac:dyDescent="0.55000000000000004">
      <c r="A113" s="5"/>
      <c r="B113" s="106" t="s">
        <v>55</v>
      </c>
      <c r="C113" s="5"/>
      <c r="E113" s="4"/>
      <c r="F113" s="40">
        <f>'SE-รวม'!V27</f>
        <v>744080.12</v>
      </c>
      <c r="G113" s="12"/>
      <c r="H113" s="31">
        <v>0</v>
      </c>
      <c r="I113" s="5"/>
      <c r="J113" s="26">
        <v>0</v>
      </c>
      <c r="K113" s="13"/>
      <c r="L113" s="26">
        <v>0</v>
      </c>
    </row>
    <row r="114" spans="1:12" ht="18" x14ac:dyDescent="0.55000000000000004">
      <c r="A114" s="5"/>
      <c r="B114" s="5"/>
      <c r="C114" s="109" t="s">
        <v>56</v>
      </c>
      <c r="E114" s="4"/>
      <c r="F114" s="11">
        <f>+F113+F112</f>
        <v>1868432472.7000003</v>
      </c>
      <c r="G114" s="12"/>
      <c r="H114" s="11">
        <f>+H113+H112</f>
        <v>1829220769.28</v>
      </c>
      <c r="I114" s="5"/>
      <c r="J114" s="11">
        <f>+J113+J112</f>
        <v>880515703.9799999</v>
      </c>
      <c r="K114" s="13"/>
      <c r="L114" s="11">
        <f>+L113+L112</f>
        <v>829010060.13</v>
      </c>
    </row>
    <row r="115" spans="1:12" ht="18.5" thickBot="1" x14ac:dyDescent="0.6">
      <c r="A115" s="109" t="s">
        <v>57</v>
      </c>
      <c r="B115" s="5"/>
      <c r="C115" s="5"/>
      <c r="E115" s="4"/>
      <c r="F115" s="17">
        <f>+F114+F74</f>
        <v>2739872049.6900005</v>
      </c>
      <c r="G115" s="12"/>
      <c r="H115" s="17">
        <f>+H114+H74</f>
        <v>2703313945.4299998</v>
      </c>
      <c r="I115" s="5"/>
      <c r="J115" s="17">
        <f>+J114+J74</f>
        <v>1093875100.6399999</v>
      </c>
      <c r="K115" s="13"/>
      <c r="L115" s="17">
        <f>+L114+L74</f>
        <v>1002660011.5599999</v>
      </c>
    </row>
    <row r="116" spans="1:12" ht="18" thickTop="1" x14ac:dyDescent="0.55000000000000004">
      <c r="A116" s="5"/>
      <c r="B116" s="5"/>
      <c r="C116" s="5"/>
      <c r="E116" s="12"/>
      <c r="F116" s="12"/>
      <c r="G116" s="12"/>
      <c r="H116" s="12"/>
      <c r="I116" s="5"/>
      <c r="J116" s="18"/>
      <c r="K116" s="13"/>
      <c r="L116" s="18"/>
    </row>
    <row r="117" spans="1:12" x14ac:dyDescent="0.55000000000000004">
      <c r="B117" s="5"/>
      <c r="C117" s="5"/>
      <c r="E117" s="12"/>
      <c r="F117" s="12"/>
      <c r="G117" s="12"/>
      <c r="H117" s="12"/>
      <c r="I117" s="5"/>
      <c r="J117" s="18"/>
      <c r="K117" s="13"/>
      <c r="L117" s="18"/>
    </row>
    <row r="118" spans="1:12" ht="18" x14ac:dyDescent="0.55000000000000004">
      <c r="A118" s="149" t="s">
        <v>196</v>
      </c>
      <c r="B118" s="5"/>
      <c r="C118" s="5"/>
      <c r="E118" s="12"/>
      <c r="F118" s="12"/>
      <c r="G118" s="12"/>
      <c r="H118" s="12"/>
      <c r="I118" s="5"/>
      <c r="J118" s="18"/>
      <c r="K118" s="13"/>
      <c r="L118" s="18"/>
    </row>
    <row r="119" spans="1:12" s="62" customFormat="1" x14ac:dyDescent="0.55000000000000004">
      <c r="D119" s="61"/>
      <c r="E119" s="73"/>
      <c r="F119" s="73"/>
      <c r="G119" s="73"/>
      <c r="H119" s="73"/>
      <c r="J119" s="80"/>
      <c r="L119" s="80"/>
    </row>
    <row r="120" spans="1:12" x14ac:dyDescent="0.55000000000000004">
      <c r="A120" s="5"/>
      <c r="B120" s="5"/>
      <c r="C120" s="5"/>
      <c r="E120" s="4"/>
      <c r="F120" s="44"/>
      <c r="G120" s="4"/>
      <c r="H120" s="44"/>
      <c r="I120" s="5"/>
      <c r="J120" s="11"/>
      <c r="K120" s="5"/>
      <c r="L120" s="11"/>
    </row>
    <row r="121" spans="1:12" x14ac:dyDescent="0.55000000000000004">
      <c r="A121" s="5"/>
      <c r="B121" s="5"/>
      <c r="C121" s="5"/>
      <c r="E121" s="4"/>
      <c r="F121" s="4"/>
      <c r="G121" s="4"/>
      <c r="H121" s="4"/>
      <c r="I121" s="5"/>
      <c r="J121" s="11"/>
      <c r="K121" s="5"/>
      <c r="L121" s="11"/>
    </row>
    <row r="122" spans="1:12" x14ac:dyDescent="0.55000000000000004">
      <c r="A122" s="5"/>
      <c r="B122" s="5"/>
      <c r="C122" s="5"/>
      <c r="E122" s="4"/>
      <c r="F122" s="4"/>
      <c r="G122" s="4"/>
      <c r="H122" s="4"/>
      <c r="I122" s="5"/>
      <c r="J122" s="11"/>
      <c r="K122" s="5"/>
      <c r="L122" s="11"/>
    </row>
    <row r="123" spans="1:12" x14ac:dyDescent="0.55000000000000004">
      <c r="A123" s="5"/>
      <c r="B123" s="5"/>
      <c r="C123" s="5"/>
      <c r="E123" s="4"/>
      <c r="F123" s="4"/>
      <c r="G123" s="4"/>
      <c r="H123" s="4"/>
      <c r="I123" s="5"/>
      <c r="J123" s="11"/>
      <c r="K123" s="5"/>
      <c r="L123" s="11"/>
    </row>
    <row r="124" spans="1:12" x14ac:dyDescent="0.55000000000000004">
      <c r="A124" s="5"/>
      <c r="B124" s="5"/>
      <c r="C124" s="5"/>
      <c r="E124" s="4"/>
      <c r="F124" s="4"/>
      <c r="G124" s="4"/>
      <c r="H124" s="4"/>
      <c r="I124" s="5"/>
      <c r="J124" s="11"/>
      <c r="K124" s="5"/>
      <c r="L124" s="11"/>
    </row>
    <row r="125" spans="1:12" x14ac:dyDescent="0.55000000000000004">
      <c r="A125" s="5"/>
      <c r="B125" s="5"/>
      <c r="C125" s="5"/>
      <c r="E125" s="4"/>
      <c r="F125" s="4"/>
      <c r="G125" s="4"/>
      <c r="H125" s="4"/>
      <c r="I125" s="5"/>
      <c r="J125" s="11"/>
      <c r="K125" s="5"/>
      <c r="L125" s="11"/>
    </row>
    <row r="126" spans="1:12" x14ac:dyDescent="0.55000000000000004">
      <c r="A126" s="5"/>
      <c r="B126" s="5"/>
      <c r="C126" s="5"/>
      <c r="E126" s="4"/>
      <c r="F126" s="4"/>
      <c r="G126" s="4"/>
      <c r="H126" s="4"/>
      <c r="I126" s="5"/>
      <c r="J126" s="11"/>
      <c r="K126" s="5"/>
      <c r="L126" s="11"/>
    </row>
    <row r="127" spans="1:12" x14ac:dyDescent="0.55000000000000004">
      <c r="A127" s="5"/>
      <c r="B127" s="5"/>
      <c r="C127" s="5"/>
      <c r="E127" s="4"/>
      <c r="F127" s="4"/>
      <c r="G127" s="4"/>
      <c r="H127" s="4"/>
      <c r="I127" s="5"/>
      <c r="J127" s="11"/>
      <c r="K127" s="5"/>
      <c r="L127" s="11"/>
    </row>
    <row r="128" spans="1:12" x14ac:dyDescent="0.55000000000000004">
      <c r="A128" s="5"/>
      <c r="B128" s="5"/>
      <c r="C128" s="5"/>
      <c r="E128" s="4"/>
      <c r="F128" s="4"/>
      <c r="G128" s="4"/>
      <c r="H128" s="4"/>
      <c r="I128" s="5"/>
      <c r="J128" s="11"/>
      <c r="K128" s="5"/>
      <c r="L128" s="11"/>
    </row>
    <row r="129" spans="1:14" x14ac:dyDescent="0.55000000000000004">
      <c r="A129" s="5"/>
      <c r="B129" s="5"/>
      <c r="C129" s="5"/>
      <c r="E129" s="4"/>
      <c r="F129" s="4"/>
      <c r="G129" s="4"/>
      <c r="H129" s="4"/>
      <c r="I129" s="5"/>
      <c r="J129" s="11"/>
      <c r="K129" s="5"/>
      <c r="L129" s="11"/>
    </row>
    <row r="130" spans="1:14" x14ac:dyDescent="0.55000000000000004">
      <c r="A130" s="5"/>
      <c r="B130" s="5"/>
      <c r="C130" s="5"/>
      <c r="E130" s="4"/>
      <c r="F130" s="4"/>
      <c r="G130" s="4"/>
      <c r="H130" s="4"/>
      <c r="I130" s="5"/>
      <c r="J130" s="11"/>
      <c r="K130" s="5"/>
      <c r="L130" s="11"/>
    </row>
    <row r="131" spans="1:14" x14ac:dyDescent="0.55000000000000004">
      <c r="A131" s="5"/>
      <c r="B131" s="5"/>
      <c r="C131" s="5"/>
      <c r="E131" s="4"/>
      <c r="F131" s="4"/>
      <c r="G131" s="4"/>
      <c r="H131" s="4"/>
      <c r="I131" s="5"/>
      <c r="J131" s="11"/>
      <c r="K131" s="5"/>
      <c r="L131" s="11"/>
    </row>
    <row r="132" spans="1:14" x14ac:dyDescent="0.55000000000000004">
      <c r="A132" s="5"/>
      <c r="B132" s="5"/>
      <c r="C132" s="5"/>
      <c r="E132" s="4"/>
      <c r="F132" s="4"/>
      <c r="G132" s="4"/>
      <c r="H132" s="4"/>
      <c r="I132" s="5"/>
      <c r="J132" s="11"/>
      <c r="K132" s="5"/>
      <c r="L132" s="11"/>
    </row>
    <row r="133" spans="1:14" x14ac:dyDescent="0.55000000000000004">
      <c r="A133" s="5"/>
      <c r="B133" s="5"/>
      <c r="C133" s="5"/>
      <c r="E133" s="4"/>
      <c r="F133" s="4"/>
      <c r="G133" s="4"/>
      <c r="H133" s="4"/>
      <c r="I133" s="5"/>
      <c r="J133" s="11"/>
      <c r="K133" s="5"/>
      <c r="L133" s="11"/>
    </row>
    <row r="134" spans="1:14" x14ac:dyDescent="0.55000000000000004">
      <c r="A134" s="5"/>
      <c r="B134" s="5"/>
      <c r="C134" s="5"/>
      <c r="E134" s="4"/>
      <c r="F134" s="4"/>
      <c r="G134" s="4"/>
      <c r="H134" s="4"/>
      <c r="I134" s="5"/>
      <c r="J134" s="11"/>
      <c r="K134" s="5"/>
      <c r="L134" s="11"/>
    </row>
    <row r="135" spans="1:14" x14ac:dyDescent="0.55000000000000004">
      <c r="A135" s="5"/>
      <c r="B135" s="5"/>
      <c r="C135" s="5"/>
      <c r="E135" s="4"/>
      <c r="F135" s="4"/>
      <c r="G135" s="4"/>
      <c r="H135" s="4"/>
      <c r="I135" s="5"/>
      <c r="J135" s="11"/>
      <c r="K135" s="5"/>
      <c r="L135" s="11"/>
    </row>
    <row r="136" spans="1:14" x14ac:dyDescent="0.55000000000000004">
      <c r="A136" s="5"/>
      <c r="B136" s="5"/>
      <c r="C136" s="5"/>
      <c r="E136" s="4"/>
      <c r="F136" s="4"/>
      <c r="G136" s="4"/>
      <c r="H136" s="4"/>
      <c r="I136" s="5"/>
      <c r="J136" s="11"/>
      <c r="K136" s="5"/>
      <c r="L136" s="11"/>
    </row>
    <row r="137" spans="1:14" x14ac:dyDescent="0.55000000000000004">
      <c r="A137" s="5"/>
      <c r="B137" s="5"/>
      <c r="C137" s="5"/>
      <c r="E137" s="4"/>
      <c r="F137" s="24"/>
      <c r="G137" s="24"/>
      <c r="H137" s="24"/>
      <c r="I137" s="5"/>
      <c r="J137" s="18"/>
      <c r="K137" s="13"/>
      <c r="L137" s="18"/>
    </row>
    <row r="138" spans="1:14" s="106" customFormat="1" ht="18" x14ac:dyDescent="0.55000000000000004">
      <c r="B138" s="106" t="s">
        <v>30</v>
      </c>
      <c r="C138" s="111"/>
      <c r="D138" s="113"/>
      <c r="E138" s="111"/>
      <c r="F138" s="109"/>
      <c r="G138" s="106" t="s">
        <v>30</v>
      </c>
      <c r="H138" s="112"/>
      <c r="I138" s="112"/>
      <c r="J138" s="111"/>
      <c r="K138" s="111"/>
      <c r="L138" s="111"/>
      <c r="M138" s="111"/>
      <c r="N138" s="110"/>
    </row>
    <row r="139" spans="1:14" x14ac:dyDescent="0.55000000000000004">
      <c r="A139" s="5"/>
      <c r="B139" s="5"/>
      <c r="C139" s="5"/>
      <c r="E139" s="4"/>
      <c r="F139" s="24"/>
      <c r="G139" s="24"/>
      <c r="H139" s="24"/>
      <c r="I139" s="5"/>
      <c r="J139" s="18"/>
      <c r="K139" s="13"/>
      <c r="L139" s="18"/>
    </row>
    <row r="140" spans="1:14" ht="18" x14ac:dyDescent="0.55000000000000004">
      <c r="A140" s="215" t="s">
        <v>236</v>
      </c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</row>
    <row r="141" spans="1:14" x14ac:dyDescent="0.55000000000000004">
      <c r="F141" s="136">
        <f>F115-F33</f>
        <v>0</v>
      </c>
      <c r="H141" s="136">
        <f>H115-H33</f>
        <v>0</v>
      </c>
      <c r="J141" s="136">
        <f>J115-J33</f>
        <v>0</v>
      </c>
      <c r="L141" s="136">
        <f>L115-L33</f>
        <v>0</v>
      </c>
    </row>
  </sheetData>
  <mergeCells count="23">
    <mergeCell ref="A1:M1"/>
    <mergeCell ref="A46:M46"/>
    <mergeCell ref="A47:M47"/>
    <mergeCell ref="A48:M48"/>
    <mergeCell ref="A8:C8"/>
    <mergeCell ref="A2:M2"/>
    <mergeCell ref="A3:M3"/>
    <mergeCell ref="F4:M4"/>
    <mergeCell ref="J50:M50"/>
    <mergeCell ref="F5:H5"/>
    <mergeCell ref="J5:M5"/>
    <mergeCell ref="A53:C53"/>
    <mergeCell ref="F49:M49"/>
    <mergeCell ref="F50:H50"/>
    <mergeCell ref="A45:L45"/>
    <mergeCell ref="A90:L90"/>
    <mergeCell ref="A140:L140"/>
    <mergeCell ref="A94:M94"/>
    <mergeCell ref="A93:M93"/>
    <mergeCell ref="A92:M92"/>
    <mergeCell ref="F96:H96"/>
    <mergeCell ref="J96:M96"/>
    <mergeCell ref="F95:M95"/>
  </mergeCells>
  <phoneticPr fontId="11" type="noConversion"/>
  <pageMargins left="0.70866141732283472" right="0" top="0.47244094488188981" bottom="0.31496062992125984" header="0.31496062992125984" footer="0.15748031496062992"/>
  <pageSetup paperSize="9" scale="95" orientation="portrait" r:id="rId1"/>
  <headerFooter alignWithMargins="0"/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7"/>
  <sheetViews>
    <sheetView view="pageBreakPreview" topLeftCell="A24" zoomScaleNormal="100" zoomScaleSheetLayoutView="100" workbookViewId="0">
      <selection activeCell="A34" sqref="A33:XFD34"/>
    </sheetView>
  </sheetViews>
  <sheetFormatPr defaultColWidth="9.1796875" defaultRowHeight="17.5" x14ac:dyDescent="0.55000000000000004"/>
  <cols>
    <col min="1" max="1" width="2.81640625" style="22" customWidth="1"/>
    <col min="2" max="2" width="32.54296875" style="22" customWidth="1"/>
    <col min="3" max="3" width="1" style="22" customWidth="1"/>
    <col min="4" max="4" width="5.54296875" style="22" customWidth="1"/>
    <col min="5" max="5" width="0.81640625" style="22" customWidth="1"/>
    <col min="6" max="6" width="12.453125" style="22" customWidth="1"/>
    <col min="7" max="7" width="0.81640625" style="22" customWidth="1"/>
    <col min="8" max="8" width="12.81640625" style="22" customWidth="1"/>
    <col min="9" max="9" width="0.81640625" style="22" customWidth="1"/>
    <col min="10" max="10" width="13.1796875" style="22" customWidth="1"/>
    <col min="11" max="11" width="0.81640625" style="22" customWidth="1"/>
    <col min="12" max="12" width="13.453125" style="22" customWidth="1"/>
    <col min="13" max="13" width="0.81640625" style="22" customWidth="1"/>
    <col min="14" max="14" width="14" style="22" customWidth="1"/>
    <col min="15" max="15" width="0.81640625" style="22" customWidth="1"/>
    <col min="16" max="16" width="11" style="22" customWidth="1"/>
    <col min="17" max="17" width="0.81640625" style="22" customWidth="1"/>
    <col min="18" max="18" width="12.81640625" style="22" customWidth="1"/>
    <col min="19" max="19" width="0.81640625" style="22" customWidth="1"/>
    <col min="20" max="20" width="13.81640625" style="22" customWidth="1"/>
    <col min="21" max="21" width="0.54296875" style="22" customWidth="1"/>
    <col min="22" max="22" width="10.08984375" style="22" customWidth="1"/>
    <col min="23" max="23" width="0.453125" style="22" customWidth="1"/>
    <col min="24" max="24" width="14.81640625" style="22" customWidth="1"/>
    <col min="25" max="25" width="11.81640625" style="22" hidden="1" customWidth="1"/>
    <col min="26" max="26" width="10.54296875" style="22" hidden="1" customWidth="1"/>
    <col min="27" max="27" width="0" style="22" hidden="1" customWidth="1"/>
    <col min="28" max="16384" width="9.1796875" style="22"/>
  </cols>
  <sheetData>
    <row r="1" spans="1:26" ht="20" x14ac:dyDescent="0.6">
      <c r="A1" s="130"/>
      <c r="R1" s="229"/>
      <c r="S1" s="229"/>
      <c r="T1" s="229"/>
      <c r="V1" s="229"/>
      <c r="W1" s="229"/>
      <c r="X1" s="229"/>
    </row>
    <row r="2" spans="1:26" s="47" customFormat="1" ht="20" x14ac:dyDescent="0.6">
      <c r="A2" s="216" t="s">
        <v>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6" s="47" customFormat="1" ht="20" x14ac:dyDescent="0.6">
      <c r="A3" s="216" t="s">
        <v>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6" s="47" customFormat="1" ht="20" x14ac:dyDescent="0.6">
      <c r="A4" s="216" t="s">
        <v>59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6" s="47" customFormat="1" ht="20" x14ac:dyDescent="0.6">
      <c r="A5" s="216" t="s">
        <v>199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</row>
    <row r="6" spans="1:26" s="47" customFormat="1" ht="20" x14ac:dyDescent="0.6">
      <c r="F6" s="228" t="s">
        <v>85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</row>
    <row r="7" spans="1:26" ht="18" x14ac:dyDescent="0.55000000000000004">
      <c r="J7" s="227" t="s">
        <v>50</v>
      </c>
      <c r="K7" s="227"/>
      <c r="L7" s="227"/>
      <c r="M7" s="34"/>
      <c r="N7" s="230"/>
      <c r="O7" s="230"/>
      <c r="P7" s="230"/>
      <c r="Q7" s="230"/>
      <c r="R7" s="230"/>
      <c r="S7" s="34"/>
    </row>
    <row r="8" spans="1:26" x14ac:dyDescent="0.55000000000000004">
      <c r="J8" s="34"/>
      <c r="K8" s="34"/>
      <c r="L8" s="34"/>
      <c r="M8" s="34"/>
      <c r="N8" s="225" t="s">
        <v>38</v>
      </c>
      <c r="O8" s="225"/>
      <c r="P8" s="225"/>
      <c r="Q8" s="34"/>
      <c r="S8" s="34"/>
    </row>
    <row r="9" spans="1:26" ht="15.75" customHeight="1" x14ac:dyDescent="0.55000000000000004">
      <c r="M9" s="34"/>
      <c r="N9" s="226" t="s">
        <v>80</v>
      </c>
      <c r="O9" s="226"/>
      <c r="P9" s="226"/>
      <c r="Q9" s="10"/>
      <c r="R9" s="111" t="s">
        <v>73</v>
      </c>
      <c r="S9" s="34"/>
      <c r="U9" s="34"/>
      <c r="V9" s="34"/>
      <c r="W9" s="34"/>
    </row>
    <row r="10" spans="1:26" ht="18" x14ac:dyDescent="0.55000000000000004">
      <c r="M10" s="34"/>
      <c r="N10" s="118" t="s">
        <v>68</v>
      </c>
      <c r="P10" s="118" t="s">
        <v>136</v>
      </c>
      <c r="Q10" s="118"/>
      <c r="R10" s="34" t="s">
        <v>81</v>
      </c>
      <c r="S10" s="34"/>
      <c r="T10" s="111" t="s">
        <v>73</v>
      </c>
      <c r="U10" s="34"/>
      <c r="V10" s="34"/>
      <c r="W10" s="34"/>
      <c r="X10" s="118"/>
    </row>
    <row r="11" spans="1:26" ht="18" x14ac:dyDescent="0.55000000000000004">
      <c r="F11" s="111" t="s">
        <v>60</v>
      </c>
      <c r="G11" s="18"/>
      <c r="H11" s="116" t="s">
        <v>63</v>
      </c>
      <c r="J11" s="1"/>
      <c r="K11" s="34"/>
      <c r="L11" s="34"/>
      <c r="M11" s="34"/>
      <c r="N11" s="119" t="s">
        <v>69</v>
      </c>
      <c r="O11" s="34"/>
      <c r="P11" s="118" t="s">
        <v>137</v>
      </c>
      <c r="Q11" s="118"/>
      <c r="R11" s="10" t="s">
        <v>82</v>
      </c>
      <c r="S11" s="34"/>
      <c r="T11" s="111" t="s">
        <v>72</v>
      </c>
      <c r="U11" s="34"/>
      <c r="V11" s="118" t="s">
        <v>76</v>
      </c>
      <c r="W11" s="34"/>
      <c r="X11" s="111" t="s">
        <v>79</v>
      </c>
    </row>
    <row r="12" spans="1:26" ht="18" x14ac:dyDescent="0.55000000000000004">
      <c r="F12" s="111" t="s">
        <v>61</v>
      </c>
      <c r="G12" s="18"/>
      <c r="H12" s="116" t="s">
        <v>64</v>
      </c>
      <c r="I12" s="18"/>
      <c r="J12" s="111" t="s">
        <v>65</v>
      </c>
      <c r="K12" s="18"/>
      <c r="M12" s="34"/>
      <c r="N12" s="10" t="s">
        <v>171</v>
      </c>
      <c r="O12" s="10"/>
      <c r="P12" s="118" t="s">
        <v>135</v>
      </c>
      <c r="Q12" s="118"/>
      <c r="R12" s="10" t="s">
        <v>71</v>
      </c>
      <c r="S12" s="34"/>
      <c r="T12" s="111" t="s">
        <v>71</v>
      </c>
      <c r="U12" s="34"/>
      <c r="V12" s="118" t="s">
        <v>75</v>
      </c>
      <c r="W12" s="34"/>
      <c r="X12" s="111" t="s">
        <v>78</v>
      </c>
    </row>
    <row r="13" spans="1:26" ht="18" x14ac:dyDescent="0.55000000000000004">
      <c r="B13" s="12"/>
      <c r="C13" s="12"/>
      <c r="D13" s="60" t="s">
        <v>9</v>
      </c>
      <c r="E13" s="61"/>
      <c r="F13" s="115" t="s">
        <v>62</v>
      </c>
      <c r="G13" s="18"/>
      <c r="H13" s="115" t="s">
        <v>62</v>
      </c>
      <c r="I13" s="18"/>
      <c r="J13" s="115" t="s">
        <v>66</v>
      </c>
      <c r="K13" s="18"/>
      <c r="L13" s="115" t="s">
        <v>52</v>
      </c>
      <c r="M13" s="34"/>
      <c r="N13" s="35" t="s">
        <v>172</v>
      </c>
      <c r="O13" s="10"/>
      <c r="P13" s="115" t="s">
        <v>134</v>
      </c>
      <c r="Q13" s="111"/>
      <c r="R13" s="35" t="s">
        <v>83</v>
      </c>
      <c r="S13" s="34"/>
      <c r="T13" s="115" t="s">
        <v>70</v>
      </c>
      <c r="U13" s="34"/>
      <c r="V13" s="117" t="s">
        <v>74</v>
      </c>
      <c r="W13" s="34"/>
      <c r="X13" s="115" t="s">
        <v>77</v>
      </c>
    </row>
    <row r="14" spans="1:26" ht="18" x14ac:dyDescent="0.55000000000000004">
      <c r="A14" s="109" t="s">
        <v>177</v>
      </c>
      <c r="E14" s="18"/>
      <c r="F14" s="38">
        <v>347500000</v>
      </c>
      <c r="G14" s="38"/>
      <c r="H14" s="38">
        <v>275164000</v>
      </c>
      <c r="I14" s="38"/>
      <c r="J14" s="38">
        <v>49250000</v>
      </c>
      <c r="K14" s="38"/>
      <c r="L14" s="38">
        <v>1188054695.6500001</v>
      </c>
      <c r="M14" s="38"/>
      <c r="N14" s="38">
        <v>-64860035.630000003</v>
      </c>
      <c r="O14" s="38"/>
      <c r="P14" s="38">
        <v>0</v>
      </c>
      <c r="Q14" s="38"/>
      <c r="R14" s="38">
        <f>SUM(N14:P14)</f>
        <v>-64860035.630000003</v>
      </c>
      <c r="S14" s="38"/>
      <c r="T14" s="38">
        <f>SUM(F14:L14)+R14</f>
        <v>1795108660.02</v>
      </c>
      <c r="U14" s="38"/>
      <c r="V14" s="38">
        <v>0</v>
      </c>
      <c r="W14" s="38"/>
      <c r="X14" s="38">
        <f>T14</f>
        <v>1795108660.02</v>
      </c>
      <c r="Y14" s="37"/>
      <c r="Z14"/>
    </row>
    <row r="15" spans="1:26" ht="18" x14ac:dyDescent="0.55000000000000004">
      <c r="A15" s="114" t="s">
        <v>192</v>
      </c>
      <c r="E15" s="18"/>
      <c r="F15" s="12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7"/>
      <c r="Z15"/>
    </row>
    <row r="16" spans="1:26" ht="18" x14ac:dyDescent="0.55000000000000004">
      <c r="A16" s="114"/>
      <c r="B16" s="108" t="s">
        <v>193</v>
      </c>
      <c r="C16" s="108"/>
      <c r="D16" s="108"/>
      <c r="E16" s="18"/>
      <c r="F16" s="128">
        <v>0</v>
      </c>
      <c r="G16" s="38"/>
      <c r="H16" s="38">
        <v>0</v>
      </c>
      <c r="I16" s="38"/>
      <c r="J16" s="38">
        <v>0</v>
      </c>
      <c r="K16" s="38"/>
      <c r="L16" s="38">
        <f>294194619.26</f>
        <v>294194619.25999999</v>
      </c>
      <c r="M16" s="38"/>
      <c r="N16" s="38">
        <v>38981200</v>
      </c>
      <c r="O16" s="38"/>
      <c r="P16" s="38">
        <v>0</v>
      </c>
      <c r="Q16" s="38"/>
      <c r="R16" s="38">
        <f>SUM(N16:P16)</f>
        <v>38981200</v>
      </c>
      <c r="S16" s="38"/>
      <c r="T16" s="38">
        <f>SUM(F16:L16)+R16</f>
        <v>333175819.25999999</v>
      </c>
      <c r="U16" s="38"/>
      <c r="V16" s="38">
        <v>0</v>
      </c>
      <c r="W16" s="38"/>
      <c r="X16" s="38">
        <f>SUM(T16)</f>
        <v>333175819.25999999</v>
      </c>
      <c r="Y16" s="37"/>
      <c r="Z16"/>
    </row>
    <row r="17" spans="1:27" ht="18" x14ac:dyDescent="0.55000000000000004">
      <c r="A17" s="114"/>
      <c r="B17" s="108" t="s">
        <v>146</v>
      </c>
      <c r="C17" s="108"/>
      <c r="D17" s="156">
        <v>18</v>
      </c>
      <c r="E17" s="18"/>
      <c r="F17" s="38">
        <v>0</v>
      </c>
      <c r="G17" s="38"/>
      <c r="H17" s="38">
        <v>0</v>
      </c>
      <c r="I17" s="38"/>
      <c r="J17" s="38">
        <v>0</v>
      </c>
      <c r="K17" s="38"/>
      <c r="L17" s="38">
        <v>-299063710</v>
      </c>
      <c r="M17" s="38"/>
      <c r="N17" s="38">
        <v>0</v>
      </c>
      <c r="O17" s="38"/>
      <c r="P17" s="38">
        <v>0</v>
      </c>
      <c r="Q17" s="38"/>
      <c r="R17" s="38">
        <f>SUM(N17:P17)</f>
        <v>0</v>
      </c>
      <c r="S17" s="38"/>
      <c r="T17" s="38">
        <f>SUM(F17:L17)+R17</f>
        <v>-299063710</v>
      </c>
      <c r="U17" s="38"/>
      <c r="V17" s="38">
        <v>0</v>
      </c>
      <c r="W17" s="38"/>
      <c r="X17" s="38">
        <f>T17</f>
        <v>-299063710</v>
      </c>
      <c r="Y17" s="37"/>
      <c r="Z17"/>
    </row>
    <row r="18" spans="1:27" ht="18.75" customHeight="1" thickBot="1" x14ac:dyDescent="0.6">
      <c r="A18" s="109" t="s">
        <v>200</v>
      </c>
      <c r="E18" s="18"/>
      <c r="F18" s="39">
        <v>347500000</v>
      </c>
      <c r="G18" s="38"/>
      <c r="H18" s="39">
        <v>275164000</v>
      </c>
      <c r="I18" s="38"/>
      <c r="J18" s="39">
        <f>SUM(J14:J17)</f>
        <v>49250000</v>
      </c>
      <c r="K18" s="38"/>
      <c r="L18" s="39">
        <f>SUM(L14:L17)</f>
        <v>1183185604.9100001</v>
      </c>
      <c r="M18" s="38"/>
      <c r="N18" s="39">
        <f>SUM(N14:N17)</f>
        <v>-25878835.630000003</v>
      </c>
      <c r="O18" s="38"/>
      <c r="P18" s="39">
        <f>SUM(P17:P17)</f>
        <v>0</v>
      </c>
      <c r="Q18" s="38"/>
      <c r="R18" s="39">
        <f>SUM(R14:R17)</f>
        <v>-25878835.630000003</v>
      </c>
      <c r="S18" s="38"/>
      <c r="T18" s="39">
        <f>SUM(T14:T17)</f>
        <v>1829220769.28</v>
      </c>
      <c r="U18" s="38"/>
      <c r="V18" s="39">
        <v>0</v>
      </c>
      <c r="W18" s="38"/>
      <c r="X18" s="39">
        <f>SUM(X14:X17)</f>
        <v>1829220769.28</v>
      </c>
      <c r="Y18" s="37"/>
      <c r="Z18"/>
    </row>
    <row r="19" spans="1:27" ht="18" thickTop="1" x14ac:dyDescent="0.55000000000000004">
      <c r="A19" s="22" t="s">
        <v>1</v>
      </c>
      <c r="E19" s="1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7"/>
      <c r="Z19"/>
    </row>
    <row r="20" spans="1:27" ht="18" x14ac:dyDescent="0.55000000000000004">
      <c r="A20" s="109" t="s">
        <v>201</v>
      </c>
      <c r="F20" s="37">
        <v>347500000</v>
      </c>
      <c r="G20" s="37"/>
      <c r="H20" s="37">
        <v>275164000</v>
      </c>
      <c r="I20" s="37"/>
      <c r="J20" s="37">
        <v>49250000</v>
      </c>
      <c r="K20" s="37"/>
      <c r="L20" s="37">
        <v>1183185604.9100001</v>
      </c>
      <c r="M20" s="37"/>
      <c r="N20" s="36">
        <v>-25878835.629999999</v>
      </c>
      <c r="O20" s="38"/>
      <c r="P20" s="36">
        <v>0</v>
      </c>
      <c r="Q20" s="38"/>
      <c r="R20" s="36">
        <f>+N20+P20</f>
        <v>-25878835.629999999</v>
      </c>
      <c r="S20" s="37"/>
      <c r="T20" s="37">
        <f>SUM(F20:L20,R20)</f>
        <v>1829220769.28</v>
      </c>
      <c r="U20" s="37"/>
      <c r="V20" s="37">
        <v>0</v>
      </c>
      <c r="W20" s="37"/>
      <c r="X20" s="36">
        <f>T20</f>
        <v>1829220769.28</v>
      </c>
      <c r="Y20" s="37">
        <f>X20-BS!H114</f>
        <v>0</v>
      </c>
      <c r="Z20" s="123" t="e">
        <f>R20-BS!#REF!</f>
        <v>#REF!</v>
      </c>
      <c r="AA20" s="22" t="e">
        <f>L20-BS!#REF!</f>
        <v>#REF!</v>
      </c>
    </row>
    <row r="21" spans="1:27" ht="18" x14ac:dyDescent="0.55000000000000004">
      <c r="A21" s="114" t="s">
        <v>192</v>
      </c>
      <c r="F21" s="37"/>
      <c r="G21" s="37"/>
      <c r="H21" s="37"/>
      <c r="I21" s="37"/>
      <c r="J21" s="37"/>
      <c r="K21" s="37"/>
      <c r="L21" s="37"/>
      <c r="M21" s="37"/>
      <c r="N21" s="36"/>
      <c r="O21" s="38"/>
      <c r="P21" s="36"/>
      <c r="Q21" s="38"/>
      <c r="R21" s="36"/>
      <c r="S21" s="37"/>
      <c r="T21" s="37"/>
      <c r="U21" s="37"/>
      <c r="V21" s="37"/>
      <c r="W21" s="37"/>
      <c r="X21" s="36"/>
      <c r="Y21" s="37"/>
      <c r="Z21"/>
    </row>
    <row r="22" spans="1:27" ht="20" x14ac:dyDescent="0.6">
      <c r="A22" s="114"/>
      <c r="B22" s="170" t="s">
        <v>205</v>
      </c>
      <c r="F22" s="38">
        <v>0</v>
      </c>
      <c r="G22" s="37"/>
      <c r="H22" s="38">
        <v>0</v>
      </c>
      <c r="I22" s="37"/>
      <c r="J22" s="38">
        <v>0</v>
      </c>
      <c r="K22" s="37"/>
      <c r="L22" s="38">
        <v>0</v>
      </c>
      <c r="M22" s="37"/>
      <c r="N22" s="36"/>
      <c r="O22" s="38"/>
      <c r="P22" s="36"/>
      <c r="Q22" s="38"/>
      <c r="R22" s="36"/>
      <c r="S22" s="37"/>
      <c r="T22" s="37"/>
      <c r="U22" s="37"/>
      <c r="V22" s="37">
        <v>750000</v>
      </c>
      <c r="W22" s="37"/>
      <c r="X22" s="36">
        <f>V22</f>
        <v>750000</v>
      </c>
      <c r="Y22" s="37"/>
      <c r="Z22"/>
    </row>
    <row r="23" spans="1:27" ht="18" x14ac:dyDescent="0.55000000000000004">
      <c r="A23" s="114"/>
      <c r="B23" s="108" t="s">
        <v>193</v>
      </c>
      <c r="C23" s="108"/>
      <c r="D23" s="108"/>
      <c r="F23" s="37">
        <v>0</v>
      </c>
      <c r="G23" s="37"/>
      <c r="H23" s="37">
        <v>0</v>
      </c>
      <c r="I23" s="37"/>
      <c r="J23" s="37">
        <v>0</v>
      </c>
      <c r="K23" s="37"/>
      <c r="L23" s="38">
        <f>PL!F33</f>
        <v>417224858.0400002</v>
      </c>
      <c r="M23" s="37"/>
      <c r="N23" s="38">
        <v>-3560800</v>
      </c>
      <c r="O23" s="38"/>
      <c r="P23" s="38">
        <v>-9937659.7400000002</v>
      </c>
      <c r="Q23" s="38"/>
      <c r="R23" s="36">
        <f>-(-N23-P23)</f>
        <v>-13498459.74</v>
      </c>
      <c r="S23" s="37"/>
      <c r="T23" s="37">
        <f>SUM(F23:L23,R23)</f>
        <v>403726398.30000019</v>
      </c>
      <c r="U23" s="37"/>
      <c r="V23" s="38">
        <v>-5919.88</v>
      </c>
      <c r="W23" s="37"/>
      <c r="X23" s="36">
        <f>T23+V23</f>
        <v>403720478.4200002</v>
      </c>
      <c r="Y23" s="37"/>
      <c r="Z23"/>
    </row>
    <row r="24" spans="1:27" ht="20" x14ac:dyDescent="0.6">
      <c r="A24" s="114"/>
      <c r="B24" s="170" t="s">
        <v>203</v>
      </c>
      <c r="C24" s="108"/>
      <c r="D24" s="108"/>
      <c r="F24" s="37"/>
      <c r="G24" s="37"/>
      <c r="H24" s="37"/>
      <c r="I24" s="37"/>
      <c r="J24" s="37"/>
      <c r="K24" s="37"/>
      <c r="L24" s="37"/>
      <c r="M24" s="37"/>
      <c r="N24" s="36"/>
      <c r="O24" s="38"/>
      <c r="P24" s="36"/>
      <c r="Q24" s="38"/>
      <c r="R24" s="36"/>
      <c r="S24" s="37"/>
      <c r="T24" s="37"/>
      <c r="U24" s="37"/>
      <c r="V24" s="37"/>
      <c r="W24" s="37"/>
      <c r="X24" s="36"/>
      <c r="Y24" s="37"/>
      <c r="Z24"/>
    </row>
    <row r="25" spans="1:27" ht="20" x14ac:dyDescent="0.6">
      <c r="A25" s="114"/>
      <c r="B25" s="170" t="s">
        <v>204</v>
      </c>
      <c r="C25" s="108"/>
      <c r="D25" s="108"/>
      <c r="F25" s="38">
        <v>0</v>
      </c>
      <c r="G25" s="37"/>
      <c r="H25" s="38">
        <v>0</v>
      </c>
      <c r="I25" s="37"/>
      <c r="J25" s="38">
        <v>0</v>
      </c>
      <c r="K25" s="37"/>
      <c r="L25" s="38">
        <v>-9937659.7400000002</v>
      </c>
      <c r="M25" s="37"/>
      <c r="N25" s="38">
        <v>0</v>
      </c>
      <c r="O25" s="38"/>
      <c r="P25" s="38">
        <v>9937659.7400000002</v>
      </c>
      <c r="Q25" s="38"/>
      <c r="R25" s="38">
        <f>P25</f>
        <v>9937659.7400000002</v>
      </c>
      <c r="S25" s="37"/>
      <c r="T25" s="37"/>
      <c r="U25" s="37"/>
      <c r="V25" s="37"/>
      <c r="W25" s="37"/>
      <c r="X25" s="36"/>
      <c r="Y25" s="37"/>
      <c r="Z25"/>
    </row>
    <row r="26" spans="1:27" ht="18" x14ac:dyDescent="0.55000000000000004">
      <c r="A26" s="114"/>
      <c r="B26" s="108" t="s">
        <v>146</v>
      </c>
      <c r="C26" s="108"/>
      <c r="D26" s="156">
        <v>18</v>
      </c>
      <c r="F26" s="37">
        <v>0</v>
      </c>
      <c r="G26" s="37"/>
      <c r="H26" s="37">
        <v>0</v>
      </c>
      <c r="I26" s="37"/>
      <c r="J26" s="37">
        <v>0</v>
      </c>
      <c r="K26" s="37"/>
      <c r="L26" s="38">
        <v>-365258775</v>
      </c>
      <c r="M26" s="37"/>
      <c r="N26" s="36">
        <v>0</v>
      </c>
      <c r="O26" s="38"/>
      <c r="P26" s="36">
        <v>0</v>
      </c>
      <c r="Q26" s="38"/>
      <c r="R26" s="36">
        <f>+N26+P26</f>
        <v>0</v>
      </c>
      <c r="S26" s="37"/>
      <c r="T26" s="37">
        <f>SUM(F26:L26,R26)</f>
        <v>-365258775</v>
      </c>
      <c r="U26" s="37"/>
      <c r="V26" s="37">
        <v>0</v>
      </c>
      <c r="W26" s="37"/>
      <c r="X26" s="36">
        <f>T26</f>
        <v>-365258775</v>
      </c>
      <c r="Y26" s="37"/>
      <c r="Z26"/>
    </row>
    <row r="27" spans="1:27" ht="20.25" customHeight="1" thickBot="1" x14ac:dyDescent="0.6">
      <c r="A27" s="109" t="s">
        <v>202</v>
      </c>
      <c r="F27" s="39">
        <f>SUM(F20:F26)</f>
        <v>347500000</v>
      </c>
      <c r="G27" s="38"/>
      <c r="H27" s="39">
        <f>SUM(H20:H26)</f>
        <v>275164000</v>
      </c>
      <c r="I27" s="38"/>
      <c r="J27" s="39">
        <f>SUM(J20:J26)</f>
        <v>49250000</v>
      </c>
      <c r="K27" s="38"/>
      <c r="L27" s="39">
        <f>SUM(L20:L26)</f>
        <v>1225214028.2100003</v>
      </c>
      <c r="M27" s="38"/>
      <c r="N27" s="39">
        <f>SUM(N20:N26)</f>
        <v>-29439635.629999999</v>
      </c>
      <c r="O27" s="38"/>
      <c r="P27" s="39">
        <f>SUM(P20:P26)</f>
        <v>0</v>
      </c>
      <c r="Q27" s="38"/>
      <c r="R27" s="39">
        <f>SUM(R20:R26)</f>
        <v>-29439635.629999995</v>
      </c>
      <c r="S27" s="38"/>
      <c r="T27" s="39">
        <f>SUM(T20:T26)</f>
        <v>1867688392.5799999</v>
      </c>
      <c r="U27" s="38"/>
      <c r="V27" s="39">
        <f>SUM(V20:V26)</f>
        <v>744080.12</v>
      </c>
      <c r="W27" s="38"/>
      <c r="X27" s="39">
        <f>SUM(X20:X26)</f>
        <v>1868432472.7000003</v>
      </c>
      <c r="Y27" s="37">
        <f>X27-BS!F114</f>
        <v>0</v>
      </c>
      <c r="Z27"/>
    </row>
    <row r="28" spans="1:27" ht="18" thickTop="1" x14ac:dyDescent="0.55000000000000004">
      <c r="F28" s="36"/>
      <c r="G28" s="38"/>
      <c r="H28" s="36"/>
      <c r="I28" s="38"/>
      <c r="J28" s="36"/>
      <c r="K28" s="38"/>
      <c r="L28" s="36"/>
      <c r="M28" s="38"/>
      <c r="N28" s="36"/>
      <c r="O28" s="38"/>
      <c r="P28" s="36"/>
      <c r="Q28" s="38"/>
      <c r="R28" s="36"/>
      <c r="S28" s="38"/>
      <c r="T28" s="36"/>
      <c r="U28" s="38"/>
      <c r="V28" s="36"/>
      <c r="W28" s="38"/>
      <c r="X28" s="36"/>
      <c r="Y28" s="37"/>
      <c r="Z28"/>
    </row>
    <row r="29" spans="1:27" ht="18" x14ac:dyDescent="0.55000000000000004">
      <c r="A29" s="69" t="s">
        <v>191</v>
      </c>
      <c r="B29" s="149"/>
      <c r="C29" s="149"/>
      <c r="D29" s="149"/>
      <c r="F29" s="36"/>
      <c r="G29" s="38"/>
      <c r="H29" s="36"/>
      <c r="I29" s="38"/>
      <c r="J29" s="36"/>
      <c r="K29" s="38"/>
      <c r="L29" s="36"/>
      <c r="M29" s="38"/>
      <c r="N29" s="36"/>
      <c r="O29" s="38"/>
      <c r="P29" s="36"/>
      <c r="Q29" s="36"/>
      <c r="R29" s="36"/>
      <c r="S29" s="38"/>
      <c r="T29" s="36"/>
      <c r="U29" s="38"/>
      <c r="V29" s="36"/>
      <c r="W29" s="38"/>
      <c r="X29" s="36"/>
      <c r="Y29" s="37"/>
      <c r="Z29"/>
    </row>
    <row r="30" spans="1:27" x14ac:dyDescent="0.55000000000000004">
      <c r="A30" s="62"/>
      <c r="F30" s="36"/>
      <c r="G30" s="38"/>
      <c r="H30" s="36"/>
      <c r="I30" s="38"/>
      <c r="J30" s="36"/>
      <c r="K30" s="38"/>
      <c r="L30" s="36"/>
      <c r="M30" s="38"/>
      <c r="N30" s="36"/>
      <c r="O30" s="38"/>
      <c r="P30" s="36"/>
      <c r="Q30" s="36"/>
      <c r="R30" s="36"/>
      <c r="S30" s="38"/>
      <c r="T30" s="36"/>
      <c r="U30" s="38"/>
      <c r="V30" s="36"/>
      <c r="W30" s="38"/>
      <c r="X30" s="36"/>
      <c r="Y30" s="37"/>
      <c r="Z30"/>
    </row>
    <row r="31" spans="1:27" x14ac:dyDescent="0.55000000000000004">
      <c r="A31" s="62"/>
      <c r="F31" s="36"/>
      <c r="G31" s="38"/>
      <c r="H31" s="36"/>
      <c r="I31" s="38"/>
      <c r="J31" s="36"/>
      <c r="K31" s="38"/>
      <c r="L31" s="36"/>
      <c r="M31" s="38"/>
      <c r="N31" s="36"/>
      <c r="O31" s="38"/>
      <c r="P31" s="36"/>
      <c r="Q31" s="36"/>
      <c r="R31" s="36"/>
      <c r="S31" s="38"/>
      <c r="T31" s="36"/>
      <c r="U31" s="38"/>
      <c r="V31" s="36"/>
      <c r="W31" s="38"/>
      <c r="X31" s="36"/>
      <c r="Y31" s="37"/>
      <c r="Z31"/>
    </row>
    <row r="32" spans="1:27" s="69" customFormat="1" x14ac:dyDescent="0.55000000000000004">
      <c r="B32" s="62"/>
      <c r="C32" s="62"/>
      <c r="D32" s="6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X32" s="83"/>
    </row>
    <row r="33" spans="1:24" s="106" customFormat="1" ht="18" x14ac:dyDescent="0.55000000000000004">
      <c r="A33" s="1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s="106" customFormat="1" ht="19" x14ac:dyDescent="0.6">
      <c r="A34" s="224" t="s">
        <v>231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</row>
    <row r="35" spans="1:24" s="106" customFormat="1" ht="18" x14ac:dyDescent="0.55000000000000004">
      <c r="E35" s="113"/>
      <c r="F35" s="111"/>
      <c r="G35" s="109"/>
      <c r="I35" s="112"/>
      <c r="J35" s="112"/>
      <c r="K35" s="112"/>
      <c r="L35" s="111"/>
      <c r="M35" s="111"/>
      <c r="O35" s="110"/>
    </row>
    <row r="36" spans="1:24" s="106" customFormat="1" ht="18" x14ac:dyDescent="0.55000000000000004">
      <c r="A36" s="215" t="s">
        <v>237</v>
      </c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</row>
    <row r="37" spans="1:24" s="106" customFormat="1" ht="18" x14ac:dyDescent="0.55000000000000004">
      <c r="E37" s="113"/>
      <c r="F37" s="111"/>
      <c r="G37" s="109"/>
      <c r="I37" s="112"/>
      <c r="J37" s="112"/>
      <c r="K37" s="112"/>
      <c r="L37" s="111"/>
      <c r="M37" s="111"/>
      <c r="O37" s="110"/>
    </row>
  </sheetData>
  <mergeCells count="13">
    <mergeCell ref="R1:T1"/>
    <mergeCell ref="N7:R7"/>
    <mergeCell ref="V1:X1"/>
    <mergeCell ref="A2:X2"/>
    <mergeCell ref="A3:X3"/>
    <mergeCell ref="A4:X4"/>
    <mergeCell ref="A36:X36"/>
    <mergeCell ref="A34:X34"/>
    <mergeCell ref="A5:X5"/>
    <mergeCell ref="N8:P8"/>
    <mergeCell ref="N9:P9"/>
    <mergeCell ref="J7:L7"/>
    <mergeCell ref="F6:X6"/>
  </mergeCells>
  <phoneticPr fontId="11" type="noConversion"/>
  <pageMargins left="0.49" right="0.26" top="0.47244094488188981" bottom="0.31496062992125984" header="0.31496062992125984" footer="0.15748031496062992"/>
  <pageSetup paperSize="9" scale="8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"/>
  <sheetViews>
    <sheetView view="pageBreakPreview" topLeftCell="A18" zoomScaleSheetLayoutView="100" workbookViewId="0">
      <selection activeCell="A31" sqref="A30:XFD31"/>
    </sheetView>
  </sheetViews>
  <sheetFormatPr defaultColWidth="9.1796875" defaultRowHeight="19" x14ac:dyDescent="0.6"/>
  <cols>
    <col min="1" max="1" width="2" style="189" customWidth="1"/>
    <col min="2" max="2" width="32.90625" style="190" customWidth="1"/>
    <col min="3" max="3" width="5" style="190" customWidth="1"/>
    <col min="4" max="4" width="12.453125" style="189" customWidth="1"/>
    <col min="5" max="5" width="0.81640625" style="189" customWidth="1"/>
    <col min="6" max="6" width="13.6328125" style="189" customWidth="1"/>
    <col min="7" max="7" width="0.54296875" style="189" customWidth="1"/>
    <col min="8" max="8" width="13.36328125" style="189" customWidth="1"/>
    <col min="9" max="9" width="0.81640625" style="189" customWidth="1"/>
    <col min="10" max="10" width="12.54296875" style="189" customWidth="1"/>
    <col min="11" max="11" width="0.54296875" style="189" customWidth="1"/>
    <col min="12" max="12" width="14.81640625" style="189" customWidth="1"/>
    <col min="13" max="13" width="0.81640625" style="189" customWidth="1"/>
    <col min="14" max="14" width="13.08984375" style="189" customWidth="1"/>
    <col min="15" max="15" width="0.81640625" style="189" customWidth="1"/>
    <col min="16" max="16" width="13.453125" style="189" customWidth="1"/>
    <col min="17" max="17" width="0.81640625" style="189" customWidth="1"/>
    <col min="18" max="18" width="13.1796875" style="189" customWidth="1"/>
    <col min="19" max="19" width="13.453125" style="189" hidden="1" customWidth="1"/>
    <col min="20" max="20" width="1" style="189" customWidth="1"/>
    <col min="21" max="16384" width="9.1796875" style="189"/>
  </cols>
  <sheetData>
    <row r="1" spans="1:20" x14ac:dyDescent="0.6">
      <c r="P1" s="234"/>
      <c r="Q1" s="234"/>
      <c r="R1" s="234"/>
    </row>
    <row r="2" spans="1:20" x14ac:dyDescent="0.6">
      <c r="A2" s="233" t="s">
        <v>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20" x14ac:dyDescent="0.6">
      <c r="A3" s="233" t="s">
        <v>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20" x14ac:dyDescent="0.6">
      <c r="A4" s="233" t="s">
        <v>84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20" x14ac:dyDescent="0.6">
      <c r="A5" s="233" t="s">
        <v>206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</row>
    <row r="6" spans="1:20" ht="17.25" customHeight="1" x14ac:dyDescent="0.6">
      <c r="D6" s="231" t="s">
        <v>85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</row>
    <row r="7" spans="1:20" ht="18" customHeight="1" x14ac:dyDescent="0.6">
      <c r="D7" s="192"/>
      <c r="E7" s="192"/>
      <c r="F7" s="192"/>
      <c r="G7" s="192"/>
      <c r="H7" s="231" t="s">
        <v>50</v>
      </c>
      <c r="I7" s="231"/>
      <c r="J7" s="231"/>
      <c r="K7" s="193"/>
      <c r="L7" s="236" t="s">
        <v>67</v>
      </c>
      <c r="M7" s="236"/>
      <c r="N7" s="236"/>
      <c r="O7" s="236"/>
      <c r="P7" s="236"/>
      <c r="Q7" s="193"/>
    </row>
    <row r="8" spans="1:20" ht="15.75" customHeight="1" x14ac:dyDescent="0.6">
      <c r="G8" s="192"/>
      <c r="H8" s="235"/>
      <c r="I8" s="235"/>
      <c r="J8" s="235"/>
      <c r="K8" s="194"/>
      <c r="L8" s="237" t="s">
        <v>139</v>
      </c>
      <c r="M8" s="237"/>
      <c r="N8" s="237"/>
      <c r="O8" s="191"/>
      <c r="P8" s="191" t="s">
        <v>73</v>
      </c>
      <c r="Q8" s="191"/>
    </row>
    <row r="9" spans="1:20" x14ac:dyDescent="0.6">
      <c r="G9" s="192"/>
      <c r="H9" s="193"/>
      <c r="I9" s="193"/>
      <c r="J9" s="193"/>
      <c r="K9" s="194"/>
      <c r="L9" s="193" t="s">
        <v>68</v>
      </c>
      <c r="N9" s="193" t="s">
        <v>141</v>
      </c>
      <c r="O9" s="193"/>
      <c r="P9" s="193" t="s">
        <v>81</v>
      </c>
      <c r="Q9" s="193"/>
    </row>
    <row r="10" spans="1:20" ht="15" customHeight="1" x14ac:dyDescent="0.6">
      <c r="D10" s="191" t="s">
        <v>60</v>
      </c>
      <c r="F10" s="196" t="s">
        <v>63</v>
      </c>
      <c r="G10" s="192"/>
      <c r="H10" s="194"/>
      <c r="I10" s="193"/>
      <c r="J10" s="193"/>
      <c r="K10" s="194"/>
      <c r="L10" s="194" t="s">
        <v>69</v>
      </c>
      <c r="M10" s="193"/>
      <c r="N10" s="193" t="s">
        <v>142</v>
      </c>
      <c r="O10" s="193"/>
      <c r="P10" s="191" t="s">
        <v>82</v>
      </c>
      <c r="Q10" s="193"/>
      <c r="R10" s="191" t="s">
        <v>79</v>
      </c>
    </row>
    <row r="11" spans="1:20" x14ac:dyDescent="0.6">
      <c r="B11" s="189"/>
      <c r="C11" s="189"/>
      <c r="D11" s="191" t="s">
        <v>61</v>
      </c>
      <c r="E11" s="192"/>
      <c r="F11" s="196" t="s">
        <v>64</v>
      </c>
      <c r="G11" s="197"/>
      <c r="H11" s="191" t="s">
        <v>65</v>
      </c>
      <c r="I11" s="192"/>
      <c r="K11" s="194"/>
      <c r="L11" s="191" t="s">
        <v>171</v>
      </c>
      <c r="M11" s="191"/>
      <c r="N11" s="193" t="s">
        <v>135</v>
      </c>
      <c r="O11" s="193"/>
      <c r="P11" s="191" t="s">
        <v>71</v>
      </c>
      <c r="Q11" s="193"/>
      <c r="R11" s="191" t="s">
        <v>78</v>
      </c>
    </row>
    <row r="12" spans="1:20" x14ac:dyDescent="0.6">
      <c r="B12" s="198"/>
      <c r="C12" s="199" t="s">
        <v>9</v>
      </c>
      <c r="D12" s="195" t="s">
        <v>62</v>
      </c>
      <c r="E12" s="197"/>
      <c r="F12" s="195" t="s">
        <v>62</v>
      </c>
      <c r="H12" s="195" t="s">
        <v>66</v>
      </c>
      <c r="I12" s="197"/>
      <c r="J12" s="195" t="s">
        <v>52</v>
      </c>
      <c r="K12" s="193"/>
      <c r="L12" s="195" t="s">
        <v>172</v>
      </c>
      <c r="M12" s="191"/>
      <c r="N12" s="195" t="s">
        <v>140</v>
      </c>
      <c r="O12" s="191"/>
      <c r="P12" s="195" t="s">
        <v>83</v>
      </c>
      <c r="Q12" s="191"/>
      <c r="R12" s="195" t="s">
        <v>77</v>
      </c>
    </row>
    <row r="13" spans="1:20" ht="17.25" customHeight="1" x14ac:dyDescent="0.6">
      <c r="A13" s="189" t="s">
        <v>207</v>
      </c>
      <c r="B13" s="189"/>
      <c r="C13" s="189"/>
      <c r="D13" s="200">
        <v>347500000</v>
      </c>
      <c r="E13" s="201"/>
      <c r="F13" s="200">
        <v>275164000</v>
      </c>
      <c r="G13" s="201"/>
      <c r="H13" s="200">
        <v>34750000</v>
      </c>
      <c r="I13" s="201"/>
      <c r="J13" s="200">
        <v>199229292.44</v>
      </c>
      <c r="K13" s="200"/>
      <c r="L13" s="200">
        <v>-64860035.630000003</v>
      </c>
      <c r="M13" s="200"/>
      <c r="N13" s="200">
        <v>0</v>
      </c>
      <c r="O13" s="200"/>
      <c r="P13" s="200">
        <f>SUM(L13:N13)</f>
        <v>-64860035.630000003</v>
      </c>
      <c r="Q13" s="200"/>
      <c r="R13" s="202">
        <f>D13+F13+H13+J13+P13</f>
        <v>791783256.81000006</v>
      </c>
      <c r="S13" s="203"/>
      <c r="T13" s="213"/>
    </row>
    <row r="14" spans="1:20" ht="16.5" customHeight="1" x14ac:dyDescent="0.6">
      <c r="A14" s="204" t="s">
        <v>192</v>
      </c>
      <c r="B14" s="189"/>
      <c r="C14" s="189"/>
      <c r="D14" s="200"/>
      <c r="E14" s="201"/>
      <c r="F14" s="200"/>
      <c r="G14" s="201"/>
      <c r="H14" s="200"/>
      <c r="I14" s="201"/>
      <c r="J14" s="200"/>
      <c r="K14" s="200"/>
      <c r="L14" s="200"/>
      <c r="M14" s="200"/>
      <c r="N14" s="200"/>
      <c r="O14" s="200"/>
      <c r="P14" s="200"/>
      <c r="Q14" s="200"/>
      <c r="R14" s="200"/>
      <c r="S14" s="203"/>
      <c r="T14" s="213"/>
    </row>
    <row r="15" spans="1:20" ht="16.5" customHeight="1" x14ac:dyDescent="0.6">
      <c r="A15" s="204"/>
      <c r="B15" s="205" t="s">
        <v>193</v>
      </c>
      <c r="C15" s="205"/>
      <c r="D15" s="200">
        <v>0</v>
      </c>
      <c r="E15" s="201"/>
      <c r="F15" s="200">
        <v>0</v>
      </c>
      <c r="G15" s="201"/>
      <c r="H15" s="200">
        <v>0</v>
      </c>
      <c r="I15" s="201"/>
      <c r="J15" s="201">
        <v>297095603.31999999</v>
      </c>
      <c r="K15" s="200"/>
      <c r="L15" s="201">
        <v>38981200</v>
      </c>
      <c r="M15" s="200"/>
      <c r="N15" s="200">
        <v>0</v>
      </c>
      <c r="O15" s="200"/>
      <c r="P15" s="200">
        <f>SUM(L15)</f>
        <v>38981200</v>
      </c>
      <c r="Q15" s="200"/>
      <c r="R15" s="200">
        <f>P15+J15</f>
        <v>336076803.31999999</v>
      </c>
      <c r="S15" s="203"/>
      <c r="T15" s="213"/>
    </row>
    <row r="16" spans="1:20" ht="16.5" customHeight="1" x14ac:dyDescent="0.6">
      <c r="A16" s="204"/>
      <c r="B16" s="205" t="s">
        <v>146</v>
      </c>
      <c r="C16" s="206">
        <v>18</v>
      </c>
      <c r="D16" s="200">
        <v>0</v>
      </c>
      <c r="E16" s="201"/>
      <c r="F16" s="200">
        <v>0</v>
      </c>
      <c r="G16" s="201"/>
      <c r="H16" s="200">
        <v>0</v>
      </c>
      <c r="I16" s="201"/>
      <c r="J16" s="201">
        <v>-298850000</v>
      </c>
      <c r="K16" s="200"/>
      <c r="L16" s="200">
        <v>0</v>
      </c>
      <c r="M16" s="200"/>
      <c r="N16" s="200">
        <v>0</v>
      </c>
      <c r="O16" s="200"/>
      <c r="P16" s="200">
        <f>SUM(L16)</f>
        <v>0</v>
      </c>
      <c r="Q16" s="200"/>
      <c r="R16" s="200">
        <f>P16+J16</f>
        <v>-298850000</v>
      </c>
      <c r="S16" s="203"/>
      <c r="T16" s="213"/>
    </row>
    <row r="17" spans="1:20" ht="19.5" thickBot="1" x14ac:dyDescent="0.65">
      <c r="A17" s="189" t="s">
        <v>189</v>
      </c>
      <c r="B17" s="189"/>
      <c r="C17" s="197"/>
      <c r="D17" s="207">
        <v>347500000</v>
      </c>
      <c r="E17" s="201"/>
      <c r="F17" s="207">
        <v>275164000</v>
      </c>
      <c r="G17" s="201"/>
      <c r="H17" s="207">
        <v>34750000</v>
      </c>
      <c r="I17" s="201"/>
      <c r="J17" s="207">
        <f>SUM(J13:J16)</f>
        <v>197474895.75999999</v>
      </c>
      <c r="K17" s="200"/>
      <c r="L17" s="207">
        <f>SUM(L13:L15)</f>
        <v>-25878835.630000003</v>
      </c>
      <c r="M17" s="200"/>
      <c r="N17" s="207">
        <f>SUM(N13:N16)</f>
        <v>0</v>
      </c>
      <c r="O17" s="200"/>
      <c r="P17" s="207">
        <f>SUM(P13:P15)</f>
        <v>-25878835.630000003</v>
      </c>
      <c r="Q17" s="200"/>
      <c r="R17" s="207">
        <f>SUM(R13:R16)</f>
        <v>829010060.13000011</v>
      </c>
      <c r="S17" s="203"/>
      <c r="T17" s="214">
        <f>+R17-BS!L112</f>
        <v>0</v>
      </c>
    </row>
    <row r="18" spans="1:20" ht="19.5" thickTop="1" x14ac:dyDescent="0.6">
      <c r="B18" s="206"/>
      <c r="C18" s="197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0"/>
      <c r="P18" s="201"/>
      <c r="Q18" s="200"/>
      <c r="R18" s="201"/>
      <c r="S18" s="203"/>
      <c r="T18" s="213"/>
    </row>
    <row r="19" spans="1:20" x14ac:dyDescent="0.6">
      <c r="A19" s="189" t="s">
        <v>201</v>
      </c>
      <c r="B19" s="189"/>
      <c r="C19" s="189"/>
      <c r="D19" s="200">
        <v>347500000</v>
      </c>
      <c r="E19" s="201"/>
      <c r="F19" s="200">
        <v>275164000</v>
      </c>
      <c r="G19" s="201"/>
      <c r="H19" s="200">
        <v>34750000</v>
      </c>
      <c r="I19" s="201"/>
      <c r="J19" s="200">
        <v>197474895.75999999</v>
      </c>
      <c r="K19" s="200"/>
      <c r="L19" s="200">
        <v>-25878835.629999999</v>
      </c>
      <c r="M19" s="200"/>
      <c r="N19" s="200">
        <v>0</v>
      </c>
      <c r="O19" s="200"/>
      <c r="P19" s="200">
        <f>SUM(L19:N19)</f>
        <v>-25878835.629999999</v>
      </c>
      <c r="Q19" s="200"/>
      <c r="R19" s="200">
        <f>SUM(D19:J19,P19)</f>
        <v>829010060.13</v>
      </c>
      <c r="S19" s="203"/>
      <c r="T19" s="213"/>
    </row>
    <row r="20" spans="1:20" ht="16.5" customHeight="1" x14ac:dyDescent="0.6">
      <c r="A20" s="204" t="s">
        <v>192</v>
      </c>
      <c r="B20" s="189"/>
      <c r="C20" s="189"/>
      <c r="D20" s="200"/>
      <c r="E20" s="201"/>
      <c r="F20" s="200"/>
      <c r="G20" s="201"/>
      <c r="H20" s="200"/>
      <c r="I20" s="201"/>
      <c r="J20" s="200"/>
      <c r="K20" s="200"/>
      <c r="L20" s="200"/>
      <c r="M20" s="200"/>
      <c r="N20" s="200"/>
      <c r="O20" s="200"/>
      <c r="P20" s="200"/>
      <c r="Q20" s="200"/>
      <c r="R20" s="200"/>
      <c r="S20" s="203"/>
      <c r="T20" s="213"/>
    </row>
    <row r="21" spans="1:20" ht="16.5" customHeight="1" x14ac:dyDescent="0.6">
      <c r="A21" s="204"/>
      <c r="B21" s="205" t="s">
        <v>193</v>
      </c>
      <c r="C21" s="189"/>
      <c r="D21" s="200">
        <v>0</v>
      </c>
      <c r="E21" s="201"/>
      <c r="F21" s="200">
        <v>0</v>
      </c>
      <c r="G21" s="201"/>
      <c r="H21" s="200">
        <v>0</v>
      </c>
      <c r="I21" s="201"/>
      <c r="J21" s="201">
        <f>PL!J30</f>
        <v>423418247.58999979</v>
      </c>
      <c r="K21" s="200"/>
      <c r="L21" s="201">
        <v>-3560800</v>
      </c>
      <c r="M21" s="200"/>
      <c r="N21" s="201">
        <v>-3476803.7399999998</v>
      </c>
      <c r="O21" s="200"/>
      <c r="P21" s="200">
        <f>SUM(L21:N21)</f>
        <v>-7037603.7400000002</v>
      </c>
      <c r="Q21" s="200"/>
      <c r="R21" s="200">
        <f>J21+P21</f>
        <v>416380643.84999979</v>
      </c>
      <c r="S21" s="203"/>
      <c r="T21" s="213"/>
    </row>
    <row r="22" spans="1:20" ht="16.5" customHeight="1" x14ac:dyDescent="0.6">
      <c r="A22" s="204"/>
      <c r="B22" s="208" t="s">
        <v>203</v>
      </c>
      <c r="C22" s="189"/>
      <c r="D22" s="200"/>
      <c r="E22" s="201"/>
      <c r="F22" s="200"/>
      <c r="G22" s="201"/>
      <c r="H22" s="200"/>
      <c r="I22" s="201"/>
      <c r="J22" s="200"/>
      <c r="K22" s="200"/>
      <c r="L22" s="200"/>
      <c r="M22" s="200"/>
      <c r="N22" s="200"/>
      <c r="O22" s="200"/>
      <c r="P22" s="200"/>
      <c r="Q22" s="200"/>
      <c r="R22" s="200"/>
      <c r="S22" s="203"/>
      <c r="T22" s="213"/>
    </row>
    <row r="23" spans="1:20" ht="16.5" customHeight="1" x14ac:dyDescent="0.6">
      <c r="A23" s="204"/>
      <c r="B23" s="208" t="s">
        <v>204</v>
      </c>
      <c r="C23" s="189"/>
      <c r="D23" s="200">
        <v>0</v>
      </c>
      <c r="E23" s="201"/>
      <c r="F23" s="200">
        <v>0</v>
      </c>
      <c r="G23" s="201"/>
      <c r="H23" s="200">
        <v>0</v>
      </c>
      <c r="I23" s="201"/>
      <c r="J23" s="201">
        <v>-3476803.7399999998</v>
      </c>
      <c r="K23" s="200"/>
      <c r="L23" s="200">
        <v>0</v>
      </c>
      <c r="M23" s="200"/>
      <c r="N23" s="201">
        <v>3476803.7399999998</v>
      </c>
      <c r="O23" s="200"/>
      <c r="P23" s="200">
        <f>N23</f>
        <v>3476803.7399999998</v>
      </c>
      <c r="Q23" s="200"/>
      <c r="R23" s="200">
        <f>J23+P23</f>
        <v>0</v>
      </c>
      <c r="S23" s="203"/>
      <c r="T23" s="213"/>
    </row>
    <row r="24" spans="1:20" ht="16.5" customHeight="1" x14ac:dyDescent="0.6">
      <c r="A24" s="204"/>
      <c r="B24" s="205" t="s">
        <v>146</v>
      </c>
      <c r="C24" s="206">
        <v>18</v>
      </c>
      <c r="D24" s="200">
        <v>0</v>
      </c>
      <c r="E24" s="201"/>
      <c r="F24" s="200">
        <v>0</v>
      </c>
      <c r="G24" s="201"/>
      <c r="H24" s="200">
        <v>0</v>
      </c>
      <c r="I24" s="201"/>
      <c r="J24" s="201">
        <v>-364875000</v>
      </c>
      <c r="K24" s="200"/>
      <c r="L24" s="200">
        <v>0</v>
      </c>
      <c r="M24" s="200"/>
      <c r="N24" s="200">
        <v>0</v>
      </c>
      <c r="O24" s="200"/>
      <c r="P24" s="200">
        <v>0</v>
      </c>
      <c r="Q24" s="200"/>
      <c r="R24" s="200">
        <f>J24+P24</f>
        <v>-364875000</v>
      </c>
      <c r="S24" s="203"/>
      <c r="T24" s="213"/>
    </row>
    <row r="25" spans="1:20" ht="19.5" thickBot="1" x14ac:dyDescent="0.65">
      <c r="A25" s="189" t="s">
        <v>208</v>
      </c>
      <c r="B25" s="189"/>
      <c r="C25" s="206"/>
      <c r="D25" s="207">
        <v>347500000</v>
      </c>
      <c r="E25" s="201"/>
      <c r="F25" s="207">
        <v>275164000</v>
      </c>
      <c r="G25" s="201"/>
      <c r="H25" s="207">
        <v>34750000</v>
      </c>
      <c r="I25" s="201"/>
      <c r="J25" s="207">
        <f>SUM(J19:J24)</f>
        <v>252541339.60999978</v>
      </c>
      <c r="K25" s="200"/>
      <c r="L25" s="207">
        <f>SUM(L19:L24)</f>
        <v>-29439635.629999999</v>
      </c>
      <c r="M25" s="200"/>
      <c r="N25" s="207">
        <f>SUM(N19:N24)</f>
        <v>0</v>
      </c>
      <c r="O25" s="200"/>
      <c r="P25" s="207">
        <f>SUM(P19:P24)</f>
        <v>-29439635.629999999</v>
      </c>
      <c r="Q25" s="200"/>
      <c r="R25" s="207">
        <f>SUM(R19:R24)</f>
        <v>880515703.97999978</v>
      </c>
      <c r="S25" s="203"/>
      <c r="T25" s="213"/>
    </row>
    <row r="26" spans="1:20" ht="19.5" thickTop="1" x14ac:dyDescent="0.6">
      <c r="B26" s="209"/>
      <c r="C26" s="209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0"/>
      <c r="P26" s="201"/>
      <c r="Q26" s="200"/>
      <c r="R26" s="201"/>
      <c r="S26" s="203"/>
      <c r="T26" s="213"/>
    </row>
    <row r="27" spans="1:20" s="190" customFormat="1" ht="18.5" x14ac:dyDescent="0.55000000000000004">
      <c r="A27" s="190" t="s">
        <v>191</v>
      </c>
      <c r="B27" s="209"/>
      <c r="C27" s="209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1"/>
      <c r="T27" s="212"/>
    </row>
    <row r="28" spans="1:20" s="190" customFormat="1" ht="19.5" customHeight="1" x14ac:dyDescent="0.55000000000000004">
      <c r="A28" s="209"/>
      <c r="B28" s="209"/>
      <c r="C28" s="209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1"/>
      <c r="T28" s="212"/>
    </row>
    <row r="29" spans="1:20" s="190" customFormat="1" ht="19.5" customHeight="1" x14ac:dyDescent="0.55000000000000004">
      <c r="A29" s="209"/>
      <c r="B29" s="209"/>
      <c r="C29" s="209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1"/>
      <c r="T29" s="212"/>
    </row>
    <row r="30" spans="1:20" s="190" customFormat="1" ht="19.5" customHeight="1" x14ac:dyDescent="0.6">
      <c r="A30" s="224" t="s">
        <v>230</v>
      </c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11"/>
      <c r="T30" s="212"/>
    </row>
    <row r="31" spans="1:20" s="190" customFormat="1" ht="18.5" x14ac:dyDescent="0.55000000000000004">
      <c r="S31" s="211"/>
      <c r="T31" s="212"/>
    </row>
    <row r="32" spans="1:20" x14ac:dyDescent="0.6">
      <c r="A32" s="232" t="s">
        <v>238</v>
      </c>
      <c r="B32" s="233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</row>
  </sheetData>
  <mergeCells count="12">
    <mergeCell ref="D6:R6"/>
    <mergeCell ref="A32:R32"/>
    <mergeCell ref="P1:R1"/>
    <mergeCell ref="A2:R2"/>
    <mergeCell ref="A3:R3"/>
    <mergeCell ref="A4:R4"/>
    <mergeCell ref="A5:R5"/>
    <mergeCell ref="A30:R30"/>
    <mergeCell ref="H8:J8"/>
    <mergeCell ref="L7:P7"/>
    <mergeCell ref="L8:N8"/>
    <mergeCell ref="H7:J7"/>
  </mergeCells>
  <phoneticPr fontId="11" type="noConversion"/>
  <pageMargins left="0.47244094488188981" right="0.35433070866141736" top="0.47244094488188981" bottom="0.19685039370078741" header="0.31496062992125984" footer="0.15748031496062992"/>
  <pageSetup paperSize="9" scale="9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2"/>
  <sheetViews>
    <sheetView view="pageBreakPreview" topLeftCell="A41" zoomScaleNormal="100" zoomScaleSheetLayoutView="100" workbookViewId="0">
      <selection activeCell="A47" sqref="A46:XFD47"/>
    </sheetView>
  </sheetViews>
  <sheetFormatPr defaultColWidth="9.1796875" defaultRowHeight="17.5" x14ac:dyDescent="0.55000000000000004"/>
  <cols>
    <col min="1" max="1" width="2.81640625" style="2" customWidth="1"/>
    <col min="2" max="2" width="2.1796875" style="2" customWidth="1"/>
    <col min="3" max="3" width="27.1796875" style="2" customWidth="1"/>
    <col min="4" max="4" width="7" style="68" customWidth="1"/>
    <col min="5" max="5" width="0.54296875" style="3" customWidth="1"/>
    <col min="6" max="6" width="13.1796875" style="3" customWidth="1"/>
    <col min="7" max="7" width="0.54296875" style="3" customWidth="1"/>
    <col min="8" max="8" width="14.1796875" style="3" customWidth="1"/>
    <col min="9" max="9" width="0.453125" style="2" customWidth="1"/>
    <col min="10" max="10" width="14.1796875" style="28" customWidth="1"/>
    <col min="11" max="11" width="0.54296875" style="2" customWidth="1"/>
    <col min="12" max="12" width="13.1796875" style="28" customWidth="1"/>
    <col min="13" max="13" width="0.54296875" style="28" customWidth="1"/>
    <col min="14" max="14" width="1.81640625" style="2" customWidth="1"/>
    <col min="15" max="15" width="2.81640625" style="2" customWidth="1"/>
    <col min="16" max="16" width="15.81640625" style="2" customWidth="1"/>
    <col min="17" max="17" width="2.81640625" style="2" customWidth="1"/>
    <col min="18" max="18" width="15.81640625" style="2" customWidth="1"/>
    <col min="19" max="19" width="2.81640625" style="2" customWidth="1"/>
    <col min="20" max="20" width="15.81640625" style="2" customWidth="1"/>
    <col min="21" max="21" width="2.81640625" style="2" customWidth="1"/>
    <col min="22" max="22" width="13.81640625" style="2" customWidth="1"/>
    <col min="23" max="23" width="2.81640625" style="2" customWidth="1"/>
    <col min="24" max="24" width="14.54296875" style="2" customWidth="1"/>
    <col min="25" max="25" width="11" style="2" customWidth="1"/>
    <col min="26" max="16384" width="9.1796875" style="2"/>
  </cols>
  <sheetData>
    <row r="1" spans="1:20" x14ac:dyDescent="0.55000000000000004">
      <c r="A1" s="22"/>
      <c r="B1" s="5"/>
      <c r="C1" s="5"/>
      <c r="D1" s="64"/>
      <c r="E1" s="29"/>
      <c r="F1" s="18"/>
      <c r="G1" s="29"/>
      <c r="H1" s="18"/>
      <c r="I1" s="5"/>
      <c r="J1" s="229"/>
      <c r="K1" s="229"/>
      <c r="L1" s="229"/>
      <c r="M1" s="24"/>
    </row>
    <row r="2" spans="1:20" ht="18" x14ac:dyDescent="0.55000000000000004">
      <c r="A2" s="238" t="s">
        <v>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1"/>
    </row>
    <row r="3" spans="1:20" ht="18" customHeight="1" x14ac:dyDescent="0.55000000000000004">
      <c r="A3" s="238" t="s">
        <v>86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1"/>
    </row>
    <row r="4" spans="1:20" ht="22.5" customHeight="1" x14ac:dyDescent="0.55000000000000004">
      <c r="A4" s="239" t="s">
        <v>209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1"/>
    </row>
    <row r="5" spans="1:20" ht="11.25" customHeight="1" x14ac:dyDescent="0.55000000000000004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"/>
    </row>
    <row r="6" spans="1:20" ht="18" x14ac:dyDescent="0.55000000000000004">
      <c r="A6" s="5"/>
      <c r="B6" s="5"/>
      <c r="C6" s="1"/>
      <c r="D6" s="65"/>
      <c r="E6" s="1"/>
      <c r="F6" s="240" t="s">
        <v>87</v>
      </c>
      <c r="G6" s="240"/>
      <c r="H6" s="240"/>
      <c r="I6" s="240"/>
      <c r="J6" s="240"/>
      <c r="K6" s="240"/>
      <c r="L6" s="240"/>
      <c r="M6" s="4"/>
    </row>
    <row r="7" spans="1:20" ht="18" x14ac:dyDescent="0.55000000000000004">
      <c r="A7" s="5"/>
      <c r="B7" s="5"/>
      <c r="C7" s="5" t="s">
        <v>1</v>
      </c>
      <c r="D7" s="61"/>
      <c r="E7" s="4"/>
      <c r="F7" s="241" t="s">
        <v>7</v>
      </c>
      <c r="G7" s="241"/>
      <c r="H7" s="241"/>
      <c r="I7" s="106"/>
      <c r="J7" s="227" t="s">
        <v>8</v>
      </c>
      <c r="K7" s="227"/>
      <c r="L7" s="227"/>
      <c r="M7" s="34"/>
    </row>
    <row r="8" spans="1:20" ht="18" hidden="1" x14ac:dyDescent="0.55000000000000004">
      <c r="A8" s="5"/>
      <c r="B8" s="5"/>
      <c r="C8" s="5"/>
      <c r="D8" s="61"/>
      <c r="E8" s="4"/>
      <c r="F8" s="230" t="s">
        <v>190</v>
      </c>
      <c r="G8" s="230"/>
      <c r="H8" s="230"/>
      <c r="I8" s="168"/>
      <c r="J8" s="230" t="s">
        <v>190</v>
      </c>
      <c r="K8" s="230"/>
      <c r="L8" s="230"/>
      <c r="M8" s="34"/>
    </row>
    <row r="9" spans="1:20" ht="18" x14ac:dyDescent="0.55000000000000004">
      <c r="A9" s="5"/>
      <c r="B9" s="5"/>
      <c r="C9" s="5"/>
      <c r="D9" s="121" t="s">
        <v>9</v>
      </c>
      <c r="E9" s="4"/>
      <c r="F9" s="157" t="s">
        <v>210</v>
      </c>
      <c r="G9" s="112"/>
      <c r="H9" s="157" t="s">
        <v>178</v>
      </c>
      <c r="I9" s="112"/>
      <c r="J9" s="157" t="s">
        <v>210</v>
      </c>
      <c r="K9" s="112"/>
      <c r="L9" s="157" t="s">
        <v>178</v>
      </c>
      <c r="M9" s="4"/>
    </row>
    <row r="10" spans="1:20" ht="7.5" customHeight="1" x14ac:dyDescent="0.55000000000000004">
      <c r="A10" s="5"/>
      <c r="B10" s="5"/>
      <c r="C10" s="5"/>
      <c r="D10" s="61"/>
      <c r="E10" s="4"/>
      <c r="F10" s="20"/>
      <c r="G10" s="4"/>
      <c r="H10" s="8"/>
      <c r="I10" s="4"/>
      <c r="J10" s="8"/>
      <c r="K10" s="4"/>
      <c r="L10" s="8"/>
      <c r="M10" s="8"/>
    </row>
    <row r="11" spans="1:20" ht="18" x14ac:dyDescent="0.55000000000000004">
      <c r="A11" s="109" t="s">
        <v>88</v>
      </c>
      <c r="B11" s="106"/>
      <c r="C11" s="106"/>
      <c r="D11" s="61"/>
      <c r="E11" s="4"/>
      <c r="F11" s="12"/>
      <c r="G11" s="12"/>
      <c r="H11" s="12"/>
      <c r="I11" s="12"/>
      <c r="J11" s="18"/>
      <c r="K11" s="12"/>
      <c r="L11" s="18"/>
      <c r="M11" s="18"/>
    </row>
    <row r="12" spans="1:20" ht="18" x14ac:dyDescent="0.55000000000000004">
      <c r="A12" s="106"/>
      <c r="B12" s="106" t="s">
        <v>89</v>
      </c>
      <c r="C12" s="106"/>
      <c r="D12" s="61"/>
      <c r="E12" s="4"/>
      <c r="F12" s="55">
        <v>3158059783.3500004</v>
      </c>
      <c r="G12" s="22"/>
      <c r="H12" s="55">
        <v>2612548162.8800001</v>
      </c>
      <c r="I12" s="22"/>
      <c r="J12" s="55">
        <v>570175040.28999996</v>
      </c>
      <c r="K12" s="22"/>
      <c r="L12" s="55">
        <v>570381053.13</v>
      </c>
      <c r="M12" s="22"/>
      <c r="O12" s="30"/>
      <c r="P12" s="30"/>
      <c r="Q12" s="30"/>
      <c r="R12" s="30"/>
      <c r="S12" s="30"/>
      <c r="T12" s="30"/>
    </row>
    <row r="13" spans="1:20" ht="18" x14ac:dyDescent="0.55000000000000004">
      <c r="A13" s="106"/>
      <c r="B13" s="106" t="s">
        <v>90</v>
      </c>
      <c r="C13" s="106"/>
      <c r="D13" s="61"/>
      <c r="E13" s="4"/>
      <c r="F13" s="57">
        <v>9699482.5399999991</v>
      </c>
      <c r="G13" s="22"/>
      <c r="H13" s="57">
        <v>18808827.100000001</v>
      </c>
      <c r="I13" s="22"/>
      <c r="J13" s="55">
        <v>55528660.539999999</v>
      </c>
      <c r="K13" s="22"/>
      <c r="L13" s="55">
        <v>52004123.100000001</v>
      </c>
      <c r="M13" s="22"/>
      <c r="O13" s="30"/>
      <c r="P13" s="30"/>
      <c r="Q13" s="30"/>
      <c r="R13" s="30"/>
      <c r="S13" s="30"/>
      <c r="T13" s="30"/>
    </row>
    <row r="14" spans="1:20" ht="18" x14ac:dyDescent="0.55000000000000004">
      <c r="A14" s="106"/>
      <c r="B14" s="106" t="s">
        <v>147</v>
      </c>
      <c r="C14" s="106"/>
      <c r="D14" s="61"/>
      <c r="E14" s="4"/>
      <c r="F14" s="57"/>
      <c r="G14" s="22"/>
      <c r="H14" s="57"/>
      <c r="I14" s="22"/>
      <c r="J14" s="55"/>
      <c r="K14" s="22"/>
      <c r="L14" s="55"/>
      <c r="M14" s="22"/>
      <c r="O14" s="30"/>
      <c r="P14" s="30"/>
      <c r="Q14" s="30"/>
      <c r="R14" s="30"/>
      <c r="S14" s="30"/>
      <c r="T14" s="30"/>
    </row>
    <row r="15" spans="1:20" ht="18" x14ac:dyDescent="0.55000000000000004">
      <c r="A15" s="106"/>
      <c r="B15" s="106"/>
      <c r="C15" s="107" t="s">
        <v>149</v>
      </c>
      <c r="D15" s="61"/>
      <c r="E15" s="4"/>
      <c r="F15" s="57">
        <v>0</v>
      </c>
      <c r="G15" s="22"/>
      <c r="H15" s="57">
        <v>0</v>
      </c>
      <c r="I15" s="22"/>
      <c r="J15" s="57">
        <v>369366225</v>
      </c>
      <c r="K15" s="22"/>
      <c r="L15" s="55">
        <v>205686290</v>
      </c>
      <c r="M15" s="22"/>
      <c r="O15" s="30"/>
      <c r="P15" s="30"/>
      <c r="Q15" s="30"/>
      <c r="R15" s="30"/>
      <c r="S15" s="30"/>
      <c r="T15" s="30"/>
    </row>
    <row r="16" spans="1:20" ht="18" x14ac:dyDescent="0.55000000000000004">
      <c r="A16" s="106"/>
      <c r="C16" s="107" t="s">
        <v>150</v>
      </c>
      <c r="D16" s="61"/>
      <c r="E16" s="4"/>
      <c r="F16" s="57">
        <v>5995000</v>
      </c>
      <c r="G16" s="22"/>
      <c r="H16" s="57">
        <v>4074500</v>
      </c>
      <c r="I16" s="22"/>
      <c r="J16" s="57">
        <v>5995000</v>
      </c>
      <c r="K16" s="22"/>
      <c r="L16" s="57">
        <v>4074500</v>
      </c>
      <c r="M16" s="22"/>
      <c r="O16" s="30"/>
      <c r="P16" s="30"/>
      <c r="Q16" s="30"/>
      <c r="R16" s="30"/>
      <c r="S16" s="30"/>
      <c r="T16" s="30"/>
    </row>
    <row r="17" spans="1:22" ht="18" x14ac:dyDescent="0.55000000000000004">
      <c r="A17" s="106"/>
      <c r="B17" s="106" t="s">
        <v>91</v>
      </c>
      <c r="C17" s="106"/>
      <c r="D17" s="66"/>
      <c r="E17" s="4"/>
      <c r="F17" s="55">
        <v>11961184.299999952</v>
      </c>
      <c r="G17" s="22"/>
      <c r="H17" s="55">
        <v>20235761.469999999</v>
      </c>
      <c r="I17" s="22"/>
      <c r="J17" s="55">
        <v>7869971.5600000024</v>
      </c>
      <c r="K17" s="22"/>
      <c r="L17" s="55">
        <v>10065076.970000001</v>
      </c>
      <c r="M17" s="22"/>
      <c r="O17" s="30"/>
      <c r="P17" s="30"/>
      <c r="Q17" s="30"/>
      <c r="R17" s="30"/>
      <c r="S17" s="30"/>
      <c r="T17" s="30"/>
    </row>
    <row r="18" spans="1:22" ht="18" x14ac:dyDescent="0.55000000000000004">
      <c r="A18" s="106"/>
      <c r="B18" s="106"/>
      <c r="C18" s="109" t="s">
        <v>92</v>
      </c>
      <c r="D18" s="61"/>
      <c r="E18" s="4"/>
      <c r="F18" s="58">
        <f>SUM(F12:F17)</f>
        <v>3185715450.1900005</v>
      </c>
      <c r="G18" s="22"/>
      <c r="H18" s="58">
        <f>SUM(H12:H17)</f>
        <v>2655667251.4499998</v>
      </c>
      <c r="I18" s="22"/>
      <c r="J18" s="58">
        <f>SUM(J12:J17)</f>
        <v>1008934897.3899999</v>
      </c>
      <c r="K18" s="22"/>
      <c r="L18" s="16">
        <f>SUM(L12:L17)</f>
        <v>842211043.20000005</v>
      </c>
      <c r="M18" s="22"/>
      <c r="O18" s="30"/>
      <c r="P18" s="18"/>
      <c r="Q18" s="30"/>
      <c r="R18" s="30"/>
      <c r="S18" s="30"/>
      <c r="T18" s="30"/>
    </row>
    <row r="19" spans="1:22" ht="12" customHeight="1" x14ac:dyDescent="0.55000000000000004">
      <c r="A19" s="5"/>
      <c r="B19" s="5"/>
      <c r="C19" s="5"/>
      <c r="D19" s="61"/>
      <c r="E19" s="4"/>
      <c r="F19" s="20"/>
      <c r="G19" s="12"/>
      <c r="H19" s="12"/>
      <c r="I19" s="12"/>
      <c r="J19" s="20"/>
      <c r="K19" s="12"/>
      <c r="L19" s="12"/>
      <c r="M19" s="12"/>
      <c r="O19" s="30"/>
      <c r="P19" s="30"/>
      <c r="Q19" s="30"/>
      <c r="R19" s="30"/>
      <c r="S19" s="30"/>
      <c r="T19" s="30"/>
    </row>
    <row r="20" spans="1:22" ht="18" x14ac:dyDescent="0.55000000000000004">
      <c r="A20" s="109" t="s">
        <v>93</v>
      </c>
      <c r="B20" s="106"/>
      <c r="C20" s="106"/>
      <c r="D20" s="61"/>
      <c r="E20" s="4"/>
      <c r="F20" s="20"/>
      <c r="G20" s="12"/>
      <c r="H20" s="12"/>
      <c r="I20" s="12"/>
      <c r="J20" s="20"/>
      <c r="K20" s="12"/>
      <c r="L20" s="12"/>
      <c r="M20" s="12"/>
      <c r="O20" s="30"/>
      <c r="P20" s="30"/>
      <c r="Q20" s="30"/>
      <c r="R20" s="30"/>
      <c r="S20" s="30"/>
      <c r="T20" s="30"/>
    </row>
    <row r="21" spans="1:22" ht="18" x14ac:dyDescent="0.55000000000000004">
      <c r="A21" s="106"/>
      <c r="B21" s="109" t="s">
        <v>94</v>
      </c>
      <c r="C21" s="106"/>
      <c r="D21" s="61"/>
      <c r="E21" s="4"/>
      <c r="F21" s="55">
        <v>1647446052.8300004</v>
      </c>
      <c r="G21" s="22"/>
      <c r="H21" s="55">
        <v>1345765461.9100001</v>
      </c>
      <c r="I21" s="22"/>
      <c r="J21" s="55">
        <v>514482936.8900001</v>
      </c>
      <c r="K21" s="22"/>
      <c r="L21" s="55">
        <v>470302728.57999998</v>
      </c>
      <c r="M21" s="22"/>
      <c r="O21" s="30"/>
      <c r="P21" s="30"/>
      <c r="Q21" s="30"/>
      <c r="R21" s="30"/>
      <c r="S21" s="30"/>
      <c r="T21" s="30"/>
    </row>
    <row r="22" spans="1:22" ht="18" x14ac:dyDescent="0.55000000000000004">
      <c r="A22" s="106"/>
      <c r="B22" s="5" t="s">
        <v>157</v>
      </c>
      <c r="C22" s="106"/>
      <c r="D22" s="61"/>
      <c r="E22" s="4"/>
      <c r="F22" s="55">
        <v>844989202.63</v>
      </c>
      <c r="G22" s="22"/>
      <c r="H22" s="55">
        <v>774670120.44000006</v>
      </c>
      <c r="I22" s="22"/>
      <c r="J22" s="55">
        <v>2840263.72</v>
      </c>
      <c r="K22" s="22"/>
      <c r="L22" s="55">
        <v>1818079.91</v>
      </c>
      <c r="M22" s="22"/>
      <c r="O22" s="30"/>
      <c r="P22" s="30"/>
      <c r="Q22" s="30"/>
      <c r="R22" s="30"/>
      <c r="S22" s="30"/>
      <c r="T22" s="30"/>
    </row>
    <row r="23" spans="1:22" ht="18" x14ac:dyDescent="0.55000000000000004">
      <c r="A23" s="106"/>
      <c r="B23" s="109" t="s">
        <v>95</v>
      </c>
      <c r="C23" s="106"/>
      <c r="D23" s="61"/>
      <c r="E23" s="4"/>
      <c r="F23" s="55">
        <v>173223165.94999999</v>
      </c>
      <c r="G23" s="22"/>
      <c r="H23" s="55">
        <v>162206575.09</v>
      </c>
      <c r="I23" s="22"/>
      <c r="J23" s="55">
        <v>57801835.169999994</v>
      </c>
      <c r="K23" s="22"/>
      <c r="L23" s="55">
        <v>51717570.659999996</v>
      </c>
      <c r="M23" s="22"/>
      <c r="O23" s="30"/>
      <c r="P23" s="30"/>
      <c r="Q23" s="30"/>
      <c r="R23" s="30"/>
      <c r="S23" s="30"/>
      <c r="T23" s="30"/>
    </row>
    <row r="24" spans="1:22" ht="18" hidden="1" x14ac:dyDescent="0.55000000000000004">
      <c r="A24" s="106"/>
      <c r="B24" s="153"/>
      <c r="C24" s="154"/>
      <c r="D24" s="61"/>
      <c r="E24" s="4"/>
      <c r="F24" s="55"/>
      <c r="G24" s="22"/>
      <c r="H24" s="55"/>
      <c r="I24" s="22"/>
      <c r="J24" s="57"/>
      <c r="K24" s="22"/>
      <c r="L24" s="155"/>
      <c r="M24" s="22"/>
      <c r="O24" s="30"/>
      <c r="P24" s="30"/>
      <c r="Q24" s="30"/>
      <c r="R24" s="30"/>
      <c r="S24" s="30"/>
      <c r="T24" s="30"/>
    </row>
    <row r="25" spans="1:22" ht="18" x14ac:dyDescent="0.55000000000000004">
      <c r="A25" s="106"/>
      <c r="B25" s="106"/>
      <c r="C25" s="109" t="s">
        <v>96</v>
      </c>
      <c r="D25" s="61"/>
      <c r="E25" s="4"/>
      <c r="F25" s="58">
        <f>SUM(F21:F24)</f>
        <v>2665658421.4100003</v>
      </c>
      <c r="G25" s="22"/>
      <c r="H25" s="58">
        <f>SUM(H21:H24)</f>
        <v>2282642157.4400001</v>
      </c>
      <c r="I25" s="22"/>
      <c r="J25" s="58">
        <f>SUM(J21:J24)</f>
        <v>575125035.78000009</v>
      </c>
      <c r="K25" s="22"/>
      <c r="L25" s="58">
        <f>SUM(L21:L24)</f>
        <v>523838379.14999998</v>
      </c>
      <c r="M25" s="22"/>
      <c r="O25" s="30"/>
      <c r="P25" s="18"/>
      <c r="Q25" s="30"/>
      <c r="R25" s="30"/>
      <c r="S25" s="30"/>
      <c r="T25" s="30"/>
    </row>
    <row r="26" spans="1:22" ht="18" x14ac:dyDescent="0.55000000000000004">
      <c r="A26" s="161" t="s">
        <v>183</v>
      </c>
      <c r="B26" s="106"/>
      <c r="C26" s="109"/>
      <c r="D26" s="61"/>
      <c r="E26" s="4"/>
      <c r="F26" s="55">
        <f>F18-F25</f>
        <v>520057028.78000021</v>
      </c>
      <c r="G26" s="22"/>
      <c r="H26" s="55">
        <f>H18-H25</f>
        <v>373025094.00999975</v>
      </c>
      <c r="I26" s="22"/>
      <c r="J26" s="55">
        <f>J18-J25</f>
        <v>433809861.60999978</v>
      </c>
      <c r="K26" s="22"/>
      <c r="L26" s="55">
        <f>L18-L25</f>
        <v>318372664.05000007</v>
      </c>
      <c r="M26" s="22"/>
      <c r="O26" s="30"/>
      <c r="P26" s="18"/>
      <c r="Q26" s="30"/>
      <c r="R26" s="30"/>
      <c r="S26" s="30"/>
      <c r="T26" s="30"/>
    </row>
    <row r="27" spans="1:22" ht="18" x14ac:dyDescent="0.55000000000000004">
      <c r="A27" s="109" t="s">
        <v>179</v>
      </c>
      <c r="C27" s="5"/>
      <c r="D27" s="163"/>
      <c r="E27" s="29"/>
      <c r="F27" s="162">
        <v>-4328472.8800000008</v>
      </c>
      <c r="G27" s="22"/>
      <c r="H27" s="162">
        <v>-4913163.42</v>
      </c>
      <c r="I27" s="22"/>
      <c r="J27" s="172">
        <v>-115567.03</v>
      </c>
      <c r="K27" s="22"/>
      <c r="L27" s="162">
        <v>-99970.48</v>
      </c>
      <c r="M27" s="22"/>
      <c r="O27" s="30"/>
      <c r="P27" s="18"/>
      <c r="Q27" s="30"/>
      <c r="R27" s="30"/>
      <c r="S27" s="30"/>
      <c r="T27" s="30"/>
    </row>
    <row r="28" spans="1:22" ht="18" x14ac:dyDescent="0.55000000000000004">
      <c r="A28" s="106" t="s">
        <v>97</v>
      </c>
      <c r="B28" s="5"/>
      <c r="C28" s="5"/>
      <c r="D28" s="163"/>
      <c r="E28" s="29"/>
      <c r="F28" s="55">
        <f>SUM(F26:F27)</f>
        <v>515728555.90000021</v>
      </c>
      <c r="G28" s="22"/>
      <c r="H28" s="55">
        <f>SUM(H26:H27)</f>
        <v>368111930.58999974</v>
      </c>
      <c r="I28" s="22"/>
      <c r="J28" s="55">
        <f>SUM(J26:J27)</f>
        <v>433694294.5799998</v>
      </c>
      <c r="K28" s="22"/>
      <c r="L28" s="55">
        <f>SUM(L26:L27)</f>
        <v>318272693.57000005</v>
      </c>
      <c r="M28" s="22"/>
      <c r="O28" s="30"/>
      <c r="P28" s="18"/>
      <c r="Q28" s="30"/>
      <c r="R28" s="30"/>
      <c r="S28" s="30"/>
      <c r="T28" s="30"/>
    </row>
    <row r="29" spans="1:22" ht="18" x14ac:dyDescent="0.55000000000000004">
      <c r="A29" s="109" t="s">
        <v>98</v>
      </c>
      <c r="B29" s="5"/>
      <c r="C29" s="5"/>
      <c r="D29" s="164" t="s">
        <v>184</v>
      </c>
      <c r="E29" s="165"/>
      <c r="F29" s="55">
        <v>-98509617.739999995</v>
      </c>
      <c r="G29" s="22"/>
      <c r="H29" s="55">
        <v>-73917311.329999998</v>
      </c>
      <c r="I29" s="22"/>
      <c r="J29" s="55">
        <v>-10276046.989999998</v>
      </c>
      <c r="K29" s="22"/>
      <c r="L29" s="55">
        <v>-21177090.25</v>
      </c>
      <c r="M29" s="22"/>
      <c r="O29" s="30"/>
      <c r="P29" s="30"/>
      <c r="Q29" s="30"/>
      <c r="R29" s="30"/>
      <c r="S29" s="30"/>
      <c r="T29" s="30"/>
    </row>
    <row r="30" spans="1:22" ht="18.5" thickBot="1" x14ac:dyDescent="0.6">
      <c r="A30" s="109" t="s">
        <v>182</v>
      </c>
      <c r="B30" s="5"/>
      <c r="C30" s="5"/>
      <c r="D30" s="61"/>
      <c r="E30" s="4"/>
      <c r="F30" s="166">
        <f>SUM(F28:F29)</f>
        <v>417218938.16000021</v>
      </c>
      <c r="G30" s="22"/>
      <c r="H30" s="166">
        <f>SUM(H28:H29)</f>
        <v>294194619.25999975</v>
      </c>
      <c r="I30" s="22"/>
      <c r="J30" s="166">
        <f>SUM(J28:J29)</f>
        <v>423418247.58999979</v>
      </c>
      <c r="K30" s="22"/>
      <c r="L30" s="166">
        <f>SUM(L28:L29)</f>
        <v>297095603.32000005</v>
      </c>
      <c r="M30" s="22"/>
      <c r="O30" s="30"/>
      <c r="P30" s="12"/>
      <c r="Q30" s="30"/>
      <c r="R30" s="30"/>
      <c r="S30" s="30"/>
      <c r="T30" s="30"/>
    </row>
    <row r="31" spans="1:22" ht="18" thickTop="1" x14ac:dyDescent="0.55000000000000004">
      <c r="A31" s="5"/>
      <c r="B31" s="5"/>
      <c r="C31" s="5"/>
      <c r="D31" s="61"/>
      <c r="E31" s="4"/>
      <c r="F31" s="100"/>
      <c r="G31" s="101"/>
      <c r="H31" s="100"/>
      <c r="I31" s="101"/>
      <c r="J31" s="100"/>
      <c r="K31" s="101"/>
      <c r="L31" s="100"/>
      <c r="M31" s="18"/>
      <c r="O31" s="30"/>
      <c r="P31" s="18"/>
      <c r="Q31" s="30"/>
      <c r="R31" s="30"/>
      <c r="S31" s="30"/>
      <c r="T31" s="30"/>
    </row>
    <row r="32" spans="1:22" s="5" customFormat="1" ht="18.5" x14ac:dyDescent="0.6">
      <c r="A32" s="109" t="s">
        <v>99</v>
      </c>
      <c r="B32" s="120"/>
      <c r="C32" s="22"/>
      <c r="D32" s="67"/>
      <c r="E32" s="49"/>
      <c r="F32" s="102"/>
      <c r="G32" s="103"/>
      <c r="H32" s="102"/>
      <c r="I32" s="103"/>
      <c r="J32" s="102"/>
      <c r="K32" s="103"/>
      <c r="L32" s="102"/>
      <c r="M32" s="49"/>
      <c r="P32" s="48"/>
      <c r="Q32" s="42"/>
      <c r="R32" s="12"/>
      <c r="S32" s="42"/>
      <c r="T32" s="42"/>
      <c r="U32" s="42"/>
      <c r="V32" s="42"/>
    </row>
    <row r="33" spans="1:22" s="5" customFormat="1" ht="20" x14ac:dyDescent="0.55000000000000004">
      <c r="A33" s="109"/>
      <c r="B33" s="109" t="s">
        <v>100</v>
      </c>
      <c r="C33" s="22"/>
      <c r="D33" s="67"/>
      <c r="E33" s="50"/>
      <c r="F33" s="12">
        <f>F30-F34</f>
        <v>417224858.0400002</v>
      </c>
      <c r="G33" s="22"/>
      <c r="H33" s="12">
        <f>+H30</f>
        <v>294194619.25999975</v>
      </c>
      <c r="I33" s="22"/>
      <c r="J33" s="12">
        <f>+J30</f>
        <v>423418247.58999979</v>
      </c>
      <c r="K33" s="22"/>
      <c r="L33" s="12">
        <f>+L30</f>
        <v>297095603.32000005</v>
      </c>
      <c r="M33" s="56"/>
      <c r="N33" s="51">
        <v>-16235990</v>
      </c>
      <c r="P33" s="48"/>
      <c r="Q33" s="42"/>
      <c r="R33" s="12"/>
      <c r="S33" s="42"/>
      <c r="T33" s="42"/>
      <c r="U33" s="42"/>
      <c r="V33" s="42"/>
    </row>
    <row r="34" spans="1:22" s="5" customFormat="1" ht="18" x14ac:dyDescent="0.55000000000000004">
      <c r="A34" s="109"/>
      <c r="B34" s="106" t="s">
        <v>101</v>
      </c>
      <c r="C34" s="22"/>
      <c r="D34" s="67"/>
      <c r="E34" s="50"/>
      <c r="F34" s="171">
        <v>-5919.88</v>
      </c>
      <c r="G34" s="22"/>
      <c r="H34" s="57">
        <v>0</v>
      </c>
      <c r="I34" s="22"/>
      <c r="J34" s="57">
        <v>0</v>
      </c>
      <c r="K34" s="22"/>
      <c r="L34" s="57">
        <v>0</v>
      </c>
      <c r="M34" s="48"/>
      <c r="N34" s="42"/>
      <c r="P34" s="48"/>
      <c r="Q34" s="42"/>
      <c r="R34" s="12"/>
      <c r="S34" s="42"/>
      <c r="T34" s="42"/>
      <c r="U34" s="42"/>
      <c r="V34" s="42"/>
    </row>
    <row r="35" spans="1:22" s="5" customFormat="1" ht="19.5" thickBot="1" x14ac:dyDescent="0.65">
      <c r="A35" s="52"/>
      <c r="B35" s="52"/>
      <c r="C35" s="52"/>
      <c r="D35" s="67"/>
      <c r="E35" s="50"/>
      <c r="F35" s="43">
        <f>+F34+F33</f>
        <v>417218938.16000021</v>
      </c>
      <c r="G35" s="22"/>
      <c r="H35" s="43">
        <f>+H34+H33</f>
        <v>294194619.25999975</v>
      </c>
      <c r="I35" s="22"/>
      <c r="J35" s="43">
        <f>+J34+J33</f>
        <v>423418247.58999979</v>
      </c>
      <c r="K35" s="22"/>
      <c r="L35" s="43">
        <f>+L34+L33</f>
        <v>297095603.32000005</v>
      </c>
      <c r="M35" s="12"/>
      <c r="N35" s="53"/>
      <c r="P35" s="48"/>
      <c r="Q35" s="42"/>
      <c r="R35" s="12"/>
      <c r="S35" s="42"/>
      <c r="T35" s="42"/>
      <c r="U35" s="42"/>
      <c r="V35" s="42"/>
    </row>
    <row r="36" spans="1:22" ht="20.5" thickTop="1" x14ac:dyDescent="0.6">
      <c r="A36" s="109" t="s">
        <v>102</v>
      </c>
      <c r="B36" s="106"/>
      <c r="C36" s="5"/>
      <c r="D36" s="61"/>
      <c r="E36" s="4"/>
      <c r="F36" s="55"/>
      <c r="G36" s="22"/>
      <c r="H36" s="84"/>
      <c r="I36" s="5"/>
      <c r="J36" s="55"/>
      <c r="K36" s="5"/>
      <c r="L36" s="84"/>
      <c r="M36" s="18"/>
      <c r="O36" s="30"/>
      <c r="P36" s="30"/>
      <c r="Q36" s="30"/>
      <c r="R36" s="30"/>
      <c r="S36" s="30"/>
      <c r="T36" s="30"/>
    </row>
    <row r="37" spans="1:22" ht="18.5" thickBot="1" x14ac:dyDescent="0.6">
      <c r="A37" s="109"/>
      <c r="B37" s="109" t="s">
        <v>103</v>
      </c>
      <c r="C37" s="5"/>
      <c r="D37" s="61"/>
      <c r="E37" s="4"/>
      <c r="F37" s="59">
        <f>+F33/F38</f>
        <v>1.2006470734964034</v>
      </c>
      <c r="G37" s="22"/>
      <c r="H37" s="59">
        <f>H33/H38</f>
        <v>0.84660322089208562</v>
      </c>
      <c r="I37" s="55"/>
      <c r="J37" s="59">
        <f>+J33/J38</f>
        <v>1.2184697772374096</v>
      </c>
      <c r="K37" s="55"/>
      <c r="L37" s="59">
        <f>+L33/L38</f>
        <v>0.85495137646043184</v>
      </c>
      <c r="M37" s="55"/>
      <c r="O37" s="33"/>
      <c r="P37" s="33"/>
      <c r="Q37" s="33"/>
      <c r="R37" s="33"/>
      <c r="S37" s="33"/>
      <c r="T37" s="33"/>
    </row>
    <row r="38" spans="1:22" ht="19" thickTop="1" thickBot="1" x14ac:dyDescent="0.6">
      <c r="A38" s="106"/>
      <c r="B38" s="109" t="s">
        <v>104</v>
      </c>
      <c r="C38" s="5"/>
      <c r="D38" s="61"/>
      <c r="E38" s="4"/>
      <c r="F38" s="104">
        <v>347500000</v>
      </c>
      <c r="G38" s="22"/>
      <c r="H38" s="104">
        <v>347500000</v>
      </c>
      <c r="I38" s="72"/>
      <c r="J38" s="104">
        <v>347500000</v>
      </c>
      <c r="K38" s="72"/>
      <c r="L38" s="104">
        <v>347500000</v>
      </c>
      <c r="M38" s="72"/>
      <c r="O38" s="33"/>
      <c r="P38" s="33"/>
      <c r="Q38" s="33"/>
      <c r="R38" s="33"/>
      <c r="S38" s="33"/>
      <c r="T38" s="33"/>
    </row>
    <row r="39" spans="1:22" ht="18" customHeight="1" thickTop="1" x14ac:dyDescent="0.55000000000000004">
      <c r="B39" s="5"/>
      <c r="C39" s="5"/>
      <c r="D39" s="61"/>
      <c r="E39" s="4"/>
      <c r="F39" s="10"/>
      <c r="G39" s="4"/>
      <c r="H39" s="4"/>
      <c r="I39" s="5"/>
      <c r="J39" s="11"/>
      <c r="K39" s="5"/>
      <c r="L39" s="11"/>
      <c r="M39" s="11"/>
      <c r="O39" s="33"/>
      <c r="P39" s="33"/>
      <c r="Q39" s="33"/>
      <c r="R39" s="33"/>
      <c r="S39" s="33"/>
      <c r="T39" s="33"/>
    </row>
    <row r="40" spans="1:22" s="62" customFormat="1" ht="18" x14ac:dyDescent="0.55000000000000004">
      <c r="A40" s="149" t="s">
        <v>191</v>
      </c>
      <c r="D40" s="61"/>
      <c r="E40" s="61"/>
      <c r="F40" s="73"/>
      <c r="G40" s="61"/>
      <c r="H40" s="61"/>
      <c r="J40" s="80"/>
      <c r="L40" s="80"/>
      <c r="M40" s="80"/>
      <c r="O40" s="81"/>
      <c r="P40" s="81"/>
      <c r="Q40" s="81"/>
      <c r="R40" s="81"/>
      <c r="S40" s="81"/>
      <c r="T40" s="81"/>
    </row>
    <row r="41" spans="1:22" s="62" customFormat="1" ht="18" x14ac:dyDescent="0.55000000000000004">
      <c r="A41" s="149"/>
      <c r="D41" s="61"/>
      <c r="E41" s="61"/>
      <c r="F41" s="73"/>
      <c r="G41" s="61"/>
      <c r="H41" s="61"/>
      <c r="J41" s="80"/>
      <c r="L41" s="80"/>
      <c r="M41" s="80"/>
      <c r="O41" s="81"/>
      <c r="P41" s="81"/>
      <c r="Q41" s="81"/>
      <c r="R41" s="81"/>
      <c r="S41" s="81"/>
      <c r="T41" s="81"/>
    </row>
    <row r="42" spans="1:22" s="62" customFormat="1" ht="18" x14ac:dyDescent="0.55000000000000004">
      <c r="A42" s="149"/>
      <c r="D42" s="61"/>
      <c r="E42" s="61"/>
      <c r="F42" s="73"/>
      <c r="G42" s="61"/>
      <c r="H42" s="61"/>
      <c r="J42" s="80"/>
      <c r="L42" s="80"/>
      <c r="M42" s="80"/>
      <c r="O42" s="81"/>
      <c r="P42" s="81"/>
      <c r="Q42" s="81"/>
      <c r="R42" s="81"/>
      <c r="S42" s="81"/>
      <c r="T42" s="81"/>
    </row>
    <row r="43" spans="1:22" s="62" customFormat="1" ht="18" x14ac:dyDescent="0.55000000000000004">
      <c r="A43" s="149"/>
      <c r="D43" s="61"/>
      <c r="E43" s="61"/>
      <c r="F43" s="73"/>
      <c r="G43" s="61"/>
      <c r="H43" s="61"/>
      <c r="J43" s="80"/>
      <c r="L43" s="80"/>
      <c r="M43" s="80"/>
      <c r="O43" s="81"/>
      <c r="P43" s="81"/>
      <c r="Q43" s="81"/>
      <c r="R43" s="81"/>
      <c r="S43" s="81"/>
      <c r="T43" s="81"/>
    </row>
    <row r="44" spans="1:22" s="62" customFormat="1" ht="18" x14ac:dyDescent="0.55000000000000004">
      <c r="A44" s="149"/>
      <c r="D44" s="61"/>
      <c r="E44" s="61"/>
      <c r="F44" s="73"/>
      <c r="G44" s="61"/>
      <c r="H44" s="61"/>
      <c r="J44" s="80"/>
      <c r="L44" s="80"/>
      <c r="M44" s="80"/>
      <c r="O44" s="81"/>
      <c r="P44" s="81"/>
      <c r="Q44" s="81"/>
      <c r="R44" s="81"/>
      <c r="S44" s="81"/>
      <c r="T44" s="81"/>
    </row>
    <row r="45" spans="1:22" s="62" customFormat="1" ht="18" x14ac:dyDescent="0.55000000000000004">
      <c r="A45" s="149"/>
      <c r="D45" s="61"/>
      <c r="E45" s="61"/>
      <c r="F45" s="73"/>
      <c r="G45" s="61"/>
      <c r="H45" s="61"/>
      <c r="J45" s="80"/>
      <c r="L45" s="80"/>
      <c r="M45" s="80"/>
      <c r="O45" s="81"/>
      <c r="P45" s="81"/>
      <c r="Q45" s="81"/>
      <c r="R45" s="81"/>
      <c r="S45" s="81"/>
      <c r="T45" s="81"/>
    </row>
    <row r="46" spans="1:22" s="106" customFormat="1" ht="18" x14ac:dyDescent="0.55000000000000004">
      <c r="B46" s="106" t="s">
        <v>30</v>
      </c>
      <c r="C46" s="111"/>
      <c r="D46" s="113"/>
      <c r="E46" s="111"/>
      <c r="F46" s="109"/>
      <c r="G46" s="106" t="s">
        <v>30</v>
      </c>
      <c r="H46" s="112"/>
      <c r="I46" s="112"/>
      <c r="J46" s="112"/>
      <c r="K46" s="111"/>
      <c r="L46" s="111"/>
      <c r="M46" s="111"/>
      <c r="O46" s="110"/>
    </row>
    <row r="47" spans="1:22" s="106" customFormat="1" ht="18" x14ac:dyDescent="0.55000000000000004">
      <c r="C47" s="111"/>
      <c r="D47" s="113"/>
      <c r="E47" s="111"/>
      <c r="F47" s="109"/>
      <c r="H47" s="112"/>
      <c r="I47" s="112"/>
      <c r="J47" s="112"/>
      <c r="K47" s="111"/>
      <c r="L47" s="111"/>
      <c r="M47" s="111"/>
      <c r="O47" s="110"/>
    </row>
    <row r="48" spans="1:22" s="106" customFormat="1" ht="18" x14ac:dyDescent="0.55000000000000004">
      <c r="A48" s="215" t="s">
        <v>239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111"/>
      <c r="O48" s="110"/>
    </row>
    <row r="49" spans="1:20" s="106" customFormat="1" ht="18" x14ac:dyDescent="0.55000000000000004">
      <c r="C49" s="111"/>
      <c r="D49" s="113"/>
      <c r="E49" s="111"/>
      <c r="F49" s="109"/>
      <c r="H49" s="112"/>
      <c r="I49" s="112"/>
      <c r="J49" s="112"/>
      <c r="K49" s="111"/>
      <c r="L49" s="111"/>
      <c r="M49" s="111"/>
      <c r="O49" s="110"/>
    </row>
    <row r="50" spans="1:20" x14ac:dyDescent="0.55000000000000004">
      <c r="A50" s="5"/>
      <c r="B50" s="5"/>
      <c r="C50" s="5"/>
      <c r="D50" s="61"/>
      <c r="E50" s="4"/>
      <c r="F50" s="12"/>
      <c r="G50" s="4"/>
      <c r="H50" s="12"/>
      <c r="I50" s="5"/>
      <c r="J50" s="11"/>
      <c r="K50" s="13"/>
      <c r="L50" s="27"/>
      <c r="M50" s="27"/>
      <c r="O50" s="33"/>
      <c r="P50" s="33"/>
      <c r="Q50" s="33"/>
      <c r="R50" s="33"/>
      <c r="S50" s="33"/>
      <c r="T50" s="33"/>
    </row>
    <row r="51" spans="1:20" x14ac:dyDescent="0.55000000000000004">
      <c r="F51" s="70"/>
    </row>
    <row r="52" spans="1:20" x14ac:dyDescent="0.55000000000000004">
      <c r="F52" s="71"/>
    </row>
  </sheetData>
  <mergeCells count="10">
    <mergeCell ref="A48:L48"/>
    <mergeCell ref="F8:H8"/>
    <mergeCell ref="J8:L8"/>
    <mergeCell ref="J1:L1"/>
    <mergeCell ref="A2:L2"/>
    <mergeCell ref="A3:L3"/>
    <mergeCell ref="A4:L4"/>
    <mergeCell ref="F6:L6"/>
    <mergeCell ref="F7:H7"/>
    <mergeCell ref="J7:L7"/>
  </mergeCells>
  <conditionalFormatting sqref="N35 F32:M32 E32:E35">
    <cfRule type="expression" priority="1" stopIfTrue="1">
      <formula>"if(E11&gt;0,#,##0;(#,##0),"-")"</formula>
    </cfRule>
  </conditionalFormatting>
  <pageMargins left="0.70866141732283472" right="0" top="0.47244094488188981" bottom="0.15748031496062992" header="0.31496062992125984" footer="0.1574803149606299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1"/>
  <sheetViews>
    <sheetView view="pageBreakPreview" topLeftCell="A42" zoomScale="120" zoomScaleNormal="100" zoomScaleSheetLayoutView="120" workbookViewId="0">
      <selection activeCell="A48" sqref="A47:XFD48"/>
    </sheetView>
  </sheetViews>
  <sheetFormatPr defaultColWidth="9.1796875" defaultRowHeight="17.5" x14ac:dyDescent="0.55000000000000004"/>
  <cols>
    <col min="1" max="1" width="1.1796875" style="2" customWidth="1"/>
    <col min="2" max="2" width="2" style="2" customWidth="1"/>
    <col min="3" max="3" width="38.1796875" style="2" bestFit="1" customWidth="1"/>
    <col min="4" max="4" width="7.1796875" style="68" customWidth="1"/>
    <col min="5" max="5" width="0.81640625" style="3" customWidth="1"/>
    <col min="6" max="6" width="12.54296875" style="3" customWidth="1"/>
    <col min="7" max="7" width="0.54296875" style="3" customWidth="1"/>
    <col min="8" max="8" width="12.54296875" style="3" customWidth="1"/>
    <col min="9" max="9" width="0.81640625" style="2" customWidth="1"/>
    <col min="10" max="10" width="12.1796875" style="28" customWidth="1"/>
    <col min="11" max="11" width="0.54296875" style="2" customWidth="1"/>
    <col min="12" max="12" width="12" style="28" customWidth="1"/>
    <col min="13" max="13" width="43.453125" style="28" hidden="1" customWidth="1"/>
    <col min="14" max="14" width="13" style="28" customWidth="1"/>
    <col min="15" max="15" width="1.81640625" style="2" customWidth="1"/>
    <col min="16" max="16" width="2.81640625" style="2" customWidth="1"/>
    <col min="17" max="17" width="15.81640625" style="2" customWidth="1"/>
    <col min="18" max="18" width="2.81640625" style="2" customWidth="1"/>
    <col min="19" max="19" width="15.81640625" style="2" customWidth="1"/>
    <col min="20" max="20" width="2.81640625" style="2" customWidth="1"/>
    <col min="21" max="21" width="15.81640625" style="2" customWidth="1"/>
    <col min="22" max="22" width="2.81640625" style="2" customWidth="1"/>
    <col min="23" max="23" width="13.81640625" style="2" customWidth="1"/>
    <col min="24" max="24" width="2.81640625" style="2" customWidth="1"/>
    <col min="25" max="25" width="14.54296875" style="2" customWidth="1"/>
    <col min="26" max="26" width="11" style="2" customWidth="1"/>
    <col min="27" max="16384" width="9.1796875" style="2"/>
  </cols>
  <sheetData>
    <row r="1" spans="1:19" ht="18" x14ac:dyDescent="0.55000000000000004">
      <c r="A1" s="22"/>
      <c r="B1" s="5"/>
      <c r="C1" s="5"/>
      <c r="D1" s="64"/>
      <c r="E1" s="29"/>
      <c r="F1" s="18"/>
      <c r="G1" s="29"/>
      <c r="H1" s="18"/>
      <c r="I1" s="5"/>
      <c r="J1" s="244"/>
      <c r="K1" s="244"/>
      <c r="L1" s="244"/>
      <c r="M1" s="24"/>
      <c r="N1" s="46"/>
    </row>
    <row r="2" spans="1:19" s="5" customFormat="1" ht="18" customHeight="1" x14ac:dyDescent="0.55000000000000004">
      <c r="A2" s="245" t="s">
        <v>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4"/>
      <c r="O2" s="38"/>
    </row>
    <row r="3" spans="1:19" s="5" customFormat="1" ht="18" customHeight="1" x14ac:dyDescent="0.55000000000000004">
      <c r="A3" s="238" t="s">
        <v>105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4"/>
      <c r="O3" s="38"/>
    </row>
    <row r="4" spans="1:19" s="5" customFormat="1" ht="18" customHeight="1" x14ac:dyDescent="0.55000000000000004">
      <c r="A4" s="218" t="str">
        <f>PL!A4</f>
        <v>FOR THE YEAR ENDED DECEMBER  31, 2022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4"/>
      <c r="O4" s="38"/>
    </row>
    <row r="5" spans="1:19" s="5" customFormat="1" ht="9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O5" s="38"/>
    </row>
    <row r="6" spans="1:19" s="5" customFormat="1" ht="18" customHeight="1" x14ac:dyDescent="0.55000000000000004">
      <c r="C6" s="1"/>
      <c r="D6" s="65"/>
      <c r="E6" s="1"/>
      <c r="F6" s="240" t="s">
        <v>85</v>
      </c>
      <c r="G6" s="240"/>
      <c r="H6" s="240"/>
      <c r="I6" s="240"/>
      <c r="J6" s="240"/>
      <c r="K6" s="240"/>
      <c r="L6" s="240"/>
      <c r="M6" s="4"/>
      <c r="O6" s="38"/>
    </row>
    <row r="7" spans="1:19" s="5" customFormat="1" ht="18" customHeight="1" x14ac:dyDescent="0.55000000000000004">
      <c r="C7" s="5" t="s">
        <v>1</v>
      </c>
      <c r="D7" s="61"/>
      <c r="E7" s="4"/>
      <c r="F7" s="241" t="s">
        <v>7</v>
      </c>
      <c r="G7" s="241"/>
      <c r="H7" s="241"/>
      <c r="I7" s="106"/>
      <c r="J7" s="227" t="s">
        <v>8</v>
      </c>
      <c r="K7" s="227"/>
      <c r="L7" s="227"/>
      <c r="M7" s="4"/>
      <c r="O7" s="38"/>
    </row>
    <row r="8" spans="1:19" s="5" customFormat="1" ht="18" hidden="1" customHeight="1" x14ac:dyDescent="0.55000000000000004">
      <c r="D8" s="61"/>
      <c r="E8" s="4"/>
      <c r="F8" s="230" t="s">
        <v>190</v>
      </c>
      <c r="G8" s="230"/>
      <c r="H8" s="230"/>
      <c r="I8" s="168"/>
      <c r="J8" s="230" t="s">
        <v>190</v>
      </c>
      <c r="K8" s="230"/>
      <c r="L8" s="230"/>
      <c r="M8" s="4"/>
      <c r="O8" s="38"/>
    </row>
    <row r="9" spans="1:19" s="5" customFormat="1" ht="18" customHeight="1" x14ac:dyDescent="0.55000000000000004">
      <c r="D9" s="60" t="s">
        <v>185</v>
      </c>
      <c r="E9" s="4"/>
      <c r="F9" s="158">
        <v>2022</v>
      </c>
      <c r="G9" s="159"/>
      <c r="H9" s="158">
        <v>2021</v>
      </c>
      <c r="I9" s="159"/>
      <c r="J9" s="158">
        <v>2022</v>
      </c>
      <c r="K9" s="159"/>
      <c r="L9" s="158">
        <v>2021</v>
      </c>
      <c r="M9" s="4"/>
      <c r="O9" s="38"/>
    </row>
    <row r="10" spans="1:19" s="5" customFormat="1" ht="18" customHeight="1" x14ac:dyDescent="0.55000000000000004">
      <c r="D10" s="4"/>
      <c r="E10" s="4"/>
      <c r="F10" s="12"/>
      <c r="G10" s="12"/>
      <c r="H10" s="8"/>
      <c r="J10" s="11"/>
      <c r="L10" s="8"/>
      <c r="M10" s="4"/>
      <c r="O10" s="38"/>
    </row>
    <row r="11" spans="1:19" s="5" customFormat="1" ht="18" customHeight="1" x14ac:dyDescent="0.55000000000000004">
      <c r="A11" s="106" t="s">
        <v>194</v>
      </c>
      <c r="D11" s="4"/>
      <c r="E11" s="4"/>
      <c r="F11" s="87">
        <f>PL!F30</f>
        <v>417218938.16000021</v>
      </c>
      <c r="G11" s="75"/>
      <c r="H11" s="87">
        <f>PL!H30</f>
        <v>294194619.25999975</v>
      </c>
      <c r="I11" s="37"/>
      <c r="J11" s="87">
        <f>PL!J30</f>
        <v>423418247.58999979</v>
      </c>
      <c r="K11" s="37"/>
      <c r="L11" s="87">
        <f>PL!L30</f>
        <v>297095603.32000005</v>
      </c>
      <c r="M11" s="4"/>
      <c r="O11" s="38"/>
    </row>
    <row r="12" spans="1:19" s="5" customFormat="1" ht="10.5" customHeight="1" x14ac:dyDescent="0.55000000000000004">
      <c r="D12" s="4"/>
      <c r="E12" s="4"/>
      <c r="F12" s="76"/>
      <c r="G12" s="75"/>
      <c r="H12" s="76"/>
      <c r="I12" s="37"/>
      <c r="J12" s="76"/>
      <c r="K12" s="37"/>
      <c r="L12" s="76"/>
      <c r="M12" s="4"/>
      <c r="O12" s="38"/>
    </row>
    <row r="13" spans="1:19" s="5" customFormat="1" ht="18" customHeight="1" x14ac:dyDescent="0.55000000000000004">
      <c r="A13" s="106" t="s">
        <v>106</v>
      </c>
      <c r="B13" s="106"/>
      <c r="D13" s="4"/>
      <c r="E13" s="4"/>
      <c r="F13" s="76"/>
      <c r="G13" s="75"/>
      <c r="H13" s="76"/>
      <c r="I13" s="37"/>
      <c r="J13" s="38"/>
      <c r="K13" s="37"/>
      <c r="L13" s="38"/>
      <c r="M13" s="4"/>
      <c r="O13" s="38"/>
    </row>
    <row r="14" spans="1:19" s="5" customFormat="1" ht="18" customHeight="1" x14ac:dyDescent="0.6">
      <c r="A14" s="129" t="s">
        <v>138</v>
      </c>
      <c r="B14" s="106"/>
      <c r="D14" s="4"/>
      <c r="E14" s="4"/>
      <c r="F14" s="76"/>
      <c r="G14" s="75"/>
      <c r="H14" s="76"/>
      <c r="I14" s="37"/>
      <c r="J14" s="38"/>
      <c r="K14" s="37"/>
      <c r="L14" s="38"/>
      <c r="M14" s="4"/>
      <c r="O14" s="38"/>
    </row>
    <row r="15" spans="1:19" s="5" customFormat="1" ht="18" customHeight="1" x14ac:dyDescent="0.6">
      <c r="A15" s="129"/>
      <c r="B15" s="106" t="s">
        <v>158</v>
      </c>
      <c r="D15" s="4"/>
      <c r="E15" s="4"/>
      <c r="F15" s="76"/>
      <c r="G15" s="75"/>
      <c r="H15" s="76"/>
      <c r="I15" s="37"/>
      <c r="J15" s="38"/>
      <c r="K15" s="37"/>
      <c r="L15" s="38"/>
      <c r="M15" s="4"/>
      <c r="O15" s="38"/>
    </row>
    <row r="16" spans="1:19" s="5" customFormat="1" ht="18" customHeight="1" x14ac:dyDescent="0.55000000000000004">
      <c r="A16" s="106"/>
      <c r="C16" s="107" t="s">
        <v>159</v>
      </c>
      <c r="D16" s="4">
        <v>5.2</v>
      </c>
      <c r="E16" s="4"/>
      <c r="F16" s="96">
        <v>-4451000</v>
      </c>
      <c r="G16" s="75"/>
      <c r="H16" s="96">
        <v>48726500</v>
      </c>
      <c r="I16" s="37"/>
      <c r="J16" s="96">
        <v>-4451000</v>
      </c>
      <c r="K16" s="37"/>
      <c r="L16" s="96">
        <v>48726500</v>
      </c>
      <c r="M16" s="4"/>
      <c r="O16" s="38"/>
      <c r="S16" s="37"/>
    </row>
    <row r="17" spans="1:19" s="5" customFormat="1" ht="18" customHeight="1" x14ac:dyDescent="0.55000000000000004">
      <c r="B17" s="106" t="s">
        <v>107</v>
      </c>
      <c r="E17" s="4"/>
      <c r="F17" s="96"/>
      <c r="G17" s="75"/>
      <c r="I17" s="37"/>
      <c r="J17" s="96"/>
      <c r="K17" s="37"/>
      <c r="L17" s="96"/>
      <c r="M17" s="4"/>
      <c r="O17" s="38"/>
      <c r="S17" s="37"/>
    </row>
    <row r="18" spans="1:19" s="5" customFormat="1" ht="18" customHeight="1" x14ac:dyDescent="0.6">
      <c r="B18" s="106"/>
      <c r="C18" s="173" t="s">
        <v>211</v>
      </c>
      <c r="D18" s="61">
        <v>19.2</v>
      </c>
      <c r="E18" s="4"/>
      <c r="F18" s="96">
        <f>ROUND(-F16*0.2,2)</f>
        <v>890200</v>
      </c>
      <c r="G18" s="75"/>
      <c r="H18" s="96">
        <v>-9745300</v>
      </c>
      <c r="I18" s="37"/>
      <c r="J18" s="96">
        <f>ROUND(-J16*0.2,2)</f>
        <v>890200</v>
      </c>
      <c r="K18" s="37"/>
      <c r="L18" s="96">
        <f>ROUND(-L16*0.2,2)</f>
        <v>-9745300</v>
      </c>
      <c r="M18" s="4"/>
      <c r="O18" s="38"/>
      <c r="S18" s="37"/>
    </row>
    <row r="19" spans="1:19" s="5" customFormat="1" ht="18" customHeight="1" x14ac:dyDescent="0.6">
      <c r="B19" s="170" t="s">
        <v>212</v>
      </c>
      <c r="C19" s="173"/>
      <c r="D19" s="61">
        <v>15</v>
      </c>
      <c r="E19" s="4"/>
      <c r="F19" s="96">
        <v>-12422074.67</v>
      </c>
      <c r="G19" s="75"/>
      <c r="H19" s="96">
        <v>0</v>
      </c>
      <c r="I19" s="37"/>
      <c r="J19" s="96">
        <v>-4346004.67</v>
      </c>
      <c r="K19" s="37"/>
      <c r="L19" s="96">
        <v>0</v>
      </c>
      <c r="M19" s="4"/>
      <c r="O19" s="38"/>
      <c r="S19" s="37"/>
    </row>
    <row r="20" spans="1:19" s="5" customFormat="1" ht="18" customHeight="1" x14ac:dyDescent="0.6">
      <c r="B20" s="170" t="s">
        <v>107</v>
      </c>
      <c r="C20" s="174"/>
      <c r="D20" s="61"/>
      <c r="E20" s="4"/>
      <c r="F20" s="96"/>
      <c r="G20" s="75"/>
      <c r="H20" s="96"/>
      <c r="I20" s="37"/>
      <c r="J20" s="96"/>
      <c r="K20" s="37"/>
      <c r="L20" s="96"/>
      <c r="M20" s="4"/>
      <c r="O20" s="38"/>
      <c r="S20" s="37"/>
    </row>
    <row r="21" spans="1:19" s="5" customFormat="1" ht="18" customHeight="1" x14ac:dyDescent="0.6">
      <c r="B21" s="170"/>
      <c r="C21" s="173" t="s">
        <v>213</v>
      </c>
      <c r="D21" s="175">
        <v>19.2</v>
      </c>
      <c r="E21" s="4"/>
      <c r="F21" s="87">
        <v>2484414.9300000002</v>
      </c>
      <c r="G21" s="75"/>
      <c r="H21" s="87">
        <v>0</v>
      </c>
      <c r="I21" s="37"/>
      <c r="J21" s="87">
        <f>ROUND(-J19*0.2,2)</f>
        <v>869200.93</v>
      </c>
      <c r="K21" s="37"/>
      <c r="L21" s="87">
        <v>0</v>
      </c>
      <c r="M21" s="4"/>
      <c r="O21" s="38"/>
      <c r="S21" s="37"/>
    </row>
    <row r="22" spans="1:19" s="5" customFormat="1" ht="18" hidden="1" customHeight="1" x14ac:dyDescent="0.55000000000000004">
      <c r="A22" s="106"/>
      <c r="B22" s="106"/>
      <c r="C22" s="106"/>
      <c r="D22" s="4"/>
      <c r="E22" s="4"/>
      <c r="F22" s="127">
        <f>SUM(F16:F21)</f>
        <v>-13498459.74</v>
      </c>
      <c r="G22" s="75"/>
      <c r="H22" s="139">
        <f>SUM(H16:H21)</f>
        <v>38981200</v>
      </c>
      <c r="I22" s="37"/>
      <c r="J22" s="127">
        <f>SUM(J16:J21)</f>
        <v>-7037603.7400000002</v>
      </c>
      <c r="K22" s="37"/>
      <c r="L22" s="127">
        <f>SUM(L16:L21)</f>
        <v>38981200</v>
      </c>
      <c r="M22" s="4"/>
      <c r="O22" s="38"/>
      <c r="S22" s="37"/>
    </row>
    <row r="23" spans="1:19" s="5" customFormat="1" ht="18" hidden="1" customHeight="1" x14ac:dyDescent="0.55000000000000004">
      <c r="A23" s="106"/>
      <c r="B23" s="106"/>
      <c r="C23" s="106"/>
      <c r="D23" s="4"/>
      <c r="E23" s="4"/>
      <c r="F23" s="96"/>
      <c r="G23" s="75"/>
      <c r="H23" s="38"/>
      <c r="I23" s="37"/>
      <c r="J23" s="96"/>
      <c r="K23" s="37"/>
      <c r="L23" s="96"/>
      <c r="M23" s="4"/>
      <c r="O23" s="38"/>
      <c r="S23" s="37"/>
    </row>
    <row r="24" spans="1:19" s="5" customFormat="1" ht="18" customHeight="1" x14ac:dyDescent="0.55000000000000004">
      <c r="A24" s="176" t="s">
        <v>214</v>
      </c>
      <c r="B24" s="106"/>
      <c r="C24" s="106"/>
      <c r="D24" s="4"/>
      <c r="E24" s="4"/>
      <c r="F24" s="87">
        <f>F22</f>
        <v>-13498459.74</v>
      </c>
      <c r="G24" s="75"/>
      <c r="H24" s="177">
        <f>H22</f>
        <v>38981200</v>
      </c>
      <c r="I24" s="37"/>
      <c r="J24" s="87">
        <f>J22</f>
        <v>-7037603.7400000002</v>
      </c>
      <c r="K24" s="37"/>
      <c r="L24" s="87">
        <f>L22</f>
        <v>38981200</v>
      </c>
      <c r="M24" s="4"/>
      <c r="O24" s="38"/>
      <c r="S24" s="37"/>
    </row>
    <row r="25" spans="1:19" s="5" customFormat="1" ht="18" x14ac:dyDescent="0.55000000000000004">
      <c r="A25" s="106"/>
      <c r="B25" s="106"/>
      <c r="C25" s="14"/>
      <c r="D25" s="4"/>
      <c r="E25" s="4"/>
      <c r="F25" s="96"/>
      <c r="G25" s="75"/>
      <c r="H25" s="96"/>
      <c r="I25" s="37"/>
      <c r="J25" s="96"/>
      <c r="K25" s="37"/>
      <c r="L25" s="96"/>
      <c r="M25" s="4"/>
      <c r="O25" s="38"/>
      <c r="S25" s="37"/>
    </row>
    <row r="26" spans="1:19" s="5" customFormat="1" ht="18" customHeight="1" thickBot="1" x14ac:dyDescent="0.6">
      <c r="A26" s="106" t="s">
        <v>195</v>
      </c>
      <c r="D26" s="4"/>
      <c r="E26" s="4"/>
      <c r="F26" s="88">
        <f>F11+F24</f>
        <v>403720478.4200002</v>
      </c>
      <c r="G26" s="75"/>
      <c r="H26" s="88">
        <f>H11+H24</f>
        <v>333175819.25999975</v>
      </c>
      <c r="I26" s="37"/>
      <c r="J26" s="88">
        <f>J11+J24</f>
        <v>416380643.84999979</v>
      </c>
      <c r="K26" s="37"/>
      <c r="L26" s="88">
        <f>L11+L24</f>
        <v>336076803.32000005</v>
      </c>
      <c r="M26" s="4"/>
      <c r="O26" s="38"/>
    </row>
    <row r="27" spans="1:19" s="5" customFormat="1" ht="18" customHeight="1" thickTop="1" x14ac:dyDescent="0.55000000000000004">
      <c r="D27" s="4"/>
      <c r="E27" s="4"/>
      <c r="F27" s="89"/>
      <c r="G27" s="89"/>
      <c r="H27" s="89"/>
      <c r="I27" s="37"/>
      <c r="J27" s="36"/>
      <c r="K27" s="37"/>
      <c r="L27" s="36"/>
      <c r="M27" s="4"/>
      <c r="O27" s="38"/>
    </row>
    <row r="28" spans="1:19" s="5" customFormat="1" ht="18" customHeight="1" x14ac:dyDescent="0.6">
      <c r="A28" s="109" t="s">
        <v>108</v>
      </c>
      <c r="B28" s="109"/>
      <c r="C28" s="90"/>
      <c r="D28" s="91"/>
      <c r="E28" s="92"/>
      <c r="F28" s="93"/>
      <c r="G28" s="94"/>
      <c r="H28" s="93"/>
      <c r="I28" s="95"/>
      <c r="J28" s="93"/>
      <c r="K28" s="94"/>
      <c r="L28" s="94"/>
      <c r="M28" s="4"/>
      <c r="O28" s="38"/>
    </row>
    <row r="29" spans="1:19" s="5" customFormat="1" ht="18" customHeight="1" x14ac:dyDescent="0.6">
      <c r="A29" s="109"/>
      <c r="B29" s="109" t="s">
        <v>109</v>
      </c>
      <c r="C29" s="90"/>
      <c r="D29" s="91"/>
      <c r="E29" s="53">
        <v>852812933</v>
      </c>
      <c r="F29" s="96">
        <f>+F26-F30</f>
        <v>403726398.30000019</v>
      </c>
      <c r="G29" s="75"/>
      <c r="H29" s="96">
        <f>H26-H30</f>
        <v>333175819.25999975</v>
      </c>
      <c r="I29" s="75"/>
      <c r="J29" s="96">
        <f>+J26-J30</f>
        <v>416380643.84999979</v>
      </c>
      <c r="K29" s="75"/>
      <c r="L29" s="96">
        <f>+L26-L30</f>
        <v>336076803.32000005</v>
      </c>
      <c r="M29" s="4"/>
      <c r="O29" s="38"/>
    </row>
    <row r="30" spans="1:19" s="5" customFormat="1" ht="18" customHeight="1" x14ac:dyDescent="0.6">
      <c r="A30" s="109"/>
      <c r="B30" s="106" t="s">
        <v>101</v>
      </c>
      <c r="D30" s="91"/>
      <c r="E30" s="53">
        <v>-1541152</v>
      </c>
      <c r="F30" s="171">
        <v>-5919.88</v>
      </c>
      <c r="G30" s="22"/>
      <c r="H30" s="57">
        <v>0</v>
      </c>
      <c r="I30" s="22"/>
      <c r="J30" s="57">
        <v>0</v>
      </c>
      <c r="K30" s="22"/>
      <c r="L30" s="48">
        <v>0</v>
      </c>
      <c r="M30" s="4"/>
      <c r="O30" s="38"/>
    </row>
    <row r="31" spans="1:19" s="5" customFormat="1" ht="18" customHeight="1" thickBot="1" x14ac:dyDescent="0.65">
      <c r="A31" s="97"/>
      <c r="B31" s="97"/>
      <c r="C31" s="97"/>
      <c r="D31" s="91"/>
      <c r="E31" s="53"/>
      <c r="F31" s="98">
        <f>SUM(F29:F30)</f>
        <v>403720478.4200002</v>
      </c>
      <c r="G31" s="94"/>
      <c r="H31" s="99">
        <f>SUM(H29:H30)</f>
        <v>333175819.25999975</v>
      </c>
      <c r="I31" s="94"/>
      <c r="J31" s="98">
        <f>SUM(J29:J30)</f>
        <v>416380643.84999979</v>
      </c>
      <c r="K31" s="94"/>
      <c r="L31" s="99">
        <f>SUM(L29:L30)</f>
        <v>336076803.32000005</v>
      </c>
      <c r="M31" s="4"/>
      <c r="O31" s="38"/>
    </row>
    <row r="32" spans="1:19" s="5" customFormat="1" ht="25.5" customHeight="1" thickTop="1" x14ac:dyDescent="0.55000000000000004">
      <c r="D32" s="4"/>
      <c r="E32" s="4"/>
      <c r="F32" s="75"/>
      <c r="G32" s="75"/>
      <c r="H32" s="75"/>
      <c r="I32" s="37"/>
      <c r="J32" s="38"/>
      <c r="K32" s="37"/>
      <c r="L32" s="38"/>
      <c r="M32" s="4"/>
      <c r="O32" s="38"/>
    </row>
    <row r="33" spans="1:15" s="5" customFormat="1" ht="18" customHeight="1" x14ac:dyDescent="0.55000000000000004">
      <c r="A33" s="149"/>
      <c r="B33" s="149" t="s">
        <v>191</v>
      </c>
      <c r="D33" s="4"/>
      <c r="E33" s="4"/>
      <c r="F33" s="75"/>
      <c r="G33" s="75"/>
      <c r="H33" s="75"/>
      <c r="I33" s="37"/>
      <c r="J33" s="38"/>
      <c r="K33" s="37"/>
      <c r="L33" s="38"/>
      <c r="M33" s="4"/>
      <c r="O33" s="38"/>
    </row>
    <row r="34" spans="1:15" s="5" customFormat="1" ht="18" customHeight="1" x14ac:dyDescent="0.55000000000000004">
      <c r="D34" s="4"/>
      <c r="E34" s="4"/>
      <c r="F34" s="12"/>
      <c r="G34" s="12"/>
      <c r="H34" s="12"/>
      <c r="J34" s="18"/>
      <c r="K34" s="13"/>
      <c r="L34" s="18"/>
      <c r="M34" s="4"/>
      <c r="O34" s="38"/>
    </row>
    <row r="35" spans="1:15" s="5" customFormat="1" ht="18" customHeight="1" x14ac:dyDescent="0.55000000000000004">
      <c r="D35" s="4"/>
      <c r="E35" s="4"/>
      <c r="F35" s="12"/>
      <c r="G35" s="12"/>
      <c r="H35" s="12"/>
      <c r="J35" s="18"/>
      <c r="K35" s="13"/>
      <c r="L35" s="18"/>
      <c r="M35" s="4"/>
      <c r="O35" s="38"/>
    </row>
    <row r="36" spans="1:15" s="5" customFormat="1" ht="18" customHeight="1" x14ac:dyDescent="0.55000000000000004">
      <c r="D36" s="4"/>
      <c r="E36" s="4"/>
      <c r="F36" s="12"/>
      <c r="G36" s="12"/>
      <c r="H36" s="12"/>
      <c r="J36" s="18"/>
      <c r="K36" s="13"/>
      <c r="L36" s="18"/>
      <c r="M36" s="4"/>
      <c r="O36" s="38"/>
    </row>
    <row r="37" spans="1:15" s="5" customFormat="1" ht="18" customHeight="1" x14ac:dyDescent="0.55000000000000004">
      <c r="D37" s="4"/>
      <c r="E37" s="4"/>
      <c r="F37" s="12"/>
      <c r="G37" s="12"/>
      <c r="H37" s="12"/>
      <c r="J37" s="18"/>
      <c r="K37" s="13"/>
      <c r="L37" s="18"/>
      <c r="M37" s="4"/>
      <c r="O37" s="38"/>
    </row>
    <row r="38" spans="1:15" s="5" customFormat="1" ht="18" customHeight="1" x14ac:dyDescent="0.55000000000000004">
      <c r="D38" s="4"/>
      <c r="E38" s="4"/>
      <c r="F38" s="12"/>
      <c r="G38" s="12"/>
      <c r="H38" s="12"/>
      <c r="J38" s="18"/>
      <c r="K38" s="13"/>
      <c r="L38" s="18"/>
      <c r="M38" s="4"/>
      <c r="O38" s="38"/>
    </row>
    <row r="39" spans="1:15" s="5" customFormat="1" ht="18" customHeight="1" x14ac:dyDescent="0.55000000000000004">
      <c r="D39" s="4"/>
      <c r="E39" s="4"/>
      <c r="F39" s="12"/>
      <c r="G39" s="12"/>
      <c r="H39" s="12"/>
      <c r="J39" s="18"/>
      <c r="K39" s="13"/>
      <c r="L39" s="18"/>
      <c r="M39" s="4"/>
      <c r="O39" s="38"/>
    </row>
    <row r="40" spans="1:15" s="5" customFormat="1" ht="18" customHeight="1" x14ac:dyDescent="0.55000000000000004">
      <c r="D40" s="4"/>
      <c r="E40" s="4"/>
      <c r="F40" s="12"/>
      <c r="G40" s="12"/>
      <c r="H40" s="12"/>
      <c r="J40" s="18"/>
      <c r="K40" s="13"/>
      <c r="L40" s="18"/>
      <c r="M40" s="4"/>
      <c r="O40" s="38"/>
    </row>
    <row r="41" spans="1:15" s="5" customFormat="1" ht="18" customHeight="1" x14ac:dyDescent="0.55000000000000004">
      <c r="D41" s="4"/>
      <c r="E41" s="4"/>
      <c r="F41" s="12"/>
      <c r="G41" s="12"/>
      <c r="H41" s="12"/>
      <c r="J41" s="18"/>
      <c r="K41" s="13"/>
      <c r="L41" s="18"/>
      <c r="M41" s="4"/>
      <c r="O41" s="38"/>
    </row>
    <row r="45" spans="1:15" s="5" customFormat="1" ht="18" customHeight="1" x14ac:dyDescent="0.55000000000000004">
      <c r="A45" s="4"/>
      <c r="B45" s="19"/>
      <c r="C45" s="4"/>
      <c r="D45" s="19"/>
      <c r="E45" s="4"/>
      <c r="F45" s="19"/>
      <c r="G45" s="4"/>
      <c r="H45" s="4"/>
      <c r="I45" s="4"/>
      <c r="J45" s="4"/>
      <c r="K45" s="4"/>
      <c r="L45" s="4"/>
      <c r="M45" s="4"/>
      <c r="O45" s="38"/>
    </row>
    <row r="46" spans="1:15" s="5" customFormat="1" ht="18" customHeight="1" x14ac:dyDescent="0.55000000000000004">
      <c r="A46" s="4"/>
      <c r="B46" s="19"/>
      <c r="C46" s="4"/>
      <c r="D46" s="19"/>
      <c r="E46" s="4"/>
      <c r="F46" s="19"/>
      <c r="G46" s="4"/>
      <c r="H46" s="4"/>
      <c r="I46" s="4"/>
      <c r="J46" s="4"/>
      <c r="K46" s="4"/>
      <c r="L46" s="4"/>
      <c r="M46" s="4"/>
      <c r="O46" s="38"/>
    </row>
    <row r="47" spans="1:15" hidden="1" x14ac:dyDescent="0.55000000000000004">
      <c r="F47" s="71"/>
    </row>
    <row r="48" spans="1:15" hidden="1" x14ac:dyDescent="0.55000000000000004"/>
    <row r="49" spans="2:16" s="106" customFormat="1" ht="18" x14ac:dyDescent="0.55000000000000004">
      <c r="B49" s="106" t="s">
        <v>30</v>
      </c>
      <c r="C49" s="111"/>
      <c r="D49" s="113"/>
      <c r="E49" s="111"/>
      <c r="F49" s="109"/>
      <c r="G49" s="106" t="s">
        <v>30</v>
      </c>
      <c r="H49" s="112"/>
      <c r="I49" s="112"/>
      <c r="J49" s="112"/>
      <c r="K49" s="111"/>
      <c r="L49" s="111"/>
      <c r="M49" s="111"/>
      <c r="N49" s="111"/>
      <c r="P49" s="110"/>
    </row>
    <row r="51" spans="2:16" x14ac:dyDescent="0.55000000000000004">
      <c r="B51" s="242" t="s">
        <v>240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</row>
  </sheetData>
  <mergeCells count="10">
    <mergeCell ref="B51:L51"/>
    <mergeCell ref="J8:L8"/>
    <mergeCell ref="F7:H7"/>
    <mergeCell ref="J7:L7"/>
    <mergeCell ref="J1:L1"/>
    <mergeCell ref="A2:L2"/>
    <mergeCell ref="A3:L3"/>
    <mergeCell ref="A4:L4"/>
    <mergeCell ref="F6:L6"/>
    <mergeCell ref="F8:H8"/>
  </mergeCells>
  <conditionalFormatting sqref="I31 G31 F28:L28 E28:E31 K31">
    <cfRule type="expression" priority="1" stopIfTrue="1">
      <formula>"if(E11&gt;0,#,##0;(#,##0),"-")"</formula>
    </cfRule>
  </conditionalFormatting>
  <pageMargins left="0.70866141732283472" right="0" top="0.47244094488188981" bottom="0.19685039370078741" header="0.31496062992125984" footer="0.1574803149606299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0"/>
  <sheetViews>
    <sheetView view="pageBreakPreview" topLeftCell="A74" zoomScaleNormal="100" zoomScaleSheetLayoutView="100" workbookViewId="0">
      <selection activeCell="A49" sqref="A49:XFD49"/>
    </sheetView>
  </sheetViews>
  <sheetFormatPr defaultColWidth="9.1796875" defaultRowHeight="17.5" x14ac:dyDescent="0.55000000000000004"/>
  <cols>
    <col min="1" max="1" width="1.54296875" style="22" customWidth="1"/>
    <col min="2" max="2" width="1.81640625" style="22" customWidth="1"/>
    <col min="3" max="3" width="1.54296875" style="22" customWidth="1"/>
    <col min="4" max="4" width="37.1796875" style="22" customWidth="1"/>
    <col min="5" max="5" width="5.1796875" style="61" customWidth="1"/>
    <col min="6" max="6" width="0.453125" style="4" customWidth="1"/>
    <col min="7" max="7" width="12.81640625" style="22" customWidth="1"/>
    <col min="8" max="8" width="0.54296875" style="22" customWidth="1"/>
    <col min="9" max="9" width="12.81640625" style="22" customWidth="1"/>
    <col min="10" max="10" width="0.54296875" style="22" customWidth="1"/>
    <col min="11" max="11" width="12.81640625" style="22" customWidth="1"/>
    <col min="12" max="12" width="0.453125" style="22" customWidth="1"/>
    <col min="13" max="13" width="12.81640625" style="22" customWidth="1"/>
    <col min="14" max="14" width="1.1796875" style="22" customWidth="1"/>
    <col min="15" max="15" width="10.81640625" style="23" customWidth="1"/>
    <col min="16" max="16384" width="9.1796875" style="22"/>
  </cols>
  <sheetData>
    <row r="1" spans="1:14" s="2" customFormat="1" ht="16.5" customHeight="1" x14ac:dyDescent="0.6">
      <c r="A1" s="22"/>
      <c r="B1" s="5"/>
      <c r="C1" s="5"/>
      <c r="D1" s="64"/>
      <c r="E1" s="29"/>
      <c r="F1" s="18"/>
      <c r="G1" s="29"/>
      <c r="H1" s="18"/>
      <c r="I1" s="5"/>
      <c r="J1" s="45"/>
      <c r="K1" s="244"/>
      <c r="L1" s="244"/>
      <c r="M1" s="244"/>
      <c r="N1" s="46"/>
    </row>
    <row r="2" spans="1:14" ht="21" customHeight="1" x14ac:dyDescent="0.55000000000000004">
      <c r="A2" s="239" t="s">
        <v>4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4" ht="18" x14ac:dyDescent="0.55000000000000004">
      <c r="A3" s="239" t="s">
        <v>110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4" ht="18" x14ac:dyDescent="0.55000000000000004">
      <c r="A4" s="239" t="s">
        <v>206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4" ht="4.5" customHeight="1" x14ac:dyDescent="0.55000000000000004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4" ht="18" x14ac:dyDescent="0.55000000000000004">
      <c r="A6" s="10" t="s">
        <v>1</v>
      </c>
      <c r="B6" s="10"/>
      <c r="C6" s="10"/>
      <c r="D6" s="10"/>
      <c r="E6" s="65"/>
      <c r="F6" s="1"/>
      <c r="G6" s="240" t="s">
        <v>85</v>
      </c>
      <c r="H6" s="240"/>
      <c r="I6" s="240"/>
      <c r="J6" s="240"/>
      <c r="K6" s="240"/>
      <c r="L6" s="240"/>
      <c r="M6" s="240"/>
    </row>
    <row r="7" spans="1:14" ht="18" x14ac:dyDescent="0.55000000000000004">
      <c r="G7" s="241" t="s">
        <v>7</v>
      </c>
      <c r="H7" s="241"/>
      <c r="I7" s="241"/>
      <c r="J7" s="167"/>
      <c r="K7" s="227" t="s">
        <v>8</v>
      </c>
      <c r="L7" s="227"/>
      <c r="M7" s="227"/>
    </row>
    <row r="8" spans="1:14" ht="18" hidden="1" x14ac:dyDescent="0.55000000000000004">
      <c r="G8" s="230" t="s">
        <v>190</v>
      </c>
      <c r="H8" s="230"/>
      <c r="I8" s="230"/>
      <c r="J8" s="168"/>
      <c r="K8" s="230" t="s">
        <v>190</v>
      </c>
      <c r="L8" s="230"/>
      <c r="M8" s="230"/>
    </row>
    <row r="9" spans="1:14" ht="18.75" customHeight="1" x14ac:dyDescent="0.55000000000000004">
      <c r="D9" s="5"/>
      <c r="E9" s="121" t="s">
        <v>9</v>
      </c>
      <c r="G9" s="157" t="s">
        <v>210</v>
      </c>
      <c r="H9" s="160"/>
      <c r="I9" s="157" t="s">
        <v>178</v>
      </c>
      <c r="J9" s="160"/>
      <c r="K9" s="157" t="s">
        <v>210</v>
      </c>
      <c r="L9" s="160"/>
      <c r="M9" s="157" t="s">
        <v>178</v>
      </c>
    </row>
    <row r="10" spans="1:14" ht="8" customHeight="1" x14ac:dyDescent="0.55000000000000004">
      <c r="E10" s="66"/>
      <c r="G10" s="20"/>
      <c r="H10" s="4"/>
      <c r="I10" s="8"/>
      <c r="J10" s="4"/>
      <c r="K10" s="20"/>
      <c r="L10" s="4"/>
      <c r="M10" s="8"/>
    </row>
    <row r="11" spans="1:14" ht="18" x14ac:dyDescent="0.55000000000000004">
      <c r="A11" s="109" t="s">
        <v>111</v>
      </c>
      <c r="B11" s="122"/>
      <c r="C11" s="13"/>
      <c r="D11" s="13"/>
      <c r="E11" s="66"/>
      <c r="F11" s="74"/>
      <c r="G11" s="37"/>
      <c r="H11" s="37"/>
      <c r="I11" s="37"/>
      <c r="J11" s="37"/>
      <c r="K11" s="37"/>
      <c r="L11" s="37"/>
      <c r="M11" s="37"/>
    </row>
    <row r="12" spans="1:14" ht="20" x14ac:dyDescent="0.6">
      <c r="A12" s="109"/>
      <c r="B12" s="130" t="s">
        <v>220</v>
      </c>
      <c r="E12" s="73"/>
      <c r="F12" s="10"/>
      <c r="G12" s="37">
        <f>PL!F30</f>
        <v>417218938.16000021</v>
      </c>
      <c r="H12" s="37"/>
      <c r="I12" s="37">
        <f>PL!H30</f>
        <v>294194619.25999975</v>
      </c>
      <c r="J12" s="37"/>
      <c r="K12" s="37">
        <f>PL!J30</f>
        <v>423418247.58999979</v>
      </c>
      <c r="L12" s="37"/>
      <c r="M12" s="37">
        <f>PL!L30</f>
        <v>297095603.32000005</v>
      </c>
    </row>
    <row r="13" spans="1:14" ht="18" x14ac:dyDescent="0.55000000000000004">
      <c r="A13" s="109"/>
      <c r="B13" s="109" t="s">
        <v>221</v>
      </c>
      <c r="E13" s="73"/>
      <c r="F13" s="10"/>
      <c r="G13" s="37"/>
      <c r="H13" s="37"/>
      <c r="I13" s="145"/>
      <c r="J13" s="37"/>
      <c r="K13" s="37"/>
      <c r="L13" s="37"/>
      <c r="M13" s="145"/>
    </row>
    <row r="14" spans="1:14" ht="18" x14ac:dyDescent="0.55000000000000004">
      <c r="D14" s="109" t="s">
        <v>113</v>
      </c>
      <c r="E14" s="66">
        <v>9</v>
      </c>
      <c r="F14" s="74"/>
      <c r="G14" s="37">
        <v>37582327.890000001</v>
      </c>
      <c r="H14" s="37"/>
      <c r="I14" s="37">
        <v>39018410.159999996</v>
      </c>
      <c r="J14" s="37"/>
      <c r="K14" s="37">
        <v>10416366.539999999</v>
      </c>
      <c r="L14" s="37"/>
      <c r="M14" s="37">
        <v>10941405.890000001</v>
      </c>
    </row>
    <row r="15" spans="1:14" ht="18" x14ac:dyDescent="0.55000000000000004">
      <c r="D15" s="109" t="s">
        <v>222</v>
      </c>
      <c r="E15" s="66">
        <v>11</v>
      </c>
      <c r="F15" s="74"/>
      <c r="G15" s="37">
        <v>29592370.089999996</v>
      </c>
      <c r="H15" s="37"/>
      <c r="I15" s="37">
        <v>41055257.329999998</v>
      </c>
      <c r="J15" s="37"/>
      <c r="K15" s="37">
        <v>3348228.74</v>
      </c>
      <c r="L15" s="37"/>
      <c r="M15" s="37">
        <v>3458414.49</v>
      </c>
    </row>
    <row r="16" spans="1:14" ht="18" x14ac:dyDescent="0.55000000000000004">
      <c r="D16" s="109" t="s">
        <v>112</v>
      </c>
      <c r="E16" s="66">
        <v>10</v>
      </c>
      <c r="F16" s="74"/>
      <c r="G16" s="37">
        <v>1661978.7</v>
      </c>
      <c r="H16" s="37"/>
      <c r="I16" s="37">
        <v>1427413.65</v>
      </c>
      <c r="J16" s="37"/>
      <c r="K16" s="37">
        <v>0</v>
      </c>
      <c r="L16" s="37"/>
      <c r="M16" s="37">
        <v>0</v>
      </c>
    </row>
    <row r="17" spans="2:15" ht="18" x14ac:dyDescent="0.55000000000000004">
      <c r="D17" s="106" t="s">
        <v>114</v>
      </c>
      <c r="E17" s="61">
        <v>15</v>
      </c>
      <c r="F17" s="10"/>
      <c r="G17" s="37">
        <v>22835907</v>
      </c>
      <c r="H17" s="37"/>
      <c r="I17" s="37">
        <v>23108947</v>
      </c>
      <c r="J17" s="37"/>
      <c r="K17" s="37">
        <v>10318555</v>
      </c>
      <c r="L17" s="37"/>
      <c r="M17" s="37">
        <v>11219188</v>
      </c>
    </row>
    <row r="18" spans="2:15" ht="18" hidden="1" x14ac:dyDescent="0.55000000000000004">
      <c r="D18" s="106" t="s">
        <v>158</v>
      </c>
      <c r="E18" s="63"/>
      <c r="F18" s="10"/>
      <c r="G18" s="37">
        <v>0</v>
      </c>
      <c r="H18" s="37"/>
      <c r="I18" s="145">
        <v>0</v>
      </c>
      <c r="J18" s="37"/>
      <c r="K18" s="37">
        <v>0</v>
      </c>
      <c r="L18" s="37"/>
      <c r="M18" s="145">
        <v>0</v>
      </c>
    </row>
    <row r="19" spans="2:15" ht="19.5" customHeight="1" x14ac:dyDescent="0.55000000000000004">
      <c r="D19" s="109" t="s">
        <v>115</v>
      </c>
      <c r="E19" s="66"/>
      <c r="F19" s="74"/>
      <c r="G19" s="37">
        <v>-1094911.7</v>
      </c>
      <c r="H19" s="37"/>
      <c r="I19" s="22">
        <v>-254828.86</v>
      </c>
      <c r="J19" s="37"/>
      <c r="K19" s="37">
        <v>-1130.67</v>
      </c>
      <c r="L19" s="37"/>
      <c r="M19" s="37">
        <v>-98711.360000000001</v>
      </c>
    </row>
    <row r="20" spans="2:15" ht="18" x14ac:dyDescent="0.55000000000000004">
      <c r="D20" s="109" t="s">
        <v>116</v>
      </c>
      <c r="E20" s="73"/>
      <c r="F20" s="10"/>
      <c r="G20" s="37">
        <v>6958661.6699999999</v>
      </c>
      <c r="H20" s="37"/>
      <c r="I20" s="37">
        <v>-643444.66</v>
      </c>
      <c r="J20" s="37"/>
      <c r="K20" s="37">
        <v>321947.12</v>
      </c>
      <c r="L20" s="37"/>
      <c r="M20" s="37">
        <v>-353230.27</v>
      </c>
    </row>
    <row r="21" spans="2:15" ht="18" x14ac:dyDescent="0.55000000000000004">
      <c r="D21" s="109" t="s">
        <v>117</v>
      </c>
      <c r="E21" s="73"/>
      <c r="F21" s="10"/>
      <c r="G21" s="37">
        <v>4328472.88</v>
      </c>
      <c r="H21" s="37"/>
      <c r="I21" s="37">
        <v>4913166.42</v>
      </c>
      <c r="J21" s="37"/>
      <c r="K21" s="37">
        <v>115567.03</v>
      </c>
      <c r="L21" s="37"/>
      <c r="M21" s="22">
        <v>99970.48</v>
      </c>
    </row>
    <row r="22" spans="2:15" ht="18" x14ac:dyDescent="0.55000000000000004">
      <c r="D22" s="122" t="s">
        <v>223</v>
      </c>
      <c r="E22" s="63">
        <v>19.100000000000001</v>
      </c>
      <c r="F22" s="10"/>
      <c r="G22" s="37">
        <v>64687038.109999999</v>
      </c>
      <c r="H22" s="37"/>
      <c r="I22" s="37">
        <v>46406418.409999996</v>
      </c>
      <c r="J22" s="37"/>
      <c r="K22" s="37">
        <v>12686963.119999999</v>
      </c>
      <c r="L22" s="37"/>
      <c r="M22" s="22">
        <v>22431408.66</v>
      </c>
      <c r="O22" s="22"/>
    </row>
    <row r="23" spans="2:15" ht="18" x14ac:dyDescent="0.55000000000000004">
      <c r="B23" s="2"/>
      <c r="C23" s="5"/>
      <c r="D23" s="122" t="s">
        <v>118</v>
      </c>
      <c r="E23" s="63">
        <v>19.100000000000001</v>
      </c>
      <c r="F23" s="10"/>
      <c r="G23" s="22">
        <v>33822579.629999995</v>
      </c>
      <c r="H23" s="37"/>
      <c r="I23" s="37">
        <v>27510892.93</v>
      </c>
      <c r="J23" s="37"/>
      <c r="K23" s="37">
        <v>-2410916.13</v>
      </c>
      <c r="L23" s="37"/>
      <c r="M23" s="37">
        <v>-1254318.3999999999</v>
      </c>
    </row>
    <row r="24" spans="2:15" ht="18" x14ac:dyDescent="0.55000000000000004">
      <c r="B24" s="22" t="s">
        <v>161</v>
      </c>
      <c r="C24" s="109"/>
      <c r="E24" s="73"/>
      <c r="F24" s="10"/>
      <c r="G24" s="76">
        <v>0</v>
      </c>
      <c r="H24" s="37"/>
      <c r="I24" s="76">
        <v>0</v>
      </c>
      <c r="J24" s="37"/>
      <c r="K24" s="76">
        <v>5073341.8700000048</v>
      </c>
      <c r="L24" s="37"/>
      <c r="M24" s="37">
        <v>99380748.810000002</v>
      </c>
    </row>
    <row r="25" spans="2:15" ht="18" x14ac:dyDescent="0.55000000000000004">
      <c r="B25" s="22" t="s">
        <v>162</v>
      </c>
      <c r="C25" s="109"/>
      <c r="E25" s="73"/>
      <c r="F25" s="10"/>
      <c r="G25" s="75">
        <v>19910298.820000052</v>
      </c>
      <c r="H25" s="37"/>
      <c r="I25" s="37">
        <v>-4455782.46</v>
      </c>
      <c r="J25" s="37"/>
      <c r="K25" s="77">
        <v>-11417727.360000001</v>
      </c>
      <c r="L25" s="37"/>
      <c r="M25" s="37">
        <v>-1649924.15</v>
      </c>
    </row>
    <row r="26" spans="2:15" ht="18" x14ac:dyDescent="0.55000000000000004">
      <c r="B26" s="22" t="s">
        <v>163</v>
      </c>
      <c r="C26" s="109"/>
      <c r="E26" s="73"/>
      <c r="F26" s="10"/>
      <c r="G26" s="75"/>
      <c r="H26" s="37"/>
      <c r="I26" s="146"/>
      <c r="J26" s="37"/>
      <c r="K26" s="77"/>
      <c r="L26" s="37"/>
      <c r="M26" s="147"/>
    </row>
    <row r="27" spans="2:15" ht="18" x14ac:dyDescent="0.55000000000000004">
      <c r="B27" s="109"/>
      <c r="D27" s="107" t="s">
        <v>224</v>
      </c>
      <c r="E27" s="73"/>
      <c r="F27" s="10"/>
      <c r="G27" s="75">
        <v>-46636436.170000017</v>
      </c>
      <c r="H27" s="37"/>
      <c r="I27" s="37">
        <v>-4694066.43</v>
      </c>
      <c r="J27" s="37"/>
      <c r="K27" s="77">
        <v>-480206.55999999994</v>
      </c>
      <c r="L27" s="37"/>
      <c r="M27" s="37">
        <v>-34447.910000000003</v>
      </c>
    </row>
    <row r="28" spans="2:15" ht="18" hidden="1" x14ac:dyDescent="0.55000000000000004">
      <c r="B28" s="109"/>
      <c r="D28" s="107" t="s">
        <v>160</v>
      </c>
      <c r="E28" s="73"/>
      <c r="F28" s="10"/>
      <c r="G28" s="75">
        <v>0</v>
      </c>
      <c r="H28" s="37"/>
      <c r="I28" s="146">
        <v>0</v>
      </c>
      <c r="J28" s="37"/>
      <c r="K28" s="77">
        <v>0</v>
      </c>
      <c r="L28" s="37"/>
      <c r="M28" s="147">
        <v>0</v>
      </c>
    </row>
    <row r="29" spans="2:15" ht="18" x14ac:dyDescent="0.55000000000000004">
      <c r="B29" s="109" t="s">
        <v>164</v>
      </c>
      <c r="E29" s="73"/>
      <c r="F29" s="10"/>
      <c r="G29" s="37">
        <v>133845143.60000014</v>
      </c>
      <c r="H29" s="37"/>
      <c r="I29" s="37">
        <v>143653817.84</v>
      </c>
      <c r="J29" s="37"/>
      <c r="K29" s="37">
        <v>-8955729.9899999946</v>
      </c>
      <c r="L29" s="37"/>
      <c r="M29" s="36">
        <v>12853457.800000001</v>
      </c>
    </row>
    <row r="30" spans="2:15" ht="18" x14ac:dyDescent="0.55000000000000004">
      <c r="B30" s="109" t="s">
        <v>165</v>
      </c>
      <c r="E30" s="73"/>
      <c r="F30" s="10"/>
      <c r="G30" s="37">
        <v>11584831.300000004</v>
      </c>
      <c r="H30" s="37"/>
      <c r="I30" s="23">
        <v>11973971.369999999</v>
      </c>
      <c r="J30" s="37"/>
      <c r="K30" s="37">
        <v>-34000</v>
      </c>
      <c r="L30" s="37"/>
      <c r="M30" s="37">
        <v>78500</v>
      </c>
    </row>
    <row r="31" spans="2:15" ht="18" x14ac:dyDescent="0.55000000000000004">
      <c r="B31" s="109" t="s">
        <v>166</v>
      </c>
      <c r="E31" s="73"/>
      <c r="F31" s="10"/>
      <c r="G31" s="37"/>
      <c r="H31" s="37"/>
      <c r="I31" s="145"/>
      <c r="J31" s="37"/>
      <c r="K31" s="37"/>
      <c r="L31" s="37"/>
      <c r="M31" s="145"/>
    </row>
    <row r="32" spans="2:15" ht="18" x14ac:dyDescent="0.55000000000000004">
      <c r="B32" s="109"/>
      <c r="D32" s="150" t="s">
        <v>225</v>
      </c>
      <c r="E32" s="73"/>
      <c r="F32" s="10"/>
      <c r="G32" s="37">
        <v>-3365306.8599999994</v>
      </c>
      <c r="H32" s="37"/>
      <c r="I32" s="22">
        <v>2069169.36</v>
      </c>
      <c r="J32" s="37"/>
      <c r="K32" s="37">
        <v>-89500</v>
      </c>
      <c r="L32" s="37"/>
      <c r="M32" s="37">
        <v>-75600</v>
      </c>
    </row>
    <row r="33" spans="1:15" ht="18" x14ac:dyDescent="0.55000000000000004">
      <c r="B33" s="109" t="s">
        <v>167</v>
      </c>
      <c r="E33" s="73"/>
      <c r="F33" s="10"/>
      <c r="G33" s="36">
        <v>0</v>
      </c>
      <c r="H33" s="37"/>
      <c r="I33" s="36">
        <v>0</v>
      </c>
      <c r="J33" s="37"/>
      <c r="K33" s="36">
        <v>1376271.3499999996</v>
      </c>
      <c r="L33" s="37"/>
      <c r="M33" s="37">
        <v>3051697.95</v>
      </c>
    </row>
    <row r="34" spans="1:15" ht="18" x14ac:dyDescent="0.55000000000000004">
      <c r="B34" s="109" t="s">
        <v>168</v>
      </c>
      <c r="E34" s="73"/>
      <c r="F34" s="10"/>
      <c r="G34" s="37">
        <v>19762799.440000013</v>
      </c>
      <c r="H34" s="37"/>
      <c r="I34" s="37">
        <v>40310107.670000002</v>
      </c>
      <c r="J34" s="37"/>
      <c r="K34" s="37">
        <v>24283489.780000001</v>
      </c>
      <c r="L34" s="37"/>
      <c r="M34" s="11">
        <v>-17464461.109999999</v>
      </c>
    </row>
    <row r="35" spans="1:15" s="13" customFormat="1" ht="18" x14ac:dyDescent="0.55000000000000004">
      <c r="A35" s="22"/>
      <c r="B35" s="109" t="s">
        <v>36</v>
      </c>
      <c r="E35" s="73"/>
      <c r="F35" s="10"/>
      <c r="G35" s="36">
        <v>10677753.300000004</v>
      </c>
      <c r="H35" s="37"/>
      <c r="I35" s="37">
        <v>-812162.19</v>
      </c>
      <c r="J35" s="37"/>
      <c r="K35" s="37">
        <v>4885416.4700000025</v>
      </c>
      <c r="L35" s="37"/>
      <c r="M35" s="22">
        <v>370454.45</v>
      </c>
      <c r="O35" s="23"/>
    </row>
    <row r="36" spans="1:15" ht="18" x14ac:dyDescent="0.55000000000000004">
      <c r="B36" s="109" t="s">
        <v>169</v>
      </c>
      <c r="E36" s="73"/>
      <c r="F36" s="10"/>
      <c r="G36" s="37">
        <v>-12922672.810000002</v>
      </c>
      <c r="H36" s="37"/>
      <c r="I36" s="22">
        <v>-10904166</v>
      </c>
      <c r="J36" s="37"/>
      <c r="K36" s="37">
        <v>340286.23000000021</v>
      </c>
      <c r="L36" s="37"/>
      <c r="M36" s="37">
        <v>-2219764.65</v>
      </c>
    </row>
    <row r="37" spans="1:15" ht="18" x14ac:dyDescent="0.55000000000000004">
      <c r="B37" s="106" t="s">
        <v>119</v>
      </c>
      <c r="E37" s="73"/>
      <c r="F37" s="10"/>
      <c r="G37" s="37"/>
      <c r="H37" s="37"/>
      <c r="I37" s="145"/>
      <c r="J37" s="37"/>
      <c r="K37" s="37"/>
      <c r="L37" s="37"/>
      <c r="M37" s="145"/>
    </row>
    <row r="38" spans="1:15" x14ac:dyDescent="0.55000000000000004">
      <c r="C38" s="22" t="s">
        <v>186</v>
      </c>
      <c r="E38" s="66">
        <v>15</v>
      </c>
      <c r="F38" s="10"/>
      <c r="G38" s="37">
        <v>-7867295</v>
      </c>
      <c r="H38" s="37"/>
      <c r="I38" s="37">
        <v>-11923637</v>
      </c>
      <c r="J38" s="37"/>
      <c r="K38" s="37">
        <v>-2609979</v>
      </c>
      <c r="L38" s="37"/>
      <c r="M38" s="37">
        <v>-4947596</v>
      </c>
    </row>
    <row r="39" spans="1:15" x14ac:dyDescent="0.55000000000000004">
      <c r="C39" s="22" t="s">
        <v>187</v>
      </c>
      <c r="E39" s="73"/>
      <c r="F39" s="10"/>
      <c r="G39" s="178">
        <v>-238000</v>
      </c>
      <c r="H39" s="37"/>
      <c r="I39" s="178">
        <v>-674500</v>
      </c>
      <c r="J39" s="37"/>
      <c r="K39" s="178">
        <v>0</v>
      </c>
      <c r="L39" s="37"/>
      <c r="M39" s="179">
        <v>0</v>
      </c>
    </row>
    <row r="40" spans="1:15" ht="18" x14ac:dyDescent="0.55000000000000004">
      <c r="C40" s="122" t="s">
        <v>120</v>
      </c>
      <c r="E40" s="73"/>
      <c r="F40" s="10"/>
      <c r="G40" s="37">
        <f>SUM(G11:G39)</f>
        <v>742344478.05000019</v>
      </c>
      <c r="H40" s="37"/>
      <c r="I40" s="145">
        <f>SUM(I12:I39)</f>
        <v>641279603.79999959</v>
      </c>
      <c r="J40" s="37"/>
      <c r="K40" s="37">
        <f>SUM(K12:K39)</f>
        <v>470585491.12999988</v>
      </c>
      <c r="L40" s="37"/>
      <c r="M40" s="37">
        <f>SUM(M12:M39)</f>
        <v>432882796.00000012</v>
      </c>
    </row>
    <row r="41" spans="1:15" ht="18" x14ac:dyDescent="0.55000000000000004">
      <c r="D41" s="122" t="s">
        <v>122</v>
      </c>
      <c r="E41" s="73"/>
      <c r="F41" s="10"/>
      <c r="G41" s="37">
        <v>-4219943.17</v>
      </c>
      <c r="H41" s="37"/>
      <c r="I41" s="37">
        <v>-4862703.09</v>
      </c>
      <c r="J41" s="37"/>
      <c r="K41" s="37">
        <v>-115567.03</v>
      </c>
      <c r="L41" s="37"/>
      <c r="M41" s="37">
        <v>-99970.48</v>
      </c>
    </row>
    <row r="42" spans="1:15" ht="18" x14ac:dyDescent="0.55000000000000004">
      <c r="D42" s="122" t="s">
        <v>121</v>
      </c>
      <c r="E42" s="73"/>
      <c r="F42" s="10"/>
      <c r="G42" s="37">
        <v>-55909710.219999999</v>
      </c>
      <c r="H42" s="37"/>
      <c r="I42" s="37">
        <v>-36162086.68</v>
      </c>
      <c r="J42" s="37"/>
      <c r="K42" s="37">
        <v>-19283094.649999999</v>
      </c>
      <c r="L42" s="37"/>
      <c r="M42" s="37">
        <v>-18389644.010000002</v>
      </c>
    </row>
    <row r="43" spans="1:15" x14ac:dyDescent="0.55000000000000004">
      <c r="D43" s="22" t="s">
        <v>123</v>
      </c>
      <c r="E43" s="73"/>
      <c r="F43" s="10"/>
      <c r="G43" s="78">
        <f>SUM(G40:G42)</f>
        <v>682214824.66000021</v>
      </c>
      <c r="H43" s="37"/>
      <c r="I43" s="78">
        <f>SUM(I40:I42)</f>
        <v>600254814.02999961</v>
      </c>
      <c r="J43" s="37"/>
      <c r="K43" s="78">
        <f>SUM(K40:K42)</f>
        <v>451186829.44999993</v>
      </c>
      <c r="L43" s="37"/>
      <c r="M43" s="78">
        <f>SUM(M40:M42)</f>
        <v>414393181.51000011</v>
      </c>
    </row>
    <row r="44" spans="1:15" x14ac:dyDescent="0.55000000000000004">
      <c r="E44" s="73"/>
      <c r="F44" s="10"/>
      <c r="G44" s="37"/>
      <c r="H44" s="37"/>
      <c r="I44" s="37"/>
      <c r="J44" s="37"/>
      <c r="K44" s="37"/>
      <c r="L44" s="37"/>
      <c r="M44" s="75" t="s">
        <v>133</v>
      </c>
    </row>
    <row r="50" spans="1:13" x14ac:dyDescent="0.55000000000000004">
      <c r="A50" s="246" t="s">
        <v>241</v>
      </c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  <c r="M50" s="217"/>
    </row>
    <row r="51" spans="1:13" x14ac:dyDescent="0.55000000000000004">
      <c r="A51" s="4"/>
      <c r="B51" s="4"/>
      <c r="C51" s="4"/>
      <c r="D51" s="4"/>
      <c r="E51" s="4"/>
      <c r="G51" s="4"/>
      <c r="H51" s="4"/>
      <c r="I51" s="4"/>
      <c r="J51" s="4"/>
      <c r="K51" s="4"/>
      <c r="L51" s="4"/>
      <c r="M51" s="4"/>
    </row>
    <row r="52" spans="1:13" ht="18" x14ac:dyDescent="0.55000000000000004">
      <c r="E52" s="73"/>
      <c r="F52" s="10"/>
      <c r="G52" s="37"/>
      <c r="H52" s="37"/>
      <c r="I52" s="37"/>
      <c r="J52" s="37"/>
      <c r="K52" s="244"/>
      <c r="L52" s="244"/>
      <c r="M52" s="244"/>
    </row>
    <row r="53" spans="1:13" ht="16.5" customHeight="1" x14ac:dyDescent="0.55000000000000004">
      <c r="A53" s="245" t="str">
        <f>+A2</f>
        <v>SABINA PUBLIC COMPANY LIMITED AND ITS SUBSIDIARY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</row>
    <row r="54" spans="1:13" x14ac:dyDescent="0.55000000000000004">
      <c r="A54" s="245" t="str">
        <f>+A3</f>
        <v xml:space="preserve">STATEMENTS OF CASH FLOWS 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  <c r="M54" s="245"/>
    </row>
    <row r="55" spans="1:13" x14ac:dyDescent="0.55000000000000004">
      <c r="A55" s="245" t="str">
        <f>+A4</f>
        <v>FOR THE YEAR ENDED DECEMBER 31, 2022</v>
      </c>
      <c r="B55" s="245"/>
      <c r="C55" s="245"/>
      <c r="D55" s="245"/>
      <c r="E55" s="245"/>
      <c r="F55" s="245"/>
      <c r="G55" s="245"/>
      <c r="H55" s="245"/>
      <c r="I55" s="245"/>
      <c r="J55" s="245"/>
      <c r="K55" s="245"/>
      <c r="L55" s="245"/>
      <c r="M55" s="245"/>
    </row>
    <row r="56" spans="1:13" ht="10.5" customHeight="1" x14ac:dyDescent="0.5500000000000000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  <row r="57" spans="1:13" ht="18" x14ac:dyDescent="0.55000000000000004">
      <c r="E57" s="65"/>
      <c r="F57" s="1"/>
      <c r="G57" s="240" t="s">
        <v>85</v>
      </c>
      <c r="H57" s="240"/>
      <c r="I57" s="240"/>
      <c r="J57" s="240"/>
      <c r="K57" s="240"/>
      <c r="L57" s="240"/>
      <c r="M57" s="240"/>
    </row>
    <row r="58" spans="1:13" ht="18" x14ac:dyDescent="0.55000000000000004">
      <c r="G58" s="241" t="s">
        <v>7</v>
      </c>
      <c r="H58" s="241"/>
      <c r="I58" s="241"/>
      <c r="J58" s="106"/>
      <c r="K58" s="227" t="s">
        <v>8</v>
      </c>
      <c r="L58" s="227"/>
      <c r="M58" s="227"/>
    </row>
    <row r="59" spans="1:13" ht="18" hidden="1" x14ac:dyDescent="0.55000000000000004">
      <c r="G59" s="216" t="str">
        <f>G8</f>
        <v>For the year ended December 31</v>
      </c>
      <c r="H59" s="216"/>
      <c r="I59" s="216"/>
      <c r="J59" s="216"/>
      <c r="K59" s="216"/>
      <c r="L59" s="216"/>
      <c r="M59" s="216"/>
    </row>
    <row r="60" spans="1:13" ht="18" x14ac:dyDescent="0.55000000000000004">
      <c r="E60" s="121" t="s">
        <v>9</v>
      </c>
      <c r="G60" s="157" t="s">
        <v>210</v>
      </c>
      <c r="H60" s="160"/>
      <c r="I60" s="157" t="s">
        <v>178</v>
      </c>
      <c r="J60" s="160"/>
      <c r="K60" s="157" t="s">
        <v>210</v>
      </c>
      <c r="L60" s="160"/>
      <c r="M60" s="157" t="s">
        <v>178</v>
      </c>
    </row>
    <row r="61" spans="1:13" ht="18" x14ac:dyDescent="0.55000000000000004">
      <c r="D61" s="109"/>
      <c r="E61" s="66"/>
      <c r="G61" s="20"/>
      <c r="H61" s="4"/>
      <c r="I61" s="8"/>
      <c r="J61" s="5"/>
      <c r="K61" s="20"/>
      <c r="L61" s="4"/>
      <c r="M61" s="8"/>
    </row>
    <row r="62" spans="1:13" ht="18" x14ac:dyDescent="0.55000000000000004">
      <c r="A62" s="109" t="s">
        <v>124</v>
      </c>
      <c r="B62" s="109"/>
      <c r="C62" s="109"/>
      <c r="E62" s="73"/>
      <c r="F62" s="10"/>
      <c r="G62" s="37"/>
      <c r="H62" s="37"/>
      <c r="I62" s="37"/>
      <c r="J62" s="37"/>
      <c r="K62" s="37"/>
      <c r="L62" s="37"/>
      <c r="M62" s="37"/>
    </row>
    <row r="63" spans="1:13" ht="18" x14ac:dyDescent="0.55000000000000004">
      <c r="A63" s="109"/>
      <c r="B63" s="188" t="s">
        <v>226</v>
      </c>
      <c r="C63" s="109"/>
      <c r="E63" s="151">
        <v>5.0999999999999996</v>
      </c>
      <c r="F63" s="10"/>
      <c r="G63" s="37">
        <v>-140780274.09999999</v>
      </c>
      <c r="H63" s="37"/>
      <c r="I63" s="36">
        <v>-63150106.520000003</v>
      </c>
      <c r="J63" s="37"/>
      <c r="K63" s="37">
        <v>-140780274.09999999</v>
      </c>
      <c r="L63" s="37"/>
      <c r="M63" s="36">
        <v>-63150106.520000003</v>
      </c>
    </row>
    <row r="64" spans="1:13" ht="18" x14ac:dyDescent="0.55000000000000004">
      <c r="A64" s="109"/>
      <c r="B64" s="188" t="s">
        <v>227</v>
      </c>
      <c r="C64" s="109"/>
      <c r="E64" s="151">
        <v>8</v>
      </c>
      <c r="F64" s="10"/>
      <c r="G64" s="37">
        <v>5000000</v>
      </c>
      <c r="H64" s="37"/>
      <c r="I64" s="36">
        <v>0</v>
      </c>
      <c r="J64" s="37"/>
      <c r="K64" s="37">
        <v>5000000</v>
      </c>
      <c r="L64" s="37"/>
      <c r="M64" s="36">
        <v>0</v>
      </c>
    </row>
    <row r="65" spans="1:15" ht="18" x14ac:dyDescent="0.55000000000000004">
      <c r="A65" s="109"/>
      <c r="B65" s="188" t="s">
        <v>228</v>
      </c>
      <c r="C65" s="109"/>
      <c r="E65" s="63">
        <v>3.2</v>
      </c>
      <c r="F65" s="10"/>
      <c r="G65" s="37">
        <v>0</v>
      </c>
      <c r="H65" s="37"/>
      <c r="I65" s="36">
        <v>0</v>
      </c>
      <c r="J65" s="37"/>
      <c r="K65" s="37">
        <v>65000000</v>
      </c>
      <c r="L65" s="37"/>
      <c r="M65" s="36">
        <v>-58000000</v>
      </c>
    </row>
    <row r="66" spans="1:15" s="13" customFormat="1" ht="18" x14ac:dyDescent="0.55000000000000004">
      <c r="A66" s="22"/>
      <c r="B66" s="109" t="s">
        <v>126</v>
      </c>
      <c r="C66" s="22"/>
      <c r="D66" s="22"/>
      <c r="E66" s="66">
        <v>9</v>
      </c>
      <c r="F66" s="22"/>
      <c r="G66" s="22">
        <v>-34481216.450000003</v>
      </c>
      <c r="H66" s="22"/>
      <c r="I66" s="22">
        <v>-15139115.130000001</v>
      </c>
      <c r="J66" s="22"/>
      <c r="K66" s="22">
        <v>-1094797.3400000001</v>
      </c>
      <c r="L66" s="22"/>
      <c r="M66" s="22">
        <v>-1321024.94</v>
      </c>
      <c r="O66" s="23"/>
    </row>
    <row r="67" spans="1:15" s="13" customFormat="1" x14ac:dyDescent="0.55000000000000004">
      <c r="A67" s="22"/>
      <c r="B67" s="188" t="s">
        <v>229</v>
      </c>
      <c r="C67" s="22"/>
      <c r="D67" s="22"/>
      <c r="E67" s="66"/>
      <c r="F67" s="22"/>
      <c r="G67" s="22">
        <v>-405000</v>
      </c>
      <c r="H67" s="22"/>
      <c r="I67" s="22">
        <v>-160000</v>
      </c>
      <c r="J67" s="22"/>
      <c r="K67" s="42">
        <v>0</v>
      </c>
      <c r="L67" s="22"/>
      <c r="M67" s="42">
        <v>0</v>
      </c>
      <c r="O67" s="23"/>
    </row>
    <row r="68" spans="1:15" ht="18" x14ac:dyDescent="0.55000000000000004">
      <c r="B68" s="109" t="s">
        <v>125</v>
      </c>
      <c r="E68" s="73"/>
      <c r="F68" s="10"/>
      <c r="G68" s="36">
        <v>1100780.8599999999</v>
      </c>
      <c r="H68" s="37"/>
      <c r="I68" s="36">
        <v>255328.86</v>
      </c>
      <c r="J68" s="37"/>
      <c r="K68" s="36">
        <v>1190.67</v>
      </c>
      <c r="L68" s="37"/>
      <c r="M68" s="36">
        <v>99009.36</v>
      </c>
    </row>
    <row r="69" spans="1:15" s="131" customFormat="1" ht="18" x14ac:dyDescent="0.55000000000000004">
      <c r="A69" s="109"/>
      <c r="B69" s="109" t="s">
        <v>143</v>
      </c>
      <c r="E69" s="63"/>
      <c r="F69" s="132"/>
      <c r="G69" s="180">
        <v>-4824841.12</v>
      </c>
      <c r="H69" s="22"/>
      <c r="I69" s="181">
        <v>-3654254.6</v>
      </c>
      <c r="J69" s="22"/>
      <c r="K69" s="18">
        <v>-536500</v>
      </c>
      <c r="L69" s="22"/>
      <c r="M69" s="182">
        <v>-84000</v>
      </c>
      <c r="O69" s="133"/>
    </row>
    <row r="70" spans="1:15" ht="18" x14ac:dyDescent="0.55000000000000004">
      <c r="D70" s="109" t="s">
        <v>127</v>
      </c>
      <c r="E70" s="73"/>
      <c r="F70" s="10"/>
      <c r="G70" s="78">
        <f>SUM(G63:G69)</f>
        <v>-174390550.81</v>
      </c>
      <c r="H70" s="37"/>
      <c r="I70" s="78">
        <f>SUM(I63:I69)</f>
        <v>-81848147.390000001</v>
      </c>
      <c r="J70" s="37"/>
      <c r="K70" s="78">
        <f>SUM(K63:K69)</f>
        <v>-72410380.769999996</v>
      </c>
      <c r="L70" s="37"/>
      <c r="M70" s="78">
        <f>SUM(M63:M69)</f>
        <v>-122456122.10000001</v>
      </c>
    </row>
    <row r="71" spans="1:15" x14ac:dyDescent="0.55000000000000004">
      <c r="E71" s="73"/>
      <c r="F71" s="10"/>
      <c r="K71" s="12"/>
      <c r="M71" s="12"/>
    </row>
    <row r="72" spans="1:15" ht="18" x14ac:dyDescent="0.55000000000000004">
      <c r="A72" s="109" t="s">
        <v>128</v>
      </c>
      <c r="E72" s="73"/>
      <c r="F72" s="10"/>
    </row>
    <row r="73" spans="1:15" ht="20" x14ac:dyDescent="0.6">
      <c r="A73" s="109"/>
      <c r="B73" s="183" t="s">
        <v>215</v>
      </c>
      <c r="E73" s="73"/>
      <c r="F73" s="10"/>
      <c r="G73" s="22">
        <v>750000</v>
      </c>
      <c r="I73" s="37">
        <v>0</v>
      </c>
      <c r="K73" s="37">
        <v>0</v>
      </c>
      <c r="M73" s="37">
        <v>0</v>
      </c>
    </row>
    <row r="74" spans="1:15" ht="18" x14ac:dyDescent="0.55000000000000004">
      <c r="A74" s="109"/>
      <c r="B74" s="144" t="s">
        <v>148</v>
      </c>
      <c r="E74" s="143">
        <v>18</v>
      </c>
      <c r="F74" s="10"/>
      <c r="G74" s="184">
        <v>-365258775</v>
      </c>
      <c r="I74" s="36">
        <v>-299063710</v>
      </c>
      <c r="K74" s="36">
        <v>-364875000</v>
      </c>
      <c r="M74" s="36">
        <v>-298850000</v>
      </c>
    </row>
    <row r="75" spans="1:15" ht="18" x14ac:dyDescent="0.55000000000000004">
      <c r="B75" s="109" t="s">
        <v>129</v>
      </c>
      <c r="F75" s="10"/>
      <c r="G75" s="36"/>
      <c r="H75" s="36"/>
      <c r="I75" s="36"/>
      <c r="J75" s="37"/>
      <c r="K75" s="36"/>
      <c r="L75" s="37"/>
      <c r="M75" s="36"/>
    </row>
    <row r="76" spans="1:15" ht="18" x14ac:dyDescent="0.55000000000000004">
      <c r="C76" s="109" t="s">
        <v>130</v>
      </c>
      <c r="E76" s="66">
        <v>16</v>
      </c>
      <c r="F76" s="10"/>
      <c r="G76" s="37">
        <v>-77181077.620000005</v>
      </c>
      <c r="H76" s="37"/>
      <c r="I76" s="37">
        <v>-164222878.74000001</v>
      </c>
      <c r="J76" s="37"/>
      <c r="K76" s="37">
        <v>0</v>
      </c>
      <c r="L76" s="37"/>
      <c r="M76" s="37">
        <v>0</v>
      </c>
    </row>
    <row r="77" spans="1:15" ht="20" x14ac:dyDescent="0.6">
      <c r="B77" s="183" t="s">
        <v>216</v>
      </c>
      <c r="C77" s="109"/>
      <c r="E77" s="66">
        <v>14</v>
      </c>
      <c r="F77" s="10"/>
      <c r="G77" s="37">
        <v>-28183866.440000001</v>
      </c>
      <c r="H77" s="37"/>
      <c r="I77" s="37">
        <v>-38177405.489999995</v>
      </c>
      <c r="J77" s="37"/>
      <c r="K77" s="37">
        <v>-3339891.84</v>
      </c>
      <c r="L77" s="37"/>
      <c r="M77" s="37">
        <v>-3447215.59</v>
      </c>
    </row>
    <row r="78" spans="1:15" ht="18" x14ac:dyDescent="0.55000000000000004">
      <c r="D78" s="109" t="s">
        <v>131</v>
      </c>
      <c r="E78" s="73"/>
      <c r="F78" s="10"/>
      <c r="G78" s="78">
        <f>SUM(G73:G77)</f>
        <v>-469873719.06</v>
      </c>
      <c r="H78" s="37"/>
      <c r="I78" s="78">
        <f>SUM(I74:I77)</f>
        <v>-501463994.23000002</v>
      </c>
      <c r="J78" s="37"/>
      <c r="K78" s="78">
        <f>SUM(K74:K77)</f>
        <v>-368214891.83999997</v>
      </c>
      <c r="L78" s="37"/>
      <c r="M78" s="78">
        <f>SUM(M74:M77)</f>
        <v>-302297215.58999997</v>
      </c>
    </row>
    <row r="79" spans="1:15" x14ac:dyDescent="0.55000000000000004">
      <c r="E79" s="73"/>
      <c r="F79" s="10"/>
      <c r="G79" s="37"/>
      <c r="H79" s="37"/>
      <c r="I79" s="37"/>
      <c r="J79" s="37"/>
      <c r="K79" s="37"/>
      <c r="L79" s="37"/>
      <c r="M79" s="37"/>
    </row>
    <row r="80" spans="1:15" x14ac:dyDescent="0.55000000000000004">
      <c r="A80" s="125" t="s">
        <v>132</v>
      </c>
      <c r="B80" s="124"/>
      <c r="E80" s="73"/>
      <c r="F80" s="10"/>
      <c r="G80" s="37">
        <f>G78+G70+G43</f>
        <v>37950554.7900002</v>
      </c>
      <c r="H80" s="37"/>
      <c r="I80" s="37">
        <f>I78+I70+I43</f>
        <v>16942672.409999609</v>
      </c>
      <c r="J80" s="37"/>
      <c r="K80" s="37">
        <f>K78+K70+K43</f>
        <v>10561556.839999974</v>
      </c>
      <c r="L80" s="37"/>
      <c r="M80" s="37">
        <f>M78+M70+M43</f>
        <v>-10360156.179999888</v>
      </c>
    </row>
    <row r="81" spans="1:15" x14ac:dyDescent="0.55000000000000004">
      <c r="A81" s="125" t="s">
        <v>144</v>
      </c>
      <c r="E81" s="66">
        <v>4</v>
      </c>
      <c r="F81" s="74"/>
      <c r="G81" s="75">
        <v>79824352.859999999</v>
      </c>
      <c r="H81" s="37"/>
      <c r="I81" s="75">
        <v>62881680.450000003</v>
      </c>
      <c r="J81" s="37"/>
      <c r="K81" s="36">
        <v>11694724.140000001</v>
      </c>
      <c r="L81" s="37"/>
      <c r="M81" s="75">
        <v>22054880.32</v>
      </c>
    </row>
    <row r="82" spans="1:15" ht="18" thickBot="1" x14ac:dyDescent="0.6">
      <c r="A82" s="125" t="s">
        <v>145</v>
      </c>
      <c r="E82" s="66">
        <v>4</v>
      </c>
      <c r="F82" s="74"/>
      <c r="G82" s="79">
        <f>SUM(G80:G81)</f>
        <v>117774907.6500002</v>
      </c>
      <c r="H82" s="37"/>
      <c r="I82" s="79">
        <f>SUM(I80:I81)</f>
        <v>79824352.859999612</v>
      </c>
      <c r="J82" s="37"/>
      <c r="K82" s="79">
        <f>SUM(K80:K81)</f>
        <v>22256280.979999974</v>
      </c>
      <c r="L82" s="37"/>
      <c r="M82" s="79">
        <f>SUM(M80:M81)</f>
        <v>11694724.140000112</v>
      </c>
    </row>
    <row r="83" spans="1:15" ht="18" thickTop="1" x14ac:dyDescent="0.55000000000000004">
      <c r="E83" s="66"/>
      <c r="F83" s="74"/>
      <c r="G83" s="37"/>
      <c r="H83" s="37"/>
      <c r="I83" s="37"/>
      <c r="J83" s="37"/>
      <c r="K83" s="37"/>
      <c r="L83" s="37"/>
      <c r="M83" s="37"/>
    </row>
    <row r="84" spans="1:15" s="69" customFormat="1" ht="20" x14ac:dyDescent="0.6">
      <c r="A84" s="183" t="s">
        <v>217</v>
      </c>
      <c r="B84" s="183"/>
      <c r="C84" s="183"/>
      <c r="D84" s="183"/>
      <c r="E84" s="186"/>
      <c r="F84" s="187"/>
      <c r="G84" s="185"/>
      <c r="H84" s="185"/>
      <c r="I84" s="185"/>
      <c r="J84" s="185"/>
      <c r="K84" s="185"/>
      <c r="L84" s="185"/>
      <c r="M84" s="185"/>
      <c r="O84" s="81"/>
    </row>
    <row r="85" spans="1:15" s="69" customFormat="1" ht="20" x14ac:dyDescent="0.6">
      <c r="A85" s="183"/>
      <c r="B85" s="183" t="s">
        <v>218</v>
      </c>
      <c r="C85" s="183"/>
      <c r="D85" s="183"/>
      <c r="E85" s="186"/>
      <c r="F85" s="187"/>
      <c r="G85" s="36">
        <v>42196259.029999994</v>
      </c>
      <c r="H85" s="37"/>
      <c r="I85" s="37">
        <v>18904716.789999999</v>
      </c>
      <c r="J85" s="37"/>
      <c r="K85" s="37">
        <v>6383476.9800000004</v>
      </c>
      <c r="L85" s="37"/>
      <c r="M85" s="37">
        <v>2645408.64</v>
      </c>
      <c r="O85" s="81"/>
    </row>
    <row r="86" spans="1:15" ht="20" x14ac:dyDescent="0.6">
      <c r="A86" s="183"/>
      <c r="B86" s="183" t="s">
        <v>219</v>
      </c>
      <c r="C86" s="183"/>
      <c r="D86" s="183"/>
      <c r="E86" s="186"/>
      <c r="F86" s="187"/>
      <c r="G86" s="37">
        <v>-42196259.029999994</v>
      </c>
      <c r="H86" s="37"/>
      <c r="I86" s="37">
        <v>-18904716.789999999</v>
      </c>
      <c r="J86" s="37"/>
      <c r="K86" s="37">
        <v>-6383476.9800000004</v>
      </c>
      <c r="L86" s="37"/>
      <c r="M86" s="37">
        <v>-2645408.64</v>
      </c>
    </row>
    <row r="87" spans="1:15" x14ac:dyDescent="0.55000000000000004">
      <c r="A87" s="5"/>
    </row>
    <row r="88" spans="1:15" x14ac:dyDescent="0.55000000000000004">
      <c r="A88" s="69" t="s">
        <v>191</v>
      </c>
    </row>
    <row r="89" spans="1:15" s="106" customFormat="1" ht="18" x14ac:dyDescent="0.55000000000000004">
      <c r="C89" s="111"/>
      <c r="D89" s="113"/>
      <c r="E89" s="111"/>
      <c r="F89" s="109"/>
      <c r="H89" s="112"/>
      <c r="I89" s="112"/>
      <c r="J89" s="112"/>
      <c r="K89" s="111"/>
      <c r="L89" s="111"/>
      <c r="M89" s="111"/>
      <c r="N89" s="111"/>
    </row>
    <row r="90" spans="1:15" s="106" customFormat="1" ht="18" x14ac:dyDescent="0.55000000000000004">
      <c r="C90" s="111"/>
      <c r="D90" s="113"/>
      <c r="E90" s="111"/>
      <c r="F90" s="109"/>
      <c r="H90" s="112"/>
      <c r="I90" s="112"/>
      <c r="J90" s="112"/>
      <c r="K90" s="111"/>
      <c r="L90" s="111"/>
      <c r="M90" s="111"/>
      <c r="N90" s="111"/>
    </row>
    <row r="91" spans="1:15" s="106" customFormat="1" ht="18" x14ac:dyDescent="0.55000000000000004">
      <c r="C91" s="111"/>
      <c r="D91" s="113"/>
      <c r="E91" s="111"/>
      <c r="F91" s="109"/>
      <c r="H91" s="112"/>
      <c r="I91" s="112"/>
      <c r="J91" s="112"/>
      <c r="K91" s="111"/>
      <c r="L91" s="111"/>
      <c r="M91" s="111"/>
      <c r="N91" s="111"/>
    </row>
    <row r="92" spans="1:15" s="106" customFormat="1" ht="18" x14ac:dyDescent="0.55000000000000004">
      <c r="C92" s="111"/>
      <c r="D92" s="113"/>
      <c r="E92" s="111"/>
      <c r="F92" s="109"/>
      <c r="H92" s="112"/>
      <c r="I92" s="112"/>
      <c r="J92" s="112"/>
      <c r="K92" s="111"/>
      <c r="L92" s="111"/>
      <c r="M92" s="111"/>
      <c r="N92" s="111"/>
    </row>
    <row r="93" spans="1:15" s="106" customFormat="1" ht="18" x14ac:dyDescent="0.55000000000000004">
      <c r="C93" s="111"/>
      <c r="D93" s="113"/>
      <c r="E93" s="111"/>
      <c r="F93" s="109"/>
      <c r="H93" s="112"/>
      <c r="I93" s="112"/>
      <c r="J93" s="112"/>
      <c r="K93" s="111"/>
      <c r="L93" s="111"/>
      <c r="M93" s="111"/>
      <c r="N93" s="111"/>
    </row>
    <row r="94" spans="1:15" s="106" customFormat="1" ht="18" x14ac:dyDescent="0.55000000000000004">
      <c r="C94" s="111"/>
      <c r="D94" s="113"/>
      <c r="E94" s="111"/>
      <c r="F94" s="109"/>
      <c r="H94" s="112"/>
      <c r="I94" s="112"/>
      <c r="J94" s="112"/>
      <c r="K94" s="111"/>
      <c r="L94" s="111"/>
      <c r="M94" s="111"/>
      <c r="N94" s="111"/>
    </row>
    <row r="95" spans="1:15" s="106" customFormat="1" ht="18" x14ac:dyDescent="0.55000000000000004">
      <c r="C95" s="111"/>
      <c r="D95" s="113"/>
      <c r="E95" s="111"/>
      <c r="F95" s="109"/>
      <c r="H95" s="112"/>
      <c r="I95" s="112"/>
      <c r="J95" s="112"/>
      <c r="K95" s="111"/>
      <c r="L95" s="111"/>
      <c r="M95" s="111"/>
      <c r="N95" s="111"/>
    </row>
    <row r="96" spans="1:15" s="106" customFormat="1" ht="18" x14ac:dyDescent="0.55000000000000004">
      <c r="C96" s="111"/>
      <c r="D96" s="113"/>
      <c r="E96" s="111"/>
      <c r="F96" s="109"/>
      <c r="H96" s="112"/>
      <c r="I96" s="112"/>
      <c r="J96" s="112"/>
      <c r="K96" s="111"/>
      <c r="L96" s="111"/>
      <c r="M96" s="111"/>
      <c r="N96" s="111"/>
    </row>
    <row r="97" spans="1:14" s="106" customFormat="1" ht="18" x14ac:dyDescent="0.55000000000000004">
      <c r="B97" s="106" t="s">
        <v>232</v>
      </c>
      <c r="C97" s="111"/>
      <c r="D97" s="113"/>
      <c r="E97" s="111"/>
      <c r="F97" s="109"/>
      <c r="G97" s="106" t="s">
        <v>233</v>
      </c>
      <c r="H97" s="112"/>
      <c r="I97" s="112"/>
      <c r="J97" s="111"/>
      <c r="K97" s="111"/>
      <c r="L97" s="111"/>
      <c r="M97" s="111"/>
      <c r="N97" s="111"/>
    </row>
    <row r="98" spans="1:14" s="106" customFormat="1" ht="18" x14ac:dyDescent="0.55000000000000004">
      <c r="C98" s="111"/>
      <c r="D98" s="113"/>
      <c r="E98" s="111"/>
      <c r="F98" s="109"/>
      <c r="H98" s="112"/>
      <c r="I98" s="112"/>
      <c r="J98" s="111"/>
      <c r="K98" s="111"/>
      <c r="L98" s="111"/>
      <c r="M98" s="111"/>
      <c r="N98" s="111"/>
    </row>
    <row r="99" spans="1:14" x14ac:dyDescent="0.55000000000000004">
      <c r="A99" s="247" t="s">
        <v>242</v>
      </c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</row>
    <row r="100" spans="1:14" x14ac:dyDescent="0.55000000000000004">
      <c r="E100" s="73"/>
      <c r="F100" s="10"/>
    </row>
    <row r="101" spans="1:14" x14ac:dyDescent="0.55000000000000004">
      <c r="E101" s="73"/>
      <c r="F101" s="10"/>
    </row>
    <row r="102" spans="1:14" x14ac:dyDescent="0.55000000000000004">
      <c r="E102" s="73"/>
      <c r="F102" s="10"/>
    </row>
    <row r="103" spans="1:14" x14ac:dyDescent="0.55000000000000004">
      <c r="E103" s="73"/>
      <c r="F103" s="10"/>
    </row>
    <row r="104" spans="1:14" x14ac:dyDescent="0.55000000000000004">
      <c r="E104" s="73"/>
      <c r="F104" s="10"/>
    </row>
    <row r="105" spans="1:14" x14ac:dyDescent="0.55000000000000004">
      <c r="E105" s="73"/>
      <c r="F105" s="10"/>
    </row>
    <row r="106" spans="1:14" x14ac:dyDescent="0.55000000000000004">
      <c r="E106" s="73"/>
      <c r="F106" s="10"/>
    </row>
    <row r="107" spans="1:14" x14ac:dyDescent="0.55000000000000004">
      <c r="E107" s="73"/>
      <c r="F107" s="10"/>
    </row>
    <row r="108" spans="1:14" x14ac:dyDescent="0.55000000000000004">
      <c r="E108" s="73"/>
      <c r="F108" s="10"/>
    </row>
    <row r="109" spans="1:14" x14ac:dyDescent="0.55000000000000004">
      <c r="E109" s="73"/>
      <c r="F109" s="10"/>
    </row>
    <row r="110" spans="1:14" x14ac:dyDescent="0.55000000000000004">
      <c r="E110" s="73"/>
      <c r="F110" s="10"/>
    </row>
  </sheetData>
  <mergeCells count="19">
    <mergeCell ref="A99:M99"/>
    <mergeCell ref="G58:I58"/>
    <mergeCell ref="K58:M58"/>
    <mergeCell ref="A54:M54"/>
    <mergeCell ref="A55:M55"/>
    <mergeCell ref="G57:M57"/>
    <mergeCell ref="G59:M59"/>
    <mergeCell ref="G8:I8"/>
    <mergeCell ref="K8:M8"/>
    <mergeCell ref="K1:M1"/>
    <mergeCell ref="A2:M2"/>
    <mergeCell ref="A53:M53"/>
    <mergeCell ref="A3:M3"/>
    <mergeCell ref="A4:M4"/>
    <mergeCell ref="G6:M6"/>
    <mergeCell ref="G7:I7"/>
    <mergeCell ref="K7:M7"/>
    <mergeCell ref="A50:M50"/>
    <mergeCell ref="K52:M52"/>
  </mergeCells>
  <phoneticPr fontId="11" type="noConversion"/>
  <pageMargins left="0.70866141732283472" right="0" top="0.47244094488188981" bottom="0.19685039370078741" header="0.31496062992125984" footer="0.15748031496062992"/>
  <pageSetup paperSize="9" scale="95" orientation="portrait" r:id="rId1"/>
  <headerFooter alignWithMargins="0"/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SE-รวม</vt:lpstr>
      <vt:lpstr>SE-เฉพาะ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'SE-เฉพาะ'!Print_Area</vt:lpstr>
      <vt:lpstr>'SE-รวม'!Print_Area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2023-02-20T05:57:11Z</cp:lastPrinted>
  <dcterms:created xsi:type="dcterms:W3CDTF">2006-04-20T02:22:53Z</dcterms:created>
  <dcterms:modified xsi:type="dcterms:W3CDTF">2023-02-20T05:57:33Z</dcterms:modified>
</cp:coreProperties>
</file>