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Dec22\"/>
    </mc:Choice>
  </mc:AlternateContent>
  <xr:revisionPtr revIDLastSave="0" documentId="13_ncr:1_{1E0CBC79-B183-4EDF-9F5F-BEA154EBC2C5}" xr6:coauthVersionLast="47" xr6:coauthVersionMax="47" xr10:uidLastSave="{00000000-0000-0000-0000-000000000000}"/>
  <bookViews>
    <workbookView xWindow="-120" yWindow="-120" windowWidth="21840" windowHeight="13140" tabRatio="706" activeTab="1" xr2:uid="{00000000-000D-0000-FFFF-FFFF00000000}"/>
  </bookViews>
  <sheets>
    <sheet name="7-9" sheetId="1" r:id="rId1"/>
    <sheet name="10" sheetId="2" r:id="rId2"/>
    <sheet name="11" sheetId="3" r:id="rId3"/>
    <sheet name="12" sheetId="4" r:id="rId4"/>
    <sheet name="13-14" sheetId="5" r:id="rId5"/>
  </sheets>
  <definedNames>
    <definedName name="__IntlFixup" hidden="1">TRUE</definedName>
    <definedName name="_Order1" hidden="1">255</definedName>
    <definedName name="_Order2" hidden="1">255</definedName>
    <definedName name="_Regression_Int" hidden="1">1</definedName>
    <definedName name="AS2DocOpenMode" hidden="1">"AS2DocumentEdit"</definedName>
    <definedName name="AS2HasNoAutoHeaderFooter" hidden="1">" "</definedName>
    <definedName name="HTML_CodePage" hidden="1">1252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2" l="1"/>
  <c r="K32" i="1"/>
  <c r="I32" i="1"/>
  <c r="G32" i="1"/>
  <c r="E32" i="1"/>
  <c r="N82" i="5"/>
  <c r="J82" i="5"/>
  <c r="E44" i="2"/>
  <c r="O25" i="3" l="1"/>
  <c r="S25" i="3" s="1"/>
  <c r="Q18" i="3"/>
  <c r="Q27" i="3" s="1"/>
  <c r="E119" i="1" s="1"/>
  <c r="P64" i="5"/>
  <c r="L64" i="5"/>
  <c r="N64" i="5"/>
  <c r="J64" i="5"/>
  <c r="P74" i="5"/>
  <c r="N74" i="5"/>
  <c r="J74" i="5"/>
  <c r="L74" i="5"/>
  <c r="K32" i="2" l="1"/>
  <c r="K12" i="2"/>
  <c r="K21" i="2" s="1"/>
  <c r="K24" i="2" s="1"/>
  <c r="K49" i="2" s="1"/>
  <c r="G32" i="2"/>
  <c r="G12" i="2"/>
  <c r="G21" i="2" s="1"/>
  <c r="G24" i="2" s="1"/>
  <c r="G49" i="2" s="1"/>
  <c r="P85" i="5"/>
  <c r="P33" i="5"/>
  <c r="P39" i="5" s="1"/>
  <c r="L85" i="5"/>
  <c r="L33" i="5"/>
  <c r="L39" i="5" s="1"/>
  <c r="I24" i="4"/>
  <c r="G24" i="4"/>
  <c r="E24" i="4"/>
  <c r="M19" i="4"/>
  <c r="K118" i="1"/>
  <c r="K121" i="1" s="1"/>
  <c r="K77" i="1"/>
  <c r="K67" i="1"/>
  <c r="K18" i="1"/>
  <c r="G118" i="1"/>
  <c r="G121" i="1" s="1"/>
  <c r="G77" i="1"/>
  <c r="G67" i="1"/>
  <c r="G18" i="1"/>
  <c r="K79" i="1" l="1"/>
  <c r="K123" i="1" s="1"/>
  <c r="K34" i="1"/>
  <c r="G34" i="1"/>
  <c r="G79" i="1"/>
  <c r="G123" i="1" s="1"/>
  <c r="P76" i="5"/>
  <c r="P79" i="5" s="1"/>
  <c r="L76" i="5"/>
  <c r="L79" i="5" s="1"/>
  <c r="K34" i="2"/>
  <c r="K37" i="2"/>
  <c r="K40" i="2" s="1"/>
  <c r="G37" i="2"/>
  <c r="G40" i="2" s="1"/>
  <c r="G34" i="2"/>
  <c r="G43" i="2" s="1"/>
  <c r="G46" i="2" s="1"/>
  <c r="K43" i="2" l="1"/>
  <c r="K46" i="2" s="1"/>
  <c r="E77" i="1"/>
  <c r="I77" i="1"/>
  <c r="I32" i="2" l="1"/>
  <c r="E32" i="2"/>
  <c r="J85" i="5" l="1"/>
  <c r="N85" i="5"/>
  <c r="G17" i="4"/>
  <c r="K18" i="3"/>
  <c r="K27" i="3" s="1"/>
  <c r="I18" i="3"/>
  <c r="I27" i="3" s="1"/>
  <c r="G18" i="3"/>
  <c r="G27" i="3" s="1"/>
  <c r="A1" i="5"/>
  <c r="A46" i="5" s="1"/>
  <c r="A3" i="3"/>
  <c r="A3" i="4" s="1"/>
  <c r="A3" i="5" s="1"/>
  <c r="A48" i="5" s="1"/>
  <c r="A52" i="2"/>
  <c r="A30" i="3" s="1"/>
  <c r="A29" i="4" s="1"/>
  <c r="A45" i="5" s="1"/>
  <c r="A93" i="5" s="1"/>
  <c r="I12" i="2"/>
  <c r="I21" i="2" s="1"/>
  <c r="E12" i="2"/>
  <c r="A135" i="1"/>
  <c r="A90" i="1"/>
  <c r="I67" i="1"/>
  <c r="E67" i="1"/>
  <c r="A48" i="1"/>
  <c r="A93" i="1" s="1"/>
  <c r="I18" i="1"/>
  <c r="E18" i="1"/>
  <c r="E18" i="3" l="1"/>
  <c r="E27" i="3" s="1"/>
  <c r="E17" i="4"/>
  <c r="E34" i="1"/>
  <c r="E79" i="1"/>
  <c r="I34" i="1"/>
  <c r="I79" i="1"/>
  <c r="I17" i="4"/>
  <c r="E24" i="2"/>
  <c r="N33" i="5"/>
  <c r="N39" i="5" s="1"/>
  <c r="N76" i="5" s="1"/>
  <c r="N79" i="5" s="1"/>
  <c r="I24" i="2"/>
  <c r="E49" i="2" l="1"/>
  <c r="E34" i="2"/>
  <c r="E43" i="2" s="1"/>
  <c r="O23" i="3" s="1"/>
  <c r="S23" i="3" s="1"/>
  <c r="I49" i="2"/>
  <c r="I34" i="2"/>
  <c r="I43" i="2" s="1"/>
  <c r="I37" i="2"/>
  <c r="I40" i="2" s="1"/>
  <c r="E37" i="2"/>
  <c r="E40" i="2" s="1"/>
  <c r="J33" i="5"/>
  <c r="J39" i="5" s="1"/>
  <c r="J76" i="5" s="1"/>
  <c r="J79" i="5" s="1"/>
  <c r="E46" i="2" l="1"/>
  <c r="O16" i="3" s="1"/>
  <c r="S16" i="3" s="1"/>
  <c r="I46" i="2" l="1"/>
  <c r="M15" i="4" s="1"/>
  <c r="M18" i="3"/>
  <c r="O13" i="3"/>
  <c r="S13" i="3" s="1"/>
  <c r="K17" i="4"/>
  <c r="M12" i="4"/>
  <c r="K24" i="4" l="1"/>
  <c r="M22" i="4"/>
  <c r="M27" i="3"/>
  <c r="E116" i="1" s="1"/>
  <c r="E118" i="1" s="1"/>
  <c r="M17" i="4"/>
  <c r="S18" i="3"/>
  <c r="O18" i="3"/>
  <c r="O20" i="3" s="1"/>
  <c r="I116" i="1" l="1"/>
  <c r="I118" i="1" s="1"/>
  <c r="I121" i="1" s="1"/>
  <c r="I123" i="1" s="1"/>
  <c r="M24" i="4"/>
  <c r="E121" i="1"/>
  <c r="E123" i="1" s="1"/>
  <c r="S20" i="3"/>
  <c r="S27" i="3" s="1"/>
  <c r="O27" i="3"/>
</calcChain>
</file>

<file path=xl/sharedStrings.xml><?xml version="1.0" encoding="utf-8"?>
<sst xmlns="http://schemas.openxmlformats.org/spreadsheetml/2006/main" count="310" uniqueCount="181">
  <si>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</si>
  <si>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</si>
  <si>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</si>
  <si>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</si>
  <si>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</si>
  <si>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</si>
  <si>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</si>
  <si>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</si>
  <si>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</si>
  <si>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</si>
  <si>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</si>
  <si>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</si>
  <si>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</si>
  <si>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</si>
  <si>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</si>
  <si>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อสังหาริมทรัพย์เพื่อการลงทุน</t>
  </si>
  <si>
    <t>ต้นทุนสวนปาล์มรอตัดจำหน่าย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</si>
  <si>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</si>
  <si>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</si>
  <si>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</si>
  <si>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</si>
  <si>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</si>
  <si>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</si>
  <si>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</si>
  <si>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</si>
  <si>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</si>
  <si>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</si>
  <si>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</si>
  <si>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เจ้าหนี้การค้าและเจ้าหนี้อื่น</t>
  </si>
  <si>
    <t xml:space="preserve">ชำระภายในหนึ่งปี  </t>
  </si>
  <si>
    <t>ส่วนของเงินกู้ยืมระยะยาวที่ถึงกำหนด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</si>
  <si>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</si>
  <si>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</si>
  <si>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</si>
  <si>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</si>
  <si>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เงินประกันผลงาน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</si>
  <si>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</si>
  <si>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</si>
  <si>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</si>
  <si>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</si>
  <si>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</si>
  <si>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</si>
  <si>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</si>
  <si>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</si>
  <si>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</si>
  <si>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</si>
  <si>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</si>
  <si>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</si>
  <si>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</si>
  <si>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</si>
  <si>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กำไร(ขาดทุน)สะสม</t>
  </si>
  <si>
    <t>จัดสรรแล้ว</t>
  </si>
  <si>
    <t>ยังไม่ได้จัดสรร (ขาดทุนสะสม)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</si>
  <si>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</si>
  <si>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</si>
  <si>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</si>
  <si>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</si>
  <si>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</si>
  <si>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</si>
  <si>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</si>
  <si>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</si>
  <si>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</si>
  <si>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</si>
  <si>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รายการที่จะไม่จัดประเภทรายการใหม่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</si>
  <si>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</si>
  <si>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</si>
  <si>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</si>
  <si>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</si>
  <si>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ส่วนเกินทุน(ส่วนต่ำ)</t>
  </si>
  <si>
    <t>รวมส่วนของ</t>
  </si>
  <si>
    <t>ทุนเรือนหุ้นที่ออก</t>
  </si>
  <si>
    <t>ส่วนเกิน</t>
  </si>
  <si>
    <t>จากการรวมธุรกิจภายใต้</t>
  </si>
  <si>
    <t>ผู้เป็นเจ้าของ</t>
  </si>
  <si>
    <t>และชำระแล้ว</t>
  </si>
  <si>
    <t>มูลค่าหุ้นสามัญ</t>
  </si>
  <si>
    <t>ยังไม่จัดสรร</t>
  </si>
  <si>
    <t>ของบริษัทใหญ่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</si>
  <si>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</si>
  <si>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</si>
  <si>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</si>
  <si>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ประมาณการภาระผูกพันผลประโยชน์พนักงาน</t>
  </si>
  <si>
    <t>ดอกเบี้ยรับ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</si>
  <si>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</si>
  <si>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</si>
  <si>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จ่ายผลประโยชน์พนักงาน</t>
  </si>
  <si>
    <t>เงินสดได้มาจากในการดำเนินงาน</t>
  </si>
  <si>
    <t>จ่ายดอกเบี้ย</t>
  </si>
  <si>
    <t>รับดอกเบี้ย</t>
  </si>
  <si>
    <t>จ่ายภาษีเงินได้</t>
  </si>
  <si>
    <t>รับภาษีเงินได้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</si>
  <si>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</si>
  <si>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</si>
  <si>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</si>
  <si>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</si>
  <si>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</si>
  <si>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</si>
  <si>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</si>
  <si>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</si>
  <si>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</si>
  <si>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</si>
  <si>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บาท</t>
  </si>
  <si>
    <t>กำไรขั้นต้น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</si>
  <si>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</si>
  <si>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ส่วนของทุน</t>
  </si>
  <si>
    <t>การเปลี่ยนแปลงในรายการกับผู้เป็นเจ้าของสำหรับปี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</si>
  <si>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</si>
  <si>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</si>
  <si>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ตามกฎหมาย</t>
  </si>
  <si>
    <t>สินทรัพย์สิทธิการใช้</t>
  </si>
  <si>
    <t>หนี้สินตามสัญญาเช่า</t>
  </si>
  <si>
    <t>จัดสรรแล้ว - ทุนสำรองตามกฎหมาย</t>
  </si>
  <si>
    <t>ไปยังกำไรหรือขาดทุนในภายหลัง</t>
  </si>
  <si>
    <t xml:space="preserve">   การวัดมูลค่าใหม่ของภาระผูกพันผลประโยชน์หลังออกจากงาน</t>
  </si>
  <si>
    <t xml:space="preserve">   ภาษีเงินได้ที่เกี่ยวกับรายการที่จะไม่จัดประเภทรายการใหม่</t>
  </si>
  <si>
    <t>ขาดทุนเบ็ดเสร็จอื่นสำหรับปี - สุทธิจากภาษี</t>
  </si>
  <si>
    <t>การเปลี่ยนแปลงในส่วนของเจ้าของสำหรับปี</t>
  </si>
  <si>
    <t>ค่าตัดจำหน่ายสินทรัพย์ไม่มีตัวตน</t>
  </si>
  <si>
    <t>ดอกเบี้ยจ่าย</t>
  </si>
  <si>
    <t>เงินสดจ่ายสำหรับเงินให้กู้ยืมระยะสั้น</t>
  </si>
  <si>
    <t>แก่กิจการที่เกี่ยวข้องกัน</t>
  </si>
  <si>
    <t>รับชำระเงินจากเงินให้กู้ยืมระยะสั้น</t>
  </si>
  <si>
    <t>เงินสดรับจากการกู้ยืมระยะสั้นจากสถาบันการเงิน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</si>
  <si>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</si>
  <si>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จ่ายคืนหนี้สินตามสัญญาเช่า</t>
  </si>
  <si>
    <t>จ่ายคืนเงินกู้ยืมระยะยาว</t>
  </si>
  <si>
    <t>สิทธิการใช้อาคารภายใต้สัญญาเช่า</t>
  </si>
  <si>
    <t>รวม</t>
  </si>
  <si>
    <t>ค่าเสื่อมราคาสินทรัพย์สิทธิการใช้</t>
  </si>
  <si>
    <t>พ.ศ. 2564</t>
  </si>
  <si>
    <t>ยอดคงเหลือวันที่ 31 ธันวาคม พ.ศ. 2564</t>
  </si>
  <si>
    <t>ยอดคงเหลือวันที่ 1 มกราคม พ.ศ. 2564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</si>
  <si>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</si>
  <si>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</si>
  <si>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เบ็ดเสร็จรวมสำหรับปี</t>
  </si>
  <si>
    <t>การปันส่วนของกำไร (ขาดทุน) รวม</t>
  </si>
  <si>
    <t>การปันส่วนของกำไร (ขาดทุน) เบ็ดเสร็จรวม</t>
  </si>
  <si>
    <t>กำไร (ขาดทุน) ต่อหุ้นขั้นพื้นฐาน</t>
  </si>
  <si>
    <t>กำไรเบ็ดเสร็จรวมสำหรับปี</t>
  </si>
  <si>
    <t>ค่าเสื่อมราคาที่ดิน อาคาร และอุปกรณ์</t>
  </si>
  <si>
    <t>-</t>
  </si>
  <si>
    <t>ขาดทุนจากการด้อยค่าดอกเบี้ยค้างรับ (กลับรายการ)</t>
  </si>
  <si>
    <t>ขาดทุนจากการตัดจำหน่ายที่ดิน อาคาร และอุปกรณ์</t>
  </si>
  <si>
    <t>กำไรจากการจำหน่ายที่ดิน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</si>
  <si>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</si>
  <si>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</si>
  <si>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กำไร (ขาดทุน) เบ็ดเสร็จอื่น :</t>
  </si>
  <si>
    <t>- ทุนสำรอง</t>
  </si>
  <si>
    <t>หนี้สินตามสัญญาเช่าที่ถึงกำหนด</t>
  </si>
  <si>
    <t>ชำระภายในหนึ่งปี</t>
  </si>
  <si>
    <t>ณ วันที่ 31 ธันวาคม พ.ศ. 2565</t>
  </si>
  <si>
    <t>พ.ศ. 2565</t>
  </si>
  <si>
    <t>ยอดคงเหลือวันที่ 1 มกราคม พ.ศ. 2565</t>
  </si>
  <si>
    <t>ยอดคงเหลือวันที่ 31 ธันวาคม พ.ศ. 2565</t>
  </si>
  <si>
    <t>สำหรับปีสิ้นสุดวันที่ 31 ธันวาคม พ.ศ. 2565</t>
  </si>
  <si>
    <t>เงินสดรับชำระค่าหุ้นจากส่วนได้ส่วนเสีย</t>
  </si>
  <si>
    <t>ที่ไม่มีอำนาจควบคุม</t>
  </si>
  <si>
    <t>ส่วนได้เสียที่ไม่มีอำนาจควบคุม</t>
  </si>
  <si>
    <t>ส่วนได้เสีย</t>
  </si>
  <si>
    <t>ที่ไม่มี</t>
  </si>
  <si>
    <t>อำนาจควบคุม</t>
  </si>
  <si>
    <t>ส่วนได้เสียที่ไม่มีอำนาจควบคุมจากการลงทุน</t>
  </si>
  <si>
    <t>ในบริษัทย่อย</t>
  </si>
  <si>
    <t>เงินลงทุนในบริษัทร่วม</t>
  </si>
  <si>
    <t>ส่วนแบ่งขาดทุนของบริษัทร่วมตามวิธีส่วนได้เสีย</t>
  </si>
  <si>
    <t xml:space="preserve">(ขาดทุน) กำไรจากอัตราแลกเปลี่ยน </t>
  </si>
  <si>
    <t>เงินสดสุทธิ (ใช้ไปใน) ได้มาจากกิจกรรมลงทุน</t>
  </si>
  <si>
    <t>กลับรายการ (ผลขาดทุน) ด้านเครดิตที่คาดว่าจะเกิดขึ้น</t>
  </si>
  <si>
    <t>ขาดทุนเบ็ดเสร็จรวมสำหรับปี</t>
  </si>
  <si>
    <t>ส่วนแบ่งขาดทุนจากเงินลงทุนในบริษัทร่วมตามวิธีส่วนได้เสีย</t>
  </si>
  <si>
    <t>แก่กิจการที่เกี่ยวข้องกัน (กลับรายการ)</t>
  </si>
  <si>
    <t>กลับรายการผลขาดทุนจากสินค้าเสื่อมสภาพ</t>
  </si>
  <si>
    <t>ขาดทุนจากมูลค่าสินค้าลดลง (กลับรายการ)</t>
  </si>
  <si>
    <t>ขาดทุนจากการด้อยค่าเงินให้กู้ยืมระยะสั้น</t>
  </si>
  <si>
    <t>(กำไร) ขาดทุนจากอัตราแลกเปลี่ยน</t>
  </si>
  <si>
    <t>กำไร (ขาดทุน) ต่อหุ้น - ส่วนของผู้เป็นเจ้าของบริษัทใหญ่</t>
  </si>
  <si>
    <t>(ขาดทุนสะสม)</t>
  </si>
  <si>
    <t>เงินสดจ่ายเพื่อลงทุนในบริษัทร่วม</t>
  </si>
  <si>
    <t>เงินสดจ่ายเพื่อลงทุนในบริษัทย่อย</t>
  </si>
  <si>
    <t>(ค่าใช้จ่ายภาษี) ผลประโยชน์ภาษีเงินได้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</si>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</sst>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-* #,##0.0000_-;\-* #,##0.0000_-;_-* &quot;-&quot;??_-;_-@_-"/>
    <numFmt numFmtId="166" formatCode="#,##0;\(#,##0\);&quot;-&quot;;@"/>
    <numFmt numFmtId="167" formatCode="#,##0;\(#,##0\)"/>
    <numFmt numFmtId="168" formatCode="#,##0;\(#,##0\);\-"/>
    <numFmt numFmtId="169" formatCode="_(* #,##0_);_(* \(#,##0\);_(* &quot;-&quot;??_);_(@_)"/>
    <numFmt numFmtId="170" formatCode="#,##0.00;\(#,##0.00\);\-"/>
    <numFmt numFmtId="171" formatCode="#,##0.0;\(#,##0.0\);&quot;-&quot;;@"/>
    <numFmt numFmtId="172" formatCode="#,##0.0;\(#,##0.0\);\-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UPC"/>
      <family val="1"/>
    </font>
    <font>
      <sz val="14"/>
      <name val="Cordia New"/>
      <family val="2"/>
    </font>
    <font>
      <i/>
      <sz val="13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indexed="8"/>
      <name val="Browallia New"/>
      <family val="2"/>
    </font>
    <font>
      <sz val="10"/>
      <name val="Arial"/>
      <family val="2"/>
    </font>
    <font>
      <sz val="13"/>
      <color theme="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7" applyNumberFormat="0" applyAlignment="0" applyProtection="0"/>
    <xf numFmtId="0" fontId="12" fillId="28" borderId="8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7" applyNumberFormat="0" applyAlignment="0" applyProtection="0"/>
    <xf numFmtId="0" fontId="19" fillId="0" borderId="12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8" fillId="32" borderId="13" applyNumberFormat="0" applyFont="0" applyAlignment="0" applyProtection="0"/>
    <xf numFmtId="0" fontId="21" fillId="27" borderId="14" applyNumberFormat="0" applyAlignment="0" applyProtection="0"/>
    <xf numFmtId="9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229">
    <xf numFmtId="0" fontId="0" fillId="0" borderId="0" xfId="0"/>
    <xf numFmtId="37" fontId="4" fillId="0" borderId="0" xfId="45" applyNumberFormat="1" applyFont="1" applyFill="1" applyAlignment="1">
      <alignment horizontal="center" vertical="center"/>
    </xf>
    <xf numFmtId="168" fontId="5" fillId="0" borderId="0" xfId="46" applyNumberFormat="1" applyFont="1" applyFill="1" applyAlignment="1">
      <alignment horizontal="right" vertical="center"/>
    </xf>
    <xf numFmtId="0" fontId="5" fillId="0" borderId="0" xfId="45" applyFont="1" applyFill="1" applyAlignment="1">
      <alignment vertical="center"/>
    </xf>
    <xf numFmtId="0" fontId="6" fillId="0" borderId="0" xfId="45" applyFont="1" applyFill="1" applyAlignment="1">
      <alignment vertical="center"/>
    </xf>
    <xf numFmtId="166" fontId="5" fillId="0" borderId="0" xfId="28" applyNumberFormat="1" applyFont="1" applyFill="1" applyAlignment="1">
      <alignment horizontal="right" vertical="center"/>
    </xf>
    <xf numFmtId="167" fontId="5" fillId="0" borderId="0" xfId="28" applyNumberFormat="1" applyFont="1" applyFill="1" applyAlignment="1">
      <alignment horizontal="right" vertical="center"/>
    </xf>
    <xf numFmtId="0" fontId="6" fillId="0" borderId="0" xfId="45" applyFont="1" applyFill="1" applyAlignment="1">
      <alignment horizontal="left" vertical="center"/>
    </xf>
    <xf numFmtId="0" fontId="5" fillId="0" borderId="0" xfId="45" applyFont="1" applyFill="1" applyAlignment="1">
      <alignment horizontal="centerContinuous" vertical="center"/>
    </xf>
    <xf numFmtId="167" fontId="5" fillId="0" borderId="0" xfId="28" applyNumberFormat="1" applyFont="1" applyFill="1" applyBorder="1" applyAlignment="1">
      <alignment horizontal="right" vertical="center"/>
    </xf>
    <xf numFmtId="0" fontId="6" fillId="0" borderId="1" xfId="45" applyFont="1" applyFill="1" applyBorder="1" applyAlignment="1">
      <alignment horizontal="left" vertical="center"/>
    </xf>
    <xf numFmtId="0" fontId="5" fillId="0" borderId="1" xfId="45" applyFont="1" applyFill="1" applyBorder="1" applyAlignment="1">
      <alignment horizontal="centerContinuous" vertical="center"/>
    </xf>
    <xf numFmtId="166" fontId="5" fillId="0" borderId="1" xfId="28" applyNumberFormat="1" applyFont="1" applyFill="1" applyBorder="1" applyAlignment="1">
      <alignment horizontal="right" vertical="center"/>
    </xf>
    <xf numFmtId="167" fontId="5" fillId="0" borderId="1" xfId="28" applyNumberFormat="1" applyFont="1" applyFill="1" applyBorder="1" applyAlignment="1">
      <alignment horizontal="right" vertical="center"/>
    </xf>
    <xf numFmtId="0" fontId="6" fillId="0" borderId="0" xfId="45" applyFont="1" applyFill="1" applyBorder="1" applyAlignment="1">
      <alignment horizontal="left" vertical="center"/>
    </xf>
    <xf numFmtId="0" fontId="5" fillId="0" borderId="0" xfId="45" applyFont="1" applyFill="1" applyBorder="1" applyAlignment="1">
      <alignment horizontal="centerContinuous" vertical="center"/>
    </xf>
    <xf numFmtId="166" fontId="5" fillId="0" borderId="2" xfId="28" applyNumberFormat="1" applyFont="1" applyFill="1" applyBorder="1" applyAlignment="1">
      <alignment horizontal="right" vertical="center"/>
    </xf>
    <xf numFmtId="167" fontId="5" fillId="0" borderId="2" xfId="28" applyNumberFormat="1" applyFont="1" applyFill="1" applyBorder="1" applyAlignment="1">
      <alignment horizontal="right" vertical="center"/>
    </xf>
    <xf numFmtId="0" fontId="6" fillId="0" borderId="0" xfId="45" applyFont="1" applyFill="1" applyAlignment="1">
      <alignment horizontal="center" vertical="center"/>
    </xf>
    <xf numFmtId="167" fontId="6" fillId="0" borderId="0" xfId="28" applyNumberFormat="1" applyFont="1" applyFill="1" applyBorder="1" applyAlignment="1">
      <alignment vertical="center"/>
    </xf>
    <xf numFmtId="0" fontId="7" fillId="0" borderId="0" xfId="45" applyFont="1" applyFill="1" applyAlignment="1">
      <alignment horizontal="center" vertical="center"/>
    </xf>
    <xf numFmtId="167" fontId="6" fillId="0" borderId="0" xfId="28" applyNumberFormat="1" applyFont="1" applyFill="1" applyBorder="1" applyAlignment="1">
      <alignment horizontal="right" vertical="center"/>
    </xf>
    <xf numFmtId="0" fontId="6" fillId="0" borderId="0" xfId="45" applyFont="1" applyFill="1" applyBorder="1" applyAlignment="1">
      <alignment horizontal="center" vertical="center"/>
    </xf>
    <xf numFmtId="166" fontId="6" fillId="0" borderId="0" xfId="28" quotePrefix="1" applyNumberFormat="1" applyFont="1" applyFill="1" applyBorder="1" applyAlignment="1">
      <alignment horizontal="right" vertical="center"/>
    </xf>
    <xf numFmtId="0" fontId="5" fillId="0" borderId="0" xfId="45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168" fontId="5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66" fontId="5" fillId="0" borderId="0" xfId="28" applyNumberFormat="1" applyFont="1" applyFill="1" applyBorder="1" applyAlignment="1">
      <alignment horizontal="right" vertical="center"/>
    </xf>
    <xf numFmtId="0" fontId="5" fillId="0" borderId="0" xfId="45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5" fillId="0" borderId="3" xfId="28" applyNumberFormat="1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37" fontId="5" fillId="0" borderId="0" xfId="45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166" fontId="5" fillId="0" borderId="0" xfId="28" applyNumberFormat="1" applyFont="1" applyFill="1" applyAlignment="1">
      <alignment vertical="center"/>
    </xf>
    <xf numFmtId="167" fontId="5" fillId="0" borderId="0" xfId="28" applyNumberFormat="1" applyFont="1" applyFill="1" applyAlignment="1">
      <alignment vertical="center"/>
    </xf>
    <xf numFmtId="9" fontId="5" fillId="0" borderId="0" xfId="5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45" applyFont="1" applyFill="1" applyAlignment="1">
      <alignment horizontal="center" vertical="center"/>
    </xf>
    <xf numFmtId="166" fontId="5" fillId="0" borderId="3" xfId="29" applyNumberFormat="1" applyFont="1" applyFill="1" applyBorder="1" applyAlignment="1">
      <alignment horizontal="right" vertical="center"/>
    </xf>
    <xf numFmtId="168" fontId="5" fillId="0" borderId="3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47" applyFont="1" applyFill="1" applyAlignment="1">
      <alignment vertical="center"/>
    </xf>
    <xf numFmtId="168" fontId="5" fillId="0" borderId="0" xfId="47" applyNumberFormat="1" applyFont="1" applyFill="1" applyAlignment="1">
      <alignment horizontal="right" vertical="center"/>
    </xf>
    <xf numFmtId="168" fontId="5" fillId="0" borderId="0" xfId="47" applyNumberFormat="1" applyFont="1" applyFill="1" applyBorder="1" applyAlignment="1">
      <alignment horizontal="right" vertical="center"/>
    </xf>
    <xf numFmtId="0" fontId="6" fillId="0" borderId="0" xfId="47" applyFont="1" applyFill="1" applyAlignment="1">
      <alignment vertical="center"/>
    </xf>
    <xf numFmtId="168" fontId="5" fillId="0" borderId="1" xfId="47" applyNumberFormat="1" applyFont="1" applyFill="1" applyBorder="1" applyAlignment="1">
      <alignment horizontal="right" vertical="center"/>
    </xf>
    <xf numFmtId="0" fontId="6" fillId="0" borderId="0" xfId="47" applyFont="1" applyFill="1" applyBorder="1" applyAlignment="1">
      <alignment vertical="center"/>
    </xf>
    <xf numFmtId="167" fontId="6" fillId="0" borderId="0" xfId="46" applyNumberFormat="1" applyFont="1" applyFill="1" applyAlignment="1">
      <alignment vertical="center"/>
    </xf>
    <xf numFmtId="167" fontId="5" fillId="0" borderId="0" xfId="46" applyNumberFormat="1" applyFont="1" applyFill="1" applyAlignment="1">
      <alignment vertical="center"/>
    </xf>
    <xf numFmtId="168" fontId="5" fillId="0" borderId="0" xfId="46" applyNumberFormat="1" applyFont="1" applyFill="1" applyAlignment="1">
      <alignment vertical="center"/>
    </xf>
    <xf numFmtId="168" fontId="5" fillId="0" borderId="0" xfId="30" applyNumberFormat="1" applyFont="1" applyFill="1" applyAlignment="1">
      <alignment horizontal="right" vertical="center"/>
    </xf>
    <xf numFmtId="168" fontId="5" fillId="0" borderId="0" xfId="30" applyNumberFormat="1" applyFont="1" applyFill="1" applyAlignment="1">
      <alignment vertical="center"/>
    </xf>
    <xf numFmtId="168" fontId="5" fillId="0" borderId="0" xfId="46" applyNumberFormat="1" applyFont="1" applyFill="1" applyBorder="1" applyAlignment="1">
      <alignment vertical="center"/>
    </xf>
    <xf numFmtId="168" fontId="6" fillId="0" borderId="0" xfId="30" applyNumberFormat="1" applyFont="1" applyFill="1" applyAlignment="1">
      <alignment horizontal="right" vertical="center"/>
    </xf>
    <xf numFmtId="167" fontId="6" fillId="0" borderId="0" xfId="46" applyNumberFormat="1" applyFont="1" applyFill="1" applyAlignment="1">
      <alignment horizontal="left" vertical="center"/>
    </xf>
    <xf numFmtId="168" fontId="5" fillId="0" borderId="0" xfId="46" applyNumberFormat="1" applyFont="1" applyFill="1" applyAlignment="1">
      <alignment horizontal="centerContinuous" vertical="center"/>
    </xf>
    <xf numFmtId="168" fontId="5" fillId="0" borderId="0" xfId="30" applyNumberFormat="1" applyFont="1" applyFill="1" applyBorder="1" applyAlignment="1">
      <alignment horizontal="right" vertical="center"/>
    </xf>
    <xf numFmtId="168" fontId="5" fillId="0" borderId="0" xfId="30" applyNumberFormat="1" applyFont="1" applyFill="1" applyAlignment="1">
      <alignment horizontal="centerContinuous" vertical="center"/>
    </xf>
    <xf numFmtId="168" fontId="5" fillId="0" borderId="1" xfId="46" applyNumberFormat="1" applyFont="1" applyFill="1" applyBorder="1" applyAlignment="1">
      <alignment horizontal="centerContinuous" vertical="center"/>
    </xf>
    <xf numFmtId="168" fontId="5" fillId="0" borderId="1" xfId="30" applyNumberFormat="1" applyFont="1" applyFill="1" applyBorder="1" applyAlignment="1">
      <alignment horizontal="right" vertical="center"/>
    </xf>
    <xf numFmtId="168" fontId="5" fillId="0" borderId="1" xfId="30" applyNumberFormat="1" applyFont="1" applyFill="1" applyBorder="1" applyAlignment="1">
      <alignment horizontal="centerContinuous" vertical="center"/>
    </xf>
    <xf numFmtId="168" fontId="5" fillId="0" borderId="1" xfId="46" applyNumberFormat="1" applyFont="1" applyFill="1" applyBorder="1" applyAlignment="1">
      <alignment vertical="center"/>
    </xf>
    <xf numFmtId="167" fontId="6" fillId="0" borderId="0" xfId="46" applyNumberFormat="1" applyFont="1" applyFill="1" applyBorder="1" applyAlignment="1">
      <alignment horizontal="left" vertical="center"/>
    </xf>
    <xf numFmtId="168" fontId="5" fillId="0" borderId="0" xfId="46" applyNumberFormat="1" applyFont="1" applyFill="1" applyBorder="1" applyAlignment="1">
      <alignment horizontal="centerContinuous" vertical="center"/>
    </xf>
    <xf numFmtId="168" fontId="5" fillId="0" borderId="0" xfId="30" applyNumberFormat="1" applyFont="1" applyFill="1" applyBorder="1" applyAlignment="1">
      <alignment horizontal="centerContinuous" vertical="center"/>
    </xf>
    <xf numFmtId="168" fontId="6" fillId="0" borderId="0" xfId="47" applyNumberFormat="1" applyFont="1" applyFill="1" applyAlignment="1">
      <alignment horizontal="right" vertical="center"/>
    </xf>
    <xf numFmtId="168" fontId="6" fillId="0" borderId="0" xfId="47" applyNumberFormat="1" applyFont="1" applyFill="1" applyBorder="1" applyAlignment="1">
      <alignment horizontal="right" vertical="center"/>
    </xf>
    <xf numFmtId="0" fontId="6" fillId="0" borderId="0" xfId="44" applyFont="1" applyFill="1" applyBorder="1" applyAlignment="1">
      <alignment vertical="center"/>
    </xf>
    <xf numFmtId="0" fontId="5" fillId="0" borderId="0" xfId="44" applyFont="1" applyFill="1" applyBorder="1" applyAlignment="1">
      <alignment vertical="center"/>
    </xf>
    <xf numFmtId="168" fontId="5" fillId="0" borderId="0" xfId="34" applyNumberFormat="1" applyFont="1" applyFill="1" applyBorder="1" applyAlignment="1">
      <alignment horizontal="right" vertical="center"/>
    </xf>
    <xf numFmtId="168" fontId="5" fillId="0" borderId="0" xfId="32" applyNumberFormat="1" applyFont="1" applyFill="1" applyAlignment="1">
      <alignment horizontal="right" vertical="center"/>
    </xf>
    <xf numFmtId="168" fontId="5" fillId="0" borderId="1" xfId="32" applyNumberFormat="1" applyFont="1" applyFill="1" applyBorder="1" applyAlignment="1">
      <alignment horizontal="right" vertical="center"/>
    </xf>
    <xf numFmtId="168" fontId="5" fillId="0" borderId="0" xfId="32" applyNumberFormat="1" applyFont="1" applyFill="1" applyBorder="1" applyAlignment="1">
      <alignment horizontal="right" vertical="center"/>
    </xf>
    <xf numFmtId="168" fontId="5" fillId="0" borderId="3" xfId="47" applyNumberFormat="1" applyFont="1" applyFill="1" applyBorder="1" applyAlignment="1">
      <alignment horizontal="right" vertical="center"/>
    </xf>
    <xf numFmtId="167" fontId="5" fillId="0" borderId="1" xfId="46" applyNumberFormat="1" applyFont="1" applyFill="1" applyBorder="1" applyAlignment="1">
      <alignment vertical="center"/>
    </xf>
    <xf numFmtId="168" fontId="5" fillId="0" borderId="1" xfId="30" applyNumberFormat="1" applyFont="1" applyFill="1" applyBorder="1" applyAlignment="1">
      <alignment vertical="center"/>
    </xf>
    <xf numFmtId="168" fontId="5" fillId="0" borderId="0" xfId="46" applyNumberFormat="1" applyFont="1" applyFill="1" applyBorder="1" applyAlignment="1">
      <alignment horizontal="right" vertical="center"/>
    </xf>
    <xf numFmtId="167" fontId="5" fillId="0" borderId="0" xfId="46" applyNumberFormat="1" applyFont="1" applyFill="1" applyAlignment="1">
      <alignment horizontal="left" vertical="center"/>
    </xf>
    <xf numFmtId="168" fontId="6" fillId="0" borderId="0" xfId="28" applyNumberFormat="1" applyFont="1" applyFill="1" applyBorder="1" applyAlignment="1">
      <alignment horizontal="right" vertical="center"/>
    </xf>
    <xf numFmtId="168" fontId="6" fillId="0" borderId="0" xfId="46" applyNumberFormat="1" applyFont="1" applyFill="1" applyBorder="1" applyAlignment="1">
      <alignment horizontal="right" vertical="center"/>
    </xf>
    <xf numFmtId="168" fontId="6" fillId="0" borderId="0" xfId="47" applyNumberFormat="1" applyFont="1" applyFill="1" applyBorder="1" applyAlignment="1">
      <alignment horizontal="center" vertical="center" wrapText="1"/>
    </xf>
    <xf numFmtId="168" fontId="6" fillId="0" borderId="0" xfId="47" applyNumberFormat="1" applyFont="1" applyFill="1" applyBorder="1" applyAlignment="1">
      <alignment horizontal="right" vertical="center" wrapText="1"/>
    </xf>
    <xf numFmtId="168" fontId="6" fillId="0" borderId="0" xfId="44" applyNumberFormat="1" applyFont="1" applyFill="1" applyBorder="1" applyAlignment="1">
      <alignment horizontal="right" vertical="center"/>
    </xf>
    <xf numFmtId="167" fontId="6" fillId="0" borderId="0" xfId="46" applyNumberFormat="1" applyFont="1" applyFill="1" applyAlignment="1">
      <alignment horizontal="right" vertical="center"/>
    </xf>
    <xf numFmtId="168" fontId="5" fillId="0" borderId="0" xfId="47" applyNumberFormat="1" applyFont="1" applyFill="1" applyBorder="1" applyAlignment="1">
      <alignment horizontal="right" vertical="center" wrapText="1"/>
    </xf>
    <xf numFmtId="168" fontId="5" fillId="0" borderId="0" xfId="44" applyNumberFormat="1" applyFont="1" applyFill="1" applyBorder="1" applyAlignment="1">
      <alignment horizontal="right" vertical="center"/>
    </xf>
    <xf numFmtId="168" fontId="5" fillId="0" borderId="1" xfId="33" applyNumberFormat="1" applyFont="1" applyFill="1" applyBorder="1" applyAlignment="1">
      <alignment horizontal="right" vertical="center"/>
    </xf>
    <xf numFmtId="168" fontId="5" fillId="0" borderId="0" xfId="33" applyNumberFormat="1" applyFont="1" applyFill="1" applyBorder="1" applyAlignment="1">
      <alignment horizontal="right" vertical="center"/>
    </xf>
    <xf numFmtId="168" fontId="5" fillId="0" borderId="0" xfId="28" applyNumberFormat="1" applyFont="1" applyFill="1" applyAlignment="1">
      <alignment horizontal="right" vertical="center"/>
    </xf>
    <xf numFmtId="166" fontId="5" fillId="0" borderId="0" xfId="29" applyNumberFormat="1" applyFont="1" applyFill="1" applyBorder="1" applyAlignment="1">
      <alignment horizontal="centerContinuous" vertical="center"/>
    </xf>
    <xf numFmtId="166" fontId="5" fillId="0" borderId="0" xfId="29" applyNumberFormat="1" applyFont="1" applyFill="1" applyBorder="1" applyAlignment="1">
      <alignment horizontal="right" vertical="center"/>
    </xf>
    <xf numFmtId="166" fontId="6" fillId="0" borderId="0" xfId="29" applyNumberFormat="1" applyFont="1" applyFill="1" applyAlignment="1">
      <alignment horizontal="centerContinuous" vertical="center"/>
    </xf>
    <xf numFmtId="166" fontId="5" fillId="0" borderId="0" xfId="29" applyNumberFormat="1" applyFont="1" applyFill="1" applyAlignment="1">
      <alignment horizontal="centerContinuous" vertical="center"/>
    </xf>
    <xf numFmtId="166" fontId="5" fillId="0" borderId="1" xfId="29" applyNumberFormat="1" applyFont="1" applyFill="1" applyBorder="1" applyAlignment="1">
      <alignment horizontal="centerContinuous" vertical="center"/>
    </xf>
    <xf numFmtId="166" fontId="5" fillId="0" borderId="1" xfId="29" applyNumberFormat="1" applyFont="1" applyFill="1" applyBorder="1" applyAlignment="1">
      <alignment horizontal="right" vertical="center"/>
    </xf>
    <xf numFmtId="166" fontId="5" fillId="0" borderId="2" xfId="29" applyNumberFormat="1" applyFont="1" applyFill="1" applyBorder="1" applyAlignment="1">
      <alignment horizontal="centerContinuous" vertical="center"/>
    </xf>
    <xf numFmtId="166" fontId="5" fillId="0" borderId="2" xfId="29" applyNumberFormat="1" applyFont="1" applyFill="1" applyBorder="1" applyAlignment="1">
      <alignment horizontal="right" vertical="center"/>
    </xf>
    <xf numFmtId="167" fontId="6" fillId="0" borderId="0" xfId="45" applyNumberFormat="1" applyFont="1" applyFill="1" applyAlignment="1">
      <alignment vertical="center"/>
    </xf>
    <xf numFmtId="0" fontId="7" fillId="0" borderId="0" xfId="45" applyFont="1" applyFill="1" applyBorder="1" applyAlignment="1">
      <alignment horizontal="center" vertical="center"/>
    </xf>
    <xf numFmtId="166" fontId="6" fillId="0" borderId="0" xfId="29" applyNumberFormat="1" applyFont="1" applyFill="1" applyBorder="1" applyAlignment="1">
      <alignment horizontal="right" vertical="center"/>
    </xf>
    <xf numFmtId="166" fontId="5" fillId="0" borderId="0" xfId="29" applyNumberFormat="1" applyFont="1" applyFill="1" applyAlignment="1">
      <alignment vertical="center"/>
    </xf>
    <xf numFmtId="166" fontId="5" fillId="0" borderId="0" xfId="29" applyNumberFormat="1" applyFont="1" applyFill="1" applyAlignment="1">
      <alignment horizontal="right" vertical="center"/>
    </xf>
    <xf numFmtId="166" fontId="6" fillId="33" borderId="0" xfId="28" quotePrefix="1" applyNumberFormat="1" applyFont="1" applyFill="1" applyBorder="1" applyAlignment="1">
      <alignment horizontal="right" vertical="center"/>
    </xf>
    <xf numFmtId="166" fontId="5" fillId="33" borderId="0" xfId="28" applyNumberFormat="1" applyFont="1" applyFill="1" applyAlignment="1">
      <alignment horizontal="right"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33" borderId="1" xfId="28" applyNumberFormat="1" applyFont="1" applyFill="1" applyBorder="1" applyAlignment="1">
      <alignment horizontal="right" vertical="center"/>
    </xf>
    <xf numFmtId="166" fontId="5" fillId="33" borderId="3" xfId="28" applyNumberFormat="1" applyFont="1" applyFill="1" applyBorder="1" applyAlignment="1">
      <alignment horizontal="right" vertical="center"/>
    </xf>
    <xf numFmtId="168" fontId="5" fillId="33" borderId="0" xfId="0" applyNumberFormat="1" applyFont="1" applyFill="1" applyAlignment="1">
      <alignment vertical="center"/>
    </xf>
    <xf numFmtId="168" fontId="5" fillId="33" borderId="1" xfId="0" applyNumberFormat="1" applyFont="1" applyFill="1" applyBorder="1" applyAlignment="1">
      <alignment vertical="center"/>
    </xf>
    <xf numFmtId="0" fontId="5" fillId="33" borderId="0" xfId="45" applyFont="1" applyFill="1" applyAlignment="1">
      <alignment vertical="center"/>
    </xf>
    <xf numFmtId="166" fontId="5" fillId="33" borderId="0" xfId="28" applyNumberFormat="1" applyFont="1" applyFill="1" applyAlignment="1">
      <alignment vertical="center"/>
    </xf>
    <xf numFmtId="168" fontId="5" fillId="33" borderId="0" xfId="0" applyNumberFormat="1" applyFont="1" applyFill="1" applyBorder="1" applyAlignment="1">
      <alignment vertical="center"/>
    </xf>
    <xf numFmtId="166" fontId="5" fillId="33" borderId="3" xfId="29" applyNumberFormat="1" applyFont="1" applyFill="1" applyBorder="1" applyAlignment="1">
      <alignment horizontal="right" vertical="center"/>
    </xf>
    <xf numFmtId="168" fontId="5" fillId="33" borderId="0" xfId="0" applyNumberFormat="1" applyFont="1" applyFill="1" applyAlignment="1">
      <alignment horizontal="right" vertical="center"/>
    </xf>
    <xf numFmtId="166" fontId="6" fillId="33" borderId="0" xfId="29" applyNumberFormat="1" applyFont="1" applyFill="1" applyBorder="1" applyAlignment="1">
      <alignment horizontal="right" vertical="center"/>
    </xf>
    <xf numFmtId="168" fontId="5" fillId="33" borderId="0" xfId="47" applyNumberFormat="1" applyFont="1" applyFill="1" applyBorder="1" applyAlignment="1">
      <alignment horizontal="right" vertical="center"/>
    </xf>
    <xf numFmtId="168" fontId="5" fillId="33" borderId="1" xfId="47" applyNumberFormat="1" applyFont="1" applyFill="1" applyBorder="1" applyAlignment="1">
      <alignment horizontal="right" vertical="center"/>
    </xf>
    <xf numFmtId="168" fontId="5" fillId="33" borderId="3" xfId="47" applyNumberFormat="1" applyFont="1" applyFill="1" applyBorder="1" applyAlignment="1">
      <alignment horizontal="right" vertical="center"/>
    </xf>
    <xf numFmtId="168" fontId="5" fillId="33" borderId="0" xfId="47" applyNumberFormat="1" applyFont="1" applyFill="1" applyBorder="1" applyAlignment="1">
      <alignment horizontal="right" vertical="center" wrapText="1"/>
    </xf>
    <xf numFmtId="168" fontId="5" fillId="33" borderId="0" xfId="44" applyNumberFormat="1" applyFont="1" applyFill="1" applyBorder="1" applyAlignment="1">
      <alignment horizontal="right" vertical="center"/>
    </xf>
    <xf numFmtId="168" fontId="5" fillId="33" borderId="0" xfId="34" applyNumberFormat="1" applyFont="1" applyFill="1" applyBorder="1" applyAlignment="1">
      <alignment horizontal="right" vertical="center"/>
    </xf>
    <xf numFmtId="168" fontId="5" fillId="33" borderId="1" xfId="32" applyNumberFormat="1" applyFont="1" applyFill="1" applyBorder="1" applyAlignment="1">
      <alignment horizontal="right" vertical="center"/>
    </xf>
    <xf numFmtId="168" fontId="5" fillId="33" borderId="0" xfId="32" applyNumberFormat="1" applyFont="1" applyFill="1" applyBorder="1" applyAlignment="1">
      <alignment horizontal="right" vertical="center"/>
    </xf>
    <xf numFmtId="168" fontId="5" fillId="33" borderId="0" xfId="32" applyNumberFormat="1" applyFont="1" applyFill="1" applyAlignment="1">
      <alignment horizontal="right" vertical="center"/>
    </xf>
    <xf numFmtId="168" fontId="5" fillId="33" borderId="0" xfId="47" applyNumberFormat="1" applyFont="1" applyFill="1" applyAlignment="1">
      <alignment horizontal="right" vertical="center"/>
    </xf>
    <xf numFmtId="166" fontId="6" fillId="0" borderId="4" xfId="28" quotePrefix="1" applyNumberFormat="1" applyFont="1" applyFill="1" applyBorder="1" applyAlignment="1">
      <alignment horizontal="right" vertical="center"/>
    </xf>
    <xf numFmtId="168" fontId="6" fillId="0" borderId="4" xfId="47" applyNumberFormat="1" applyFont="1" applyFill="1" applyBorder="1" applyAlignment="1">
      <alignment horizontal="right" vertical="center"/>
    </xf>
    <xf numFmtId="168" fontId="6" fillId="0" borderId="4" xfId="47" applyNumberFormat="1" applyFont="1" applyFill="1" applyBorder="1" applyAlignment="1">
      <alignment horizontal="right" vertical="center" wrapText="1"/>
    </xf>
    <xf numFmtId="168" fontId="6" fillId="0" borderId="4" xfId="44" applyNumberFormat="1" applyFont="1" applyFill="1" applyBorder="1" applyAlignment="1">
      <alignment horizontal="right" vertical="center"/>
    </xf>
    <xf numFmtId="0" fontId="6" fillId="0" borderId="0" xfId="45" applyFont="1" applyFill="1" applyBorder="1" applyAlignment="1">
      <alignment vertical="center"/>
    </xf>
    <xf numFmtId="0" fontId="5" fillId="0" borderId="0" xfId="47" applyFont="1" applyFill="1" applyAlignment="1">
      <alignment horizontal="left" vertical="center"/>
    </xf>
    <xf numFmtId="0" fontId="5" fillId="0" borderId="0" xfId="47" applyFont="1" applyFill="1" applyBorder="1" applyAlignment="1">
      <alignment vertical="center"/>
    </xf>
    <xf numFmtId="0" fontId="5" fillId="0" borderId="1" xfId="47" applyFont="1" applyFill="1" applyBorder="1" applyAlignment="1">
      <alignment vertical="center"/>
    </xf>
    <xf numFmtId="169" fontId="5" fillId="33" borderId="0" xfId="47" applyNumberFormat="1" applyFont="1" applyFill="1" applyAlignment="1">
      <alignment vertical="center"/>
    </xf>
    <xf numFmtId="169" fontId="5" fillId="0" borderId="0" xfId="47" applyNumberFormat="1" applyFont="1" applyFill="1" applyAlignment="1">
      <alignment vertical="center"/>
    </xf>
    <xf numFmtId="169" fontId="5" fillId="0" borderId="0" xfId="47" applyNumberFormat="1" applyFont="1" applyFill="1" applyBorder="1" applyAlignment="1">
      <alignment vertical="center"/>
    </xf>
    <xf numFmtId="166" fontId="5" fillId="33" borderId="0" xfId="47" applyNumberFormat="1" applyFont="1" applyFill="1" applyBorder="1" applyAlignment="1">
      <alignment horizontal="right" vertical="center"/>
    </xf>
    <xf numFmtId="166" fontId="5" fillId="0" borderId="0" xfId="47" applyNumberFormat="1" applyFont="1" applyFill="1" applyAlignment="1">
      <alignment horizontal="right" vertical="center"/>
    </xf>
    <xf numFmtId="166" fontId="5" fillId="0" borderId="0" xfId="47" applyNumberFormat="1" applyFont="1" applyFill="1" applyBorder="1" applyAlignment="1">
      <alignment horizontal="right" vertical="center"/>
    </xf>
    <xf numFmtId="166" fontId="5" fillId="33" borderId="1" xfId="47" applyNumberFormat="1" applyFont="1" applyFill="1" applyBorder="1" applyAlignment="1">
      <alignment horizontal="right" vertical="center"/>
    </xf>
    <xf numFmtId="166" fontId="5" fillId="0" borderId="1" xfId="47" applyNumberFormat="1" applyFont="1" applyFill="1" applyBorder="1" applyAlignment="1">
      <alignment horizontal="right" vertical="center"/>
    </xf>
    <xf numFmtId="166" fontId="5" fillId="33" borderId="0" xfId="47" applyNumberFormat="1" applyFont="1" applyFill="1" applyAlignment="1">
      <alignment horizontal="right" vertical="center"/>
    </xf>
    <xf numFmtId="43" fontId="5" fillId="0" borderId="0" xfId="31" applyFont="1" applyFill="1" applyAlignment="1">
      <alignment vertical="center"/>
    </xf>
    <xf numFmtId="166" fontId="5" fillId="33" borderId="3" xfId="47" applyNumberFormat="1" applyFont="1" applyFill="1" applyBorder="1" applyAlignment="1">
      <alignment horizontal="right" vertical="center"/>
    </xf>
    <xf numFmtId="166" fontId="5" fillId="0" borderId="3" xfId="47" applyNumberFormat="1" applyFont="1" applyFill="1" applyBorder="1" applyAlignment="1">
      <alignment horizontal="right" vertical="center"/>
    </xf>
    <xf numFmtId="167" fontId="6" fillId="0" borderId="0" xfId="45" quotePrefix="1" applyNumberFormat="1" applyFont="1" applyFill="1" applyAlignment="1">
      <alignment horizontal="left" vertical="center"/>
    </xf>
    <xf numFmtId="167" fontId="5" fillId="0" borderId="0" xfId="45" quotePrefix="1" applyNumberFormat="1" applyFont="1" applyFill="1" applyAlignment="1">
      <alignment horizontal="left" vertical="center"/>
    </xf>
    <xf numFmtId="166" fontId="5" fillId="0" borderId="0" xfId="32" applyNumberFormat="1" applyFont="1" applyFill="1" applyAlignment="1">
      <alignment horizontal="right" vertical="center"/>
    </xf>
    <xf numFmtId="0" fontId="6" fillId="0" borderId="0" xfId="44" applyFont="1" applyFill="1" applyAlignment="1">
      <alignment vertical="center"/>
    </xf>
    <xf numFmtId="167" fontId="6" fillId="0" borderId="0" xfId="46" applyNumberFormat="1" applyFont="1" applyFill="1" applyBorder="1" applyAlignment="1">
      <alignment horizontal="center" vertical="center"/>
    </xf>
    <xf numFmtId="167" fontId="6" fillId="0" borderId="0" xfId="46" quotePrefix="1" applyNumberFormat="1" applyFont="1" applyFill="1" applyAlignment="1">
      <alignment horizontal="right" vertical="center"/>
    </xf>
    <xf numFmtId="0" fontId="5" fillId="33" borderId="0" xfId="0" applyFont="1" applyFill="1" applyAlignment="1">
      <alignment vertical="center"/>
    </xf>
    <xf numFmtId="168" fontId="5" fillId="0" borderId="0" xfId="47" applyNumberFormat="1" applyFont="1" applyFill="1" applyAlignment="1">
      <alignment vertical="center"/>
    </xf>
    <xf numFmtId="0" fontId="5" fillId="0" borderId="0" xfId="44" applyFont="1" applyFill="1" applyAlignment="1">
      <alignment vertical="center"/>
    </xf>
    <xf numFmtId="0" fontId="6" fillId="0" borderId="0" xfId="47" applyFont="1" applyFill="1" applyBorder="1" applyAlignment="1">
      <alignment horizontal="left" vertical="center"/>
    </xf>
    <xf numFmtId="168" fontId="5" fillId="33" borderId="0" xfId="31" applyNumberFormat="1" applyFont="1" applyFill="1" applyBorder="1" applyAlignment="1">
      <alignment horizontal="right" vertical="center"/>
    </xf>
    <xf numFmtId="168" fontId="5" fillId="0" borderId="0" xfId="31" applyNumberFormat="1" applyFont="1" applyFill="1" applyBorder="1" applyAlignment="1">
      <alignment horizontal="right" vertical="center"/>
    </xf>
    <xf numFmtId="168" fontId="5" fillId="33" borderId="1" xfId="31" applyNumberFormat="1" applyFont="1" applyFill="1" applyBorder="1" applyAlignment="1">
      <alignment horizontal="right" vertical="center"/>
    </xf>
    <xf numFmtId="168" fontId="5" fillId="0" borderId="1" xfId="31" applyNumberFormat="1" applyFont="1" applyFill="1" applyBorder="1" applyAlignment="1">
      <alignment horizontal="right" vertical="center"/>
    </xf>
    <xf numFmtId="168" fontId="5" fillId="33" borderId="3" xfId="31" applyNumberFormat="1" applyFont="1" applyFill="1" applyBorder="1" applyAlignment="1">
      <alignment horizontal="right" vertical="center"/>
    </xf>
    <xf numFmtId="168" fontId="5" fillId="0" borderId="3" xfId="31" applyNumberFormat="1" applyFont="1" applyFill="1" applyBorder="1" applyAlignment="1">
      <alignment horizontal="right" vertical="center"/>
    </xf>
    <xf numFmtId="0" fontId="6" fillId="0" borderId="0" xfId="44" applyFont="1" applyFill="1" applyAlignment="1">
      <alignment horizontal="left" vertical="center"/>
    </xf>
    <xf numFmtId="168" fontId="5" fillId="0" borderId="0" xfId="47" applyNumberFormat="1" applyFont="1" applyFill="1" applyAlignment="1">
      <alignment horizontal="left" vertical="center"/>
    </xf>
    <xf numFmtId="170" fontId="5" fillId="0" borderId="0" xfId="47" applyNumberFormat="1" applyFont="1" applyFill="1" applyBorder="1" applyAlignment="1">
      <alignment horizontal="right" vertical="center"/>
    </xf>
    <xf numFmtId="0" fontId="6" fillId="0" borderId="1" xfId="45" quotePrefix="1" applyFont="1" applyFill="1" applyBorder="1" applyAlignment="1">
      <alignment horizontal="left" vertical="center"/>
    </xf>
    <xf numFmtId="166" fontId="5" fillId="33" borderId="0" xfId="29" applyNumberFormat="1" applyFont="1" applyFill="1" applyBorder="1" applyAlignment="1">
      <alignment horizontal="right" vertical="center"/>
    </xf>
    <xf numFmtId="166" fontId="5" fillId="33" borderId="1" xfId="29" applyNumberFormat="1" applyFont="1" applyFill="1" applyBorder="1" applyAlignment="1">
      <alignment horizontal="right" vertical="center"/>
    </xf>
    <xf numFmtId="167" fontId="5" fillId="0" borderId="0" xfId="45" applyNumberFormat="1" applyFont="1" applyAlignment="1">
      <alignment horizontal="left" vertical="center"/>
    </xf>
    <xf numFmtId="167" fontId="5" fillId="0" borderId="0" xfId="45" applyNumberFormat="1" applyFont="1" applyAlignment="1">
      <alignment vertical="center"/>
    </xf>
    <xf numFmtId="166" fontId="5" fillId="33" borderId="4" xfId="47" applyNumberFormat="1" applyFont="1" applyFill="1" applyBorder="1" applyAlignment="1">
      <alignment horizontal="right" vertical="center"/>
    </xf>
    <xf numFmtId="166" fontId="5" fillId="0" borderId="4" xfId="47" applyNumberFormat="1" applyFont="1" applyFill="1" applyBorder="1" applyAlignment="1">
      <alignment horizontal="right" vertical="center"/>
    </xf>
    <xf numFmtId="0" fontId="5" fillId="0" borderId="0" xfId="45" quotePrefix="1" applyFont="1" applyAlignment="1">
      <alignment horizontal="left" vertical="center"/>
    </xf>
    <xf numFmtId="166" fontId="5" fillId="33" borderId="4" xfId="28" applyNumberFormat="1" applyFont="1" applyFill="1" applyBorder="1" applyAlignment="1">
      <alignment horizontal="right" vertical="center"/>
    </xf>
    <xf numFmtId="166" fontId="5" fillId="0" borderId="4" xfId="28" applyNumberFormat="1" applyFont="1" applyFill="1" applyBorder="1" applyAlignment="1">
      <alignment horizontal="right" vertical="center"/>
    </xf>
    <xf numFmtId="168" fontId="5" fillId="0" borderId="4" xfId="47" applyNumberFormat="1" applyFont="1" applyFill="1" applyBorder="1" applyAlignment="1">
      <alignment horizontal="right" vertical="center"/>
    </xf>
    <xf numFmtId="168" fontId="5" fillId="0" borderId="16" xfId="44" applyNumberFormat="1" applyFont="1" applyFill="1" applyBorder="1" applyAlignment="1">
      <alignment horizontal="right" vertical="center"/>
    </xf>
    <xf numFmtId="168" fontId="5" fillId="33" borderId="0" xfId="33" applyNumberFormat="1" applyFont="1" applyFill="1" applyBorder="1" applyAlignment="1">
      <alignment horizontal="right" vertical="center"/>
    </xf>
    <xf numFmtId="167" fontId="25" fillId="0" borderId="0" xfId="46" applyNumberFormat="1" applyFont="1" applyAlignment="1">
      <alignment vertical="center"/>
    </xf>
    <xf numFmtId="168" fontId="5" fillId="33" borderId="4" xfId="47" applyNumberFormat="1" applyFont="1" applyFill="1" applyBorder="1" applyAlignment="1">
      <alignment horizontal="right" vertical="center"/>
    </xf>
    <xf numFmtId="168" fontId="5" fillId="33" borderId="4" xfId="33" applyNumberFormat="1" applyFont="1" applyFill="1" applyBorder="1" applyAlignment="1">
      <alignment horizontal="right" vertical="center"/>
    </xf>
    <xf numFmtId="168" fontId="25" fillId="34" borderId="0" xfId="54" applyNumberFormat="1" applyFont="1" applyFill="1" applyBorder="1" applyAlignment="1">
      <alignment horizontal="right" vertical="center"/>
    </xf>
    <xf numFmtId="168" fontId="25" fillId="34" borderId="4" xfId="54" applyNumberFormat="1" applyFont="1" applyFill="1" applyBorder="1" applyAlignment="1">
      <alignment horizontal="right" vertical="center"/>
    </xf>
    <xf numFmtId="166" fontId="5" fillId="33" borderId="4" xfId="28" applyNumberFormat="1" applyFont="1" applyFill="1" applyBorder="1" applyAlignment="1">
      <alignment vertical="center"/>
    </xf>
    <xf numFmtId="0" fontId="6" fillId="0" borderId="1" xfId="45" applyFont="1" applyFill="1" applyBorder="1" applyAlignment="1">
      <alignment horizontal="center" vertical="center"/>
    </xf>
    <xf numFmtId="166" fontId="5" fillId="0" borderId="0" xfId="29" applyNumberFormat="1" applyFont="1" applyFill="1" applyBorder="1" applyAlignment="1">
      <alignment horizontal="center" vertical="center"/>
    </xf>
    <xf numFmtId="171" fontId="5" fillId="0" borderId="0" xfId="29" quotePrefix="1" applyNumberFormat="1" applyFont="1" applyFill="1" applyBorder="1" applyAlignment="1">
      <alignment horizontal="center" vertical="center"/>
    </xf>
    <xf numFmtId="170" fontId="5" fillId="33" borderId="0" xfId="47" applyNumberFormat="1" applyFont="1" applyFill="1" applyBorder="1" applyAlignment="1">
      <alignment horizontal="right" vertical="center"/>
    </xf>
    <xf numFmtId="168" fontId="5" fillId="0" borderId="0" xfId="47" applyNumberFormat="1" applyFont="1" applyFill="1" applyAlignment="1">
      <alignment horizontal="center" vertical="center"/>
    </xf>
    <xf numFmtId="0" fontId="5" fillId="0" borderId="0" xfId="47" applyFont="1" applyFill="1" applyAlignment="1">
      <alignment horizontal="center" vertical="center"/>
    </xf>
    <xf numFmtId="0" fontId="5" fillId="0" borderId="0" xfId="47" quotePrefix="1" applyFont="1" applyFill="1" applyAlignment="1">
      <alignment horizontal="center" vertical="center"/>
    </xf>
    <xf numFmtId="0" fontId="5" fillId="0" borderId="1" xfId="47" applyFont="1" applyFill="1" applyBorder="1" applyAlignment="1">
      <alignment horizontal="center" vertical="center"/>
    </xf>
    <xf numFmtId="172" fontId="5" fillId="0" borderId="0" xfId="47" applyNumberFormat="1" applyFont="1" applyFill="1" applyAlignment="1">
      <alignment horizontal="center" vertical="center"/>
    </xf>
    <xf numFmtId="172" fontId="5" fillId="0" borderId="0" xfId="47" applyNumberFormat="1" applyFont="1" applyFill="1" applyBorder="1" applyAlignment="1">
      <alignment horizontal="center" vertical="center"/>
    </xf>
    <xf numFmtId="0" fontId="5" fillId="0" borderId="0" xfId="45" applyFont="1" applyFill="1" applyAlignment="1">
      <alignment horizontal="center" vertical="center"/>
    </xf>
    <xf numFmtId="167" fontId="6" fillId="0" borderId="1" xfId="46" applyNumberFormat="1" applyFont="1" applyFill="1" applyBorder="1" applyAlignment="1">
      <alignment horizontal="left" vertical="center"/>
    </xf>
    <xf numFmtId="0" fontId="6" fillId="0" borderId="0" xfId="47" applyFont="1" applyFill="1" applyAlignment="1">
      <alignment horizontal="left" vertical="center"/>
    </xf>
    <xf numFmtId="168" fontId="27" fillId="33" borderId="0" xfId="47" applyNumberFormat="1" applyFont="1" applyFill="1" applyAlignment="1">
      <alignment horizontal="right" vertical="center"/>
    </xf>
    <xf numFmtId="168" fontId="27" fillId="33" borderId="0" xfId="47" applyNumberFormat="1" applyFont="1" applyFill="1" applyBorder="1" applyAlignment="1">
      <alignment horizontal="right" vertical="center"/>
    </xf>
    <xf numFmtId="168" fontId="27" fillId="33" borderId="4" xfId="47" applyNumberFormat="1" applyFont="1" applyFill="1" applyBorder="1" applyAlignment="1">
      <alignment horizontal="right" vertical="center"/>
    </xf>
    <xf numFmtId="166" fontId="5" fillId="33" borderId="0" xfId="55" applyNumberFormat="1" applyFont="1" applyFill="1" applyAlignment="1">
      <alignment horizontal="right" vertical="center"/>
    </xf>
    <xf numFmtId="0" fontId="5" fillId="0" borderId="4" xfId="47" applyFont="1" applyFill="1" applyBorder="1" applyAlignment="1">
      <alignment vertical="center"/>
    </xf>
    <xf numFmtId="0" fontId="5" fillId="0" borderId="4" xfId="44" applyFont="1" applyFill="1" applyBorder="1" applyAlignment="1">
      <alignment vertical="center"/>
    </xf>
    <xf numFmtId="0" fontId="5" fillId="0" borderId="4" xfId="47" applyFont="1" applyFill="1" applyBorder="1" applyAlignment="1">
      <alignment horizontal="center" vertical="center"/>
    </xf>
    <xf numFmtId="0" fontId="5" fillId="0" borderId="0" xfId="45" applyFont="1" applyFill="1" applyAlignment="1">
      <alignment horizontal="center" vertical="center"/>
    </xf>
    <xf numFmtId="0" fontId="5" fillId="0" borderId="1" xfId="45" applyFont="1" applyFill="1" applyBorder="1" applyAlignment="1">
      <alignment horizontal="justify" vertical="center"/>
    </xf>
    <xf numFmtId="167" fontId="6" fillId="0" borderId="4" xfId="28" applyNumberFormat="1" applyFont="1" applyFill="1" applyBorder="1" applyAlignment="1">
      <alignment horizontal="center" vertical="center"/>
    </xf>
    <xf numFmtId="0" fontId="5" fillId="0" borderId="0" xfId="45" applyFont="1" applyFill="1" applyAlignment="1">
      <alignment horizontal="center" vertical="center"/>
    </xf>
    <xf numFmtId="167" fontId="6" fillId="0" borderId="1" xfId="46" applyNumberFormat="1" applyFont="1" applyFill="1" applyBorder="1" applyAlignment="1">
      <alignment horizontal="left" vertical="center"/>
    </xf>
    <xf numFmtId="168" fontId="6" fillId="0" borderId="4" xfId="47" quotePrefix="1" applyNumberFormat="1" applyFont="1" applyFill="1" applyBorder="1" applyAlignment="1">
      <alignment horizontal="center" vertical="center"/>
    </xf>
    <xf numFmtId="168" fontId="6" fillId="0" borderId="1" xfId="47" applyNumberFormat="1" applyFont="1" applyFill="1" applyBorder="1" applyAlignment="1">
      <alignment horizontal="center" vertical="center" wrapText="1"/>
    </xf>
    <xf numFmtId="168" fontId="6" fillId="0" borderId="1" xfId="47" applyNumberFormat="1" applyFont="1" applyFill="1" applyBorder="1" applyAlignment="1">
      <alignment horizontal="center" vertical="center"/>
    </xf>
    <xf numFmtId="0" fontId="5" fillId="0" borderId="1" xfId="46" applyFont="1" applyFill="1" applyBorder="1" applyAlignment="1">
      <alignment vertical="center"/>
    </xf>
    <xf numFmtId="168" fontId="6" fillId="0" borderId="5" xfId="47" applyNumberFormat="1" applyFont="1" applyFill="1" applyBorder="1" applyAlignment="1">
      <alignment horizontal="center" vertical="center" wrapText="1"/>
    </xf>
    <xf numFmtId="168" fontId="6" fillId="0" borderId="6" xfId="47" applyNumberFormat="1" applyFont="1" applyFill="1" applyBorder="1" applyAlignment="1">
      <alignment horizontal="center" vertical="center"/>
    </xf>
    <xf numFmtId="0" fontId="6" fillId="0" borderId="0" xfId="47" applyFont="1" applyFill="1" applyAlignment="1">
      <alignment horizontal="left" vertical="center"/>
    </xf>
    <xf numFmtId="0" fontId="6" fillId="0" borderId="1" xfId="47" applyFont="1" applyFill="1" applyBorder="1" applyAlignment="1">
      <alignment horizontal="left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 7" xfId="29" xr:uid="{00000000-0005-0000-0000-00001C000000}"/>
    <cellStyle name="Comma 3 2" xfId="30" xr:uid="{00000000-0005-0000-0000-00001D000000}"/>
    <cellStyle name="Comma 3 2 2" xfId="54" xr:uid="{18A057E0-6EC2-44E9-B7F7-021C5C66626B}"/>
    <cellStyle name="Comma 46" xfId="31" xr:uid="{00000000-0005-0000-0000-00001E000000}"/>
    <cellStyle name="Comma 46 2" xfId="32" xr:uid="{00000000-0005-0000-0000-00001F000000}"/>
    <cellStyle name="Comma_CM Q3'07 3" xfId="33" xr:uid="{00000000-0005-0000-0000-000020000000}"/>
    <cellStyle name="Comma_CM Q3'07 4" xfId="34" xr:uid="{00000000-0005-0000-0000-000021000000}"/>
    <cellStyle name="Comma_Major Q2'06" xfId="55" xr:uid="{B97A7C54-E97A-4A9A-A1B9-8145E0CED38C}"/>
    <cellStyle name="Explanatory Text" xfId="35" builtinId="53" customBuiltin="1"/>
    <cellStyle name="Good" xfId="36" builtinId="26" customBuiltin="1"/>
    <cellStyle name="Heading 1" xfId="37" builtinId="16" customBuiltin="1"/>
    <cellStyle name="Heading 2" xfId="38" builtinId="17" customBuiltin="1"/>
    <cellStyle name="Heading 3" xfId="39" builtinId="18" customBuiltin="1"/>
    <cellStyle name="Heading 4" xfId="40" builtinId="19" customBuiltin="1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 customBuiltin="1"/>
    <cellStyle name="Normal 10 3" xfId="44" xr:uid="{00000000-0005-0000-0000-00002C000000}"/>
    <cellStyle name="Normal 2 3" xfId="45" xr:uid="{00000000-0005-0000-0000-00002D000000}"/>
    <cellStyle name="Normal 7 2" xfId="46" xr:uid="{00000000-0005-0000-0000-00002E000000}"/>
    <cellStyle name="Normal_CM Q3'07" xfId="47" xr:uid="{00000000-0005-0000-0000-00002F000000}"/>
    <cellStyle name="Note" xfId="48" builtinId="10" customBuiltin="1"/>
    <cellStyle name="Output" xfId="49" builtinId="21" customBuiltin="1"/>
    <cellStyle name="Percent 3" xfId="50" xr:uid="{00000000-0005-0000-0000-000032000000}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135"/>
  <sheetViews>
    <sheetView zoomScaleNormal="100" zoomScaleSheetLayoutView="110" workbookViewId="0">
      <selection activeCell="L17" sqref="L17"/>
    </sheetView>
  </sheetViews>
  <sheetFormatPr defaultColWidth="9.140625" defaultRowHeight="20.100000000000001" customHeight="1" x14ac:dyDescent="0.5"/>
  <cols>
    <col min="1" max="1" width="1.42578125" style="3" customWidth="1"/>
    <col min="2" max="2" width="34.5703125" style="3" customWidth="1"/>
    <col min="3" max="3" width="8.140625" style="3" customWidth="1"/>
    <col min="4" max="4" width="0.85546875" style="3" customWidth="1"/>
    <col min="5" max="5" width="12.7109375" style="5" customWidth="1"/>
    <col min="6" max="6" width="0.7109375" style="6" customWidth="1"/>
    <col min="7" max="7" width="12.7109375" style="5" customWidth="1"/>
    <col min="8" max="8" width="0.7109375" style="6" customWidth="1"/>
    <col min="9" max="9" width="12.7109375" style="5" customWidth="1"/>
    <col min="10" max="10" width="0.7109375" style="6" customWidth="1"/>
    <col min="11" max="11" width="12.7109375" style="5" customWidth="1"/>
    <col min="12" max="16384" width="9.140625" style="3"/>
  </cols>
  <sheetData>
    <row r="1" spans="1:11" ht="20.100000000000001" customHeight="1" x14ac:dyDescent="0.5">
      <c r="A1" s="4" t="s">
        <v>0</v>
      </c>
    </row>
    <row r="2" spans="1:11" ht="20.100000000000001" customHeight="1" x14ac:dyDescent="0.5">
      <c r="A2" s="7" t="s">
        <v>1</v>
      </c>
      <c r="B2" s="7"/>
      <c r="C2" s="8"/>
      <c r="D2" s="8"/>
      <c r="F2" s="9"/>
      <c r="H2" s="9"/>
    </row>
    <row r="3" spans="1:11" ht="20.100000000000001" customHeight="1" x14ac:dyDescent="0.5">
      <c r="A3" s="177" t="s">
        <v>150</v>
      </c>
      <c r="B3" s="10"/>
      <c r="C3" s="11"/>
      <c r="D3" s="11"/>
      <c r="E3" s="12"/>
      <c r="F3" s="13"/>
      <c r="G3" s="12"/>
      <c r="H3" s="13"/>
      <c r="I3" s="12"/>
      <c r="J3" s="13"/>
      <c r="K3" s="12"/>
    </row>
    <row r="4" spans="1:11" ht="20.100000000000001" customHeight="1" x14ac:dyDescent="0.5">
      <c r="A4" s="14"/>
      <c r="B4" s="14"/>
      <c r="C4" s="15"/>
      <c r="D4" s="15"/>
      <c r="E4" s="16"/>
      <c r="F4" s="17"/>
      <c r="G4" s="16"/>
      <c r="H4" s="17"/>
      <c r="I4" s="16"/>
      <c r="J4" s="17"/>
      <c r="K4" s="16"/>
    </row>
    <row r="5" spans="1:11" s="142" customFormat="1" ht="20.100000000000001" customHeight="1" x14ac:dyDescent="0.5">
      <c r="C5" s="22"/>
      <c r="D5" s="22"/>
      <c r="E5" s="218" t="s">
        <v>2</v>
      </c>
      <c r="F5" s="218"/>
      <c r="G5" s="218"/>
      <c r="H5" s="19"/>
      <c r="I5" s="218" t="s">
        <v>3</v>
      </c>
      <c r="J5" s="218"/>
      <c r="K5" s="218"/>
    </row>
    <row r="6" spans="1:11" s="4" customFormat="1" ht="20.100000000000001" customHeight="1" x14ac:dyDescent="0.5">
      <c r="D6" s="20"/>
      <c r="E6" s="23" t="s">
        <v>151</v>
      </c>
      <c r="F6" s="21"/>
      <c r="G6" s="23" t="s">
        <v>129</v>
      </c>
      <c r="H6" s="21"/>
      <c r="I6" s="23" t="s">
        <v>151</v>
      </c>
      <c r="J6" s="21"/>
      <c r="K6" s="23" t="s">
        <v>129</v>
      </c>
    </row>
    <row r="7" spans="1:11" s="4" customFormat="1" ht="20.100000000000001" customHeight="1" x14ac:dyDescent="0.5">
      <c r="C7" s="196" t="s">
        <v>4</v>
      </c>
      <c r="D7" s="20"/>
      <c r="E7" s="138" t="s">
        <v>101</v>
      </c>
      <c r="F7" s="21"/>
      <c r="G7" s="138" t="s">
        <v>101</v>
      </c>
      <c r="H7" s="21"/>
      <c r="I7" s="138" t="s">
        <v>101</v>
      </c>
      <c r="J7" s="21"/>
      <c r="K7" s="138" t="s">
        <v>101</v>
      </c>
    </row>
    <row r="8" spans="1:11" s="4" customFormat="1" ht="8.1" customHeight="1" x14ac:dyDescent="0.5">
      <c r="C8" s="22"/>
      <c r="D8" s="20"/>
      <c r="E8" s="115"/>
      <c r="F8" s="21"/>
      <c r="G8" s="23"/>
      <c r="H8" s="21"/>
      <c r="I8" s="115"/>
      <c r="J8" s="21"/>
      <c r="K8" s="23"/>
    </row>
    <row r="9" spans="1:11" s="4" customFormat="1" ht="20.100000000000001" customHeight="1" x14ac:dyDescent="0.5">
      <c r="A9" s="4" t="s">
        <v>5</v>
      </c>
      <c r="C9" s="22"/>
      <c r="D9" s="22"/>
      <c r="E9" s="116"/>
      <c r="F9" s="21"/>
      <c r="G9" s="5"/>
      <c r="H9" s="9"/>
      <c r="I9" s="116"/>
      <c r="J9" s="9"/>
      <c r="K9" s="5"/>
    </row>
    <row r="10" spans="1:11" ht="8.1" customHeight="1" x14ac:dyDescent="0.5">
      <c r="B10" s="4"/>
      <c r="C10" s="206"/>
      <c r="D10" s="24"/>
      <c r="E10" s="116"/>
      <c r="F10" s="9"/>
      <c r="H10" s="9"/>
      <c r="I10" s="116"/>
      <c r="J10" s="9"/>
    </row>
    <row r="11" spans="1:11" ht="20.100000000000001" customHeight="1" x14ac:dyDescent="0.5">
      <c r="A11" s="4" t="s">
        <v>6</v>
      </c>
      <c r="B11" s="4"/>
      <c r="C11" s="206"/>
      <c r="D11" s="24"/>
      <c r="E11" s="116"/>
      <c r="H11" s="9"/>
      <c r="I11" s="116"/>
      <c r="J11" s="9"/>
    </row>
    <row r="12" spans="1:11" ht="8.1" customHeight="1" x14ac:dyDescent="0.5">
      <c r="A12" s="4"/>
      <c r="B12" s="4"/>
      <c r="C12" s="206"/>
      <c r="D12" s="24"/>
      <c r="E12" s="116"/>
      <c r="H12" s="9"/>
      <c r="I12" s="116"/>
      <c r="J12" s="9"/>
    </row>
    <row r="13" spans="1:11" ht="20.100000000000001" customHeight="1" x14ac:dyDescent="0.5">
      <c r="A13" s="25" t="s">
        <v>7</v>
      </c>
      <c r="B13" s="25"/>
      <c r="C13" s="197">
        <v>10</v>
      </c>
      <c r="D13" s="26"/>
      <c r="E13" s="178">
        <v>2401358</v>
      </c>
      <c r="G13" s="103">
        <v>1336147</v>
      </c>
      <c r="H13" s="27"/>
      <c r="I13" s="120">
        <v>356161</v>
      </c>
      <c r="J13" s="27"/>
      <c r="K13" s="27">
        <v>380280</v>
      </c>
    </row>
    <row r="14" spans="1:11" ht="20.100000000000001" customHeight="1" x14ac:dyDescent="0.5">
      <c r="A14" s="25" t="s">
        <v>8</v>
      </c>
      <c r="B14" s="25"/>
      <c r="C14" s="197">
        <v>11</v>
      </c>
      <c r="D14" s="26"/>
      <c r="E14" s="178">
        <v>46213590</v>
      </c>
      <c r="G14" s="103">
        <v>62057428</v>
      </c>
      <c r="H14" s="27"/>
      <c r="I14" s="120">
        <v>57425391</v>
      </c>
      <c r="J14" s="27"/>
      <c r="K14" s="27">
        <v>74377185</v>
      </c>
    </row>
    <row r="15" spans="1:11" ht="20.100000000000001" customHeight="1" x14ac:dyDescent="0.5">
      <c r="A15" s="3" t="s">
        <v>9</v>
      </c>
      <c r="C15" s="198">
        <v>33.299999999999997</v>
      </c>
      <c r="D15" s="26"/>
      <c r="E15" s="178">
        <v>0</v>
      </c>
      <c r="G15" s="103">
        <v>0</v>
      </c>
      <c r="H15" s="27"/>
      <c r="I15" s="120">
        <v>33952042</v>
      </c>
      <c r="J15" s="27"/>
      <c r="K15" s="27">
        <v>15945233</v>
      </c>
    </row>
    <row r="16" spans="1:11" ht="20.100000000000001" customHeight="1" x14ac:dyDescent="0.5">
      <c r="A16" s="25" t="s">
        <v>10</v>
      </c>
      <c r="B16" s="25"/>
      <c r="C16" s="197">
        <v>13</v>
      </c>
      <c r="D16" s="26"/>
      <c r="E16" s="179">
        <v>62677412</v>
      </c>
      <c r="G16" s="107">
        <v>116606721</v>
      </c>
      <c r="H16" s="27"/>
      <c r="I16" s="121">
        <v>61836164</v>
      </c>
      <c r="J16" s="27"/>
      <c r="K16" s="28">
        <v>115003008</v>
      </c>
    </row>
    <row r="17" spans="1:11" s="31" customFormat="1" ht="8.1" customHeight="1" x14ac:dyDescent="0.5">
      <c r="A17" s="29"/>
      <c r="B17" s="29"/>
      <c r="C17" s="26"/>
      <c r="D17" s="26"/>
      <c r="E17" s="117"/>
      <c r="F17" s="9"/>
      <c r="G17" s="30"/>
      <c r="H17" s="9"/>
      <c r="I17" s="117"/>
      <c r="J17" s="9"/>
      <c r="K17" s="30"/>
    </row>
    <row r="18" spans="1:11" s="31" customFormat="1" ht="20.100000000000001" customHeight="1" x14ac:dyDescent="0.5">
      <c r="A18" s="32" t="s">
        <v>11</v>
      </c>
      <c r="B18" s="33"/>
      <c r="C18" s="34"/>
      <c r="D18" s="26"/>
      <c r="E18" s="118">
        <f>SUM(E13:E17)</f>
        <v>111292360</v>
      </c>
      <c r="F18" s="6"/>
      <c r="G18" s="12">
        <f>SUM(G13:G17)</f>
        <v>180000296</v>
      </c>
      <c r="H18" s="9"/>
      <c r="I18" s="118">
        <f>SUM(I13:I17)</f>
        <v>153569758</v>
      </c>
      <c r="J18" s="9"/>
      <c r="K18" s="12">
        <f>SUM(K13:K17)</f>
        <v>205705706</v>
      </c>
    </row>
    <row r="19" spans="1:11" s="31" customFormat="1" ht="20.100000000000001" customHeight="1" x14ac:dyDescent="0.5">
      <c r="A19" s="25"/>
      <c r="B19" s="25"/>
      <c r="C19" s="34"/>
      <c r="D19" s="26"/>
      <c r="E19" s="117"/>
      <c r="F19" s="6"/>
      <c r="G19" s="30"/>
      <c r="H19" s="9"/>
      <c r="I19" s="117"/>
      <c r="J19" s="9"/>
      <c r="K19" s="30"/>
    </row>
    <row r="20" spans="1:11" s="31" customFormat="1" ht="20.100000000000001" customHeight="1" x14ac:dyDescent="0.5">
      <c r="A20" s="32" t="s">
        <v>12</v>
      </c>
      <c r="B20" s="32"/>
      <c r="C20" s="34"/>
      <c r="D20" s="26"/>
      <c r="E20" s="116"/>
      <c r="F20" s="6"/>
      <c r="G20" s="5"/>
      <c r="H20" s="9"/>
      <c r="I20" s="116"/>
      <c r="J20" s="9"/>
      <c r="K20" s="5"/>
    </row>
    <row r="21" spans="1:11" s="31" customFormat="1" ht="8.1" customHeight="1" x14ac:dyDescent="0.5">
      <c r="A21" s="32"/>
      <c r="B21" s="32"/>
      <c r="C21" s="34"/>
      <c r="D21" s="26"/>
      <c r="E21" s="116"/>
      <c r="F21" s="6"/>
      <c r="G21" s="5"/>
      <c r="H21" s="9"/>
      <c r="I21" s="116"/>
      <c r="J21" s="9"/>
      <c r="K21" s="5"/>
    </row>
    <row r="22" spans="1:11" s="31" customFormat="1" ht="20.100000000000001" customHeight="1" x14ac:dyDescent="0.5">
      <c r="A22" s="25" t="s">
        <v>163</v>
      </c>
      <c r="B22" s="32"/>
      <c r="C22" s="197">
        <v>14</v>
      </c>
      <c r="D22" s="26"/>
      <c r="E22" s="117">
        <v>1372304</v>
      </c>
      <c r="F22" s="6"/>
      <c r="G22" s="30">
        <v>0</v>
      </c>
      <c r="H22" s="27"/>
      <c r="I22" s="120">
        <v>0</v>
      </c>
      <c r="J22" s="27"/>
      <c r="K22" s="27">
        <v>0</v>
      </c>
    </row>
    <row r="23" spans="1:11" s="31" customFormat="1" ht="20.100000000000001" customHeight="1" x14ac:dyDescent="0.5">
      <c r="A23" s="25" t="s">
        <v>13</v>
      </c>
      <c r="B23" s="32"/>
      <c r="C23" s="197">
        <v>15</v>
      </c>
      <c r="D23" s="26"/>
      <c r="E23" s="117">
        <v>0</v>
      </c>
      <c r="F23" s="6"/>
      <c r="G23" s="30">
        <v>0</v>
      </c>
      <c r="H23" s="27"/>
      <c r="I23" s="120">
        <v>304608348</v>
      </c>
      <c r="J23" s="27"/>
      <c r="K23" s="27">
        <v>301108348</v>
      </c>
    </row>
    <row r="24" spans="1:11" s="31" customFormat="1" ht="20.100000000000001" customHeight="1" x14ac:dyDescent="0.5">
      <c r="A24" s="25" t="s">
        <v>14</v>
      </c>
      <c r="B24" s="32"/>
      <c r="C24" s="197">
        <v>16</v>
      </c>
      <c r="D24" s="26"/>
      <c r="E24" s="117">
        <v>604295997</v>
      </c>
      <c r="F24" s="6"/>
      <c r="G24" s="30">
        <v>669424050</v>
      </c>
      <c r="H24" s="27"/>
      <c r="I24" s="120">
        <v>458693719</v>
      </c>
      <c r="J24" s="27"/>
      <c r="K24" s="27">
        <v>495701937</v>
      </c>
    </row>
    <row r="25" spans="1:11" s="31" customFormat="1" ht="20.100000000000001" customHeight="1" x14ac:dyDescent="0.5">
      <c r="A25" s="25" t="s">
        <v>109</v>
      </c>
      <c r="B25" s="32"/>
      <c r="C25" s="197">
        <v>17</v>
      </c>
      <c r="D25" s="26"/>
      <c r="E25" s="117">
        <v>8583190</v>
      </c>
      <c r="F25" s="6"/>
      <c r="G25" s="30">
        <v>10206585</v>
      </c>
      <c r="H25" s="27"/>
      <c r="I25" s="120">
        <v>8269898</v>
      </c>
      <c r="J25" s="27"/>
      <c r="K25" s="27">
        <v>9423355</v>
      </c>
    </row>
    <row r="26" spans="1:11" s="31" customFormat="1" ht="20.100000000000001" customHeight="1" x14ac:dyDescent="0.5">
      <c r="A26" s="31" t="s">
        <v>15</v>
      </c>
      <c r="B26" s="32"/>
      <c r="C26" s="197">
        <v>18</v>
      </c>
      <c r="D26" s="26"/>
      <c r="E26" s="117">
        <v>1150000</v>
      </c>
      <c r="F26" s="6"/>
      <c r="G26" s="30">
        <v>1150000</v>
      </c>
      <c r="H26" s="27"/>
      <c r="I26" s="120">
        <v>0</v>
      </c>
      <c r="J26" s="27"/>
      <c r="K26" s="27">
        <v>0</v>
      </c>
    </row>
    <row r="27" spans="1:11" s="31" customFormat="1" ht="20.100000000000001" customHeight="1" x14ac:dyDescent="0.5">
      <c r="A27" s="25" t="s">
        <v>16</v>
      </c>
      <c r="B27" s="32"/>
      <c r="C27" s="197">
        <v>19</v>
      </c>
      <c r="D27" s="26"/>
      <c r="E27" s="117">
        <v>0</v>
      </c>
      <c r="F27" s="6"/>
      <c r="G27" s="30">
        <v>0</v>
      </c>
      <c r="H27" s="27"/>
      <c r="I27" s="120">
        <v>0</v>
      </c>
      <c r="J27" s="27"/>
      <c r="K27" s="27">
        <v>0</v>
      </c>
    </row>
    <row r="28" spans="1:11" s="31" customFormat="1" ht="20.100000000000001" customHeight="1" x14ac:dyDescent="0.5">
      <c r="A28" s="33" t="s">
        <v>17</v>
      </c>
      <c r="B28" s="32"/>
      <c r="C28" s="197">
        <v>20</v>
      </c>
      <c r="D28" s="26"/>
      <c r="E28" s="117">
        <v>996609</v>
      </c>
      <c r="F28" s="6"/>
      <c r="G28" s="30">
        <v>1138617</v>
      </c>
      <c r="H28" s="27"/>
      <c r="I28" s="120">
        <v>142052</v>
      </c>
      <c r="J28" s="27"/>
      <c r="K28" s="27">
        <v>188398</v>
      </c>
    </row>
    <row r="29" spans="1:11" s="31" customFormat="1" ht="20.100000000000001" customHeight="1" x14ac:dyDescent="0.5">
      <c r="A29" s="33" t="s">
        <v>18</v>
      </c>
      <c r="B29" s="32"/>
      <c r="C29" s="197">
        <v>21</v>
      </c>
      <c r="D29" s="26"/>
      <c r="E29" s="117">
        <v>3274478</v>
      </c>
      <c r="F29" s="6"/>
      <c r="G29" s="30">
        <v>2935941</v>
      </c>
      <c r="H29" s="27"/>
      <c r="I29" s="120">
        <v>1417521</v>
      </c>
      <c r="J29" s="27"/>
      <c r="K29" s="27">
        <v>986572</v>
      </c>
    </row>
    <row r="30" spans="1:11" s="31" customFormat="1" ht="20.100000000000001" customHeight="1" x14ac:dyDescent="0.5">
      <c r="A30" s="33" t="s">
        <v>19</v>
      </c>
      <c r="B30" s="32"/>
      <c r="D30" s="26"/>
      <c r="E30" s="118">
        <v>9071306</v>
      </c>
      <c r="F30" s="6"/>
      <c r="G30" s="12">
        <v>6449857</v>
      </c>
      <c r="H30" s="27"/>
      <c r="I30" s="121">
        <v>7367912</v>
      </c>
      <c r="J30" s="27"/>
      <c r="K30" s="28">
        <v>5234765</v>
      </c>
    </row>
    <row r="31" spans="1:11" s="31" customFormat="1" ht="8.1" customHeight="1" x14ac:dyDescent="0.5">
      <c r="A31" s="29"/>
      <c r="B31" s="29"/>
      <c r="C31" s="26"/>
      <c r="D31" s="26"/>
      <c r="E31" s="117"/>
      <c r="F31" s="9"/>
      <c r="G31" s="30"/>
      <c r="H31" s="9"/>
      <c r="I31" s="117"/>
      <c r="J31" s="9"/>
      <c r="K31" s="30"/>
    </row>
    <row r="32" spans="1:11" s="31" customFormat="1" ht="20.100000000000001" customHeight="1" x14ac:dyDescent="0.5">
      <c r="A32" s="35" t="s">
        <v>20</v>
      </c>
      <c r="B32" s="33"/>
      <c r="C32" s="34"/>
      <c r="D32" s="34"/>
      <c r="E32" s="118">
        <f>SUM(E22:E31)</f>
        <v>628743884</v>
      </c>
      <c r="F32" s="9"/>
      <c r="G32" s="12">
        <f>SUM(G22:G31)</f>
        <v>691305050</v>
      </c>
      <c r="H32" s="9"/>
      <c r="I32" s="118">
        <f>SUM(I22:I31)</f>
        <v>780499450</v>
      </c>
      <c r="J32" s="9"/>
      <c r="K32" s="12">
        <f>SUM(K22:K31)</f>
        <v>812643375</v>
      </c>
    </row>
    <row r="33" spans="1:11" s="31" customFormat="1" ht="8.1" customHeight="1" x14ac:dyDescent="0.5">
      <c r="A33" s="33"/>
      <c r="B33" s="33"/>
      <c r="C33" s="34"/>
      <c r="D33" s="34"/>
      <c r="E33" s="117"/>
      <c r="F33" s="9"/>
      <c r="G33" s="30"/>
      <c r="H33" s="9"/>
      <c r="I33" s="117"/>
      <c r="J33" s="9"/>
      <c r="K33" s="30"/>
    </row>
    <row r="34" spans="1:11" s="31" customFormat="1" ht="20.100000000000001" customHeight="1" thickBot="1" x14ac:dyDescent="0.55000000000000004">
      <c r="A34" s="35" t="s">
        <v>21</v>
      </c>
      <c r="B34" s="35"/>
      <c r="C34" s="34"/>
      <c r="D34" s="34"/>
      <c r="E34" s="119">
        <f>SUM(E18+E32)</f>
        <v>740036244</v>
      </c>
      <c r="F34" s="9"/>
      <c r="G34" s="36">
        <f>SUM(G18+G32)</f>
        <v>871305346</v>
      </c>
      <c r="H34" s="9"/>
      <c r="I34" s="119">
        <f>SUM(I18+I32)</f>
        <v>934069208</v>
      </c>
      <c r="J34" s="9"/>
      <c r="K34" s="36">
        <f>SUM(K18+K32)</f>
        <v>1018349081</v>
      </c>
    </row>
    <row r="35" spans="1:11" s="31" customFormat="1" ht="20.100000000000001" customHeight="1" thickTop="1" x14ac:dyDescent="0.5">
      <c r="A35" s="35"/>
      <c r="B35" s="35"/>
      <c r="C35" s="34"/>
      <c r="D35" s="34"/>
      <c r="E35" s="30"/>
      <c r="F35" s="9"/>
      <c r="G35" s="30"/>
      <c r="H35" s="9"/>
      <c r="I35" s="30"/>
      <c r="J35" s="9"/>
      <c r="K35" s="30"/>
    </row>
    <row r="36" spans="1:11" s="31" customFormat="1" ht="20.100000000000001" customHeight="1" x14ac:dyDescent="0.5">
      <c r="A36" s="35"/>
      <c r="B36" s="35"/>
      <c r="C36" s="34"/>
      <c r="D36" s="34"/>
      <c r="E36" s="30"/>
      <c r="F36" s="9"/>
      <c r="G36" s="30"/>
      <c r="H36" s="9"/>
      <c r="I36" s="30"/>
      <c r="J36" s="9"/>
      <c r="K36" s="30"/>
    </row>
    <row r="37" spans="1:11" s="31" customFormat="1" ht="21" customHeight="1" x14ac:dyDescent="0.5">
      <c r="A37" s="35"/>
      <c r="B37" s="35"/>
      <c r="C37" s="34"/>
      <c r="D37" s="34"/>
      <c r="E37" s="30"/>
      <c r="F37" s="9"/>
      <c r="G37" s="30"/>
      <c r="H37" s="9"/>
      <c r="I37" s="30"/>
      <c r="J37" s="9"/>
      <c r="K37" s="30"/>
    </row>
    <row r="38" spans="1:11" s="31" customFormat="1" ht="21" customHeight="1" x14ac:dyDescent="0.5">
      <c r="A38" s="35"/>
      <c r="B38" s="35"/>
      <c r="C38" s="34"/>
      <c r="D38" s="34"/>
      <c r="E38" s="30"/>
      <c r="F38" s="9"/>
      <c r="G38" s="30"/>
      <c r="H38" s="9"/>
      <c r="I38" s="30"/>
      <c r="J38" s="9"/>
      <c r="K38" s="30"/>
    </row>
    <row r="39" spans="1:11" s="31" customFormat="1" ht="20.100000000000001" customHeight="1" x14ac:dyDescent="0.5">
      <c r="A39" s="4"/>
      <c r="B39" s="4"/>
      <c r="C39" s="206"/>
      <c r="D39" s="206"/>
      <c r="E39" s="30"/>
      <c r="F39" s="9"/>
      <c r="G39" s="30"/>
      <c r="H39" s="9"/>
      <c r="I39" s="30"/>
      <c r="J39" s="9"/>
      <c r="K39" s="30"/>
    </row>
    <row r="40" spans="1:11" s="31" customFormat="1" ht="20.100000000000001" customHeight="1" x14ac:dyDescent="0.5">
      <c r="A40" s="219" t="s">
        <v>22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</row>
    <row r="41" spans="1:11" s="31" customFormat="1" ht="20.100000000000001" customHeight="1" x14ac:dyDescent="0.5">
      <c r="A41" s="206"/>
      <c r="B41" s="206"/>
      <c r="C41" s="206"/>
      <c r="D41" s="206"/>
      <c r="E41" s="206"/>
      <c r="F41" s="206"/>
      <c r="G41" s="206"/>
      <c r="H41" s="206"/>
      <c r="I41" s="206"/>
      <c r="J41" s="206"/>
      <c r="K41" s="206"/>
    </row>
    <row r="42" spans="1:11" s="31" customFormat="1" ht="20.100000000000001" customHeight="1" x14ac:dyDescent="0.5">
      <c r="A42" s="206"/>
      <c r="B42" s="206"/>
      <c r="C42" s="206"/>
      <c r="D42" s="206"/>
      <c r="E42" s="206"/>
      <c r="F42" s="206"/>
      <c r="G42" s="206"/>
      <c r="H42" s="206"/>
      <c r="I42" s="206"/>
      <c r="J42" s="206"/>
      <c r="K42" s="206"/>
    </row>
    <row r="43" spans="1:11" s="31" customFormat="1" ht="20.100000000000001" customHeight="1" x14ac:dyDescent="0.5">
      <c r="A43" s="206"/>
      <c r="B43" s="206"/>
      <c r="C43" s="206"/>
      <c r="D43" s="206"/>
      <c r="E43" s="206"/>
      <c r="F43" s="206"/>
      <c r="G43" s="206"/>
      <c r="H43" s="206"/>
      <c r="I43" s="206"/>
      <c r="J43" s="206"/>
      <c r="K43" s="206"/>
    </row>
    <row r="44" spans="1:11" s="31" customFormat="1" ht="9.75" customHeight="1" x14ac:dyDescent="0.5">
      <c r="A44" s="206"/>
      <c r="B44" s="206"/>
      <c r="C44" s="206"/>
      <c r="D44" s="206"/>
      <c r="E44" s="206"/>
      <c r="F44" s="206"/>
      <c r="G44" s="206"/>
      <c r="H44" s="206"/>
      <c r="I44" s="206"/>
      <c r="J44" s="206"/>
      <c r="K44" s="206"/>
    </row>
    <row r="45" spans="1:11" s="31" customFormat="1" ht="21.95" customHeight="1" x14ac:dyDescent="0.5">
      <c r="A45" s="217" t="s">
        <v>23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</row>
    <row r="46" spans="1:11" ht="20.100000000000001" customHeight="1" x14ac:dyDescent="0.5">
      <c r="A46" s="4" t="s">
        <v>0</v>
      </c>
      <c r="B46" s="7"/>
      <c r="C46" s="8"/>
      <c r="D46" s="8"/>
      <c r="E46" s="37"/>
      <c r="F46" s="9"/>
      <c r="G46" s="37"/>
      <c r="H46" s="9"/>
      <c r="I46" s="37"/>
      <c r="K46" s="37"/>
    </row>
    <row r="47" spans="1:11" ht="20.100000000000001" customHeight="1" x14ac:dyDescent="0.5">
      <c r="A47" s="7" t="s">
        <v>99</v>
      </c>
      <c r="B47" s="7"/>
      <c r="C47" s="8"/>
      <c r="D47" s="8"/>
      <c r="F47" s="9"/>
      <c r="H47" s="9"/>
    </row>
    <row r="48" spans="1:11" ht="20.100000000000001" customHeight="1" x14ac:dyDescent="0.5">
      <c r="A48" s="10" t="str">
        <f>A3</f>
        <v>ณ วันที่ 31 ธันวาคม พ.ศ. 2565</v>
      </c>
      <c r="B48" s="10"/>
      <c r="C48" s="11"/>
      <c r="D48" s="11"/>
      <c r="E48" s="12"/>
      <c r="F48" s="13"/>
      <c r="G48" s="12"/>
      <c r="H48" s="13"/>
      <c r="I48" s="12"/>
      <c r="J48" s="13"/>
      <c r="K48" s="12"/>
    </row>
    <row r="49" spans="1:11" ht="20.100000000000001" customHeight="1" x14ac:dyDescent="0.5">
      <c r="A49" s="14"/>
      <c r="B49" s="14"/>
      <c r="C49" s="15"/>
      <c r="D49" s="15"/>
      <c r="E49" s="16"/>
      <c r="F49" s="17"/>
      <c r="G49" s="16"/>
      <c r="H49" s="17"/>
      <c r="I49" s="16"/>
      <c r="J49" s="17"/>
      <c r="K49" s="16"/>
    </row>
    <row r="50" spans="1:11" ht="20.100000000000001" customHeight="1" x14ac:dyDescent="0.5">
      <c r="A50" s="14"/>
      <c r="B50" s="14"/>
      <c r="C50" s="18"/>
      <c r="D50" s="18"/>
      <c r="E50" s="218" t="s">
        <v>2</v>
      </c>
      <c r="F50" s="218"/>
      <c r="G50" s="218"/>
      <c r="H50" s="19"/>
      <c r="I50" s="218" t="s">
        <v>3</v>
      </c>
      <c r="J50" s="218"/>
      <c r="K50" s="218"/>
    </row>
    <row r="51" spans="1:11" s="4" customFormat="1" ht="20.100000000000001" customHeight="1" x14ac:dyDescent="0.5">
      <c r="D51" s="20"/>
      <c r="E51" s="23" t="s">
        <v>151</v>
      </c>
      <c r="F51" s="21"/>
      <c r="G51" s="23" t="s">
        <v>129</v>
      </c>
      <c r="H51" s="21"/>
      <c r="I51" s="23" t="s">
        <v>151</v>
      </c>
      <c r="J51" s="21"/>
      <c r="K51" s="23" t="s">
        <v>129</v>
      </c>
    </row>
    <row r="52" spans="1:11" s="4" customFormat="1" ht="20.100000000000001" customHeight="1" x14ac:dyDescent="0.5">
      <c r="C52" s="196" t="s">
        <v>4</v>
      </c>
      <c r="D52" s="20"/>
      <c r="E52" s="138" t="s">
        <v>101</v>
      </c>
      <c r="F52" s="21"/>
      <c r="G52" s="138" t="s">
        <v>101</v>
      </c>
      <c r="H52" s="21"/>
      <c r="I52" s="138" t="s">
        <v>101</v>
      </c>
      <c r="J52" s="21"/>
      <c r="K52" s="138" t="s">
        <v>101</v>
      </c>
    </row>
    <row r="53" spans="1:11" s="4" customFormat="1" ht="8.1" customHeight="1" x14ac:dyDescent="0.5">
      <c r="C53" s="22"/>
      <c r="D53" s="20"/>
      <c r="E53" s="115"/>
      <c r="F53" s="21"/>
      <c r="G53" s="23"/>
      <c r="H53" s="21"/>
      <c r="I53" s="115"/>
      <c r="J53" s="21"/>
      <c r="K53" s="23"/>
    </row>
    <row r="54" spans="1:11" ht="20.100000000000001" customHeight="1" x14ac:dyDescent="0.5">
      <c r="A54" s="7" t="s">
        <v>24</v>
      </c>
      <c r="B54" s="4"/>
      <c r="C54" s="22"/>
      <c r="D54" s="22"/>
      <c r="E54" s="116"/>
      <c r="F54" s="21"/>
      <c r="H54" s="9"/>
      <c r="I54" s="116"/>
      <c r="J54" s="9"/>
    </row>
    <row r="55" spans="1:11" ht="8.1" customHeight="1" x14ac:dyDescent="0.5">
      <c r="B55" s="7"/>
      <c r="C55" s="206"/>
      <c r="D55" s="206"/>
      <c r="E55" s="116"/>
      <c r="F55" s="9"/>
      <c r="H55" s="9"/>
      <c r="I55" s="116"/>
      <c r="J55" s="9"/>
    </row>
    <row r="56" spans="1:11" ht="20.100000000000001" customHeight="1" x14ac:dyDescent="0.5">
      <c r="A56" s="4" t="s">
        <v>25</v>
      </c>
      <c r="B56" s="4"/>
      <c r="C56" s="38"/>
      <c r="D56" s="38"/>
      <c r="E56" s="116"/>
      <c r="F56" s="9"/>
      <c r="H56" s="9"/>
      <c r="I56" s="116"/>
      <c r="J56" s="9"/>
    </row>
    <row r="57" spans="1:11" ht="8.1" customHeight="1" x14ac:dyDescent="0.5">
      <c r="A57" s="4"/>
      <c r="B57" s="4"/>
      <c r="C57" s="38"/>
      <c r="D57" s="38"/>
      <c r="E57" s="116"/>
      <c r="F57" s="9"/>
      <c r="H57" s="9"/>
      <c r="I57" s="116"/>
      <c r="J57" s="9"/>
    </row>
    <row r="58" spans="1:11" ht="18.75" customHeight="1" x14ac:dyDescent="0.5">
      <c r="A58" s="3" t="s">
        <v>26</v>
      </c>
      <c r="B58" s="4"/>
      <c r="C58" s="38"/>
      <c r="D58" s="38"/>
      <c r="E58" s="122"/>
      <c r="F58" s="3"/>
      <c r="G58" s="3"/>
      <c r="H58" s="3"/>
      <c r="I58" s="122"/>
      <c r="J58" s="3"/>
      <c r="K58" s="3"/>
    </row>
    <row r="59" spans="1:11" ht="18.75" customHeight="1" x14ac:dyDescent="0.5">
      <c r="B59" s="3" t="s">
        <v>27</v>
      </c>
      <c r="C59" s="38">
        <v>23</v>
      </c>
      <c r="D59" s="38"/>
      <c r="E59" s="116">
        <v>89288810</v>
      </c>
      <c r="F59" s="9"/>
      <c r="G59" s="5">
        <v>209576907</v>
      </c>
      <c r="H59" s="9"/>
      <c r="I59" s="116">
        <v>88804757</v>
      </c>
      <c r="J59" s="9"/>
      <c r="K59" s="5">
        <v>208051012</v>
      </c>
    </row>
    <row r="60" spans="1:11" ht="20.100000000000001" customHeight="1" x14ac:dyDescent="0.5">
      <c r="A60" s="3" t="s">
        <v>28</v>
      </c>
      <c r="C60" s="39">
        <v>22</v>
      </c>
      <c r="D60" s="39"/>
      <c r="E60" s="117">
        <v>13858549</v>
      </c>
      <c r="F60" s="9"/>
      <c r="G60" s="30">
        <v>11059760</v>
      </c>
      <c r="H60" s="27"/>
      <c r="I60" s="120">
        <v>60106675</v>
      </c>
      <c r="J60" s="27"/>
      <c r="K60" s="27">
        <v>18412392</v>
      </c>
    </row>
    <row r="61" spans="1:11" ht="20.100000000000001" customHeight="1" x14ac:dyDescent="0.5">
      <c r="A61" s="3" t="s">
        <v>148</v>
      </c>
      <c r="C61" s="39"/>
      <c r="D61" s="39"/>
      <c r="E61" s="117"/>
      <c r="F61" s="9"/>
      <c r="G61" s="30"/>
      <c r="H61" s="27"/>
      <c r="I61" s="120"/>
      <c r="J61" s="27"/>
      <c r="K61" s="27"/>
    </row>
    <row r="62" spans="1:11" ht="20.100000000000001" customHeight="1" x14ac:dyDescent="0.5">
      <c r="B62" s="3" t="s">
        <v>149</v>
      </c>
      <c r="C62" s="39">
        <v>23</v>
      </c>
      <c r="D62" s="39"/>
      <c r="E62" s="117">
        <v>2539937</v>
      </c>
      <c r="F62" s="9"/>
      <c r="G62" s="30">
        <v>2667592</v>
      </c>
      <c r="H62" s="27"/>
      <c r="I62" s="120">
        <v>2216672</v>
      </c>
      <c r="J62" s="27"/>
      <c r="K62" s="27">
        <v>2193513</v>
      </c>
    </row>
    <row r="63" spans="1:11" ht="20.100000000000001" customHeight="1" x14ac:dyDescent="0.5">
      <c r="A63" s="42" t="s">
        <v>30</v>
      </c>
      <c r="C63" s="39"/>
      <c r="D63" s="39"/>
      <c r="E63" s="117"/>
      <c r="F63" s="9"/>
      <c r="G63" s="40"/>
      <c r="H63" s="27"/>
      <c r="I63" s="120"/>
      <c r="J63" s="27"/>
      <c r="K63" s="27"/>
    </row>
    <row r="64" spans="1:11" ht="20.100000000000001" customHeight="1" x14ac:dyDescent="0.5">
      <c r="B64" s="42" t="s">
        <v>29</v>
      </c>
      <c r="C64" s="39">
        <v>23</v>
      </c>
      <c r="D64" s="39"/>
      <c r="E64" s="117">
        <v>13874513</v>
      </c>
      <c r="F64" s="9"/>
      <c r="G64" s="30">
        <v>29007000</v>
      </c>
      <c r="H64" s="27"/>
      <c r="I64" s="120">
        <v>0</v>
      </c>
      <c r="J64" s="27"/>
      <c r="K64" s="27">
        <v>0</v>
      </c>
    </row>
    <row r="65" spans="1:11" s="31" customFormat="1" ht="20.100000000000001" customHeight="1" x14ac:dyDescent="0.5">
      <c r="A65" s="25" t="s">
        <v>31</v>
      </c>
      <c r="B65" s="25"/>
      <c r="C65" s="39"/>
      <c r="D65" s="39"/>
      <c r="E65" s="195">
        <v>4827697</v>
      </c>
      <c r="F65" s="9"/>
      <c r="G65" s="12">
        <v>5679834</v>
      </c>
      <c r="H65" s="27"/>
      <c r="I65" s="121">
        <v>0</v>
      </c>
      <c r="J65" s="27"/>
      <c r="K65" s="28">
        <v>0</v>
      </c>
    </row>
    <row r="66" spans="1:11" s="31" customFormat="1" ht="8.1" customHeight="1" x14ac:dyDescent="0.5">
      <c r="A66" s="29"/>
      <c r="B66" s="29"/>
      <c r="C66" s="43"/>
      <c r="D66" s="43"/>
      <c r="E66" s="117"/>
      <c r="F66" s="9"/>
      <c r="G66" s="30"/>
      <c r="H66" s="9"/>
      <c r="I66" s="117"/>
      <c r="J66" s="9"/>
      <c r="K66" s="30"/>
    </row>
    <row r="67" spans="1:11" s="31" customFormat="1" ht="20.100000000000001" customHeight="1" x14ac:dyDescent="0.5">
      <c r="A67" s="35" t="s">
        <v>32</v>
      </c>
      <c r="B67" s="33"/>
      <c r="C67" s="39"/>
      <c r="D67" s="39"/>
      <c r="E67" s="118">
        <f>SUM(E59:E65)</f>
        <v>124389506</v>
      </c>
      <c r="F67" s="9"/>
      <c r="G67" s="12">
        <f>SUM(G59:G65)</f>
        <v>257991093</v>
      </c>
      <c r="H67" s="9"/>
      <c r="I67" s="118">
        <f>SUM(I59:I65)</f>
        <v>151128104</v>
      </c>
      <c r="J67" s="9"/>
      <c r="K67" s="12">
        <f>SUM(K59:K65)</f>
        <v>228656917</v>
      </c>
    </row>
    <row r="68" spans="1:11" s="31" customFormat="1" ht="20.100000000000001" customHeight="1" x14ac:dyDescent="0.5">
      <c r="A68" s="33"/>
      <c r="B68" s="33"/>
      <c r="C68" s="39"/>
      <c r="D68" s="39"/>
      <c r="E68" s="117"/>
      <c r="F68" s="9"/>
      <c r="G68" s="30"/>
      <c r="H68" s="9"/>
      <c r="I68" s="117"/>
      <c r="J68" s="9"/>
      <c r="K68" s="30"/>
    </row>
    <row r="69" spans="1:11" s="31" customFormat="1" ht="20.100000000000001" customHeight="1" x14ac:dyDescent="0.5">
      <c r="A69" s="32" t="s">
        <v>33</v>
      </c>
      <c r="B69" s="32"/>
      <c r="C69" s="39"/>
      <c r="D69" s="39"/>
      <c r="E69" s="117"/>
      <c r="F69" s="44"/>
      <c r="G69" s="30"/>
      <c r="H69" s="9"/>
      <c r="I69" s="117"/>
      <c r="J69" s="9"/>
      <c r="K69" s="30"/>
    </row>
    <row r="70" spans="1:11" s="31" customFormat="1" ht="8.1" customHeight="1" x14ac:dyDescent="0.5">
      <c r="A70" s="32"/>
      <c r="B70" s="32"/>
      <c r="C70" s="39"/>
      <c r="D70" s="39"/>
      <c r="E70" s="117"/>
      <c r="F70" s="44"/>
      <c r="G70" s="30"/>
      <c r="H70" s="9"/>
      <c r="I70" s="117"/>
      <c r="J70" s="9"/>
      <c r="K70" s="30"/>
    </row>
    <row r="71" spans="1:11" s="31" customFormat="1" ht="20.100000000000001" customHeight="1" x14ac:dyDescent="0.5">
      <c r="A71" s="25" t="s">
        <v>110</v>
      </c>
      <c r="B71" s="25"/>
      <c r="C71" s="34">
        <v>23</v>
      </c>
      <c r="D71" s="34"/>
      <c r="E71" s="117">
        <v>5964040</v>
      </c>
      <c r="F71" s="9"/>
      <c r="G71" s="30">
        <v>7299843</v>
      </c>
      <c r="H71" s="27"/>
      <c r="I71" s="120">
        <v>5964040</v>
      </c>
      <c r="J71" s="27"/>
      <c r="K71" s="27">
        <v>6976578</v>
      </c>
    </row>
    <row r="72" spans="1:11" s="31" customFormat="1" ht="20.100000000000001" customHeight="1" x14ac:dyDescent="0.5">
      <c r="A72" s="25" t="s">
        <v>34</v>
      </c>
      <c r="B72" s="25"/>
      <c r="C72" s="34">
        <v>23</v>
      </c>
      <c r="D72" s="34"/>
      <c r="E72" s="117">
        <v>0</v>
      </c>
      <c r="F72" s="9"/>
      <c r="G72" s="30">
        <v>13875013</v>
      </c>
      <c r="H72" s="27"/>
      <c r="I72" s="120">
        <v>0</v>
      </c>
      <c r="J72" s="27"/>
      <c r="K72" s="27">
        <v>0</v>
      </c>
    </row>
    <row r="73" spans="1:11" s="31" customFormat="1" ht="20.100000000000001" customHeight="1" x14ac:dyDescent="0.5">
      <c r="A73" s="25" t="s">
        <v>35</v>
      </c>
      <c r="B73" s="25"/>
      <c r="C73" s="34"/>
      <c r="D73" s="34"/>
      <c r="E73" s="117">
        <v>29786</v>
      </c>
      <c r="F73" s="9"/>
      <c r="G73" s="30">
        <v>29786</v>
      </c>
      <c r="H73" s="27"/>
      <c r="I73" s="120">
        <v>29786</v>
      </c>
      <c r="J73" s="27"/>
      <c r="K73" s="27">
        <v>29786</v>
      </c>
    </row>
    <row r="74" spans="1:11" s="31" customFormat="1" ht="20.100000000000001" customHeight="1" x14ac:dyDescent="0.5">
      <c r="A74" s="25" t="s">
        <v>36</v>
      </c>
      <c r="B74" s="25"/>
      <c r="C74" s="34">
        <v>24</v>
      </c>
      <c r="D74" s="34"/>
      <c r="E74" s="117">
        <v>11427444</v>
      </c>
      <c r="F74" s="9"/>
      <c r="G74" s="30">
        <v>9755899</v>
      </c>
      <c r="H74" s="27"/>
      <c r="I74" s="124">
        <v>7970569</v>
      </c>
      <c r="J74" s="27"/>
      <c r="K74" s="45">
        <v>6407868</v>
      </c>
    </row>
    <row r="75" spans="1:11" ht="20.100000000000001" customHeight="1" x14ac:dyDescent="0.5">
      <c r="A75" s="3" t="s">
        <v>37</v>
      </c>
      <c r="C75" s="34">
        <v>21</v>
      </c>
      <c r="E75" s="118">
        <v>1084921</v>
      </c>
      <c r="F75" s="9"/>
      <c r="G75" s="12">
        <v>976442</v>
      </c>
      <c r="H75" s="9"/>
      <c r="I75" s="118">
        <v>0</v>
      </c>
      <c r="J75" s="9"/>
      <c r="K75" s="12">
        <v>0</v>
      </c>
    </row>
    <row r="76" spans="1:11" s="31" customFormat="1" ht="8.1" customHeight="1" x14ac:dyDescent="0.5">
      <c r="C76" s="26"/>
      <c r="D76" s="26"/>
      <c r="E76" s="117"/>
      <c r="F76" s="9"/>
      <c r="G76" s="30"/>
      <c r="H76" s="9"/>
      <c r="I76" s="117"/>
      <c r="J76" s="9"/>
      <c r="K76" s="30"/>
    </row>
    <row r="77" spans="1:11" s="31" customFormat="1" ht="20.100000000000001" customHeight="1" x14ac:dyDescent="0.5">
      <c r="A77" s="35" t="s">
        <v>38</v>
      </c>
      <c r="B77" s="33"/>
      <c r="C77" s="39"/>
      <c r="D77" s="39"/>
      <c r="E77" s="118">
        <f>SUM(E71:E76)</f>
        <v>18506191</v>
      </c>
      <c r="F77" s="9"/>
      <c r="G77" s="12">
        <f>SUM(G71:G76)</f>
        <v>31936983</v>
      </c>
      <c r="H77" s="9"/>
      <c r="I77" s="118">
        <f>SUM(I71:I76)</f>
        <v>13964395</v>
      </c>
      <c r="J77" s="9"/>
      <c r="K77" s="12">
        <f>SUM(K71:K76)</f>
        <v>13414232</v>
      </c>
    </row>
    <row r="78" spans="1:11" s="31" customFormat="1" ht="8.1" customHeight="1" x14ac:dyDescent="0.5">
      <c r="C78" s="43"/>
      <c r="D78" s="43"/>
      <c r="E78" s="117"/>
      <c r="F78" s="9"/>
      <c r="G78" s="30"/>
      <c r="H78" s="9"/>
      <c r="I78" s="117"/>
      <c r="J78" s="9"/>
      <c r="K78" s="30"/>
    </row>
    <row r="79" spans="1:11" s="31" customFormat="1" ht="20.100000000000001" customHeight="1" x14ac:dyDescent="0.5">
      <c r="A79" s="35" t="s">
        <v>39</v>
      </c>
      <c r="B79" s="33"/>
      <c r="C79" s="46"/>
      <c r="D79" s="46"/>
      <c r="E79" s="118">
        <f>SUM(E67+E77)</f>
        <v>142895697</v>
      </c>
      <c r="F79" s="9"/>
      <c r="G79" s="12">
        <f>SUM(G67+G77)</f>
        <v>289928076</v>
      </c>
      <c r="H79" s="9"/>
      <c r="I79" s="118">
        <f>SUM(I67+I77)</f>
        <v>165092499</v>
      </c>
      <c r="J79" s="9"/>
      <c r="K79" s="12">
        <f>SUM(K67+K77)</f>
        <v>242071149</v>
      </c>
    </row>
    <row r="80" spans="1:11" s="31" customFormat="1" ht="20.100000000000001" customHeight="1" x14ac:dyDescent="0.5">
      <c r="A80" s="4"/>
      <c r="B80" s="4"/>
      <c r="C80" s="1"/>
      <c r="D80" s="1"/>
      <c r="E80" s="30"/>
      <c r="F80" s="9"/>
      <c r="G80" s="30"/>
      <c r="H80" s="9"/>
      <c r="I80" s="30"/>
      <c r="J80" s="9"/>
      <c r="K80" s="30"/>
    </row>
    <row r="81" spans="1:11" ht="20.100000000000001" customHeight="1" x14ac:dyDescent="0.5">
      <c r="A81" s="25"/>
      <c r="B81" s="25"/>
      <c r="C81" s="39"/>
      <c r="D81" s="39"/>
      <c r="E81" s="30"/>
      <c r="F81" s="9"/>
      <c r="G81" s="30"/>
      <c r="H81" s="9"/>
      <c r="I81" s="30"/>
      <c r="J81" s="9"/>
      <c r="K81" s="30"/>
    </row>
    <row r="82" spans="1:11" s="31" customFormat="1" ht="20.100000000000001" customHeight="1" x14ac:dyDescent="0.5">
      <c r="A82" s="4"/>
      <c r="B82" s="4"/>
      <c r="C82" s="1"/>
      <c r="D82" s="1"/>
      <c r="E82" s="30"/>
      <c r="F82" s="9"/>
      <c r="G82" s="30"/>
      <c r="H82" s="9"/>
      <c r="I82" s="30"/>
      <c r="J82" s="9"/>
      <c r="K82" s="30"/>
    </row>
    <row r="83" spans="1:11" s="31" customFormat="1" ht="20.100000000000001" customHeight="1" x14ac:dyDescent="0.5">
      <c r="A83" s="4"/>
      <c r="B83" s="4"/>
      <c r="C83" s="1"/>
      <c r="D83" s="1"/>
      <c r="E83" s="30"/>
      <c r="F83" s="9"/>
      <c r="G83" s="30"/>
      <c r="H83" s="9"/>
      <c r="I83" s="30"/>
      <c r="J83" s="9"/>
      <c r="K83" s="30"/>
    </row>
    <row r="84" spans="1:11" s="31" customFormat="1" ht="20.100000000000001" customHeight="1" x14ac:dyDescent="0.5">
      <c r="A84" s="4"/>
      <c r="B84" s="4"/>
      <c r="C84" s="1"/>
      <c r="D84" s="1"/>
      <c r="E84" s="30"/>
      <c r="F84" s="9"/>
      <c r="G84" s="30"/>
      <c r="H84" s="9"/>
      <c r="I84" s="30"/>
      <c r="J84" s="9"/>
      <c r="K84" s="30"/>
    </row>
    <row r="85" spans="1:11" s="31" customFormat="1" ht="20.100000000000001" customHeight="1" x14ac:dyDescent="0.5">
      <c r="A85" s="4"/>
      <c r="B85" s="4"/>
      <c r="C85" s="1"/>
      <c r="D85" s="1"/>
      <c r="E85" s="30"/>
      <c r="F85" s="9"/>
      <c r="G85" s="30"/>
      <c r="H85" s="9"/>
      <c r="I85" s="30"/>
      <c r="J85" s="9"/>
      <c r="K85" s="30"/>
    </row>
    <row r="86" spans="1:11" s="31" customFormat="1" ht="20.100000000000001" customHeight="1" x14ac:dyDescent="0.5">
      <c r="A86" s="4"/>
      <c r="B86" s="4"/>
      <c r="C86" s="1"/>
      <c r="D86" s="1"/>
      <c r="E86" s="30"/>
      <c r="F86" s="9"/>
      <c r="G86" s="30"/>
      <c r="H86" s="9"/>
      <c r="I86" s="30"/>
      <c r="J86" s="9"/>
      <c r="K86" s="30"/>
    </row>
    <row r="87" spans="1:11" s="31" customFormat="1" ht="20.100000000000001" customHeight="1" x14ac:dyDescent="0.5">
      <c r="A87" s="4"/>
      <c r="B87" s="4"/>
      <c r="C87" s="1"/>
      <c r="D87" s="1"/>
      <c r="E87" s="30"/>
      <c r="F87" s="9"/>
      <c r="G87" s="30"/>
      <c r="H87" s="9"/>
      <c r="I87" s="30"/>
      <c r="J87" s="9"/>
      <c r="K87" s="30"/>
    </row>
    <row r="88" spans="1:11" s="31" customFormat="1" ht="20.100000000000001" customHeight="1" x14ac:dyDescent="0.5">
      <c r="A88" s="4"/>
      <c r="B88" s="4"/>
      <c r="C88" s="1"/>
      <c r="D88" s="1"/>
      <c r="E88" s="30"/>
      <c r="F88" s="9"/>
      <c r="G88" s="30"/>
      <c r="H88" s="9"/>
      <c r="I88" s="30"/>
      <c r="J88" s="9"/>
      <c r="K88" s="30"/>
    </row>
    <row r="89" spans="1:11" s="31" customFormat="1" ht="15" customHeight="1" x14ac:dyDescent="0.5">
      <c r="A89" s="4"/>
      <c r="B89" s="4"/>
      <c r="C89" s="1"/>
      <c r="D89" s="1"/>
      <c r="E89" s="30"/>
      <c r="F89" s="9"/>
      <c r="G89" s="30"/>
      <c r="H89" s="9"/>
      <c r="I89" s="30"/>
      <c r="J89" s="9"/>
      <c r="K89" s="30"/>
    </row>
    <row r="90" spans="1:11" s="31" customFormat="1" ht="21.95" customHeight="1" x14ac:dyDescent="0.5">
      <c r="A90" s="217" t="str">
        <f>+A45</f>
        <v>หมายเหตุประกอบงบการเงินเป็นส่วนหนึ่งของงบการเงินรวมและงบการเงินเฉพาะกิจการนี้</v>
      </c>
      <c r="B90" s="217"/>
      <c r="C90" s="217"/>
      <c r="D90" s="217"/>
      <c r="E90" s="217"/>
      <c r="F90" s="217"/>
      <c r="G90" s="217"/>
      <c r="H90" s="217"/>
      <c r="I90" s="217"/>
      <c r="J90" s="217"/>
      <c r="K90" s="217"/>
    </row>
    <row r="91" spans="1:11" s="31" customFormat="1" ht="20.100000000000001" customHeight="1" x14ac:dyDescent="0.5">
      <c r="A91" s="4" t="s">
        <v>0</v>
      </c>
      <c r="B91" s="7"/>
      <c r="C91" s="8"/>
      <c r="D91" s="8"/>
      <c r="E91" s="37"/>
      <c r="F91" s="9"/>
      <c r="G91" s="37"/>
      <c r="H91" s="9"/>
      <c r="I91" s="37"/>
      <c r="J91" s="6"/>
      <c r="K91" s="37"/>
    </row>
    <row r="92" spans="1:11" ht="20.100000000000001" customHeight="1" x14ac:dyDescent="0.5">
      <c r="A92" s="7" t="s">
        <v>99</v>
      </c>
      <c r="B92" s="7"/>
      <c r="C92" s="8"/>
      <c r="D92" s="8"/>
      <c r="F92" s="9"/>
      <c r="H92" s="9"/>
    </row>
    <row r="93" spans="1:11" s="4" customFormat="1" ht="20.100000000000001" customHeight="1" x14ac:dyDescent="0.5">
      <c r="A93" s="10" t="str">
        <f>A48</f>
        <v>ณ วันที่ 31 ธันวาคม พ.ศ. 2565</v>
      </c>
      <c r="B93" s="10"/>
      <c r="C93" s="11"/>
      <c r="D93" s="11"/>
      <c r="E93" s="12"/>
      <c r="F93" s="13"/>
      <c r="G93" s="12"/>
      <c r="H93" s="13"/>
      <c r="I93" s="12"/>
      <c r="J93" s="13"/>
      <c r="K93" s="12"/>
    </row>
    <row r="94" spans="1:11" s="4" customFormat="1" ht="20.100000000000001" customHeight="1" x14ac:dyDescent="0.5">
      <c r="A94" s="14"/>
      <c r="B94" s="14"/>
      <c r="C94" s="15"/>
      <c r="D94" s="15"/>
      <c r="E94" s="16"/>
      <c r="F94" s="17"/>
      <c r="G94" s="16"/>
      <c r="H94" s="17"/>
      <c r="I94" s="16"/>
      <c r="J94" s="17"/>
      <c r="K94" s="16"/>
    </row>
    <row r="95" spans="1:11" ht="20.100000000000001" customHeight="1" x14ac:dyDescent="0.5">
      <c r="A95" s="14"/>
      <c r="B95" s="14"/>
      <c r="C95" s="18"/>
      <c r="D95" s="18"/>
      <c r="E95" s="218" t="s">
        <v>2</v>
      </c>
      <c r="F95" s="218"/>
      <c r="G95" s="218"/>
      <c r="H95" s="19"/>
      <c r="I95" s="218" t="s">
        <v>3</v>
      </c>
      <c r="J95" s="218"/>
      <c r="K95" s="218"/>
    </row>
    <row r="96" spans="1:11" s="4" customFormat="1" ht="20.100000000000001" customHeight="1" x14ac:dyDescent="0.5">
      <c r="D96" s="20"/>
      <c r="E96" s="23" t="s">
        <v>151</v>
      </c>
      <c r="F96" s="21"/>
      <c r="G96" s="23" t="s">
        <v>129</v>
      </c>
      <c r="H96" s="21"/>
      <c r="I96" s="23" t="s">
        <v>151</v>
      </c>
      <c r="J96" s="21"/>
      <c r="K96" s="23" t="s">
        <v>129</v>
      </c>
    </row>
    <row r="97" spans="1:11" s="4" customFormat="1" ht="20.100000000000001" customHeight="1" x14ac:dyDescent="0.5">
      <c r="C97" s="196" t="s">
        <v>4</v>
      </c>
      <c r="D97" s="20"/>
      <c r="E97" s="138" t="s">
        <v>101</v>
      </c>
      <c r="F97" s="21"/>
      <c r="G97" s="138" t="s">
        <v>101</v>
      </c>
      <c r="H97" s="21"/>
      <c r="I97" s="138" t="s">
        <v>101</v>
      </c>
      <c r="J97" s="21"/>
      <c r="K97" s="138" t="s">
        <v>101</v>
      </c>
    </row>
    <row r="98" spans="1:11" s="4" customFormat="1" ht="8.1" customHeight="1" x14ac:dyDescent="0.5">
      <c r="C98" s="22"/>
      <c r="D98" s="20"/>
      <c r="E98" s="115"/>
      <c r="F98" s="21"/>
      <c r="G98" s="23"/>
      <c r="H98" s="21"/>
      <c r="I98" s="115"/>
      <c r="J98" s="21"/>
      <c r="K98" s="23"/>
    </row>
    <row r="99" spans="1:11" ht="20.100000000000001" customHeight="1" x14ac:dyDescent="0.5">
      <c r="A99" s="7" t="s">
        <v>100</v>
      </c>
      <c r="C99" s="22"/>
      <c r="D99" s="22"/>
      <c r="E99" s="116"/>
      <c r="F99" s="21"/>
      <c r="H99" s="9"/>
      <c r="I99" s="116"/>
      <c r="J99" s="9"/>
    </row>
    <row r="100" spans="1:11" ht="8.1" customHeight="1" x14ac:dyDescent="0.5">
      <c r="C100" s="22"/>
      <c r="D100" s="22"/>
      <c r="E100" s="116"/>
      <c r="F100" s="21"/>
      <c r="H100" s="9"/>
      <c r="I100" s="116"/>
      <c r="J100" s="9"/>
    </row>
    <row r="101" spans="1:11" ht="20.100000000000001" customHeight="1" x14ac:dyDescent="0.5">
      <c r="A101" s="4" t="s">
        <v>40</v>
      </c>
      <c r="B101" s="4"/>
      <c r="C101" s="47"/>
      <c r="D101" s="47"/>
      <c r="E101" s="117"/>
      <c r="F101" s="9"/>
      <c r="G101" s="30"/>
      <c r="H101" s="9"/>
      <c r="I101" s="117"/>
      <c r="J101" s="9"/>
      <c r="K101" s="30"/>
    </row>
    <row r="102" spans="1:11" ht="8.1" customHeight="1" x14ac:dyDescent="0.5">
      <c r="A102" s="4"/>
      <c r="B102" s="4"/>
      <c r="C102" s="47"/>
      <c r="D102" s="47"/>
      <c r="E102" s="117"/>
      <c r="F102" s="9"/>
      <c r="G102" s="30"/>
      <c r="H102" s="9"/>
      <c r="I102" s="117"/>
      <c r="J102" s="9"/>
      <c r="K102" s="30"/>
    </row>
    <row r="103" spans="1:11" ht="20.100000000000001" customHeight="1" x14ac:dyDescent="0.5">
      <c r="A103" s="3" t="s">
        <v>41</v>
      </c>
      <c r="C103" s="34"/>
      <c r="D103" s="34"/>
      <c r="E103" s="117"/>
      <c r="F103" s="9"/>
      <c r="G103" s="30"/>
      <c r="H103" s="9"/>
      <c r="I103" s="117"/>
      <c r="J103" s="9"/>
      <c r="K103" s="30"/>
    </row>
    <row r="104" spans="1:11" ht="20.100000000000001" customHeight="1" x14ac:dyDescent="0.5">
      <c r="B104" s="3" t="s">
        <v>42</v>
      </c>
      <c r="C104" s="34">
        <v>25</v>
      </c>
      <c r="D104" s="34"/>
      <c r="E104" s="123"/>
      <c r="F104" s="41"/>
      <c r="G104" s="40"/>
      <c r="H104" s="41"/>
      <c r="I104" s="123"/>
      <c r="J104" s="41"/>
      <c r="K104" s="40"/>
    </row>
    <row r="105" spans="1:11" ht="20.100000000000001" customHeight="1" x14ac:dyDescent="0.5">
      <c r="B105" s="3" t="s">
        <v>43</v>
      </c>
      <c r="C105" s="34"/>
      <c r="D105" s="34"/>
      <c r="E105" s="123"/>
      <c r="F105" s="41"/>
      <c r="G105" s="40"/>
      <c r="H105" s="41"/>
      <c r="I105" s="123"/>
      <c r="J105" s="41"/>
      <c r="K105" s="40"/>
    </row>
    <row r="106" spans="1:11" ht="20.100000000000001" customHeight="1" thickBot="1" x14ac:dyDescent="0.55000000000000004">
      <c r="B106" s="3" t="s">
        <v>44</v>
      </c>
      <c r="C106" s="34"/>
      <c r="D106" s="34"/>
      <c r="E106" s="125">
        <v>940000000</v>
      </c>
      <c r="F106" s="9"/>
      <c r="G106" s="48">
        <v>940000000</v>
      </c>
      <c r="H106" s="27"/>
      <c r="I106" s="125">
        <v>940000000</v>
      </c>
      <c r="J106" s="27"/>
      <c r="K106" s="49">
        <v>940000000</v>
      </c>
    </row>
    <row r="107" spans="1:11" s="31" customFormat="1" ht="8.1" customHeight="1" thickTop="1" x14ac:dyDescent="0.5">
      <c r="A107" s="33"/>
      <c r="B107" s="33"/>
      <c r="C107" s="34"/>
      <c r="D107" s="34"/>
      <c r="E107" s="117"/>
      <c r="F107" s="9"/>
      <c r="G107" s="30"/>
      <c r="H107" s="45"/>
      <c r="I107" s="124"/>
      <c r="J107" s="45"/>
      <c r="K107" s="45"/>
    </row>
    <row r="108" spans="1:11" s="31" customFormat="1" ht="20.100000000000001" customHeight="1" x14ac:dyDescent="0.5">
      <c r="A108" s="33"/>
      <c r="B108" s="33" t="s">
        <v>45</v>
      </c>
      <c r="C108" s="34"/>
      <c r="D108" s="34"/>
      <c r="E108" s="117"/>
      <c r="F108" s="9"/>
      <c r="G108" s="30"/>
      <c r="H108" s="45"/>
      <c r="I108" s="124"/>
      <c r="J108" s="45"/>
      <c r="K108" s="45"/>
    </row>
    <row r="109" spans="1:11" s="31" customFormat="1" ht="20.100000000000001" customHeight="1" x14ac:dyDescent="0.5">
      <c r="A109" s="33"/>
      <c r="B109" s="33" t="s">
        <v>43</v>
      </c>
      <c r="C109" s="34"/>
      <c r="D109" s="34"/>
      <c r="E109" s="117"/>
      <c r="F109" s="9"/>
      <c r="G109" s="30"/>
      <c r="H109" s="45"/>
      <c r="I109" s="124"/>
      <c r="J109" s="45"/>
      <c r="K109" s="45"/>
    </row>
    <row r="110" spans="1:11" s="31" customFormat="1" ht="20.100000000000001" customHeight="1" x14ac:dyDescent="0.5">
      <c r="A110" s="33"/>
      <c r="B110" s="33" t="s">
        <v>46</v>
      </c>
      <c r="C110" s="34"/>
      <c r="D110" s="34"/>
      <c r="E110" s="117">
        <v>940000000</v>
      </c>
      <c r="F110" s="9"/>
      <c r="G110" s="30">
        <v>940000000</v>
      </c>
      <c r="H110" s="27"/>
      <c r="I110" s="120">
        <v>940000000</v>
      </c>
      <c r="J110" s="27"/>
      <c r="K110" s="27">
        <v>940000000</v>
      </c>
    </row>
    <row r="111" spans="1:11" s="31" customFormat="1" ht="20.100000000000001" customHeight="1" x14ac:dyDescent="0.5">
      <c r="A111" s="25" t="s">
        <v>47</v>
      </c>
      <c r="B111" s="25"/>
      <c r="C111" s="34">
        <v>25</v>
      </c>
      <c r="D111" s="34"/>
      <c r="E111" s="117">
        <v>227888500</v>
      </c>
      <c r="F111" s="9"/>
      <c r="G111" s="30">
        <v>227888500</v>
      </c>
      <c r="H111" s="27"/>
      <c r="I111" s="120">
        <v>227888500</v>
      </c>
      <c r="J111" s="27"/>
      <c r="K111" s="27">
        <v>227888500</v>
      </c>
    </row>
    <row r="112" spans="1:11" s="31" customFormat="1" ht="20.100000000000001" customHeight="1" x14ac:dyDescent="0.5">
      <c r="A112" s="25" t="s">
        <v>48</v>
      </c>
      <c r="B112" s="25"/>
      <c r="C112" s="34"/>
      <c r="D112" s="34"/>
      <c r="E112" s="117"/>
      <c r="F112" s="9"/>
      <c r="G112" s="30"/>
      <c r="H112" s="27"/>
      <c r="I112" s="120"/>
      <c r="J112" s="27"/>
      <c r="K112" s="27"/>
    </row>
    <row r="113" spans="1:11" s="31" customFormat="1" ht="20.100000000000001" customHeight="1" x14ac:dyDescent="0.5">
      <c r="A113" s="25"/>
      <c r="B113" s="25" t="s">
        <v>49</v>
      </c>
      <c r="C113" s="34"/>
      <c r="D113" s="34"/>
      <c r="E113" s="117">
        <v>-71756742</v>
      </c>
      <c r="F113" s="9"/>
      <c r="G113" s="30">
        <v>-71756742</v>
      </c>
      <c r="H113" s="27"/>
      <c r="I113" s="126">
        <v>0</v>
      </c>
      <c r="J113" s="27"/>
      <c r="K113" s="50">
        <v>0</v>
      </c>
    </row>
    <row r="114" spans="1:11" s="31" customFormat="1" ht="20.100000000000001" customHeight="1" x14ac:dyDescent="0.5">
      <c r="A114" s="33" t="s">
        <v>50</v>
      </c>
      <c r="B114" s="33"/>
      <c r="C114" s="33"/>
      <c r="D114" s="33"/>
      <c r="E114" s="117"/>
      <c r="F114" s="9"/>
      <c r="G114" s="30"/>
      <c r="H114" s="27"/>
      <c r="I114" s="120"/>
      <c r="J114" s="27"/>
      <c r="K114" s="27"/>
    </row>
    <row r="115" spans="1:11" s="31" customFormat="1" ht="20.100000000000001" customHeight="1" x14ac:dyDescent="0.5">
      <c r="A115" s="33"/>
      <c r="B115" s="33" t="s">
        <v>111</v>
      </c>
      <c r="C115" s="34">
        <v>26</v>
      </c>
      <c r="D115" s="51"/>
      <c r="E115" s="117">
        <v>25300000</v>
      </c>
      <c r="F115" s="9"/>
      <c r="G115" s="30">
        <v>25300000</v>
      </c>
      <c r="H115" s="27"/>
      <c r="I115" s="120">
        <v>25300000</v>
      </c>
      <c r="J115" s="27"/>
      <c r="K115" s="27">
        <v>25300000</v>
      </c>
    </row>
    <row r="116" spans="1:11" s="31" customFormat="1" ht="20.100000000000001" customHeight="1" x14ac:dyDescent="0.5">
      <c r="A116" s="33"/>
      <c r="B116" s="31" t="s">
        <v>52</v>
      </c>
      <c r="C116" s="34"/>
      <c r="D116" s="51"/>
      <c r="E116" s="118">
        <f>'11'!M27</f>
        <v>-525307984</v>
      </c>
      <c r="F116" s="9"/>
      <c r="G116" s="12">
        <v>-540054488</v>
      </c>
      <c r="H116" s="27"/>
      <c r="I116" s="121">
        <f>'12'!K24</f>
        <v>-424211791</v>
      </c>
      <c r="J116" s="27"/>
      <c r="K116" s="28">
        <v>-416910568</v>
      </c>
    </row>
    <row r="117" spans="1:11" s="31" customFormat="1" ht="8.1" customHeight="1" x14ac:dyDescent="0.5">
      <c r="A117" s="33"/>
      <c r="C117" s="26"/>
      <c r="D117" s="26"/>
      <c r="E117" s="117"/>
      <c r="F117" s="9"/>
      <c r="G117" s="30"/>
      <c r="H117" s="9"/>
      <c r="I117" s="117"/>
      <c r="J117" s="9"/>
      <c r="K117" s="30"/>
    </row>
    <row r="118" spans="1:11" s="31" customFormat="1" ht="20.100000000000001" customHeight="1" x14ac:dyDescent="0.5">
      <c r="A118" s="52" t="s">
        <v>53</v>
      </c>
      <c r="B118" s="25"/>
      <c r="C118" s="51"/>
      <c r="D118" s="51"/>
      <c r="E118" s="117">
        <f>SUM(E110:E117)</f>
        <v>596123774</v>
      </c>
      <c r="F118" s="9"/>
      <c r="G118" s="30">
        <f>SUM(G110:G117)</f>
        <v>581377270</v>
      </c>
      <c r="H118" s="9"/>
      <c r="I118" s="117">
        <f>SUM(I110:I117)</f>
        <v>768976709</v>
      </c>
      <c r="J118" s="9"/>
      <c r="K118" s="30">
        <f>SUM(K110:K117)</f>
        <v>776277932</v>
      </c>
    </row>
    <row r="119" spans="1:11" s="31" customFormat="1" ht="20.100000000000001" customHeight="1" x14ac:dyDescent="0.5">
      <c r="A119" s="184" t="s">
        <v>157</v>
      </c>
      <c r="B119" s="25"/>
      <c r="C119" s="51"/>
      <c r="D119" s="51"/>
      <c r="E119" s="185">
        <f>'11'!Q27</f>
        <v>1016773</v>
      </c>
      <c r="F119" s="9"/>
      <c r="G119" s="186">
        <v>0</v>
      </c>
      <c r="H119" s="9"/>
      <c r="I119" s="185">
        <v>0</v>
      </c>
      <c r="J119" s="9"/>
      <c r="K119" s="186">
        <v>0</v>
      </c>
    </row>
    <row r="120" spans="1:11" s="31" customFormat="1" ht="8.1" customHeight="1" x14ac:dyDescent="0.5">
      <c r="A120" s="29"/>
      <c r="B120" s="29"/>
      <c r="C120" s="26"/>
      <c r="D120" s="53"/>
      <c r="E120" s="117"/>
      <c r="F120" s="9"/>
      <c r="G120" s="30"/>
      <c r="H120" s="9"/>
      <c r="I120" s="117"/>
      <c r="J120" s="9"/>
      <c r="K120" s="30"/>
    </row>
    <row r="121" spans="1:11" s="31" customFormat="1" ht="20.100000000000001" customHeight="1" x14ac:dyDescent="0.5">
      <c r="A121" s="32" t="s">
        <v>54</v>
      </c>
      <c r="B121" s="33"/>
      <c r="C121" s="34"/>
      <c r="D121" s="51"/>
      <c r="E121" s="118">
        <f>SUM(E118:E119)</f>
        <v>597140547</v>
      </c>
      <c r="F121" s="9"/>
      <c r="G121" s="12">
        <f>SUM(G118:G119)</f>
        <v>581377270</v>
      </c>
      <c r="H121" s="9"/>
      <c r="I121" s="118">
        <f>SUM(I118:I119)</f>
        <v>768976709</v>
      </c>
      <c r="J121" s="9"/>
      <c r="K121" s="12">
        <f>SUM(K118:K119)</f>
        <v>776277932</v>
      </c>
    </row>
    <row r="122" spans="1:11" s="31" customFormat="1" ht="8.1" customHeight="1" x14ac:dyDescent="0.5">
      <c r="A122" s="32"/>
      <c r="B122" s="32"/>
      <c r="C122" s="34"/>
      <c r="D122" s="51"/>
      <c r="E122" s="117"/>
      <c r="F122" s="9"/>
      <c r="G122" s="30"/>
      <c r="H122" s="9"/>
      <c r="I122" s="117"/>
      <c r="J122" s="9"/>
      <c r="K122" s="30"/>
    </row>
    <row r="123" spans="1:11" s="31" customFormat="1" ht="20.100000000000001" customHeight="1" thickBot="1" x14ac:dyDescent="0.55000000000000004">
      <c r="A123" s="32" t="s">
        <v>55</v>
      </c>
      <c r="B123" s="32"/>
      <c r="C123" s="34"/>
      <c r="D123" s="34"/>
      <c r="E123" s="119">
        <f>SUM(E79+E121)</f>
        <v>740036244</v>
      </c>
      <c r="F123" s="9"/>
      <c r="G123" s="36">
        <f>SUM(G79+G121)</f>
        <v>871305346</v>
      </c>
      <c r="H123" s="9"/>
      <c r="I123" s="119">
        <f>SUM(I79+I121)</f>
        <v>934069208</v>
      </c>
      <c r="J123" s="9"/>
      <c r="K123" s="36">
        <f>SUM(K79+K121)</f>
        <v>1018349081</v>
      </c>
    </row>
    <row r="124" spans="1:11" s="31" customFormat="1" ht="20.100000000000001" customHeight="1" thickTop="1" x14ac:dyDescent="0.5">
      <c r="A124" s="7"/>
      <c r="B124" s="7"/>
      <c r="C124" s="206"/>
      <c r="D124" s="206"/>
      <c r="E124" s="30"/>
      <c r="F124" s="9"/>
      <c r="G124" s="30"/>
      <c r="H124" s="9"/>
      <c r="I124" s="30"/>
      <c r="J124" s="9"/>
      <c r="K124" s="30"/>
    </row>
    <row r="125" spans="1:11" s="31" customFormat="1" ht="20.100000000000001" customHeight="1" x14ac:dyDescent="0.5">
      <c r="A125" s="7"/>
      <c r="B125" s="7"/>
      <c r="C125" s="206"/>
      <c r="D125" s="206"/>
      <c r="E125" s="30"/>
      <c r="F125" s="30"/>
      <c r="G125" s="30"/>
      <c r="H125" s="30"/>
      <c r="I125" s="30"/>
      <c r="J125" s="30"/>
      <c r="K125" s="30"/>
    </row>
    <row r="126" spans="1:11" s="31" customFormat="1" ht="20.100000000000001" customHeight="1" x14ac:dyDescent="0.5">
      <c r="A126" s="7"/>
      <c r="B126" s="7"/>
      <c r="C126" s="206"/>
      <c r="D126" s="206"/>
      <c r="E126" s="30"/>
      <c r="F126" s="30"/>
      <c r="G126" s="30"/>
      <c r="H126" s="30"/>
      <c r="I126" s="30"/>
      <c r="J126" s="30"/>
      <c r="K126" s="30"/>
    </row>
    <row r="127" spans="1:11" s="31" customFormat="1" ht="20.100000000000001" customHeight="1" x14ac:dyDescent="0.5">
      <c r="A127" s="7"/>
      <c r="B127" s="7"/>
      <c r="C127" s="206"/>
      <c r="D127" s="206"/>
      <c r="E127" s="30"/>
      <c r="F127" s="9"/>
      <c r="G127" s="30"/>
      <c r="H127" s="9"/>
      <c r="I127" s="30"/>
      <c r="J127" s="9"/>
      <c r="K127" s="30"/>
    </row>
    <row r="128" spans="1:11" s="31" customFormat="1" ht="20.100000000000001" customHeight="1" x14ac:dyDescent="0.5">
      <c r="A128" s="7"/>
      <c r="B128" s="7"/>
      <c r="C128" s="206"/>
      <c r="D128" s="206"/>
      <c r="E128" s="30"/>
      <c r="F128" s="9"/>
      <c r="G128" s="30"/>
      <c r="H128" s="9"/>
      <c r="I128" s="30"/>
      <c r="J128" s="9"/>
      <c r="K128" s="30"/>
    </row>
    <row r="129" spans="1:11" s="31" customFormat="1" ht="20.100000000000001" customHeight="1" x14ac:dyDescent="0.5">
      <c r="A129" s="7"/>
      <c r="B129" s="7"/>
      <c r="C129" s="216"/>
      <c r="D129" s="216"/>
      <c r="E129" s="30"/>
      <c r="F129" s="9"/>
      <c r="G129" s="30"/>
      <c r="H129" s="9"/>
      <c r="I129" s="30"/>
      <c r="J129" s="9"/>
      <c r="K129" s="30"/>
    </row>
    <row r="130" spans="1:11" s="31" customFormat="1" ht="20.100000000000001" customHeight="1" x14ac:dyDescent="0.5">
      <c r="A130" s="7"/>
      <c r="B130" s="7"/>
      <c r="C130" s="206"/>
      <c r="D130" s="206"/>
      <c r="E130" s="30"/>
      <c r="F130" s="9"/>
      <c r="G130" s="30"/>
      <c r="H130" s="9"/>
      <c r="I130" s="30"/>
      <c r="J130" s="9"/>
      <c r="K130" s="30"/>
    </row>
    <row r="131" spans="1:11" s="31" customFormat="1" ht="20.100000000000001" customHeight="1" x14ac:dyDescent="0.5">
      <c r="A131" s="7"/>
      <c r="B131" s="7"/>
      <c r="C131" s="206"/>
      <c r="D131" s="206"/>
      <c r="E131" s="30"/>
      <c r="F131" s="9"/>
      <c r="G131" s="30"/>
      <c r="H131" s="9"/>
      <c r="I131" s="30"/>
      <c r="J131" s="9"/>
      <c r="K131" s="30"/>
    </row>
    <row r="132" spans="1:11" s="31" customFormat="1" ht="20.100000000000001" customHeight="1" x14ac:dyDescent="0.5">
      <c r="A132" s="7"/>
      <c r="B132" s="7"/>
      <c r="C132" s="206"/>
      <c r="D132" s="206"/>
      <c r="E132" s="30"/>
      <c r="F132" s="9"/>
      <c r="G132" s="30"/>
      <c r="H132" s="9"/>
      <c r="I132" s="30"/>
      <c r="J132" s="9"/>
      <c r="K132" s="30"/>
    </row>
    <row r="133" spans="1:11" s="31" customFormat="1" ht="20.100000000000001" customHeight="1" x14ac:dyDescent="0.5">
      <c r="A133" s="7"/>
      <c r="B133" s="7"/>
      <c r="C133" s="206"/>
      <c r="D133" s="206"/>
      <c r="E133" s="30"/>
      <c r="F133" s="9"/>
      <c r="G133" s="30"/>
      <c r="H133" s="9"/>
      <c r="I133" s="30"/>
      <c r="J133" s="9"/>
      <c r="K133" s="30"/>
    </row>
    <row r="134" spans="1:11" s="31" customFormat="1" ht="10.5" customHeight="1" x14ac:dyDescent="0.5">
      <c r="A134" s="7"/>
      <c r="B134" s="7"/>
      <c r="C134" s="206"/>
      <c r="D134" s="206"/>
      <c r="E134" s="30"/>
      <c r="F134" s="9"/>
      <c r="G134" s="30"/>
      <c r="H134" s="9"/>
      <c r="I134" s="30"/>
      <c r="J134" s="9"/>
      <c r="K134" s="30"/>
    </row>
    <row r="135" spans="1:11" s="31" customFormat="1" ht="21.95" customHeight="1" x14ac:dyDescent="0.5">
      <c r="A135" s="217" t="str">
        <f>+A45</f>
        <v>หมายเหตุประกอบงบการเงินเป็นส่วนหนึ่งของงบการเงินรวมและงบการเงินเฉพาะกิจการนี้</v>
      </c>
      <c r="B135" s="217"/>
      <c r="C135" s="217"/>
      <c r="D135" s="217"/>
      <c r="E135" s="217"/>
      <c r="F135" s="217"/>
      <c r="G135" s="217"/>
      <c r="H135" s="217"/>
      <c r="I135" s="217"/>
      <c r="J135" s="217"/>
      <c r="K135" s="217"/>
    </row>
  </sheetData>
  <mergeCells count="10">
    <mergeCell ref="A135:K135"/>
    <mergeCell ref="A90:K90"/>
    <mergeCell ref="E95:G95"/>
    <mergeCell ref="I95:K95"/>
    <mergeCell ref="E5:G5"/>
    <mergeCell ref="I5:K5"/>
    <mergeCell ref="A40:K40"/>
    <mergeCell ref="A45:K45"/>
    <mergeCell ref="E50:G50"/>
    <mergeCell ref="I50:K5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0"/>
  </sheetPr>
  <dimension ref="A1:K52"/>
  <sheetViews>
    <sheetView tabSelected="1" zoomScale="95" zoomScaleNormal="95" zoomScaleSheetLayoutView="100" workbookViewId="0">
      <selection activeCell="Q10" sqref="Q10"/>
    </sheetView>
  </sheetViews>
  <sheetFormatPr defaultColWidth="9.140625" defaultRowHeight="21.6" customHeight="1" x14ac:dyDescent="0.5"/>
  <cols>
    <col min="1" max="1" width="1.140625" style="3" customWidth="1"/>
    <col min="2" max="2" width="48" style="3" customWidth="1"/>
    <col min="3" max="3" width="7.7109375" style="3" customWidth="1"/>
    <col min="4" max="4" width="0.5703125" style="3" customWidth="1"/>
    <col min="5" max="5" width="12.28515625" style="113" bestFit="1" customWidth="1"/>
    <col min="6" max="6" width="0.5703125" style="113" customWidth="1"/>
    <col min="7" max="7" width="12.28515625" style="113" bestFit="1" customWidth="1"/>
    <col min="8" max="8" width="0.5703125" style="114" customWidth="1"/>
    <col min="9" max="9" width="12.28515625" style="113" bestFit="1" customWidth="1"/>
    <col min="10" max="10" width="0.5703125" style="113" customWidth="1"/>
    <col min="11" max="11" width="12.28515625" style="113" bestFit="1" customWidth="1"/>
    <col min="12" max="16384" width="9.140625" style="3"/>
  </cols>
  <sheetData>
    <row r="1" spans="1:11" ht="20.100000000000001" customHeight="1" x14ac:dyDescent="0.5">
      <c r="A1" s="4" t="s">
        <v>0</v>
      </c>
      <c r="B1" s="7"/>
      <c r="C1" s="8"/>
      <c r="D1" s="8"/>
      <c r="E1" s="102"/>
      <c r="F1" s="102"/>
      <c r="G1" s="102"/>
      <c r="H1" s="103"/>
      <c r="I1" s="104"/>
      <c r="J1" s="105"/>
      <c r="K1" s="104"/>
    </row>
    <row r="2" spans="1:11" ht="20.100000000000001" customHeight="1" x14ac:dyDescent="0.5">
      <c r="A2" s="7" t="s">
        <v>56</v>
      </c>
      <c r="B2" s="7"/>
      <c r="C2" s="8"/>
      <c r="D2" s="8"/>
      <c r="E2" s="102"/>
      <c r="F2" s="102"/>
      <c r="G2" s="102"/>
      <c r="H2" s="103"/>
      <c r="I2" s="105"/>
      <c r="J2" s="105"/>
      <c r="K2" s="105"/>
    </row>
    <row r="3" spans="1:11" ht="20.100000000000001" customHeight="1" x14ac:dyDescent="0.5">
      <c r="A3" s="10" t="s">
        <v>154</v>
      </c>
      <c r="B3" s="10"/>
      <c r="C3" s="11"/>
      <c r="D3" s="11"/>
      <c r="E3" s="106"/>
      <c r="F3" s="106"/>
      <c r="G3" s="106"/>
      <c r="H3" s="107"/>
      <c r="I3" s="106"/>
      <c r="J3" s="106"/>
      <c r="K3" s="106"/>
    </row>
    <row r="4" spans="1:11" ht="20.100000000000001" customHeight="1" x14ac:dyDescent="0.5">
      <c r="A4" s="14"/>
      <c r="B4" s="14"/>
      <c r="C4" s="15"/>
      <c r="D4" s="15"/>
      <c r="E4" s="108"/>
      <c r="F4" s="108"/>
      <c r="G4" s="108"/>
      <c r="H4" s="109"/>
      <c r="I4" s="108"/>
      <c r="J4" s="108"/>
      <c r="K4" s="108"/>
    </row>
    <row r="5" spans="1:11" ht="20.100000000000001" customHeight="1" x14ac:dyDescent="0.5">
      <c r="A5" s="14"/>
      <c r="B5" s="14"/>
      <c r="C5" s="18"/>
      <c r="D5" s="18"/>
      <c r="E5" s="218" t="s">
        <v>2</v>
      </c>
      <c r="F5" s="218"/>
      <c r="G5" s="218"/>
      <c r="H5" s="19"/>
      <c r="I5" s="218" t="s">
        <v>3</v>
      </c>
      <c r="J5" s="218"/>
      <c r="K5" s="218"/>
    </row>
    <row r="6" spans="1:11" ht="20.100000000000001" customHeight="1" x14ac:dyDescent="0.5">
      <c r="A6" s="4"/>
      <c r="B6" s="110"/>
      <c r="C6" s="4"/>
      <c r="D6" s="20"/>
      <c r="E6" s="23" t="s">
        <v>151</v>
      </c>
      <c r="F6" s="21"/>
      <c r="G6" s="23" t="s">
        <v>129</v>
      </c>
      <c r="H6" s="21"/>
      <c r="I6" s="23" t="s">
        <v>151</v>
      </c>
      <c r="J6" s="21"/>
      <c r="K6" s="23" t="s">
        <v>129</v>
      </c>
    </row>
    <row r="7" spans="1:11" ht="20.100000000000001" customHeight="1" x14ac:dyDescent="0.5">
      <c r="C7" s="196" t="s">
        <v>4</v>
      </c>
      <c r="D7" s="20"/>
      <c r="E7" s="138" t="s">
        <v>101</v>
      </c>
      <c r="F7" s="21"/>
      <c r="G7" s="138" t="s">
        <v>101</v>
      </c>
      <c r="H7" s="21"/>
      <c r="I7" s="138" t="s">
        <v>101</v>
      </c>
      <c r="J7" s="21"/>
      <c r="K7" s="138" t="s">
        <v>101</v>
      </c>
    </row>
    <row r="8" spans="1:11" ht="8.1" customHeight="1" x14ac:dyDescent="0.5">
      <c r="C8" s="22"/>
      <c r="D8" s="111"/>
      <c r="E8" s="127"/>
      <c r="F8" s="112"/>
      <c r="G8" s="112"/>
      <c r="H8" s="112"/>
      <c r="I8" s="127"/>
      <c r="J8" s="112"/>
      <c r="K8" s="112"/>
    </row>
    <row r="9" spans="1:11" ht="20.100000000000001" customHeight="1" x14ac:dyDescent="0.5">
      <c r="A9" s="54" t="s">
        <v>57</v>
      </c>
      <c r="B9" s="54"/>
      <c r="C9" s="200"/>
      <c r="D9" s="165"/>
      <c r="E9" s="137">
        <v>2348538717</v>
      </c>
      <c r="F9" s="55"/>
      <c r="G9" s="55">
        <v>1369092735</v>
      </c>
      <c r="H9" s="55"/>
      <c r="I9" s="137">
        <v>2311585968</v>
      </c>
      <c r="J9" s="56"/>
      <c r="K9" s="55">
        <v>1323067267</v>
      </c>
    </row>
    <row r="10" spans="1:11" ht="20.100000000000001" customHeight="1" x14ac:dyDescent="0.5">
      <c r="A10" s="144" t="s">
        <v>58</v>
      </c>
      <c r="B10" s="144"/>
      <c r="C10" s="200"/>
      <c r="D10" s="165"/>
      <c r="E10" s="129">
        <v>-2174370040</v>
      </c>
      <c r="F10" s="55"/>
      <c r="G10" s="58">
        <v>-1222592099</v>
      </c>
      <c r="H10" s="55"/>
      <c r="I10" s="129">
        <v>-2195592561</v>
      </c>
      <c r="J10" s="56"/>
      <c r="K10" s="58">
        <v>-1227298036</v>
      </c>
    </row>
    <row r="11" spans="1:11" ht="8.1" customHeight="1" x14ac:dyDescent="0.5">
      <c r="A11" s="54"/>
      <c r="B11" s="54"/>
      <c r="C11" s="200"/>
      <c r="D11" s="165"/>
      <c r="E11" s="128"/>
      <c r="F11" s="56"/>
      <c r="G11" s="56"/>
      <c r="H11" s="56"/>
      <c r="I11" s="128"/>
      <c r="J11" s="56"/>
      <c r="K11" s="56"/>
    </row>
    <row r="12" spans="1:11" ht="20.100000000000001" customHeight="1" x14ac:dyDescent="0.5">
      <c r="A12" s="59" t="s">
        <v>102</v>
      </c>
      <c r="B12" s="144"/>
      <c r="C12" s="200"/>
      <c r="D12" s="165"/>
      <c r="E12" s="137">
        <f>SUM(E9:E10)</f>
        <v>174168677</v>
      </c>
      <c r="F12" s="55"/>
      <c r="G12" s="55">
        <f>SUM(G9:G10)</f>
        <v>146500636</v>
      </c>
      <c r="H12" s="55"/>
      <c r="I12" s="137">
        <f>SUM(I9:I10)</f>
        <v>115993407</v>
      </c>
      <c r="J12" s="56"/>
      <c r="K12" s="55">
        <f>SUM(K9:K10)</f>
        <v>95769231</v>
      </c>
    </row>
    <row r="13" spans="1:11" ht="20.100000000000001" customHeight="1" x14ac:dyDescent="0.5">
      <c r="A13" s="54" t="s">
        <v>59</v>
      </c>
      <c r="B13" s="54"/>
      <c r="C13" s="200">
        <v>27</v>
      </c>
      <c r="D13" s="165"/>
      <c r="E13" s="128">
        <v>1861212</v>
      </c>
      <c r="F13" s="56"/>
      <c r="G13" s="56">
        <v>17214904</v>
      </c>
      <c r="H13" s="56"/>
      <c r="I13" s="209">
        <v>1805543</v>
      </c>
      <c r="J13" s="56"/>
      <c r="K13" s="56">
        <v>17588639</v>
      </c>
    </row>
    <row r="14" spans="1:11" ht="20.100000000000001" customHeight="1" x14ac:dyDescent="0.5">
      <c r="A14" s="54" t="s">
        <v>60</v>
      </c>
      <c r="B14" s="54"/>
      <c r="C14" s="200"/>
      <c r="D14" s="165"/>
      <c r="E14" s="137">
        <v>-23723967</v>
      </c>
      <c r="F14" s="55"/>
      <c r="G14" s="55">
        <v>-16240309</v>
      </c>
      <c r="H14" s="55"/>
      <c r="I14" s="209">
        <v>-23092652</v>
      </c>
      <c r="J14" s="56"/>
      <c r="K14" s="55">
        <v>-15620811</v>
      </c>
    </row>
    <row r="15" spans="1:11" ht="20.100000000000001" customHeight="1" x14ac:dyDescent="0.5">
      <c r="A15" s="54" t="s">
        <v>61</v>
      </c>
      <c r="B15" s="54"/>
      <c r="C15" s="200"/>
      <c r="D15" s="165"/>
      <c r="E15" s="137">
        <v>-92041060</v>
      </c>
      <c r="F15" s="55"/>
      <c r="G15" s="55">
        <v>-82567711</v>
      </c>
      <c r="H15" s="55"/>
      <c r="I15" s="209">
        <v>-66925772.25</v>
      </c>
      <c r="J15" s="56"/>
      <c r="K15" s="55">
        <v>-62383528</v>
      </c>
    </row>
    <row r="16" spans="1:11" ht="20.100000000000001" customHeight="1" x14ac:dyDescent="0.5">
      <c r="A16" s="54" t="s">
        <v>165</v>
      </c>
      <c r="B16" s="54"/>
      <c r="C16" s="200"/>
      <c r="D16" s="165"/>
      <c r="E16" s="137">
        <v>-25104670.75</v>
      </c>
      <c r="F16" s="55"/>
      <c r="G16" s="55">
        <v>3413812</v>
      </c>
      <c r="H16" s="55"/>
      <c r="I16" s="209">
        <v>-25104670.75</v>
      </c>
      <c r="J16" s="56"/>
      <c r="K16" s="55">
        <v>3413812</v>
      </c>
    </row>
    <row r="17" spans="1:11" ht="20.100000000000001" customHeight="1" x14ac:dyDescent="0.5">
      <c r="A17" s="54" t="s">
        <v>167</v>
      </c>
      <c r="B17" s="54"/>
      <c r="C17" s="200"/>
      <c r="D17" s="165"/>
      <c r="E17" s="137">
        <v>0</v>
      </c>
      <c r="F17" s="55"/>
      <c r="G17" s="55">
        <v>0</v>
      </c>
      <c r="H17" s="55"/>
      <c r="I17" s="209">
        <v>-1436843</v>
      </c>
      <c r="J17" s="56"/>
      <c r="K17" s="55">
        <v>15048741</v>
      </c>
    </row>
    <row r="18" spans="1:11" ht="20.100000000000001" customHeight="1" x14ac:dyDescent="0.5">
      <c r="A18" s="166" t="s">
        <v>62</v>
      </c>
      <c r="B18" s="144"/>
      <c r="C18" s="200">
        <v>29</v>
      </c>
      <c r="D18" s="165"/>
      <c r="E18" s="128">
        <v>-7994369</v>
      </c>
      <c r="F18" s="55"/>
      <c r="G18" s="56">
        <v>-10787085</v>
      </c>
      <c r="H18" s="55"/>
      <c r="I18" s="210">
        <v>-6967177</v>
      </c>
      <c r="J18" s="56"/>
      <c r="K18" s="56">
        <v>-8977591</v>
      </c>
    </row>
    <row r="19" spans="1:11" ht="20.100000000000001" customHeight="1" x14ac:dyDescent="0.5">
      <c r="A19" s="166" t="s">
        <v>169</v>
      </c>
      <c r="B19" s="144"/>
      <c r="C19" s="204">
        <v>14.1</v>
      </c>
      <c r="D19" s="165"/>
      <c r="E19" s="187">
        <v>-127696</v>
      </c>
      <c r="F19" s="56"/>
      <c r="G19" s="187">
        <v>0</v>
      </c>
      <c r="H19" s="56"/>
      <c r="I19" s="211">
        <v>0</v>
      </c>
      <c r="J19" s="56"/>
      <c r="K19" s="187">
        <v>0</v>
      </c>
    </row>
    <row r="20" spans="1:11" ht="8.1" customHeight="1" x14ac:dyDescent="0.5">
      <c r="A20" s="54"/>
      <c r="B20" s="54"/>
      <c r="C20" s="200"/>
      <c r="D20" s="165"/>
      <c r="E20" s="128"/>
      <c r="F20" s="56"/>
      <c r="G20" s="56"/>
      <c r="H20" s="56"/>
      <c r="I20" s="128"/>
      <c r="J20" s="56"/>
      <c r="K20" s="56"/>
    </row>
    <row r="21" spans="1:11" ht="20.100000000000001" customHeight="1" x14ac:dyDescent="0.5">
      <c r="A21" s="161" t="s">
        <v>132</v>
      </c>
      <c r="B21" s="54"/>
      <c r="C21" s="200"/>
      <c r="D21" s="165"/>
      <c r="E21" s="137">
        <f>SUM(E12:E20)</f>
        <v>27038126.25</v>
      </c>
      <c r="F21" s="55"/>
      <c r="G21" s="55">
        <f>SUM(G12:G20)</f>
        <v>57534247</v>
      </c>
      <c r="H21" s="55"/>
      <c r="I21" s="137">
        <f>SUM(I12:I20)</f>
        <v>-5728165</v>
      </c>
      <c r="J21" s="56"/>
      <c r="K21" s="55">
        <f>SUM(K12:K20)</f>
        <v>44838493</v>
      </c>
    </row>
    <row r="22" spans="1:11" ht="20.100000000000001" customHeight="1" x14ac:dyDescent="0.5">
      <c r="A22" s="144" t="s">
        <v>179</v>
      </c>
      <c r="B22" s="144"/>
      <c r="C22" s="200">
        <v>30</v>
      </c>
      <c r="D22" s="165"/>
      <c r="E22" s="129">
        <v>-11113662</v>
      </c>
      <c r="F22" s="55"/>
      <c r="G22" s="58">
        <v>-11309663</v>
      </c>
      <c r="H22" s="55"/>
      <c r="I22" s="129">
        <v>30148</v>
      </c>
      <c r="J22" s="56"/>
      <c r="K22" s="58">
        <v>-50653</v>
      </c>
    </row>
    <row r="23" spans="1:11" ht="8.1" customHeight="1" x14ac:dyDescent="0.5">
      <c r="A23" s="54"/>
      <c r="B23" s="54"/>
      <c r="C23" s="200"/>
      <c r="D23" s="165"/>
      <c r="E23" s="128"/>
      <c r="F23" s="56"/>
      <c r="G23" s="56"/>
      <c r="H23" s="56"/>
      <c r="I23" s="128"/>
      <c r="J23" s="56"/>
      <c r="K23" s="56"/>
    </row>
    <row r="24" spans="1:11" ht="20.100000000000001" customHeight="1" x14ac:dyDescent="0.5">
      <c r="A24" s="59" t="s">
        <v>133</v>
      </c>
      <c r="B24" s="59"/>
      <c r="C24" s="200"/>
      <c r="D24" s="165"/>
      <c r="E24" s="128">
        <f>SUM(E21:E23)</f>
        <v>15924464.25</v>
      </c>
      <c r="F24" s="56"/>
      <c r="G24" s="56">
        <f>SUM(G21:G23)</f>
        <v>46224584</v>
      </c>
      <c r="H24" s="56"/>
      <c r="I24" s="128">
        <f>SUM(I21:I22)</f>
        <v>-5698017</v>
      </c>
      <c r="J24" s="56"/>
      <c r="K24" s="56">
        <f>SUM(K21:K22)</f>
        <v>44787840</v>
      </c>
    </row>
    <row r="25" spans="1:11" ht="6" customHeight="1" x14ac:dyDescent="0.5">
      <c r="A25" s="59"/>
      <c r="B25" s="59"/>
      <c r="C25" s="200"/>
      <c r="D25" s="165"/>
      <c r="E25" s="128"/>
      <c r="F25" s="56"/>
      <c r="G25" s="56"/>
      <c r="H25" s="56"/>
      <c r="I25" s="128"/>
      <c r="J25" s="56"/>
      <c r="K25" s="56"/>
    </row>
    <row r="26" spans="1:11" ht="20.100000000000001" customHeight="1" x14ac:dyDescent="0.5">
      <c r="A26" s="59" t="s">
        <v>146</v>
      </c>
      <c r="B26" s="144"/>
      <c r="C26" s="200"/>
      <c r="D26" s="165"/>
      <c r="E26" s="128"/>
      <c r="F26" s="56"/>
      <c r="G26" s="56"/>
      <c r="H26" s="56"/>
      <c r="I26" s="128"/>
      <c r="J26" s="56"/>
      <c r="K26" s="56"/>
    </row>
    <row r="27" spans="1:11" ht="20.100000000000001" customHeight="1" x14ac:dyDescent="0.5">
      <c r="A27" s="144" t="s">
        <v>63</v>
      </c>
      <c r="B27" s="144"/>
      <c r="C27" s="200"/>
      <c r="D27" s="165"/>
      <c r="E27" s="128"/>
      <c r="F27" s="56"/>
      <c r="G27" s="56"/>
      <c r="H27" s="56"/>
      <c r="I27" s="128"/>
      <c r="J27" s="56"/>
      <c r="K27" s="56"/>
    </row>
    <row r="28" spans="1:11" ht="20.100000000000001" customHeight="1" x14ac:dyDescent="0.5">
      <c r="A28" s="144"/>
      <c r="B28" s="144" t="s">
        <v>112</v>
      </c>
      <c r="C28" s="200"/>
      <c r="D28" s="165"/>
      <c r="E28" s="128"/>
      <c r="F28" s="56"/>
      <c r="G28" s="56"/>
      <c r="H28" s="56"/>
      <c r="I28" s="128"/>
      <c r="J28" s="56"/>
      <c r="K28" s="56"/>
    </row>
    <row r="29" spans="1:11" ht="20.100000000000001" customHeight="1" x14ac:dyDescent="0.5">
      <c r="A29" s="144"/>
      <c r="B29" s="144" t="s">
        <v>113</v>
      </c>
      <c r="C29" s="200"/>
      <c r="D29" s="165"/>
      <c r="E29" s="128">
        <v>-2069311</v>
      </c>
      <c r="F29" s="56"/>
      <c r="G29" s="56">
        <v>0</v>
      </c>
      <c r="H29" s="56"/>
      <c r="I29" s="128">
        <v>-2004007</v>
      </c>
      <c r="J29" s="56"/>
      <c r="K29" s="56">
        <v>0</v>
      </c>
    </row>
    <row r="30" spans="1:11" ht="20.100000000000001" customHeight="1" x14ac:dyDescent="0.5">
      <c r="A30" s="144"/>
      <c r="B30" s="144" t="s">
        <v>114</v>
      </c>
      <c r="C30" s="200"/>
      <c r="D30" s="165"/>
      <c r="E30" s="129">
        <v>408124</v>
      </c>
      <c r="F30" s="56"/>
      <c r="G30" s="58">
        <v>0</v>
      </c>
      <c r="H30" s="56"/>
      <c r="I30" s="129">
        <v>400801</v>
      </c>
      <c r="J30" s="56"/>
      <c r="K30" s="58">
        <v>0</v>
      </c>
    </row>
    <row r="31" spans="1:11" ht="8.1" customHeight="1" x14ac:dyDescent="0.5">
      <c r="A31" s="144"/>
      <c r="B31" s="144"/>
      <c r="C31" s="200"/>
      <c r="D31" s="165"/>
      <c r="E31" s="128"/>
      <c r="F31" s="56"/>
      <c r="G31" s="56"/>
      <c r="H31" s="56"/>
      <c r="I31" s="128"/>
      <c r="J31" s="56"/>
      <c r="K31" s="56"/>
    </row>
    <row r="32" spans="1:11" ht="20.100000000000001" customHeight="1" x14ac:dyDescent="0.5">
      <c r="A32" s="59" t="s">
        <v>115</v>
      </c>
      <c r="B32" s="144"/>
      <c r="C32" s="200"/>
      <c r="D32" s="165"/>
      <c r="E32" s="129">
        <f>SUM(E29:E30)</f>
        <v>-1661187</v>
      </c>
      <c r="F32" s="56"/>
      <c r="G32" s="58">
        <f>SUM(G29:G30)</f>
        <v>0</v>
      </c>
      <c r="H32" s="56"/>
      <c r="I32" s="129">
        <f>SUM(I29:I30)</f>
        <v>-1603206</v>
      </c>
      <c r="J32" s="56"/>
      <c r="K32" s="58">
        <f>SUM(K29:K30)</f>
        <v>0</v>
      </c>
    </row>
    <row r="33" spans="1:11" ht="8.1" customHeight="1" x14ac:dyDescent="0.5">
      <c r="A33" s="144"/>
      <c r="B33" s="144"/>
      <c r="C33" s="200"/>
      <c r="D33" s="165"/>
      <c r="E33" s="128"/>
      <c r="F33" s="56"/>
      <c r="G33" s="56"/>
      <c r="H33" s="56"/>
      <c r="I33" s="128"/>
      <c r="J33" s="56"/>
      <c r="K33" s="56"/>
    </row>
    <row r="34" spans="1:11" ht="20.100000000000001" customHeight="1" thickBot="1" x14ac:dyDescent="0.55000000000000004">
      <c r="A34" s="167" t="s">
        <v>134</v>
      </c>
      <c r="B34" s="59"/>
      <c r="C34" s="200"/>
      <c r="D34" s="165"/>
      <c r="E34" s="130">
        <f>SUM(E24:E26)+E32</f>
        <v>14263277.25</v>
      </c>
      <c r="F34" s="56"/>
      <c r="G34" s="86">
        <f>SUM(G24:G26)+G32</f>
        <v>46224584</v>
      </c>
      <c r="H34" s="56"/>
      <c r="I34" s="130">
        <f>SUM(I24:I26)+I32</f>
        <v>-7301223</v>
      </c>
      <c r="J34" s="56"/>
      <c r="K34" s="86">
        <f>SUM(K24:K26)+K32</f>
        <v>44787840</v>
      </c>
    </row>
    <row r="35" spans="1:11" ht="8.1" customHeight="1" thickTop="1" x14ac:dyDescent="0.5">
      <c r="A35" s="144"/>
      <c r="B35" s="144"/>
      <c r="C35" s="200"/>
      <c r="D35" s="165"/>
      <c r="E35" s="128"/>
      <c r="F35" s="55"/>
      <c r="G35" s="56"/>
      <c r="H35" s="55"/>
      <c r="I35" s="128"/>
      <c r="J35" s="56"/>
      <c r="K35" s="56"/>
    </row>
    <row r="36" spans="1:11" ht="20.100000000000001" customHeight="1" x14ac:dyDescent="0.5">
      <c r="A36" s="161" t="s">
        <v>135</v>
      </c>
      <c r="B36" s="166"/>
      <c r="C36" s="200"/>
      <c r="D36" s="165"/>
      <c r="E36" s="128"/>
      <c r="F36" s="56"/>
      <c r="G36" s="56"/>
      <c r="H36" s="56"/>
      <c r="I36" s="128"/>
      <c r="J36" s="56"/>
      <c r="K36" s="56"/>
    </row>
    <row r="37" spans="1:11" ht="20.100000000000001" customHeight="1" x14ac:dyDescent="0.5">
      <c r="A37" s="166" t="s">
        <v>64</v>
      </c>
      <c r="B37" s="166"/>
      <c r="C37" s="200"/>
      <c r="D37" s="165"/>
      <c r="E37" s="168">
        <f>E24-E38</f>
        <v>16407691.25</v>
      </c>
      <c r="F37" s="169"/>
      <c r="G37" s="169">
        <f>G24</f>
        <v>46224584</v>
      </c>
      <c r="H37" s="169"/>
      <c r="I37" s="168">
        <f>I24-I38</f>
        <v>-5698017</v>
      </c>
      <c r="J37" s="169"/>
      <c r="K37" s="169">
        <f>K24</f>
        <v>44787840</v>
      </c>
    </row>
    <row r="38" spans="1:11" ht="20.100000000000001" customHeight="1" x14ac:dyDescent="0.5">
      <c r="A38" s="166" t="s">
        <v>65</v>
      </c>
      <c r="B38" s="166"/>
      <c r="C38" s="200"/>
      <c r="D38" s="165"/>
      <c r="E38" s="170">
        <v>-483227</v>
      </c>
      <c r="F38" s="169"/>
      <c r="G38" s="171">
        <v>0</v>
      </c>
      <c r="H38" s="169"/>
      <c r="I38" s="170">
        <v>0</v>
      </c>
      <c r="J38" s="169"/>
      <c r="K38" s="171">
        <v>0</v>
      </c>
    </row>
    <row r="39" spans="1:11" ht="8.1" customHeight="1" x14ac:dyDescent="0.5">
      <c r="A39" s="54"/>
      <c r="B39" s="54"/>
      <c r="C39" s="200"/>
      <c r="D39" s="165"/>
      <c r="E39" s="128"/>
      <c r="F39" s="56"/>
      <c r="G39" s="56"/>
      <c r="H39" s="56"/>
      <c r="I39" s="128"/>
      <c r="J39" s="56"/>
      <c r="K39" s="56"/>
    </row>
    <row r="40" spans="1:11" ht="20.100000000000001" customHeight="1" thickBot="1" x14ac:dyDescent="0.55000000000000004">
      <c r="A40" s="54"/>
      <c r="B40" s="54"/>
      <c r="C40" s="200"/>
      <c r="D40" s="165"/>
      <c r="E40" s="172">
        <f>SUM(E37:E38)</f>
        <v>15924464.25</v>
      </c>
      <c r="F40" s="169"/>
      <c r="G40" s="173">
        <f>SUM(G37:G38)</f>
        <v>46224584</v>
      </c>
      <c r="H40" s="169"/>
      <c r="I40" s="172">
        <f>SUM(I37:I38)</f>
        <v>-5698017</v>
      </c>
      <c r="J40" s="169"/>
      <c r="K40" s="173">
        <f>SUM(K37:K38)</f>
        <v>44787840</v>
      </c>
    </row>
    <row r="41" spans="1:11" ht="8.1" customHeight="1" thickTop="1" x14ac:dyDescent="0.5">
      <c r="A41" s="54"/>
      <c r="B41" s="54"/>
      <c r="C41" s="200"/>
      <c r="D41" s="165"/>
      <c r="E41" s="168"/>
      <c r="F41" s="169"/>
      <c r="G41" s="169"/>
      <c r="H41" s="169"/>
      <c r="I41" s="168"/>
      <c r="J41" s="169"/>
      <c r="K41" s="169"/>
    </row>
    <row r="42" spans="1:11" ht="20.100000000000001" customHeight="1" x14ac:dyDescent="0.5">
      <c r="A42" s="57" t="s">
        <v>136</v>
      </c>
      <c r="B42" s="54"/>
      <c r="C42" s="200"/>
      <c r="D42" s="165"/>
      <c r="E42" s="168"/>
      <c r="F42" s="169"/>
      <c r="G42" s="169"/>
      <c r="H42" s="169"/>
      <c r="I42" s="168"/>
      <c r="J42" s="169"/>
      <c r="K42" s="169"/>
    </row>
    <row r="43" spans="1:11" ht="20.100000000000001" customHeight="1" x14ac:dyDescent="0.5">
      <c r="A43" s="54" t="s">
        <v>64</v>
      </c>
      <c r="B43" s="54"/>
      <c r="C43" s="200"/>
      <c r="D43" s="165"/>
      <c r="E43" s="168">
        <f>E34-E44</f>
        <v>14746504.25</v>
      </c>
      <c r="F43" s="169"/>
      <c r="G43" s="169">
        <f>G34</f>
        <v>46224584</v>
      </c>
      <c r="H43" s="169"/>
      <c r="I43" s="168">
        <f>I34</f>
        <v>-7301223</v>
      </c>
      <c r="J43" s="169"/>
      <c r="K43" s="169">
        <f>K34</f>
        <v>44787840</v>
      </c>
    </row>
    <row r="44" spans="1:11" ht="20.100000000000001" customHeight="1" x14ac:dyDescent="0.5">
      <c r="A44" s="54" t="s">
        <v>65</v>
      </c>
      <c r="B44" s="54"/>
      <c r="C44" s="200"/>
      <c r="D44" s="165"/>
      <c r="E44" s="170">
        <f>E38</f>
        <v>-483227</v>
      </c>
      <c r="F44" s="169"/>
      <c r="G44" s="171">
        <v>0</v>
      </c>
      <c r="H44" s="169"/>
      <c r="I44" s="170">
        <v>0</v>
      </c>
      <c r="J44" s="169"/>
      <c r="K44" s="171">
        <v>0</v>
      </c>
    </row>
    <row r="45" spans="1:11" ht="8.1" customHeight="1" x14ac:dyDescent="0.5">
      <c r="A45" s="54"/>
      <c r="B45" s="54"/>
      <c r="C45" s="200"/>
      <c r="D45" s="165"/>
      <c r="E45" s="128"/>
      <c r="F45" s="56"/>
      <c r="G45" s="56"/>
      <c r="H45" s="56"/>
      <c r="I45" s="128"/>
      <c r="J45" s="56"/>
      <c r="K45" s="56"/>
    </row>
    <row r="46" spans="1:11" ht="20.100000000000001" customHeight="1" thickBot="1" x14ac:dyDescent="0.55000000000000004">
      <c r="A46" s="54"/>
      <c r="B46" s="54"/>
      <c r="C46" s="200"/>
      <c r="D46" s="165"/>
      <c r="E46" s="172">
        <f>SUM(E43:E44)</f>
        <v>14263277.25</v>
      </c>
      <c r="F46" s="169"/>
      <c r="G46" s="173">
        <f>SUM(G43:G44)</f>
        <v>46224584</v>
      </c>
      <c r="H46" s="169"/>
      <c r="I46" s="172">
        <f>SUM(I43:I44)</f>
        <v>-7301223</v>
      </c>
      <c r="J46" s="169"/>
      <c r="K46" s="173">
        <f>SUM(K43:K44)</f>
        <v>44787840</v>
      </c>
    </row>
    <row r="47" spans="1:11" ht="20.100000000000001" customHeight="1" thickTop="1" x14ac:dyDescent="0.5">
      <c r="A47" s="54"/>
      <c r="B47" s="54"/>
      <c r="C47" s="200"/>
      <c r="D47" s="165"/>
      <c r="E47" s="168"/>
      <c r="F47" s="169"/>
      <c r="G47" s="169"/>
      <c r="H47" s="169"/>
      <c r="I47" s="168"/>
      <c r="J47" s="169"/>
      <c r="K47" s="169"/>
    </row>
    <row r="48" spans="1:11" ht="20.100000000000001" customHeight="1" x14ac:dyDescent="0.5">
      <c r="A48" s="174" t="s">
        <v>175</v>
      </c>
      <c r="B48" s="174"/>
      <c r="C48" s="200"/>
      <c r="D48" s="175"/>
      <c r="E48" s="128"/>
      <c r="F48" s="56"/>
      <c r="G48" s="56"/>
      <c r="H48" s="56"/>
      <c r="I48" s="128"/>
      <c r="J48" s="56"/>
      <c r="K48" s="56"/>
    </row>
    <row r="49" spans="1:11" ht="20.100000000000001" customHeight="1" x14ac:dyDescent="0.5">
      <c r="A49" s="54" t="s">
        <v>137</v>
      </c>
      <c r="B49" s="166"/>
      <c r="C49" s="200">
        <v>31</v>
      </c>
      <c r="D49" s="165"/>
      <c r="E49" s="199">
        <f>ROUND(E24/940000000,3)</f>
        <v>1.7000000000000001E-2</v>
      </c>
      <c r="F49" s="176"/>
      <c r="G49" s="176">
        <f>ROUND(G24/940000000,3)</f>
        <v>4.9000000000000002E-2</v>
      </c>
      <c r="H49" s="176"/>
      <c r="I49" s="199">
        <f>ROUND(I24/940000000,3)</f>
        <v>-6.0000000000000001E-3</v>
      </c>
      <c r="J49" s="176"/>
      <c r="K49" s="176">
        <f>ROUND(K24/940000000,3)</f>
        <v>4.8000000000000001E-2</v>
      </c>
    </row>
    <row r="50" spans="1:11" ht="20.100000000000001" customHeight="1" x14ac:dyDescent="0.5">
      <c r="A50" s="54"/>
      <c r="B50" s="166"/>
      <c r="C50" s="200"/>
      <c r="D50" s="165"/>
      <c r="E50" s="176"/>
      <c r="F50" s="176"/>
      <c r="G50" s="176"/>
      <c r="H50" s="176"/>
      <c r="I50" s="176"/>
      <c r="J50" s="176"/>
      <c r="K50" s="176"/>
    </row>
    <row r="51" spans="1:11" ht="4.5" customHeight="1" x14ac:dyDescent="0.5">
      <c r="A51" s="54"/>
      <c r="B51" s="166"/>
      <c r="C51" s="200"/>
      <c r="D51" s="165"/>
      <c r="E51" s="176"/>
      <c r="F51" s="176"/>
      <c r="G51" s="176"/>
      <c r="H51" s="176"/>
      <c r="I51" s="176"/>
      <c r="J51" s="176"/>
      <c r="K51" s="176"/>
    </row>
    <row r="52" spans="1:11" ht="21.95" customHeight="1" x14ac:dyDescent="0.5">
      <c r="A52" s="217" t="str">
        <f>'7-9'!A45:K45</f>
        <v>หมายเหตุประกอบงบการเงินเป็นส่วนหนึ่งของงบการเงินรวมและงบการเงินเฉพาะกิจการนี้</v>
      </c>
      <c r="B52" s="217"/>
      <c r="C52" s="217"/>
      <c r="D52" s="217"/>
      <c r="E52" s="217"/>
      <c r="F52" s="217"/>
      <c r="G52" s="217"/>
      <c r="H52" s="217"/>
      <c r="I52" s="217"/>
      <c r="J52" s="217"/>
      <c r="K52" s="217"/>
    </row>
  </sheetData>
  <mergeCells count="3">
    <mergeCell ref="A52:K52"/>
    <mergeCell ref="E5:G5"/>
    <mergeCell ref="I5:K5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S30"/>
  <sheetViews>
    <sheetView zoomScale="85" zoomScaleNormal="85" zoomScaleSheetLayoutView="100" workbookViewId="0">
      <selection activeCell="S15" sqref="S15"/>
    </sheetView>
  </sheetViews>
  <sheetFormatPr defaultColWidth="9.140625" defaultRowHeight="21.6" customHeight="1" x14ac:dyDescent="0.5"/>
  <cols>
    <col min="1" max="1" width="2" style="61" customWidth="1"/>
    <col min="2" max="2" width="27.140625" style="61" customWidth="1"/>
    <col min="3" max="3" width="7.140625" style="2" customWidth="1"/>
    <col min="4" max="4" width="1" style="2" customWidth="1"/>
    <col min="5" max="5" width="14.140625" style="2" customWidth="1"/>
    <col min="6" max="6" width="0.85546875" style="2" customWidth="1"/>
    <col min="7" max="7" width="11.7109375" style="2" customWidth="1"/>
    <col min="8" max="8" width="0.85546875" style="2" customWidth="1"/>
    <col min="9" max="9" width="20" style="101" customWidth="1"/>
    <col min="10" max="10" width="0.85546875" style="101" customWidth="1"/>
    <col min="11" max="11" width="13.140625" style="101" customWidth="1"/>
    <col min="12" max="12" width="0.85546875" style="89" customWidth="1"/>
    <col min="13" max="13" width="13.42578125" style="2" bestFit="1" customWidth="1"/>
    <col min="14" max="14" width="0.85546875" style="2" customWidth="1"/>
    <col min="15" max="15" width="11.7109375" style="89" customWidth="1"/>
    <col min="16" max="16" width="1.140625" style="89" customWidth="1"/>
    <col min="17" max="17" width="13.140625" style="89" customWidth="1"/>
    <col min="18" max="18" width="0.85546875" style="89" customWidth="1"/>
    <col min="19" max="19" width="12.85546875" style="89" customWidth="1"/>
    <col min="20" max="16384" width="9.140625" style="61"/>
  </cols>
  <sheetData>
    <row r="1" spans="1:19" ht="21.6" customHeight="1" x14ac:dyDescent="0.5">
      <c r="A1" s="60" t="s">
        <v>0</v>
      </c>
      <c r="I1" s="63"/>
      <c r="J1" s="63"/>
      <c r="K1" s="63"/>
      <c r="L1" s="2"/>
    </row>
    <row r="2" spans="1:19" ht="21.6" customHeight="1" x14ac:dyDescent="0.5">
      <c r="A2" s="67" t="s">
        <v>66</v>
      </c>
      <c r="B2" s="67"/>
      <c r="I2" s="2"/>
      <c r="J2" s="2"/>
      <c r="K2" s="69"/>
      <c r="L2" s="69"/>
      <c r="M2" s="63"/>
      <c r="N2" s="69"/>
    </row>
    <row r="3" spans="1:19" ht="21.6" customHeight="1" x14ac:dyDescent="0.5">
      <c r="A3" s="220" t="str">
        <f>'10'!A3</f>
        <v>สำหรับปีสิ้นสุดวันที่ 31 ธันวาคม พ.ศ. 2565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</row>
    <row r="4" spans="1:19" s="60" customFormat="1" ht="21.6" customHeight="1" x14ac:dyDescent="0.5">
      <c r="A4" s="67"/>
      <c r="B4" s="90"/>
      <c r="C4" s="69"/>
      <c r="D4" s="69"/>
      <c r="E4" s="69"/>
      <c r="F4" s="69"/>
      <c r="G4" s="69"/>
      <c r="H4" s="69"/>
      <c r="I4" s="69"/>
      <c r="J4" s="69"/>
      <c r="K4" s="69"/>
      <c r="L4" s="2"/>
      <c r="M4" s="69"/>
      <c r="N4" s="2"/>
      <c r="O4" s="91"/>
      <c r="P4" s="91"/>
      <c r="Q4" s="91"/>
      <c r="R4" s="91"/>
      <c r="S4" s="92"/>
    </row>
    <row r="5" spans="1:19" s="60" customFormat="1" ht="21.6" customHeight="1" x14ac:dyDescent="0.5">
      <c r="A5" s="67"/>
      <c r="B5" s="90"/>
      <c r="C5" s="90"/>
      <c r="D5" s="90"/>
      <c r="E5" s="221" t="s">
        <v>2</v>
      </c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</row>
    <row r="6" spans="1:19" s="60" customFormat="1" ht="21.6" customHeight="1" x14ac:dyDescent="0.5">
      <c r="A6" s="67"/>
      <c r="B6" s="90"/>
      <c r="C6" s="90"/>
      <c r="D6" s="90"/>
      <c r="E6" s="222" t="s">
        <v>67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93"/>
      <c r="Q6" s="93"/>
      <c r="R6" s="79"/>
      <c r="S6" s="79"/>
    </row>
    <row r="7" spans="1:19" s="60" customFormat="1" ht="21.6" customHeight="1" x14ac:dyDescent="0.5">
      <c r="A7" s="67"/>
      <c r="B7" s="90"/>
      <c r="C7" s="162"/>
      <c r="D7" s="162"/>
      <c r="E7" s="225" t="s">
        <v>104</v>
      </c>
      <c r="F7" s="225"/>
      <c r="G7" s="225"/>
      <c r="H7" s="225"/>
      <c r="I7" s="225"/>
      <c r="J7" s="93"/>
      <c r="K7" s="223" t="s">
        <v>50</v>
      </c>
      <c r="L7" s="223"/>
      <c r="M7" s="223"/>
      <c r="N7" s="93"/>
      <c r="O7" s="93"/>
      <c r="P7" s="93"/>
      <c r="Q7" s="93"/>
      <c r="R7" s="79"/>
      <c r="S7" s="79"/>
    </row>
    <row r="8" spans="1:19" s="60" customFormat="1" ht="21.6" customHeight="1" x14ac:dyDescent="0.5">
      <c r="A8" s="67"/>
      <c r="B8" s="90"/>
      <c r="C8" s="79"/>
      <c r="D8" s="79"/>
      <c r="E8" s="78"/>
      <c r="F8" s="79"/>
      <c r="G8" s="78"/>
      <c r="H8" s="79"/>
      <c r="I8" s="94" t="s">
        <v>68</v>
      </c>
      <c r="J8" s="79"/>
      <c r="K8" s="79" t="s">
        <v>51</v>
      </c>
      <c r="N8" s="78"/>
      <c r="O8" s="95" t="s">
        <v>69</v>
      </c>
      <c r="P8" s="95"/>
      <c r="Q8" s="95" t="s">
        <v>158</v>
      </c>
      <c r="R8" s="79"/>
      <c r="S8" s="78"/>
    </row>
    <row r="9" spans="1:19" s="60" customFormat="1" ht="21.6" customHeight="1" x14ac:dyDescent="0.5">
      <c r="A9" s="67"/>
      <c r="B9" s="90"/>
      <c r="C9" s="79"/>
      <c r="D9" s="79"/>
      <c r="E9" s="79" t="s">
        <v>70</v>
      </c>
      <c r="F9" s="79"/>
      <c r="G9" s="79" t="s">
        <v>71</v>
      </c>
      <c r="H9" s="79"/>
      <c r="I9" s="79" t="s">
        <v>72</v>
      </c>
      <c r="J9" s="94"/>
      <c r="K9" s="163" t="s">
        <v>147</v>
      </c>
      <c r="L9" s="79"/>
      <c r="M9" s="79" t="s">
        <v>76</v>
      </c>
      <c r="N9" s="79"/>
      <c r="O9" s="96" t="s">
        <v>73</v>
      </c>
      <c r="P9" s="96"/>
      <c r="Q9" s="96" t="s">
        <v>159</v>
      </c>
      <c r="R9" s="79"/>
      <c r="S9" s="95" t="s">
        <v>127</v>
      </c>
    </row>
    <row r="10" spans="1:19" s="60" customFormat="1" ht="21.6" customHeight="1" x14ac:dyDescent="0.5">
      <c r="A10" s="67"/>
      <c r="B10" s="90"/>
      <c r="C10" s="79"/>
      <c r="D10" s="79"/>
      <c r="E10" s="79" t="s">
        <v>74</v>
      </c>
      <c r="F10" s="79"/>
      <c r="G10" s="79" t="s">
        <v>75</v>
      </c>
      <c r="H10" s="79"/>
      <c r="I10" s="94" t="s">
        <v>49</v>
      </c>
      <c r="J10" s="94"/>
      <c r="K10" s="79" t="s">
        <v>108</v>
      </c>
      <c r="L10" s="79"/>
      <c r="M10" s="96" t="s">
        <v>176</v>
      </c>
      <c r="N10" s="79"/>
      <c r="O10" s="95" t="s">
        <v>77</v>
      </c>
      <c r="P10" s="95"/>
      <c r="Q10" s="95" t="s">
        <v>160</v>
      </c>
      <c r="R10" s="79"/>
      <c r="S10" s="79" t="s">
        <v>40</v>
      </c>
    </row>
    <row r="11" spans="1:19" s="60" customFormat="1" ht="21.6" customHeight="1" x14ac:dyDescent="0.5">
      <c r="A11" s="67"/>
      <c r="B11" s="90"/>
      <c r="C11" s="79"/>
      <c r="D11" s="79"/>
      <c r="E11" s="139" t="s">
        <v>101</v>
      </c>
      <c r="F11" s="79"/>
      <c r="G11" s="139" t="s">
        <v>101</v>
      </c>
      <c r="H11" s="79"/>
      <c r="I11" s="140" t="s">
        <v>101</v>
      </c>
      <c r="J11" s="94"/>
      <c r="K11" s="139" t="s">
        <v>101</v>
      </c>
      <c r="L11" s="79"/>
      <c r="M11" s="139" t="s">
        <v>101</v>
      </c>
      <c r="N11" s="79"/>
      <c r="O11" s="141" t="s">
        <v>101</v>
      </c>
      <c r="P11" s="95"/>
      <c r="Q11" s="141" t="s">
        <v>101</v>
      </c>
      <c r="R11" s="79"/>
      <c r="S11" s="139" t="s">
        <v>101</v>
      </c>
    </row>
    <row r="12" spans="1:19" s="60" customFormat="1" ht="8.1" customHeight="1" x14ac:dyDescent="0.5">
      <c r="A12" s="67"/>
      <c r="B12" s="90"/>
      <c r="C12" s="56"/>
      <c r="D12" s="56"/>
      <c r="E12" s="56"/>
      <c r="F12" s="56"/>
      <c r="G12" s="56"/>
      <c r="H12" s="56"/>
      <c r="I12" s="97"/>
      <c r="J12" s="97"/>
      <c r="K12" s="56"/>
      <c r="L12" s="56"/>
      <c r="M12" s="56"/>
      <c r="N12" s="56"/>
      <c r="O12" s="98"/>
      <c r="P12" s="98"/>
      <c r="Q12" s="98"/>
      <c r="R12" s="56"/>
      <c r="S12" s="56"/>
    </row>
    <row r="13" spans="1:19" s="60" customFormat="1" ht="21.6" customHeight="1" x14ac:dyDescent="0.5">
      <c r="A13" s="57" t="s">
        <v>131</v>
      </c>
      <c r="B13" s="81"/>
      <c r="C13" s="56"/>
      <c r="D13" s="56"/>
      <c r="E13" s="56">
        <v>940000000</v>
      </c>
      <c r="F13" s="56"/>
      <c r="G13" s="56">
        <v>227888500</v>
      </c>
      <c r="H13" s="56"/>
      <c r="I13" s="56">
        <v>-71756742</v>
      </c>
      <c r="J13" s="56"/>
      <c r="K13" s="56">
        <v>25300000</v>
      </c>
      <c r="L13" s="56"/>
      <c r="M13" s="56">
        <v>-586279072</v>
      </c>
      <c r="N13" s="56"/>
      <c r="O13" s="56">
        <f>SUM(E13:M13)</f>
        <v>535152686</v>
      </c>
      <c r="P13" s="56"/>
      <c r="Q13" s="56">
        <v>0</v>
      </c>
      <c r="R13" s="56"/>
      <c r="S13" s="56">
        <f>O13+Q13</f>
        <v>535152686</v>
      </c>
    </row>
    <row r="14" spans="1:19" s="60" customFormat="1" ht="6" customHeight="1" x14ac:dyDescent="0.5">
      <c r="A14" s="67"/>
      <c r="B14" s="90"/>
      <c r="C14" s="56"/>
      <c r="D14" s="56"/>
      <c r="E14" s="56"/>
      <c r="F14" s="56"/>
      <c r="G14" s="56"/>
      <c r="H14" s="56"/>
      <c r="I14" s="97"/>
      <c r="J14" s="97"/>
      <c r="K14" s="56"/>
      <c r="L14" s="56"/>
      <c r="M14" s="56"/>
      <c r="N14" s="56"/>
      <c r="O14" s="98"/>
      <c r="P14" s="98"/>
      <c r="Q14" s="98"/>
      <c r="R14" s="56"/>
      <c r="S14" s="56"/>
    </row>
    <row r="15" spans="1:19" s="60" customFormat="1" ht="21.6" customHeight="1" x14ac:dyDescent="0.5">
      <c r="A15" s="80" t="s">
        <v>116</v>
      </c>
      <c r="B15" s="81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</row>
    <row r="16" spans="1:19" s="60" customFormat="1" ht="21.6" customHeight="1" x14ac:dyDescent="0.5">
      <c r="A16" s="81" t="s">
        <v>138</v>
      </c>
      <c r="B16" s="54"/>
      <c r="C16" s="56"/>
      <c r="D16" s="56"/>
      <c r="E16" s="58">
        <v>0</v>
      </c>
      <c r="F16" s="56"/>
      <c r="G16" s="58">
        <v>0</v>
      </c>
      <c r="H16" s="56"/>
      <c r="I16" s="58">
        <v>0</v>
      </c>
      <c r="J16" s="56"/>
      <c r="K16" s="58">
        <v>0</v>
      </c>
      <c r="L16" s="56"/>
      <c r="M16" s="99">
        <v>46224584</v>
      </c>
      <c r="N16" s="100"/>
      <c r="O16" s="58">
        <f>SUM(E16:N16)</f>
        <v>46224584</v>
      </c>
      <c r="P16" s="56"/>
      <c r="Q16" s="187">
        <v>0</v>
      </c>
      <c r="R16" s="100"/>
      <c r="S16" s="58">
        <f>SUM(O16:R16)</f>
        <v>46224584</v>
      </c>
    </row>
    <row r="17" spans="1:19" s="60" customFormat="1" ht="6" customHeight="1" x14ac:dyDescent="0.5">
      <c r="A17" s="67"/>
      <c r="B17" s="90"/>
      <c r="C17" s="56"/>
      <c r="D17" s="56"/>
      <c r="E17" s="56"/>
      <c r="F17" s="56"/>
      <c r="G17" s="56"/>
      <c r="H17" s="56"/>
      <c r="I17" s="97"/>
      <c r="J17" s="97"/>
      <c r="K17" s="56"/>
      <c r="L17" s="56"/>
      <c r="M17" s="56"/>
      <c r="N17" s="56"/>
      <c r="O17" s="98"/>
      <c r="P17" s="98"/>
      <c r="Q17" s="188"/>
      <c r="R17" s="56"/>
      <c r="S17" s="56"/>
    </row>
    <row r="18" spans="1:19" s="60" customFormat="1" ht="21.6" customHeight="1" thickBot="1" x14ac:dyDescent="0.55000000000000004">
      <c r="A18" s="57" t="s">
        <v>130</v>
      </c>
      <c r="B18" s="54"/>
      <c r="C18" s="56"/>
      <c r="D18" s="56"/>
      <c r="E18" s="86">
        <f>SUM(E13:E17)</f>
        <v>940000000</v>
      </c>
      <c r="F18" s="56"/>
      <c r="G18" s="86">
        <f>SUM(G13:G17)</f>
        <v>227888500</v>
      </c>
      <c r="H18" s="56"/>
      <c r="I18" s="86">
        <f>SUM(I13:I17)</f>
        <v>-71756742</v>
      </c>
      <c r="J18" s="56"/>
      <c r="K18" s="86">
        <f>SUM(K13:K17)</f>
        <v>25300000</v>
      </c>
      <c r="L18" s="56"/>
      <c r="M18" s="86">
        <f>SUM(M13:M17)</f>
        <v>-540054488</v>
      </c>
      <c r="N18" s="56"/>
      <c r="O18" s="86">
        <f>SUM(O13:O17)</f>
        <v>581377270</v>
      </c>
      <c r="P18" s="56"/>
      <c r="Q18" s="86">
        <f>SUM(Q13:Q17)</f>
        <v>0</v>
      </c>
      <c r="R18" s="56"/>
      <c r="S18" s="86">
        <f>SUM(S13:S17)</f>
        <v>581377270</v>
      </c>
    </row>
    <row r="19" spans="1:19" s="60" customFormat="1" ht="18.75" customHeight="1" thickTop="1" x14ac:dyDescent="0.5">
      <c r="A19" s="57"/>
      <c r="B19" s="54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</row>
    <row r="20" spans="1:19" s="60" customFormat="1" ht="21.6" customHeight="1" x14ac:dyDescent="0.5">
      <c r="A20" s="57" t="s">
        <v>152</v>
      </c>
      <c r="B20" s="81"/>
      <c r="C20" s="56"/>
      <c r="D20" s="56"/>
      <c r="E20" s="128">
        <v>940000000</v>
      </c>
      <c r="F20" s="56"/>
      <c r="G20" s="128">
        <v>227888500</v>
      </c>
      <c r="H20" s="56"/>
      <c r="I20" s="128">
        <v>-71756742</v>
      </c>
      <c r="J20" s="56"/>
      <c r="K20" s="128">
        <v>25300000</v>
      </c>
      <c r="L20" s="56"/>
      <c r="M20" s="128">
        <v>-540054488</v>
      </c>
      <c r="N20" s="56"/>
      <c r="O20" s="128">
        <f>O18</f>
        <v>581377270</v>
      </c>
      <c r="P20" s="128"/>
      <c r="Q20" s="128">
        <v>0</v>
      </c>
      <c r="R20" s="56"/>
      <c r="S20" s="128">
        <f>O20+Q20</f>
        <v>581377270</v>
      </c>
    </row>
    <row r="21" spans="1:19" s="60" customFormat="1" ht="6" customHeight="1" x14ac:dyDescent="0.5">
      <c r="A21" s="67"/>
      <c r="B21" s="90"/>
      <c r="C21" s="56"/>
      <c r="D21" s="56"/>
      <c r="E21" s="128"/>
      <c r="F21" s="56"/>
      <c r="G21" s="128"/>
      <c r="H21" s="56"/>
      <c r="I21" s="131"/>
      <c r="J21" s="97"/>
      <c r="K21" s="128"/>
      <c r="L21" s="56"/>
      <c r="M21" s="128"/>
      <c r="N21" s="56"/>
      <c r="O21" s="132"/>
      <c r="P21" s="132"/>
      <c r="Q21" s="132"/>
      <c r="R21" s="56"/>
      <c r="S21" s="128"/>
    </row>
    <row r="22" spans="1:19" s="60" customFormat="1" ht="21.6" customHeight="1" x14ac:dyDescent="0.5">
      <c r="A22" s="80" t="s">
        <v>116</v>
      </c>
      <c r="B22" s="81"/>
      <c r="C22" s="56"/>
      <c r="D22" s="56"/>
      <c r="E22" s="128"/>
      <c r="F22" s="56"/>
      <c r="G22" s="128"/>
      <c r="H22" s="56"/>
      <c r="I22" s="128"/>
      <c r="J22" s="56"/>
      <c r="K22" s="128"/>
      <c r="L22" s="56"/>
      <c r="M22" s="128"/>
      <c r="N22" s="56"/>
      <c r="O22" s="193"/>
      <c r="P22" s="128"/>
      <c r="Q22" s="128"/>
      <c r="R22" s="56"/>
      <c r="S22" s="128"/>
    </row>
    <row r="23" spans="1:19" s="60" customFormat="1" ht="21.6" customHeight="1" x14ac:dyDescent="0.5">
      <c r="A23" s="81" t="s">
        <v>168</v>
      </c>
      <c r="B23" s="54"/>
      <c r="C23" s="56"/>
      <c r="D23" s="56"/>
      <c r="E23" s="128">
        <v>0</v>
      </c>
      <c r="F23" s="56"/>
      <c r="G23" s="128">
        <v>0</v>
      </c>
      <c r="H23" s="56"/>
      <c r="I23" s="128">
        <v>0</v>
      </c>
      <c r="J23" s="56"/>
      <c r="K23" s="128">
        <v>0</v>
      </c>
      <c r="L23" s="56"/>
      <c r="M23" s="189">
        <v>14746504</v>
      </c>
      <c r="N23" s="100"/>
      <c r="O23" s="193">
        <f>SUM(E23:N23)</f>
        <v>14746504</v>
      </c>
      <c r="P23" s="128"/>
      <c r="Q23" s="128">
        <v>-483227</v>
      </c>
      <c r="R23" s="100"/>
      <c r="S23" s="128">
        <f>O23+Q23</f>
        <v>14263277</v>
      </c>
    </row>
    <row r="24" spans="1:19" s="60" customFormat="1" ht="21.6" customHeight="1" x14ac:dyDescent="0.5">
      <c r="A24" s="190" t="s">
        <v>161</v>
      </c>
      <c r="B24" s="54"/>
      <c r="C24" s="56"/>
      <c r="D24" s="56"/>
      <c r="E24" s="128"/>
      <c r="F24" s="56"/>
      <c r="G24" s="128"/>
      <c r="H24" s="56"/>
      <c r="I24" s="128"/>
      <c r="J24" s="56"/>
      <c r="K24" s="128"/>
      <c r="L24" s="56"/>
      <c r="M24" s="189"/>
      <c r="N24" s="100"/>
      <c r="O24" s="128"/>
      <c r="P24" s="128"/>
      <c r="Q24" s="128"/>
      <c r="R24" s="100"/>
      <c r="S24" s="128"/>
    </row>
    <row r="25" spans="1:19" s="60" customFormat="1" ht="21.6" customHeight="1" x14ac:dyDescent="0.5">
      <c r="A25" s="190"/>
      <c r="B25" s="190" t="s">
        <v>162</v>
      </c>
      <c r="C25" s="205"/>
      <c r="D25" s="56"/>
      <c r="E25" s="191">
        <v>0</v>
      </c>
      <c r="F25" s="56"/>
      <c r="G25" s="191">
        <v>0</v>
      </c>
      <c r="H25" s="56"/>
      <c r="I25" s="191">
        <v>0</v>
      </c>
      <c r="J25" s="56"/>
      <c r="K25" s="191">
        <v>0</v>
      </c>
      <c r="L25" s="56"/>
      <c r="M25" s="192">
        <v>0</v>
      </c>
      <c r="N25" s="100"/>
      <c r="O25" s="194">
        <f>SUM(E25:N25)</f>
        <v>0</v>
      </c>
      <c r="P25" s="128"/>
      <c r="Q25" s="191">
        <v>1500000</v>
      </c>
      <c r="R25" s="100"/>
      <c r="S25" s="191">
        <f>O25+Q25</f>
        <v>1500000</v>
      </c>
    </row>
    <row r="26" spans="1:19" s="60" customFormat="1" ht="6" customHeight="1" x14ac:dyDescent="0.5">
      <c r="A26" s="67"/>
      <c r="B26" s="90"/>
      <c r="C26" s="56"/>
      <c r="D26" s="56"/>
      <c r="E26" s="128"/>
      <c r="F26" s="56"/>
      <c r="G26" s="128"/>
      <c r="H26" s="56"/>
      <c r="I26" s="131"/>
      <c r="J26" s="97"/>
      <c r="K26" s="128"/>
      <c r="L26" s="56"/>
      <c r="M26" s="128"/>
      <c r="N26" s="56"/>
      <c r="O26" s="132"/>
      <c r="P26" s="132"/>
      <c r="Q26" s="132"/>
      <c r="R26" s="56"/>
      <c r="S26" s="128"/>
    </row>
    <row r="27" spans="1:19" s="60" customFormat="1" ht="21.6" customHeight="1" thickBot="1" x14ac:dyDescent="0.55000000000000004">
      <c r="A27" s="57" t="s">
        <v>153</v>
      </c>
      <c r="B27" s="54"/>
      <c r="C27" s="56"/>
      <c r="D27" s="56"/>
      <c r="E27" s="130">
        <f>SUM(E20:E26)</f>
        <v>940000000</v>
      </c>
      <c r="F27" s="56"/>
      <c r="G27" s="130">
        <f>SUM(G20:G26)</f>
        <v>227888500</v>
      </c>
      <c r="H27" s="56"/>
      <c r="I27" s="130">
        <f>SUM(I20:I26)</f>
        <v>-71756742</v>
      </c>
      <c r="J27" s="56"/>
      <c r="K27" s="130">
        <f>SUM(K20:K26)</f>
        <v>25300000</v>
      </c>
      <c r="L27" s="56"/>
      <c r="M27" s="130">
        <f>SUM(M20:M26)</f>
        <v>-525307984</v>
      </c>
      <c r="N27" s="56"/>
      <c r="O27" s="130">
        <f>SUM(O20:O26)</f>
        <v>596123774</v>
      </c>
      <c r="P27" s="128"/>
      <c r="Q27" s="130">
        <f>SUM(Q20:Q26)</f>
        <v>1016773</v>
      </c>
      <c r="R27" s="56"/>
      <c r="S27" s="130">
        <f>SUM(S20:S26)</f>
        <v>597140547</v>
      </c>
    </row>
    <row r="28" spans="1:19" s="60" customFormat="1" ht="18.75" customHeight="1" thickTop="1" x14ac:dyDescent="0.5">
      <c r="A28" s="57"/>
      <c r="B28" s="54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</row>
    <row r="29" spans="1:19" s="60" customFormat="1" ht="32.25" customHeight="1" x14ac:dyDescent="0.5">
      <c r="A29" s="57"/>
      <c r="B29" s="54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</row>
    <row r="30" spans="1:19" ht="21.95" customHeight="1" x14ac:dyDescent="0.5">
      <c r="A30" s="224" t="str">
        <f>'10'!A52:K52</f>
        <v>หมายเหตุประกอบงบการเงินเป็นส่วนหนึ่งของงบการเงินรวมและงบการเงินเฉพาะกิจการนี้</v>
      </c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</row>
  </sheetData>
  <mergeCells count="6">
    <mergeCell ref="A3:S3"/>
    <mergeCell ref="E5:S5"/>
    <mergeCell ref="E6:O6"/>
    <mergeCell ref="K7:M7"/>
    <mergeCell ref="A30:S30"/>
    <mergeCell ref="E7:I7"/>
  </mergeCells>
  <pageMargins left="0.8" right="0.5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M29"/>
  <sheetViews>
    <sheetView topLeftCell="C1" zoomScaleNormal="100" zoomScaleSheetLayoutView="100" workbookViewId="0">
      <selection activeCell="N15" sqref="N15"/>
    </sheetView>
  </sheetViews>
  <sheetFormatPr defaultColWidth="9.140625" defaultRowHeight="21.6" customHeight="1" x14ac:dyDescent="0.5"/>
  <cols>
    <col min="1" max="1" width="1.7109375" style="61" customWidth="1"/>
    <col min="2" max="2" width="43.85546875" style="61" customWidth="1"/>
    <col min="3" max="3" width="8" style="62" customWidth="1"/>
    <col min="4" max="4" width="1.42578125" style="62" customWidth="1"/>
    <col min="5" max="5" width="16" style="62" bestFit="1" customWidth="1"/>
    <col min="6" max="6" width="1.42578125" style="62" customWidth="1"/>
    <col min="7" max="7" width="14.7109375" style="63" customWidth="1"/>
    <col min="8" max="8" width="1.42578125" style="63" customWidth="1"/>
    <col min="9" max="9" width="15.7109375" style="64" customWidth="1"/>
    <col min="10" max="10" width="1.42578125" style="65" customWidth="1"/>
    <col min="11" max="11" width="14.7109375" style="62" customWidth="1"/>
    <col min="12" max="12" width="1.42578125" style="62" customWidth="1"/>
    <col min="13" max="13" width="14.7109375" style="62" customWidth="1"/>
    <col min="14" max="16384" width="9.140625" style="61"/>
  </cols>
  <sheetData>
    <row r="1" spans="1:13" ht="21.6" customHeight="1" x14ac:dyDescent="0.5">
      <c r="A1" s="60" t="s">
        <v>0</v>
      </c>
      <c r="K1" s="66"/>
    </row>
    <row r="2" spans="1:13" ht="21.6" customHeight="1" x14ac:dyDescent="0.5">
      <c r="A2" s="67" t="s">
        <v>66</v>
      </c>
      <c r="B2" s="67"/>
      <c r="C2" s="68"/>
      <c r="D2" s="68"/>
      <c r="E2" s="68"/>
      <c r="F2" s="68"/>
      <c r="G2" s="68"/>
      <c r="H2" s="68"/>
      <c r="I2" s="69"/>
      <c r="J2" s="69"/>
      <c r="K2" s="70"/>
    </row>
    <row r="3" spans="1:13" ht="21.6" customHeight="1" x14ac:dyDescent="0.5">
      <c r="A3" s="207" t="str">
        <f>'11'!A3:S3</f>
        <v>สำหรับปีสิ้นสุดวันที่ 31 ธันวาคม พ.ศ. 2565</v>
      </c>
      <c r="B3" s="207"/>
      <c r="C3" s="71"/>
      <c r="D3" s="71"/>
      <c r="E3" s="71"/>
      <c r="F3" s="71"/>
      <c r="G3" s="71"/>
      <c r="H3" s="71"/>
      <c r="I3" s="72"/>
      <c r="J3" s="72"/>
      <c r="K3" s="73"/>
      <c r="L3" s="74"/>
      <c r="M3" s="74"/>
    </row>
    <row r="4" spans="1:13" ht="21.6" customHeight="1" x14ac:dyDescent="0.5">
      <c r="A4" s="75"/>
      <c r="B4" s="75"/>
      <c r="C4" s="76"/>
      <c r="D4" s="76"/>
      <c r="E4" s="76"/>
      <c r="F4" s="76"/>
      <c r="G4" s="76"/>
      <c r="H4" s="76"/>
      <c r="I4" s="69"/>
      <c r="J4" s="69"/>
      <c r="K4" s="77"/>
    </row>
    <row r="5" spans="1:13" ht="21.6" customHeight="1" x14ac:dyDescent="0.5">
      <c r="A5" s="75"/>
      <c r="B5" s="75"/>
      <c r="C5" s="75"/>
      <c r="D5" s="75"/>
      <c r="E5" s="221" t="s">
        <v>3</v>
      </c>
      <c r="F5" s="221"/>
      <c r="G5" s="221"/>
      <c r="H5" s="221"/>
      <c r="I5" s="221"/>
      <c r="J5" s="221"/>
      <c r="K5" s="221"/>
      <c r="L5" s="221"/>
      <c r="M5" s="221"/>
    </row>
    <row r="6" spans="1:13" ht="21.6" customHeight="1" x14ac:dyDescent="0.5">
      <c r="A6" s="75"/>
      <c r="B6" s="75"/>
      <c r="C6" s="75"/>
      <c r="D6" s="75"/>
      <c r="E6" s="226" t="s">
        <v>104</v>
      </c>
      <c r="F6" s="226"/>
      <c r="G6" s="226"/>
      <c r="H6" s="78"/>
      <c r="I6" s="223" t="s">
        <v>50</v>
      </c>
      <c r="J6" s="223"/>
      <c r="K6" s="223"/>
      <c r="L6" s="79"/>
      <c r="M6" s="78"/>
    </row>
    <row r="7" spans="1:13" ht="21.6" customHeight="1" x14ac:dyDescent="0.5">
      <c r="A7" s="75"/>
      <c r="B7" s="75"/>
      <c r="C7" s="79"/>
      <c r="D7" s="79"/>
      <c r="E7" s="79"/>
      <c r="F7" s="79"/>
      <c r="G7" s="79" t="s">
        <v>71</v>
      </c>
      <c r="H7" s="79"/>
      <c r="I7" s="79" t="s">
        <v>51</v>
      </c>
      <c r="J7" s="79"/>
      <c r="K7" s="79"/>
      <c r="L7" s="79"/>
      <c r="M7" s="79"/>
    </row>
    <row r="8" spans="1:13" ht="21.6" customHeight="1" x14ac:dyDescent="0.5">
      <c r="A8" s="75"/>
      <c r="B8" s="75"/>
      <c r="C8" s="79"/>
      <c r="D8" s="79"/>
      <c r="E8" s="79" t="s">
        <v>70</v>
      </c>
      <c r="F8" s="79"/>
      <c r="G8" s="79" t="s">
        <v>71</v>
      </c>
      <c r="H8" s="79"/>
      <c r="I8" s="79" t="s">
        <v>147</v>
      </c>
      <c r="J8" s="79"/>
      <c r="K8" s="79" t="s">
        <v>76</v>
      </c>
      <c r="L8" s="79"/>
      <c r="M8" s="79" t="s">
        <v>127</v>
      </c>
    </row>
    <row r="9" spans="1:13" ht="21.6" customHeight="1" x14ac:dyDescent="0.5">
      <c r="A9" s="75"/>
      <c r="B9" s="75"/>
      <c r="C9" s="79"/>
      <c r="D9" s="79"/>
      <c r="E9" s="79" t="s">
        <v>74</v>
      </c>
      <c r="F9" s="79"/>
      <c r="G9" s="79" t="s">
        <v>75</v>
      </c>
      <c r="H9" s="79"/>
      <c r="I9" s="79" t="s">
        <v>108</v>
      </c>
      <c r="J9" s="79"/>
      <c r="K9" s="96" t="s">
        <v>176</v>
      </c>
      <c r="L9" s="79"/>
      <c r="M9" s="79" t="s">
        <v>40</v>
      </c>
    </row>
    <row r="10" spans="1:13" ht="21.6" customHeight="1" x14ac:dyDescent="0.5">
      <c r="A10" s="75"/>
      <c r="B10" s="75"/>
      <c r="C10" s="79"/>
      <c r="D10" s="79"/>
      <c r="E10" s="139" t="s">
        <v>101</v>
      </c>
      <c r="F10" s="79"/>
      <c r="G10" s="139" t="s">
        <v>101</v>
      </c>
      <c r="H10" s="79"/>
      <c r="I10" s="139" t="s">
        <v>101</v>
      </c>
      <c r="J10" s="79"/>
      <c r="K10" s="139" t="s">
        <v>101</v>
      </c>
      <c r="L10" s="79"/>
      <c r="M10" s="139" t="s">
        <v>101</v>
      </c>
    </row>
    <row r="11" spans="1:13" ht="8.1" customHeight="1" x14ac:dyDescent="0.5">
      <c r="A11" s="75"/>
      <c r="B11" s="75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</row>
    <row r="12" spans="1:13" ht="21.6" customHeight="1" x14ac:dyDescent="0.5">
      <c r="A12" s="57" t="s">
        <v>131</v>
      </c>
      <c r="B12" s="54"/>
      <c r="C12" s="56"/>
      <c r="D12" s="56"/>
      <c r="E12" s="56">
        <v>940000000</v>
      </c>
      <c r="F12" s="56"/>
      <c r="G12" s="56">
        <v>227888500</v>
      </c>
      <c r="H12" s="56"/>
      <c r="I12" s="56">
        <v>25300000</v>
      </c>
      <c r="J12" s="56"/>
      <c r="K12" s="56">
        <v>-461698408</v>
      </c>
      <c r="L12" s="56"/>
      <c r="M12" s="56">
        <f>SUM(E12:K12)</f>
        <v>731490092</v>
      </c>
    </row>
    <row r="13" spans="1:13" ht="8.1" customHeight="1" x14ac:dyDescent="0.5">
      <c r="A13" s="57"/>
      <c r="B13" s="54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</row>
    <row r="14" spans="1:13" ht="21.6" customHeight="1" x14ac:dyDescent="0.5">
      <c r="A14" s="80" t="s">
        <v>105</v>
      </c>
      <c r="B14" s="81"/>
      <c r="C14" s="82"/>
      <c r="D14" s="82"/>
      <c r="E14" s="82"/>
      <c r="F14" s="82"/>
      <c r="G14" s="82"/>
      <c r="H14" s="82"/>
      <c r="I14" s="83"/>
      <c r="J14" s="82"/>
      <c r="K14" s="82"/>
      <c r="L14" s="82"/>
      <c r="M14" s="55"/>
    </row>
    <row r="15" spans="1:13" ht="21.6" customHeight="1" x14ac:dyDescent="0.5">
      <c r="A15" s="81" t="s">
        <v>138</v>
      </c>
      <c r="B15" s="54"/>
      <c r="C15" s="82"/>
      <c r="D15" s="82"/>
      <c r="E15" s="84">
        <v>0</v>
      </c>
      <c r="F15" s="82"/>
      <c r="G15" s="84">
        <v>0</v>
      </c>
      <c r="H15" s="82"/>
      <c r="I15" s="84">
        <v>0</v>
      </c>
      <c r="J15" s="82"/>
      <c r="K15" s="58">
        <v>44787840</v>
      </c>
      <c r="L15" s="82"/>
      <c r="M15" s="58">
        <f>SUM(E15:L15)</f>
        <v>44787840</v>
      </c>
    </row>
    <row r="16" spans="1:13" ht="8.1" customHeight="1" x14ac:dyDescent="0.5">
      <c r="A16" s="81"/>
      <c r="B16" s="54"/>
      <c r="C16" s="82"/>
      <c r="D16" s="82"/>
      <c r="E16" s="82"/>
      <c r="F16" s="82"/>
      <c r="G16" s="85"/>
      <c r="H16" s="82"/>
      <c r="I16" s="85"/>
      <c r="J16" s="82"/>
      <c r="K16" s="56"/>
      <c r="L16" s="82"/>
      <c r="M16" s="56"/>
    </row>
    <row r="17" spans="1:13" ht="21.6" customHeight="1" thickBot="1" x14ac:dyDescent="0.55000000000000004">
      <c r="A17" s="57" t="s">
        <v>130</v>
      </c>
      <c r="B17" s="54"/>
      <c r="C17" s="56"/>
      <c r="D17" s="56"/>
      <c r="E17" s="86">
        <f>SUM(E12:E16)</f>
        <v>940000000</v>
      </c>
      <c r="F17" s="56"/>
      <c r="G17" s="86">
        <f>SUM(G12:G16)</f>
        <v>227888500</v>
      </c>
      <c r="H17" s="56"/>
      <c r="I17" s="86">
        <f>SUM(I12:I16)</f>
        <v>25300000</v>
      </c>
      <c r="J17" s="56"/>
      <c r="K17" s="86">
        <f>SUM(K12:K16)</f>
        <v>-416910568</v>
      </c>
      <c r="L17" s="56"/>
      <c r="M17" s="86">
        <f>SUM(E17:K17)</f>
        <v>776277932</v>
      </c>
    </row>
    <row r="18" spans="1:13" ht="21.6" customHeight="1" thickTop="1" x14ac:dyDescent="0.5">
      <c r="A18" s="57"/>
      <c r="B18" s="54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</row>
    <row r="19" spans="1:13" ht="21.6" customHeight="1" x14ac:dyDescent="0.5">
      <c r="A19" s="57" t="s">
        <v>152</v>
      </c>
      <c r="B19" s="54"/>
      <c r="C19" s="56"/>
      <c r="D19" s="56"/>
      <c r="E19" s="128">
        <v>940000000</v>
      </c>
      <c r="F19" s="56"/>
      <c r="G19" s="128">
        <v>227888500</v>
      </c>
      <c r="H19" s="56"/>
      <c r="I19" s="128">
        <v>25300000</v>
      </c>
      <c r="J19" s="56"/>
      <c r="K19" s="128">
        <v>-416910568</v>
      </c>
      <c r="L19" s="56"/>
      <c r="M19" s="128">
        <f>SUM(E19:K19)</f>
        <v>776277932</v>
      </c>
    </row>
    <row r="20" spans="1:13" ht="8.1" customHeight="1" x14ac:dyDescent="0.5">
      <c r="A20" s="57"/>
      <c r="B20" s="54"/>
      <c r="C20" s="56"/>
      <c r="D20" s="56"/>
      <c r="E20" s="128"/>
      <c r="F20" s="56"/>
      <c r="G20" s="128"/>
      <c r="H20" s="56"/>
      <c r="I20" s="128"/>
      <c r="J20" s="56"/>
      <c r="K20" s="128"/>
      <c r="L20" s="56"/>
      <c r="M20" s="128"/>
    </row>
    <row r="21" spans="1:13" ht="21.6" customHeight="1" x14ac:dyDescent="0.5">
      <c r="A21" s="80" t="s">
        <v>105</v>
      </c>
      <c r="B21" s="81"/>
      <c r="C21" s="82"/>
      <c r="D21" s="82"/>
      <c r="E21" s="133"/>
      <c r="F21" s="82"/>
      <c r="G21" s="133"/>
      <c r="H21" s="82"/>
      <c r="I21" s="136"/>
      <c r="J21" s="82"/>
      <c r="K21" s="133"/>
      <c r="L21" s="82"/>
      <c r="M21" s="137"/>
    </row>
    <row r="22" spans="1:13" ht="21.6" customHeight="1" x14ac:dyDescent="0.5">
      <c r="A22" s="81" t="s">
        <v>168</v>
      </c>
      <c r="B22" s="54"/>
      <c r="C22" s="82"/>
      <c r="D22" s="82"/>
      <c r="E22" s="134">
        <v>0</v>
      </c>
      <c r="F22" s="82"/>
      <c r="G22" s="134">
        <v>0</v>
      </c>
      <c r="H22" s="82"/>
      <c r="I22" s="134">
        <v>0</v>
      </c>
      <c r="J22" s="82"/>
      <c r="K22" s="129">
        <v>-7301223</v>
      </c>
      <c r="L22" s="82"/>
      <c r="M22" s="129">
        <f>SUM(E22:L22)</f>
        <v>-7301223</v>
      </c>
    </row>
    <row r="23" spans="1:13" ht="8.1" customHeight="1" x14ac:dyDescent="0.5">
      <c r="A23" s="81"/>
      <c r="B23" s="54"/>
      <c r="C23" s="82"/>
      <c r="D23" s="82"/>
      <c r="E23" s="133"/>
      <c r="F23" s="82"/>
      <c r="G23" s="135"/>
      <c r="H23" s="82"/>
      <c r="I23" s="135"/>
      <c r="J23" s="82"/>
      <c r="K23" s="128"/>
      <c r="L23" s="82"/>
      <c r="M23" s="128"/>
    </row>
    <row r="24" spans="1:13" ht="21.6" customHeight="1" thickBot="1" x14ac:dyDescent="0.55000000000000004">
      <c r="A24" s="57" t="s">
        <v>153</v>
      </c>
      <c r="B24" s="54"/>
      <c r="C24" s="56"/>
      <c r="D24" s="56"/>
      <c r="E24" s="130">
        <f>SUM(E19:E23)</f>
        <v>940000000</v>
      </c>
      <c r="F24" s="56"/>
      <c r="G24" s="130">
        <f>SUM(G19:G23)</f>
        <v>227888500</v>
      </c>
      <c r="H24" s="56"/>
      <c r="I24" s="130">
        <f>SUM(I19:I23)</f>
        <v>25300000</v>
      </c>
      <c r="J24" s="56"/>
      <c r="K24" s="130">
        <f>SUM(K19:K23)</f>
        <v>-424211791</v>
      </c>
      <c r="L24" s="56"/>
      <c r="M24" s="130">
        <f>SUM(E24:K24)</f>
        <v>768976709</v>
      </c>
    </row>
    <row r="25" spans="1:13" ht="21.6" customHeight="1" thickTop="1" x14ac:dyDescent="0.5">
      <c r="A25" s="57"/>
      <c r="B25" s="54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</row>
    <row r="26" spans="1:13" ht="21.6" customHeight="1" x14ac:dyDescent="0.5">
      <c r="A26" s="57"/>
      <c r="B26" s="54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</row>
    <row r="27" spans="1:13" ht="21.6" customHeight="1" x14ac:dyDescent="0.5">
      <c r="A27" s="57"/>
      <c r="B27" s="54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</row>
    <row r="28" spans="1:13" ht="10.5" customHeight="1" x14ac:dyDescent="0.5">
      <c r="A28" s="57"/>
      <c r="B28" s="54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ht="21.95" customHeight="1" x14ac:dyDescent="0.5">
      <c r="A29" s="87" t="str">
        <f>'11'!A30:S30</f>
        <v>หมายเหตุประกอบงบการเงินเป็นส่วนหนึ่งของงบการเงินรวมและงบการเงินเฉพาะกิจการนี้</v>
      </c>
      <c r="B29" s="87"/>
      <c r="C29" s="74"/>
      <c r="D29" s="74"/>
      <c r="E29" s="74"/>
      <c r="F29" s="74"/>
      <c r="G29" s="72"/>
      <c r="H29" s="72"/>
      <c r="I29" s="88"/>
      <c r="J29" s="74"/>
      <c r="K29" s="74"/>
      <c r="L29" s="74"/>
      <c r="M29" s="74"/>
    </row>
  </sheetData>
  <mergeCells count="3">
    <mergeCell ref="E5:M5"/>
    <mergeCell ref="I6:K6"/>
    <mergeCell ref="E6:G6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93"/>
  <sheetViews>
    <sheetView zoomScaleNormal="100" zoomScaleSheetLayoutView="100" workbookViewId="0">
      <selection activeCell="R16" sqref="R16"/>
    </sheetView>
  </sheetViews>
  <sheetFormatPr defaultColWidth="9.140625" defaultRowHeight="20.45" customHeight="1" x14ac:dyDescent="0.5"/>
  <cols>
    <col min="1" max="6" width="1.7109375" style="33" customWidth="1"/>
    <col min="7" max="7" width="32.42578125" style="33" customWidth="1"/>
    <col min="8" max="8" width="7.7109375" style="33" customWidth="1"/>
    <col min="9" max="9" width="0.7109375" style="33" customWidth="1"/>
    <col min="10" max="10" width="13.7109375" style="33" bestFit="1" customWidth="1"/>
    <col min="11" max="11" width="0.7109375" style="33" customWidth="1"/>
    <col min="12" max="12" width="13.7109375" style="33" bestFit="1" customWidth="1"/>
    <col min="13" max="13" width="0.7109375" style="33" customWidth="1"/>
    <col min="14" max="14" width="13.7109375" style="33" bestFit="1" customWidth="1"/>
    <col min="15" max="15" width="0.7109375" style="33" customWidth="1"/>
    <col min="16" max="16" width="13.7109375" style="33" bestFit="1" customWidth="1"/>
    <col min="17" max="16384" width="9.140625" style="33"/>
  </cols>
  <sheetData>
    <row r="1" spans="1:16" ht="20.45" customHeight="1" x14ac:dyDescent="0.5">
      <c r="A1" s="227" t="str">
        <f>'12'!A1</f>
        <v xml:space="preserve">บริษัท วิจิตรภัณฑ์ปาล์มออยล์ จำกัด (มหาชน)                                                                                                                                  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</row>
    <row r="2" spans="1:16" ht="20.45" customHeight="1" x14ac:dyDescent="0.5">
      <c r="A2" s="227" t="s">
        <v>78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</row>
    <row r="3" spans="1:16" ht="20.45" customHeight="1" x14ac:dyDescent="0.5">
      <c r="A3" s="228" t="str">
        <f>'12'!A3</f>
        <v>สำหรับปีสิ้นสุดวันที่ 31 ธันวาคม พ.ศ. 2565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</row>
    <row r="4" spans="1:16" ht="20.45" customHeight="1" x14ac:dyDescent="0.5">
      <c r="A4" s="54"/>
      <c r="B4" s="54"/>
      <c r="C4" s="54"/>
      <c r="D4" s="54"/>
      <c r="E4" s="54"/>
      <c r="F4" s="54"/>
      <c r="G4" s="54"/>
      <c r="H4" s="201"/>
      <c r="I4" s="54"/>
      <c r="J4" s="55"/>
      <c r="K4" s="55"/>
      <c r="L4" s="55"/>
      <c r="M4" s="55"/>
      <c r="N4" s="56"/>
      <c r="O4" s="56"/>
      <c r="P4" s="56"/>
    </row>
    <row r="5" spans="1:16" ht="20.45" customHeight="1" x14ac:dyDescent="0.5">
      <c r="A5" s="54"/>
      <c r="B5" s="54"/>
      <c r="C5" s="54"/>
      <c r="D5" s="54"/>
      <c r="E5" s="54"/>
      <c r="F5" s="54"/>
      <c r="G5" s="54"/>
      <c r="H5" s="18"/>
      <c r="I5" s="18"/>
      <c r="J5" s="218" t="s">
        <v>2</v>
      </c>
      <c r="K5" s="218"/>
      <c r="L5" s="218" t="s">
        <v>2</v>
      </c>
      <c r="M5" s="19"/>
      <c r="N5" s="218" t="s">
        <v>3</v>
      </c>
      <c r="O5" s="218"/>
      <c r="P5" s="218" t="s">
        <v>3</v>
      </c>
    </row>
    <row r="6" spans="1:16" ht="20.45" customHeight="1" x14ac:dyDescent="0.5">
      <c r="A6" s="54"/>
      <c r="B6" s="54"/>
      <c r="C6" s="54"/>
      <c r="D6" s="54"/>
      <c r="E6" s="54"/>
      <c r="F6" s="54"/>
      <c r="G6" s="54"/>
      <c r="H6" s="4"/>
      <c r="I6" s="20"/>
      <c r="J6" s="23" t="s">
        <v>151</v>
      </c>
      <c r="K6" s="21"/>
      <c r="L6" s="23" t="s">
        <v>129</v>
      </c>
      <c r="M6" s="21"/>
      <c r="N6" s="23" t="s">
        <v>151</v>
      </c>
      <c r="O6" s="21"/>
      <c r="P6" s="23" t="s">
        <v>129</v>
      </c>
    </row>
    <row r="7" spans="1:16" ht="20.45" customHeight="1" x14ac:dyDescent="0.5">
      <c r="A7" s="54"/>
      <c r="B7" s="54"/>
      <c r="C7" s="54"/>
      <c r="D7" s="54"/>
      <c r="E7" s="54"/>
      <c r="F7" s="54"/>
      <c r="G7" s="54"/>
      <c r="H7" s="196" t="s">
        <v>4</v>
      </c>
      <c r="I7" s="20"/>
      <c r="J7" s="138" t="s">
        <v>101</v>
      </c>
      <c r="K7" s="21"/>
      <c r="L7" s="138" t="s">
        <v>101</v>
      </c>
      <c r="M7" s="21"/>
      <c r="N7" s="138" t="s">
        <v>101</v>
      </c>
      <c r="O7" s="21"/>
      <c r="P7" s="138" t="s">
        <v>101</v>
      </c>
    </row>
    <row r="8" spans="1:16" ht="20.45" customHeight="1" x14ac:dyDescent="0.5">
      <c r="A8" s="57" t="s">
        <v>79</v>
      </c>
      <c r="B8" s="57"/>
      <c r="C8" s="57"/>
      <c r="D8" s="57"/>
      <c r="E8" s="57"/>
      <c r="F8" s="57"/>
      <c r="G8" s="57"/>
      <c r="H8" s="201"/>
      <c r="I8" s="54"/>
      <c r="J8" s="128"/>
      <c r="K8" s="56"/>
      <c r="L8" s="56"/>
      <c r="M8" s="56"/>
      <c r="N8" s="128"/>
      <c r="O8" s="56"/>
      <c r="P8" s="56"/>
    </row>
    <row r="9" spans="1:16" ht="20.45" customHeight="1" x14ac:dyDescent="0.5">
      <c r="A9" s="54" t="s">
        <v>132</v>
      </c>
      <c r="B9" s="54"/>
      <c r="C9" s="54"/>
      <c r="D9" s="54"/>
      <c r="E9" s="54"/>
      <c r="F9" s="54"/>
      <c r="G9" s="54"/>
      <c r="H9" s="201"/>
      <c r="I9" s="54"/>
      <c r="J9" s="128">
        <v>27038126</v>
      </c>
      <c r="K9" s="55"/>
      <c r="L9" s="56">
        <v>57534247</v>
      </c>
      <c r="M9" s="55"/>
      <c r="N9" s="128">
        <v>-5728165</v>
      </c>
      <c r="O9" s="56"/>
      <c r="P9" s="56">
        <v>44838493</v>
      </c>
    </row>
    <row r="10" spans="1:16" ht="20.45" customHeight="1" x14ac:dyDescent="0.5">
      <c r="A10" s="54" t="s">
        <v>80</v>
      </c>
      <c r="B10" s="54"/>
      <c r="C10" s="54"/>
      <c r="D10" s="54"/>
      <c r="E10" s="54"/>
      <c r="F10" s="54"/>
      <c r="G10" s="54"/>
      <c r="H10" s="201"/>
      <c r="I10" s="54"/>
      <c r="J10" s="137"/>
      <c r="K10" s="55"/>
      <c r="L10" s="55"/>
      <c r="M10" s="55"/>
      <c r="N10" s="128"/>
      <c r="O10" s="56"/>
      <c r="P10" s="56"/>
    </row>
    <row r="11" spans="1:16" ht="20.45" customHeight="1" x14ac:dyDescent="0.5">
      <c r="A11" s="54"/>
      <c r="B11" s="54" t="s">
        <v>139</v>
      </c>
      <c r="D11" s="54"/>
      <c r="E11" s="54"/>
      <c r="F11" s="54"/>
      <c r="G11" s="54"/>
      <c r="H11" s="201">
        <v>16</v>
      </c>
      <c r="I11" s="54"/>
      <c r="J11" s="128">
        <v>82587666</v>
      </c>
      <c r="K11" s="55"/>
      <c r="L11" s="56">
        <v>117281755</v>
      </c>
      <c r="M11" s="55"/>
      <c r="N11" s="128">
        <v>49494985</v>
      </c>
      <c r="O11" s="56"/>
      <c r="P11" s="56">
        <v>79757909</v>
      </c>
    </row>
    <row r="12" spans="1:16" ht="20.45" customHeight="1" x14ac:dyDescent="0.5">
      <c r="A12" s="54"/>
      <c r="B12" s="54" t="s">
        <v>117</v>
      </c>
      <c r="D12" s="54"/>
      <c r="E12" s="54"/>
      <c r="F12" s="54"/>
      <c r="G12" s="54"/>
      <c r="H12" s="201">
        <v>20</v>
      </c>
      <c r="I12" s="54"/>
      <c r="J12" s="128">
        <v>198718</v>
      </c>
      <c r="K12" s="55"/>
      <c r="L12" s="56">
        <v>270349</v>
      </c>
      <c r="M12" s="55"/>
      <c r="N12" s="128">
        <v>103056</v>
      </c>
      <c r="O12" s="56"/>
      <c r="P12" s="56">
        <v>179155</v>
      </c>
    </row>
    <row r="13" spans="1:16" ht="20.45" customHeight="1" x14ac:dyDescent="0.5">
      <c r="A13" s="54"/>
      <c r="B13" s="54" t="s">
        <v>128</v>
      </c>
      <c r="D13" s="54"/>
      <c r="E13" s="54"/>
      <c r="F13" s="54"/>
      <c r="G13" s="54"/>
      <c r="H13" s="201">
        <v>17</v>
      </c>
      <c r="I13" s="54"/>
      <c r="J13" s="128">
        <v>3008475</v>
      </c>
      <c r="K13" s="55"/>
      <c r="L13" s="56">
        <v>2904127</v>
      </c>
      <c r="M13" s="55"/>
      <c r="N13" s="128">
        <v>2538537</v>
      </c>
      <c r="O13" s="56"/>
      <c r="P13" s="56">
        <v>2434189</v>
      </c>
    </row>
    <row r="14" spans="1:16" ht="20.45" customHeight="1" x14ac:dyDescent="0.5">
      <c r="A14" s="54"/>
      <c r="B14" s="54" t="s">
        <v>173</v>
      </c>
      <c r="D14" s="54"/>
      <c r="E14" s="54"/>
      <c r="F14" s="54"/>
      <c r="G14" s="54"/>
      <c r="H14" s="201"/>
      <c r="I14" s="54"/>
      <c r="J14" s="128"/>
      <c r="K14" s="55"/>
      <c r="L14" s="56"/>
      <c r="M14" s="55"/>
      <c r="N14" s="128"/>
      <c r="O14" s="56"/>
      <c r="P14" s="56"/>
    </row>
    <row r="15" spans="1:16" ht="20.45" customHeight="1" x14ac:dyDescent="0.5">
      <c r="A15" s="54"/>
      <c r="B15" s="54"/>
      <c r="C15" s="33" t="s">
        <v>170</v>
      </c>
      <c r="D15" s="54"/>
      <c r="E15" s="54"/>
      <c r="F15" s="54"/>
      <c r="G15" s="54"/>
      <c r="H15" s="202">
        <v>33.299999999999997</v>
      </c>
      <c r="I15" s="54"/>
      <c r="J15" s="128" t="s">
        <v>140</v>
      </c>
      <c r="K15" s="55"/>
      <c r="L15" s="56" t="s">
        <v>140</v>
      </c>
      <c r="M15" s="55"/>
      <c r="N15" s="128">
        <v>1232191</v>
      </c>
      <c r="O15" s="56"/>
      <c r="P15" s="56">
        <v>-13947861</v>
      </c>
    </row>
    <row r="16" spans="1:16" ht="20.45" customHeight="1" x14ac:dyDescent="0.5">
      <c r="A16" s="54"/>
      <c r="B16" s="54" t="s">
        <v>141</v>
      </c>
      <c r="D16" s="54"/>
      <c r="E16" s="54"/>
      <c r="F16" s="54"/>
      <c r="G16" s="54"/>
      <c r="H16" s="201">
        <v>11</v>
      </c>
      <c r="I16" s="54"/>
      <c r="J16" s="128" t="s">
        <v>140</v>
      </c>
      <c r="K16" s="55"/>
      <c r="L16" s="56" t="s">
        <v>140</v>
      </c>
      <c r="M16" s="55"/>
      <c r="N16" s="128">
        <v>204652</v>
      </c>
      <c r="O16" s="56"/>
      <c r="P16" s="56">
        <v>-1100880</v>
      </c>
    </row>
    <row r="17" spans="1:16" ht="20.45" customHeight="1" x14ac:dyDescent="0.5">
      <c r="A17" s="54"/>
      <c r="B17" s="54" t="s">
        <v>172</v>
      </c>
      <c r="D17" s="54"/>
      <c r="E17" s="54"/>
      <c r="F17" s="54"/>
      <c r="G17" s="54"/>
      <c r="H17" s="201">
        <v>13</v>
      </c>
      <c r="I17" s="54"/>
      <c r="J17" s="128">
        <v>-1701635</v>
      </c>
      <c r="K17" s="55"/>
      <c r="L17" s="56">
        <v>576933</v>
      </c>
      <c r="M17" s="55"/>
      <c r="N17" s="128">
        <v>-1700056</v>
      </c>
      <c r="O17" s="56"/>
      <c r="P17" s="56">
        <v>641634</v>
      </c>
    </row>
    <row r="18" spans="1:16" ht="20.45" customHeight="1" x14ac:dyDescent="0.5">
      <c r="A18" s="54"/>
      <c r="B18" s="54" t="s">
        <v>171</v>
      </c>
      <c r="D18" s="54"/>
      <c r="E18" s="54"/>
      <c r="F18" s="54"/>
      <c r="G18" s="54"/>
      <c r="H18" s="201"/>
      <c r="I18" s="54"/>
      <c r="J18" s="128">
        <v>-169379</v>
      </c>
      <c r="K18" s="55"/>
      <c r="L18" s="56">
        <v>-214103</v>
      </c>
      <c r="M18" s="55"/>
      <c r="N18" s="128">
        <v>-141806</v>
      </c>
      <c r="O18" s="56"/>
      <c r="P18" s="56">
        <v>-223940</v>
      </c>
    </row>
    <row r="19" spans="1:16" ht="20.45" customHeight="1" x14ac:dyDescent="0.5">
      <c r="A19" s="54"/>
      <c r="B19" s="54" t="s">
        <v>142</v>
      </c>
      <c r="D19" s="54"/>
      <c r="E19" s="54"/>
      <c r="F19" s="54"/>
      <c r="G19" s="54"/>
      <c r="H19" s="201">
        <v>16</v>
      </c>
      <c r="I19" s="54"/>
      <c r="J19" s="128">
        <v>0</v>
      </c>
      <c r="K19" s="55"/>
      <c r="L19" s="56">
        <v>550000</v>
      </c>
      <c r="M19" s="55"/>
      <c r="N19" s="128">
        <v>0</v>
      </c>
      <c r="O19" s="56"/>
      <c r="P19" s="56">
        <v>0</v>
      </c>
    </row>
    <row r="20" spans="1:16" ht="20.45" customHeight="1" x14ac:dyDescent="0.5">
      <c r="A20" s="54"/>
      <c r="B20" s="54" t="s">
        <v>143</v>
      </c>
      <c r="D20" s="54"/>
      <c r="E20" s="54"/>
      <c r="F20" s="54"/>
      <c r="G20" s="54"/>
      <c r="H20" s="201">
        <v>27</v>
      </c>
      <c r="I20" s="54"/>
      <c r="J20" s="128">
        <v>-917297</v>
      </c>
      <c r="K20" s="55"/>
      <c r="L20" s="56">
        <v>-9933477</v>
      </c>
      <c r="M20" s="55"/>
      <c r="N20" s="128">
        <v>-401147</v>
      </c>
      <c r="O20" s="56"/>
      <c r="P20" s="56">
        <v>-8774182</v>
      </c>
    </row>
    <row r="21" spans="1:16" ht="20.45" customHeight="1" x14ac:dyDescent="0.5">
      <c r="A21" s="54"/>
      <c r="B21" s="54" t="s">
        <v>174</v>
      </c>
      <c r="D21" s="54"/>
      <c r="E21" s="54"/>
      <c r="F21" s="54"/>
      <c r="G21" s="54"/>
      <c r="H21" s="201"/>
      <c r="I21" s="54"/>
      <c r="J21" s="128">
        <v>-744</v>
      </c>
      <c r="K21" s="55"/>
      <c r="L21" s="56">
        <v>6134</v>
      </c>
      <c r="M21" s="55"/>
      <c r="N21" s="128">
        <v>-744</v>
      </c>
      <c r="O21" s="56"/>
      <c r="P21" s="56">
        <v>6134</v>
      </c>
    </row>
    <row r="22" spans="1:16" ht="20.45" customHeight="1" x14ac:dyDescent="0.5">
      <c r="A22" s="54"/>
      <c r="B22" s="54" t="s">
        <v>81</v>
      </c>
      <c r="D22" s="54"/>
      <c r="E22" s="54"/>
      <c r="F22" s="54"/>
      <c r="G22" s="54"/>
      <c r="H22" s="201">
        <v>24</v>
      </c>
      <c r="I22" s="54"/>
      <c r="J22" s="128">
        <v>904054</v>
      </c>
      <c r="K22" s="55"/>
      <c r="L22" s="56">
        <v>639462</v>
      </c>
      <c r="M22" s="55"/>
      <c r="N22" s="128">
        <v>699106</v>
      </c>
      <c r="O22" s="56"/>
      <c r="P22" s="56">
        <v>462063</v>
      </c>
    </row>
    <row r="23" spans="1:16" ht="20.45" customHeight="1" x14ac:dyDescent="0.5">
      <c r="A23" s="54"/>
      <c r="B23" s="143" t="s">
        <v>118</v>
      </c>
      <c r="D23" s="143"/>
      <c r="E23" s="143"/>
      <c r="F23" s="143"/>
      <c r="G23" s="143"/>
      <c r="H23" s="201">
        <v>29</v>
      </c>
      <c r="I23" s="54"/>
      <c r="J23" s="128">
        <v>7994369</v>
      </c>
      <c r="K23" s="56"/>
      <c r="L23" s="56">
        <v>10787085</v>
      </c>
      <c r="M23" s="56"/>
      <c r="N23" s="128">
        <v>6967177</v>
      </c>
      <c r="O23" s="56"/>
      <c r="P23" s="56">
        <v>8977591</v>
      </c>
    </row>
    <row r="24" spans="1:16" ht="20.45" customHeight="1" x14ac:dyDescent="0.5">
      <c r="A24" s="54"/>
      <c r="B24" s="54" t="s">
        <v>82</v>
      </c>
      <c r="D24" s="54"/>
      <c r="E24" s="54"/>
      <c r="F24" s="54"/>
      <c r="G24" s="54"/>
      <c r="H24" s="201">
        <v>27</v>
      </c>
      <c r="I24" s="54"/>
      <c r="J24" s="128">
        <v>-23564</v>
      </c>
      <c r="K24" s="56"/>
      <c r="L24" s="56">
        <v>-23402</v>
      </c>
      <c r="M24" s="56"/>
      <c r="N24" s="128">
        <v>-1007150</v>
      </c>
      <c r="O24" s="56"/>
      <c r="P24" s="56">
        <v>-2652720</v>
      </c>
    </row>
    <row r="25" spans="1:16" ht="20.45" customHeight="1" x14ac:dyDescent="0.5">
      <c r="A25" s="54"/>
      <c r="B25" s="54" t="s">
        <v>164</v>
      </c>
      <c r="D25" s="54"/>
      <c r="E25" s="54"/>
      <c r="F25" s="54"/>
      <c r="G25" s="54"/>
      <c r="H25" s="201">
        <v>14.1</v>
      </c>
      <c r="I25" s="54"/>
      <c r="J25" s="128">
        <v>127696</v>
      </c>
      <c r="K25" s="56"/>
      <c r="L25" s="56">
        <v>0</v>
      </c>
      <c r="M25" s="56"/>
      <c r="N25" s="128">
        <v>0</v>
      </c>
      <c r="O25" s="56"/>
      <c r="P25" s="56">
        <v>0</v>
      </c>
    </row>
    <row r="26" spans="1:16" ht="20.45" customHeight="1" x14ac:dyDescent="0.5">
      <c r="A26" s="54" t="s">
        <v>83</v>
      </c>
      <c r="B26" s="54"/>
      <c r="C26" s="54"/>
      <c r="D26" s="54"/>
      <c r="E26" s="54"/>
      <c r="F26" s="54"/>
      <c r="G26" s="54"/>
      <c r="H26" s="201"/>
      <c r="I26" s="54"/>
      <c r="J26" s="137"/>
      <c r="K26" s="55"/>
      <c r="L26" s="55"/>
      <c r="M26" s="55"/>
      <c r="N26" s="137"/>
      <c r="O26" s="56"/>
      <c r="P26" s="55"/>
    </row>
    <row r="27" spans="1:16" ht="20.45" customHeight="1" x14ac:dyDescent="0.5">
      <c r="A27" s="54"/>
      <c r="B27" s="54" t="s">
        <v>84</v>
      </c>
      <c r="D27" s="54"/>
      <c r="E27" s="54"/>
      <c r="F27" s="54"/>
      <c r="G27" s="54"/>
      <c r="H27" s="201"/>
      <c r="I27" s="54"/>
      <c r="J27" s="137">
        <v>15235268</v>
      </c>
      <c r="K27" s="55"/>
      <c r="L27" s="55">
        <v>56690000</v>
      </c>
      <c r="M27" s="55"/>
      <c r="N27" s="137">
        <v>17529821</v>
      </c>
      <c r="O27" s="56"/>
      <c r="P27" s="55">
        <v>57183415</v>
      </c>
    </row>
    <row r="28" spans="1:16" ht="20.45" customHeight="1" x14ac:dyDescent="0.5">
      <c r="A28" s="54"/>
      <c r="B28" s="54" t="s">
        <v>10</v>
      </c>
      <c r="D28" s="54"/>
      <c r="E28" s="54"/>
      <c r="F28" s="54"/>
      <c r="G28" s="54"/>
      <c r="H28" s="201"/>
      <c r="I28" s="54"/>
      <c r="J28" s="137">
        <v>55800323</v>
      </c>
      <c r="K28" s="55"/>
      <c r="L28" s="55">
        <v>-82797298</v>
      </c>
      <c r="M28" s="55"/>
      <c r="N28" s="137">
        <v>55008706</v>
      </c>
      <c r="O28" s="56"/>
      <c r="P28" s="55">
        <v>-82468934</v>
      </c>
    </row>
    <row r="29" spans="1:16" ht="20.45" customHeight="1" x14ac:dyDescent="0.5">
      <c r="A29" s="54"/>
      <c r="B29" s="144" t="s">
        <v>19</v>
      </c>
      <c r="D29" s="54"/>
      <c r="E29" s="54"/>
      <c r="F29" s="54"/>
      <c r="G29" s="54"/>
      <c r="H29" s="201"/>
      <c r="I29" s="54"/>
      <c r="J29" s="137">
        <v>-2937586</v>
      </c>
      <c r="K29" s="55"/>
      <c r="L29" s="55">
        <v>73351</v>
      </c>
      <c r="M29" s="55"/>
      <c r="N29" s="137">
        <v>14011</v>
      </c>
      <c r="O29" s="56"/>
      <c r="P29" s="55">
        <v>46012</v>
      </c>
    </row>
    <row r="30" spans="1:16" ht="20.45" customHeight="1" x14ac:dyDescent="0.5">
      <c r="A30" s="54"/>
      <c r="B30" s="54" t="s">
        <v>28</v>
      </c>
      <c r="D30" s="54"/>
      <c r="E30" s="54"/>
      <c r="F30" s="54"/>
      <c r="G30" s="54"/>
      <c r="H30" s="201"/>
      <c r="I30" s="54"/>
      <c r="J30" s="137">
        <v>2492676</v>
      </c>
      <c r="K30" s="55"/>
      <c r="L30" s="55">
        <v>-2406321</v>
      </c>
      <c r="M30" s="55"/>
      <c r="N30" s="137">
        <v>44282630</v>
      </c>
      <c r="O30" s="56"/>
      <c r="P30" s="55">
        <v>-52990840</v>
      </c>
    </row>
    <row r="31" spans="1:16" ht="20.45" customHeight="1" x14ac:dyDescent="0.5">
      <c r="A31" s="54"/>
      <c r="B31" s="54" t="s">
        <v>85</v>
      </c>
      <c r="D31" s="54"/>
      <c r="E31" s="54"/>
      <c r="F31" s="54"/>
      <c r="G31" s="54"/>
      <c r="H31" s="201">
        <v>24.1</v>
      </c>
      <c r="I31" s="54"/>
      <c r="J31" s="129">
        <v>-1301820</v>
      </c>
      <c r="K31" s="56"/>
      <c r="L31" s="58">
        <v>-672326</v>
      </c>
      <c r="M31" s="56"/>
      <c r="N31" s="129">
        <v>-1140413</v>
      </c>
      <c r="O31" s="56"/>
      <c r="P31" s="58">
        <v>-396640</v>
      </c>
    </row>
    <row r="32" spans="1:16" ht="8.1" customHeight="1" x14ac:dyDescent="0.5">
      <c r="A32" s="54"/>
      <c r="B32" s="54"/>
      <c r="C32" s="54"/>
      <c r="D32" s="54"/>
      <c r="E32" s="54"/>
      <c r="F32" s="54"/>
      <c r="G32" s="54"/>
      <c r="H32" s="201"/>
      <c r="I32" s="54"/>
      <c r="J32" s="128"/>
      <c r="K32" s="56"/>
      <c r="L32" s="56"/>
      <c r="M32" s="56"/>
      <c r="N32" s="128"/>
      <c r="O32" s="56"/>
      <c r="P32" s="56"/>
    </row>
    <row r="33" spans="1:16" ht="20.45" customHeight="1" x14ac:dyDescent="0.5">
      <c r="A33" s="54" t="s">
        <v>86</v>
      </c>
      <c r="C33" s="54"/>
      <c r="D33" s="54"/>
      <c r="E33" s="54"/>
      <c r="F33" s="54"/>
      <c r="G33" s="54"/>
      <c r="H33" s="201"/>
      <c r="I33" s="54"/>
      <c r="J33" s="128">
        <f>SUM(J9:J31)</f>
        <v>188335346</v>
      </c>
      <c r="K33" s="56"/>
      <c r="L33" s="56">
        <f>SUM(L9:L31)</f>
        <v>151266516</v>
      </c>
      <c r="M33" s="56"/>
      <c r="N33" s="128">
        <f>SUM(N9:N31)</f>
        <v>167955391</v>
      </c>
      <c r="O33" s="56"/>
      <c r="P33" s="56">
        <f>SUM(P9:P31)</f>
        <v>31970598</v>
      </c>
    </row>
    <row r="34" spans="1:16" ht="20.45" customHeight="1" x14ac:dyDescent="0.5">
      <c r="A34" s="54"/>
      <c r="B34" s="54" t="s">
        <v>87</v>
      </c>
      <c r="E34" s="54"/>
      <c r="F34" s="54"/>
      <c r="G34" s="54"/>
      <c r="H34" s="201"/>
      <c r="I34" s="54"/>
      <c r="J34" s="128">
        <v>-8022669</v>
      </c>
      <c r="K34" s="56"/>
      <c r="L34" s="56">
        <v>-10834477</v>
      </c>
      <c r="M34" s="56"/>
      <c r="N34" s="128">
        <v>-6990967</v>
      </c>
      <c r="O34" s="56"/>
      <c r="P34" s="56">
        <v>-9021572</v>
      </c>
    </row>
    <row r="35" spans="1:16" ht="20.45" customHeight="1" x14ac:dyDescent="0.5">
      <c r="A35" s="54"/>
      <c r="B35" s="54" t="s">
        <v>88</v>
      </c>
      <c r="E35" s="54"/>
      <c r="F35" s="54"/>
      <c r="G35" s="54"/>
      <c r="H35" s="201"/>
      <c r="I35" s="54"/>
      <c r="J35" s="128">
        <v>23564</v>
      </c>
      <c r="K35" s="56"/>
      <c r="L35" s="56">
        <v>23402</v>
      </c>
      <c r="M35" s="56"/>
      <c r="N35" s="128">
        <v>20769</v>
      </c>
      <c r="O35" s="56"/>
      <c r="P35" s="56">
        <v>55832</v>
      </c>
    </row>
    <row r="36" spans="1:16" ht="20.45" customHeight="1" x14ac:dyDescent="0.5">
      <c r="A36" s="54"/>
      <c r="B36" s="54" t="s">
        <v>89</v>
      </c>
      <c r="E36" s="54"/>
      <c r="F36" s="54"/>
      <c r="G36" s="54"/>
      <c r="H36" s="201"/>
      <c r="I36" s="54"/>
      <c r="J36" s="128">
        <v>-11399776</v>
      </c>
      <c r="K36" s="56"/>
      <c r="L36" s="56">
        <v>-8403037</v>
      </c>
      <c r="M36" s="56"/>
      <c r="N36" s="128">
        <v>-2147158</v>
      </c>
      <c r="O36" s="56"/>
      <c r="P36" s="56">
        <v>-1429246</v>
      </c>
    </row>
    <row r="37" spans="1:16" ht="20.45" customHeight="1" x14ac:dyDescent="0.5">
      <c r="A37" s="54"/>
      <c r="B37" s="54" t="s">
        <v>90</v>
      </c>
      <c r="E37" s="54"/>
      <c r="F37" s="54"/>
      <c r="G37" s="54"/>
      <c r="H37" s="201"/>
      <c r="I37" s="54"/>
      <c r="J37" s="129">
        <v>536750</v>
      </c>
      <c r="K37" s="56"/>
      <c r="L37" s="58">
        <v>429593</v>
      </c>
      <c r="M37" s="56"/>
      <c r="N37" s="129">
        <v>203702</v>
      </c>
      <c r="O37" s="56"/>
      <c r="P37" s="58">
        <v>276400</v>
      </c>
    </row>
    <row r="38" spans="1:16" ht="8.1" customHeight="1" x14ac:dyDescent="0.5">
      <c r="A38" s="54"/>
      <c r="B38" s="54"/>
      <c r="C38" s="54"/>
      <c r="D38" s="54"/>
      <c r="E38" s="54"/>
      <c r="F38" s="54"/>
      <c r="G38" s="54"/>
      <c r="H38" s="201"/>
      <c r="I38" s="54"/>
      <c r="J38" s="128"/>
      <c r="K38" s="56"/>
      <c r="L38" s="56"/>
      <c r="M38" s="56"/>
      <c r="N38" s="128"/>
      <c r="O38" s="56"/>
      <c r="P38" s="56"/>
    </row>
    <row r="39" spans="1:16" ht="20.45" customHeight="1" x14ac:dyDescent="0.5">
      <c r="A39" s="54" t="s">
        <v>91</v>
      </c>
      <c r="B39" s="54"/>
      <c r="C39" s="54"/>
      <c r="D39" s="54"/>
      <c r="E39" s="54"/>
      <c r="F39" s="54"/>
      <c r="G39" s="54"/>
      <c r="H39" s="201"/>
      <c r="I39" s="54"/>
      <c r="J39" s="129">
        <f>SUM(J33:J37)</f>
        <v>169473215</v>
      </c>
      <c r="K39" s="56"/>
      <c r="L39" s="58">
        <f>SUM(L33:L37)</f>
        <v>132481997</v>
      </c>
      <c r="M39" s="56"/>
      <c r="N39" s="129">
        <f>SUM(N33:N37)</f>
        <v>159041737</v>
      </c>
      <c r="O39" s="56"/>
      <c r="P39" s="58">
        <f>SUM(P33:P37)</f>
        <v>21852012</v>
      </c>
    </row>
    <row r="40" spans="1:16" ht="20.45" customHeight="1" x14ac:dyDescent="0.5">
      <c r="A40" s="54"/>
      <c r="B40" s="54"/>
      <c r="C40" s="54"/>
      <c r="D40" s="54"/>
      <c r="E40" s="54"/>
      <c r="F40" s="54"/>
      <c r="G40" s="54"/>
      <c r="H40" s="201"/>
      <c r="I40" s="54"/>
      <c r="J40" s="56"/>
      <c r="K40" s="56"/>
      <c r="L40" s="56"/>
      <c r="M40" s="56"/>
      <c r="N40" s="56"/>
      <c r="O40" s="56"/>
      <c r="P40" s="56"/>
    </row>
    <row r="41" spans="1:16" ht="20.45" customHeight="1" x14ac:dyDescent="0.5">
      <c r="A41" s="54"/>
      <c r="B41" s="54"/>
      <c r="C41" s="54"/>
      <c r="D41" s="54"/>
      <c r="E41" s="54"/>
      <c r="F41" s="54"/>
      <c r="G41" s="54"/>
      <c r="H41" s="201"/>
      <c r="I41" s="54"/>
      <c r="J41" s="56"/>
      <c r="K41" s="56"/>
      <c r="L41" s="56"/>
      <c r="M41" s="56"/>
      <c r="N41" s="56"/>
      <c r="O41" s="56"/>
      <c r="P41" s="56"/>
    </row>
    <row r="42" spans="1:16" ht="20.45" customHeight="1" x14ac:dyDescent="0.5">
      <c r="A42" s="54"/>
      <c r="B42" s="54"/>
      <c r="C42" s="54"/>
      <c r="D42" s="54"/>
      <c r="E42" s="54"/>
      <c r="F42" s="54"/>
      <c r="G42" s="54"/>
      <c r="H42" s="201"/>
      <c r="I42" s="54"/>
      <c r="J42" s="56"/>
      <c r="K42" s="56"/>
      <c r="L42" s="56"/>
      <c r="M42" s="56"/>
      <c r="N42" s="56"/>
      <c r="O42" s="56"/>
      <c r="P42" s="56"/>
    </row>
    <row r="43" spans="1:16" ht="20.45" customHeight="1" x14ac:dyDescent="0.5">
      <c r="A43" s="54"/>
      <c r="B43" s="54"/>
      <c r="C43" s="54"/>
      <c r="D43" s="54"/>
      <c r="E43" s="54"/>
      <c r="F43" s="54"/>
      <c r="G43" s="54"/>
      <c r="H43" s="201"/>
      <c r="I43" s="54"/>
      <c r="J43" s="56"/>
      <c r="K43" s="56"/>
      <c r="L43" s="56"/>
      <c r="M43" s="56"/>
      <c r="N43" s="56"/>
      <c r="O43" s="56"/>
      <c r="P43" s="56"/>
    </row>
    <row r="44" spans="1:16" ht="21" customHeight="1" x14ac:dyDescent="0.5">
      <c r="A44" s="54"/>
      <c r="B44" s="54"/>
      <c r="C44" s="54"/>
      <c r="D44" s="54"/>
      <c r="E44" s="54"/>
      <c r="F44" s="54"/>
      <c r="G44" s="54"/>
      <c r="H44" s="201"/>
      <c r="I44" s="54"/>
      <c r="J44" s="56"/>
      <c r="K44" s="56"/>
      <c r="L44" s="56"/>
      <c r="M44" s="56"/>
      <c r="N44" s="56"/>
      <c r="O44" s="56"/>
      <c r="P44" s="56"/>
    </row>
    <row r="45" spans="1:16" ht="21.95" customHeight="1" x14ac:dyDescent="0.5">
      <c r="A45" s="213" t="str">
        <f>'12'!A29</f>
        <v>หมายเหตุประกอบงบการเงินเป็นส่วนหนึ่งของงบการเงินรวมและงบการเงินเฉพาะกิจการนี้</v>
      </c>
      <c r="B45" s="214"/>
      <c r="C45" s="213"/>
      <c r="D45" s="213"/>
      <c r="E45" s="213"/>
      <c r="F45" s="213"/>
      <c r="G45" s="213"/>
      <c r="H45" s="215"/>
      <c r="I45" s="213"/>
      <c r="J45" s="187"/>
      <c r="K45" s="187"/>
      <c r="L45" s="187"/>
      <c r="M45" s="187"/>
      <c r="N45" s="187"/>
      <c r="O45" s="187"/>
      <c r="P45" s="187"/>
    </row>
    <row r="46" spans="1:16" ht="20.45" customHeight="1" x14ac:dyDescent="0.5">
      <c r="A46" s="227" t="str">
        <f>+A1</f>
        <v xml:space="preserve">บริษัท วิจิตรภัณฑ์ปาล์มออยล์ จำกัด (มหาชน)                                                                                                                                  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</row>
    <row r="47" spans="1:16" ht="20.45" customHeight="1" x14ac:dyDescent="0.5">
      <c r="A47" s="227" t="s">
        <v>103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</row>
    <row r="48" spans="1:16" ht="20.45" customHeight="1" x14ac:dyDescent="0.5">
      <c r="A48" s="228" t="str">
        <f>+A3</f>
        <v>สำหรับปีสิ้นสุดวันที่ 31 ธันวาคม พ.ศ. 2565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</row>
    <row r="49" spans="1:16" ht="20.45" customHeight="1" x14ac:dyDescent="0.5">
      <c r="A49" s="208"/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</row>
    <row r="50" spans="1:16" ht="20.45" customHeight="1" x14ac:dyDescent="0.5">
      <c r="A50" s="54"/>
      <c r="B50" s="54"/>
      <c r="C50" s="54"/>
      <c r="D50" s="54"/>
      <c r="E50" s="54"/>
      <c r="F50" s="54"/>
      <c r="G50" s="54"/>
      <c r="H50" s="18"/>
      <c r="I50" s="18"/>
      <c r="J50" s="218" t="s">
        <v>2</v>
      </c>
      <c r="K50" s="218"/>
      <c r="L50" s="218" t="s">
        <v>2</v>
      </c>
      <c r="M50" s="19"/>
      <c r="N50" s="218" t="s">
        <v>3</v>
      </c>
      <c r="O50" s="218"/>
      <c r="P50" s="218" t="s">
        <v>3</v>
      </c>
    </row>
    <row r="51" spans="1:16" ht="20.45" customHeight="1" x14ac:dyDescent="0.5">
      <c r="A51" s="54"/>
      <c r="B51" s="54"/>
      <c r="C51" s="54"/>
      <c r="D51" s="54"/>
      <c r="E51" s="54"/>
      <c r="F51" s="54"/>
      <c r="G51" s="54"/>
      <c r="H51" s="4"/>
      <c r="I51" s="20"/>
      <c r="J51" s="23" t="s">
        <v>151</v>
      </c>
      <c r="K51" s="21"/>
      <c r="L51" s="23" t="s">
        <v>129</v>
      </c>
      <c r="M51" s="21"/>
      <c r="N51" s="23" t="s">
        <v>151</v>
      </c>
      <c r="O51" s="21"/>
      <c r="P51" s="23" t="s">
        <v>129</v>
      </c>
    </row>
    <row r="52" spans="1:16" ht="20.45" customHeight="1" x14ac:dyDescent="0.5">
      <c r="A52" s="54"/>
      <c r="B52" s="54"/>
      <c r="C52" s="54"/>
      <c r="D52" s="54"/>
      <c r="E52" s="54"/>
      <c r="F52" s="54"/>
      <c r="G52" s="54"/>
      <c r="H52" s="196" t="s">
        <v>4</v>
      </c>
      <c r="I52" s="20"/>
      <c r="J52" s="138" t="s">
        <v>101</v>
      </c>
      <c r="K52" s="21"/>
      <c r="L52" s="138" t="s">
        <v>101</v>
      </c>
      <c r="M52" s="21"/>
      <c r="N52" s="138" t="s">
        <v>101</v>
      </c>
      <c r="O52" s="21"/>
      <c r="P52" s="138" t="s">
        <v>101</v>
      </c>
    </row>
    <row r="53" spans="1:16" ht="20.45" customHeight="1" x14ac:dyDescent="0.5">
      <c r="A53" s="57" t="s">
        <v>92</v>
      </c>
      <c r="B53" s="54"/>
      <c r="C53" s="54"/>
      <c r="D53" s="54"/>
      <c r="E53" s="54"/>
      <c r="F53" s="54"/>
      <c r="G53" s="54"/>
      <c r="H53" s="201"/>
      <c r="I53" s="54"/>
      <c r="J53" s="146"/>
      <c r="K53" s="147"/>
      <c r="L53" s="147"/>
      <c r="M53" s="148"/>
      <c r="N53" s="146"/>
      <c r="O53" s="147"/>
      <c r="P53" s="147"/>
    </row>
    <row r="54" spans="1:16" ht="20.45" customHeight="1" x14ac:dyDescent="0.5">
      <c r="A54" s="54"/>
      <c r="B54" s="54" t="s">
        <v>119</v>
      </c>
      <c r="C54" s="54"/>
      <c r="D54" s="54"/>
      <c r="E54" s="54"/>
      <c r="F54" s="54"/>
      <c r="G54" s="54"/>
      <c r="H54" s="201"/>
      <c r="I54" s="54"/>
      <c r="J54" s="149"/>
      <c r="K54" s="150"/>
      <c r="L54" s="151"/>
      <c r="M54" s="150"/>
      <c r="N54" s="149"/>
      <c r="O54" s="151"/>
      <c r="P54" s="151"/>
    </row>
    <row r="55" spans="1:16" ht="20.45" customHeight="1" x14ac:dyDescent="0.5">
      <c r="A55" s="54"/>
      <c r="B55" s="54"/>
      <c r="C55" s="54" t="s">
        <v>120</v>
      </c>
      <c r="D55" s="54"/>
      <c r="E55" s="54"/>
      <c r="F55" s="54"/>
      <c r="G55" s="54"/>
      <c r="H55" s="202">
        <v>33.299999999999997</v>
      </c>
      <c r="I55" s="54"/>
      <c r="J55" s="149" t="s">
        <v>140</v>
      </c>
      <c r="K55" s="150"/>
      <c r="L55" s="151" t="s">
        <v>140</v>
      </c>
      <c r="M55" s="150"/>
      <c r="N55" s="149">
        <v>-44669000</v>
      </c>
      <c r="O55" s="151"/>
      <c r="P55" s="151">
        <v>-8210000</v>
      </c>
    </row>
    <row r="56" spans="1:16" ht="20.45" customHeight="1" x14ac:dyDescent="0.5">
      <c r="A56" s="54"/>
      <c r="B56" s="54" t="s">
        <v>121</v>
      </c>
      <c r="C56" s="54"/>
      <c r="D56" s="54"/>
      <c r="E56" s="54"/>
      <c r="F56" s="54"/>
      <c r="G56" s="54"/>
      <c r="H56" s="201"/>
      <c r="I56" s="54"/>
      <c r="J56" s="149"/>
      <c r="K56" s="150"/>
      <c r="L56" s="151"/>
      <c r="M56" s="150"/>
      <c r="N56" s="149"/>
      <c r="O56" s="151"/>
      <c r="P56" s="151"/>
    </row>
    <row r="57" spans="1:16" ht="20.45" customHeight="1" x14ac:dyDescent="0.5">
      <c r="A57" s="54"/>
      <c r="B57" s="54"/>
      <c r="C57" s="54" t="s">
        <v>120</v>
      </c>
      <c r="D57" s="54"/>
      <c r="E57" s="54"/>
      <c r="F57" s="54"/>
      <c r="G57" s="54"/>
      <c r="H57" s="202">
        <v>33.299999999999997</v>
      </c>
      <c r="I57" s="54"/>
      <c r="J57" s="149" t="s">
        <v>140</v>
      </c>
      <c r="K57" s="150"/>
      <c r="L57" s="151" t="s">
        <v>140</v>
      </c>
      <c r="M57" s="150"/>
      <c r="N57" s="149">
        <v>25430000</v>
      </c>
      <c r="O57" s="151"/>
      <c r="P57" s="151">
        <v>101262000</v>
      </c>
    </row>
    <row r="58" spans="1:16" ht="20.45" customHeight="1" x14ac:dyDescent="0.5">
      <c r="A58" s="54"/>
      <c r="B58" s="54" t="s">
        <v>144</v>
      </c>
      <c r="C58" s="54"/>
      <c r="D58" s="54"/>
      <c r="E58" s="54"/>
      <c r="F58" s="54"/>
      <c r="G58" s="54"/>
      <c r="H58" s="201"/>
      <c r="I58" s="54"/>
      <c r="J58" s="149">
        <v>-17364169</v>
      </c>
      <c r="K58" s="151"/>
      <c r="L58" s="151">
        <v>-3235237</v>
      </c>
      <c r="M58" s="151"/>
      <c r="N58" s="149">
        <v>-15290274</v>
      </c>
      <c r="O58" s="151"/>
      <c r="P58" s="151">
        <v>-3168466</v>
      </c>
    </row>
    <row r="59" spans="1:16" ht="20.45" customHeight="1" x14ac:dyDescent="0.5">
      <c r="A59" s="54"/>
      <c r="B59" s="54" t="s">
        <v>145</v>
      </c>
      <c r="C59" s="54"/>
      <c r="D59" s="54"/>
      <c r="E59" s="54"/>
      <c r="F59" s="54"/>
      <c r="G59" s="54"/>
      <c r="H59" s="201"/>
      <c r="I59" s="54"/>
      <c r="J59" s="149">
        <v>1196021</v>
      </c>
      <c r="K59" s="151"/>
      <c r="L59" s="151">
        <v>30479950</v>
      </c>
      <c r="M59" s="151"/>
      <c r="N59" s="149">
        <v>679852</v>
      </c>
      <c r="O59" s="151"/>
      <c r="P59" s="151">
        <v>29320510</v>
      </c>
    </row>
    <row r="60" spans="1:16" ht="20.45" customHeight="1" x14ac:dyDescent="0.5">
      <c r="A60" s="54"/>
      <c r="B60" s="54" t="s">
        <v>93</v>
      </c>
      <c r="C60" s="54"/>
      <c r="D60" s="54"/>
      <c r="E60" s="54"/>
      <c r="F60" s="54"/>
      <c r="G60" s="54"/>
      <c r="H60" s="201">
        <v>20</v>
      </c>
      <c r="I60" s="54"/>
      <c r="J60" s="149">
        <v>-56710</v>
      </c>
      <c r="K60" s="151"/>
      <c r="L60" s="151">
        <v>-30700</v>
      </c>
      <c r="M60" s="151"/>
      <c r="N60" s="149">
        <v>-56710</v>
      </c>
      <c r="O60" s="151"/>
      <c r="P60" s="151">
        <v>-20000</v>
      </c>
    </row>
    <row r="61" spans="1:16" ht="20.45" customHeight="1" x14ac:dyDescent="0.5">
      <c r="A61" s="54"/>
      <c r="B61" s="3" t="s">
        <v>177</v>
      </c>
      <c r="C61" s="54"/>
      <c r="D61" s="54"/>
      <c r="E61" s="54"/>
      <c r="F61" s="54"/>
      <c r="G61" s="54"/>
      <c r="H61" s="201">
        <v>14.1</v>
      </c>
      <c r="I61" s="54"/>
      <c r="J61" s="149">
        <v>-1500000</v>
      </c>
      <c r="K61" s="151"/>
      <c r="L61" s="151">
        <v>0</v>
      </c>
      <c r="M61" s="151"/>
      <c r="N61" s="149">
        <v>0</v>
      </c>
      <c r="O61" s="151"/>
      <c r="P61" s="151">
        <v>0</v>
      </c>
    </row>
    <row r="62" spans="1:16" ht="20.45" customHeight="1" x14ac:dyDescent="0.5">
      <c r="A62" s="54"/>
      <c r="B62" s="3" t="s">
        <v>178</v>
      </c>
      <c r="C62" s="54"/>
      <c r="D62" s="54"/>
      <c r="E62" s="54"/>
      <c r="F62" s="54"/>
      <c r="G62" s="54"/>
      <c r="H62" s="201">
        <v>15.2</v>
      </c>
      <c r="I62" s="54"/>
      <c r="J62" s="182">
        <v>0</v>
      </c>
      <c r="K62" s="151"/>
      <c r="L62" s="183">
        <v>0</v>
      </c>
      <c r="M62" s="151"/>
      <c r="N62" s="182">
        <v>-3500000</v>
      </c>
      <c r="O62" s="151"/>
      <c r="P62" s="183">
        <v>0</v>
      </c>
    </row>
    <row r="63" spans="1:16" ht="8.1" customHeight="1" x14ac:dyDescent="0.5">
      <c r="A63" s="144"/>
      <c r="B63" s="54"/>
      <c r="C63" s="144"/>
      <c r="D63" s="144"/>
      <c r="E63" s="144"/>
      <c r="F63" s="54"/>
      <c r="G63" s="54"/>
      <c r="H63" s="201"/>
      <c r="I63" s="54"/>
      <c r="J63" s="149"/>
      <c r="K63" s="151"/>
      <c r="L63" s="151"/>
      <c r="M63" s="151"/>
      <c r="N63" s="149"/>
      <c r="O63" s="151"/>
      <c r="P63" s="151"/>
    </row>
    <row r="64" spans="1:16" ht="20.45" customHeight="1" x14ac:dyDescent="0.5">
      <c r="A64" s="54" t="s">
        <v>166</v>
      </c>
      <c r="B64" s="54"/>
      <c r="C64" s="54"/>
      <c r="D64" s="54"/>
      <c r="E64" s="54"/>
      <c r="F64" s="54"/>
      <c r="G64" s="54"/>
      <c r="H64" s="201"/>
      <c r="I64" s="54"/>
      <c r="J64" s="152">
        <f>SUM(J54:J62)</f>
        <v>-17724858</v>
      </c>
      <c r="K64" s="150"/>
      <c r="L64" s="153">
        <f>SUM(L54:L62)</f>
        <v>27214013</v>
      </c>
      <c r="M64" s="150"/>
      <c r="N64" s="152">
        <f>SUM(N54:N62)</f>
        <v>-37406132</v>
      </c>
      <c r="O64" s="151"/>
      <c r="P64" s="153">
        <f>SUM(P54:P62)</f>
        <v>119184044</v>
      </c>
    </row>
    <row r="65" spans="1:16" ht="20.45" customHeight="1" x14ac:dyDescent="0.5">
      <c r="A65" s="54"/>
      <c r="B65" s="54"/>
      <c r="C65" s="54"/>
      <c r="D65" s="54"/>
      <c r="E65" s="54"/>
      <c r="F65" s="54"/>
      <c r="G65" s="54"/>
      <c r="H65" s="201"/>
      <c r="I65" s="54"/>
      <c r="J65" s="149"/>
      <c r="K65" s="150"/>
      <c r="L65" s="151"/>
      <c r="M65" s="150"/>
      <c r="N65" s="149"/>
      <c r="O65" s="151"/>
      <c r="P65" s="151"/>
    </row>
    <row r="66" spans="1:16" ht="20.45" customHeight="1" x14ac:dyDescent="0.5">
      <c r="A66" s="57" t="s">
        <v>94</v>
      </c>
      <c r="B66" s="57"/>
      <c r="C66" s="57"/>
      <c r="D66" s="57"/>
      <c r="E66" s="57"/>
      <c r="F66" s="57"/>
      <c r="G66" s="57"/>
      <c r="H66" s="201"/>
      <c r="I66" s="54"/>
      <c r="J66" s="149"/>
      <c r="K66" s="151"/>
      <c r="L66" s="151"/>
      <c r="M66" s="151"/>
      <c r="N66" s="149"/>
      <c r="O66" s="151"/>
      <c r="P66" s="151"/>
    </row>
    <row r="67" spans="1:16" ht="20.45" customHeight="1" x14ac:dyDescent="0.5">
      <c r="A67" s="54"/>
      <c r="B67" s="144" t="s">
        <v>122</v>
      </c>
      <c r="C67" s="54"/>
      <c r="D67" s="54"/>
      <c r="E67" s="54"/>
      <c r="F67" s="54"/>
      <c r="G67" s="54"/>
      <c r="H67" s="201"/>
      <c r="I67" s="54"/>
      <c r="J67" s="149">
        <v>1422000000</v>
      </c>
      <c r="K67" s="151"/>
      <c r="L67" s="151">
        <v>999000000</v>
      </c>
      <c r="M67" s="151"/>
      <c r="N67" s="149">
        <v>1422000000</v>
      </c>
      <c r="O67" s="151"/>
      <c r="P67" s="151">
        <v>999000000</v>
      </c>
    </row>
    <row r="68" spans="1:16" ht="20.45" customHeight="1" x14ac:dyDescent="0.5">
      <c r="A68" s="144"/>
      <c r="B68" s="144" t="s">
        <v>123</v>
      </c>
      <c r="C68" s="144"/>
      <c r="D68" s="144"/>
      <c r="E68" s="144"/>
      <c r="F68" s="54"/>
      <c r="G68" s="54"/>
      <c r="H68" s="201"/>
      <c r="I68" s="54"/>
      <c r="J68" s="149">
        <v>-1542000000</v>
      </c>
      <c r="K68" s="151"/>
      <c r="L68" s="151">
        <v>-1137000000</v>
      </c>
      <c r="M68" s="151"/>
      <c r="N68" s="149">
        <v>-1542000000</v>
      </c>
      <c r="O68" s="151"/>
      <c r="P68" s="151">
        <v>-1137000000</v>
      </c>
    </row>
    <row r="69" spans="1:16" ht="20.45" customHeight="1" x14ac:dyDescent="0.5">
      <c r="A69" s="144"/>
      <c r="B69" s="144" t="s">
        <v>124</v>
      </c>
      <c r="C69" s="144"/>
      <c r="D69" s="144"/>
      <c r="E69" s="144"/>
      <c r="F69" s="54"/>
      <c r="G69" s="54"/>
      <c r="H69" s="201">
        <v>32</v>
      </c>
      <c r="I69" s="54"/>
      <c r="J69" s="149">
        <v>-2887549</v>
      </c>
      <c r="K69" s="151"/>
      <c r="L69" s="151">
        <v>-2597843</v>
      </c>
      <c r="M69" s="151"/>
      <c r="N69" s="154">
        <v>-2413469</v>
      </c>
      <c r="O69" s="151"/>
      <c r="P69" s="150">
        <v>-2136422</v>
      </c>
    </row>
    <row r="70" spans="1:16" ht="20.45" customHeight="1" x14ac:dyDescent="0.5">
      <c r="A70" s="144"/>
      <c r="B70" s="144" t="s">
        <v>125</v>
      </c>
      <c r="C70" s="144"/>
      <c r="D70" s="144"/>
      <c r="E70" s="144"/>
      <c r="F70" s="54"/>
      <c r="G70" s="54"/>
      <c r="H70" s="201">
        <v>23</v>
      </c>
      <c r="I70" s="54"/>
      <c r="J70" s="149">
        <v>-29007500</v>
      </c>
      <c r="K70" s="151"/>
      <c r="L70" s="151">
        <v>-18037500</v>
      </c>
      <c r="M70" s="151"/>
      <c r="N70" s="149">
        <v>0</v>
      </c>
      <c r="O70" s="151"/>
      <c r="P70" s="151" t="s">
        <v>140</v>
      </c>
    </row>
    <row r="71" spans="1:16" ht="20.45" customHeight="1" x14ac:dyDescent="0.5">
      <c r="A71" s="144"/>
      <c r="B71" s="180" t="s">
        <v>155</v>
      </c>
      <c r="C71" s="144"/>
      <c r="D71" s="144"/>
      <c r="E71" s="144"/>
      <c r="F71" s="54"/>
      <c r="G71" s="54"/>
      <c r="H71" s="201"/>
      <c r="I71" s="54"/>
      <c r="J71" s="149"/>
      <c r="K71" s="151"/>
      <c r="L71" s="151"/>
      <c r="M71" s="151"/>
      <c r="N71" s="149"/>
      <c r="O71" s="151"/>
      <c r="P71" s="151"/>
    </row>
    <row r="72" spans="1:16" ht="20.45" customHeight="1" x14ac:dyDescent="0.5">
      <c r="A72" s="144"/>
      <c r="B72" s="180"/>
      <c r="C72" s="181" t="s">
        <v>156</v>
      </c>
      <c r="D72" s="144"/>
      <c r="E72" s="144"/>
      <c r="F72" s="54"/>
      <c r="G72" s="54"/>
      <c r="H72" s="201"/>
      <c r="I72" s="54"/>
      <c r="J72" s="182">
        <v>1500000</v>
      </c>
      <c r="K72" s="151"/>
      <c r="L72" s="183">
        <v>0</v>
      </c>
      <c r="M72" s="151"/>
      <c r="N72" s="182">
        <v>0</v>
      </c>
      <c r="O72" s="151"/>
      <c r="P72" s="183">
        <v>0</v>
      </c>
    </row>
    <row r="73" spans="1:16" ht="8.1" customHeight="1" x14ac:dyDescent="0.5">
      <c r="J73" s="164"/>
      <c r="N73" s="164"/>
    </row>
    <row r="74" spans="1:16" s="155" customFormat="1" ht="20.45" customHeight="1" x14ac:dyDescent="0.5">
      <c r="A74" s="54" t="s">
        <v>95</v>
      </c>
      <c r="B74" s="54"/>
      <c r="C74" s="54"/>
      <c r="D74" s="54"/>
      <c r="E74" s="54"/>
      <c r="F74" s="54"/>
      <c r="G74" s="54"/>
      <c r="H74" s="201"/>
      <c r="I74" s="54"/>
      <c r="J74" s="152">
        <f>SUM(J67:J72)</f>
        <v>-150395049</v>
      </c>
      <c r="K74" s="151"/>
      <c r="L74" s="153">
        <f>SUM(L67:L72)</f>
        <v>-158635343</v>
      </c>
      <c r="M74" s="151"/>
      <c r="N74" s="152">
        <f>SUM(N67:N72)</f>
        <v>-122413469</v>
      </c>
      <c r="O74" s="151"/>
      <c r="P74" s="153">
        <f>SUM(P67:P72)</f>
        <v>-140136422</v>
      </c>
    </row>
    <row r="75" spans="1:16" s="155" customFormat="1" ht="20.45" customHeight="1" x14ac:dyDescent="0.5">
      <c r="A75" s="54"/>
      <c r="B75" s="54"/>
      <c r="C75" s="54"/>
      <c r="D75" s="54"/>
      <c r="E75" s="54"/>
      <c r="F75" s="54"/>
      <c r="G75" s="54"/>
      <c r="H75" s="201"/>
      <c r="I75" s="54"/>
      <c r="J75" s="149"/>
      <c r="K75" s="151"/>
      <c r="L75" s="151"/>
      <c r="M75" s="151"/>
      <c r="N75" s="149"/>
      <c r="O75" s="151"/>
      <c r="P75" s="151"/>
    </row>
    <row r="76" spans="1:16" s="155" customFormat="1" ht="20.45" customHeight="1" x14ac:dyDescent="0.5">
      <c r="A76" s="57" t="s">
        <v>180</v>
      </c>
      <c r="B76" s="54"/>
      <c r="C76" s="54"/>
      <c r="D76" s="54"/>
      <c r="E76" s="54"/>
      <c r="F76" s="54"/>
      <c r="G76" s="54"/>
      <c r="H76" s="201"/>
      <c r="I76" s="54"/>
      <c r="J76" s="154">
        <f>J39+J64+J74</f>
        <v>1353308</v>
      </c>
      <c r="K76" s="150"/>
      <c r="L76" s="150">
        <f>L39+L64+L74</f>
        <v>1060667</v>
      </c>
      <c r="M76" s="150"/>
      <c r="N76" s="154">
        <f>N39+N64+N74</f>
        <v>-777864</v>
      </c>
      <c r="O76" s="151"/>
      <c r="P76" s="150">
        <f>P39+P64+P74</f>
        <v>899634</v>
      </c>
    </row>
    <row r="77" spans="1:16" s="155" customFormat="1" ht="20.45" customHeight="1" x14ac:dyDescent="0.5">
      <c r="A77" s="144" t="s">
        <v>106</v>
      </c>
      <c r="B77" s="54"/>
      <c r="C77" s="144"/>
      <c r="D77" s="144"/>
      <c r="E77" s="144"/>
      <c r="F77" s="54"/>
      <c r="G77" s="54"/>
      <c r="H77" s="201"/>
      <c r="I77" s="54"/>
      <c r="J77" s="152">
        <v>-240760</v>
      </c>
      <c r="K77" s="151"/>
      <c r="L77" s="153">
        <v>-1301427</v>
      </c>
      <c r="M77" s="151"/>
      <c r="N77" s="152">
        <v>329268</v>
      </c>
      <c r="O77" s="151"/>
      <c r="P77" s="153">
        <v>-570366</v>
      </c>
    </row>
    <row r="78" spans="1:16" s="155" customFormat="1" ht="8.1" customHeight="1" x14ac:dyDescent="0.5">
      <c r="A78" s="144"/>
      <c r="B78" s="54"/>
      <c r="C78" s="144"/>
      <c r="D78" s="144"/>
      <c r="E78" s="144"/>
      <c r="F78" s="54"/>
      <c r="G78" s="54"/>
      <c r="H78" s="201"/>
      <c r="I78" s="54"/>
      <c r="J78" s="149"/>
      <c r="K78" s="151"/>
      <c r="L78" s="151"/>
      <c r="M78" s="151"/>
      <c r="N78" s="149"/>
      <c r="O78" s="151"/>
      <c r="P78" s="151"/>
    </row>
    <row r="79" spans="1:16" s="155" customFormat="1" ht="20.45" customHeight="1" thickBot="1" x14ac:dyDescent="0.55000000000000004">
      <c r="A79" s="59" t="s">
        <v>107</v>
      </c>
      <c r="B79" s="54"/>
      <c r="C79" s="144"/>
      <c r="D79" s="144"/>
      <c r="E79" s="144"/>
      <c r="F79" s="54"/>
      <c r="G79" s="54"/>
      <c r="H79" s="201"/>
      <c r="I79" s="54"/>
      <c r="J79" s="156">
        <f>SUM(J76:J77)</f>
        <v>1112548</v>
      </c>
      <c r="K79" s="151"/>
      <c r="L79" s="157">
        <f>SUM(L76:L77)</f>
        <v>-240760</v>
      </c>
      <c r="M79" s="151"/>
      <c r="N79" s="156">
        <f>SUM(N76:N77)</f>
        <v>-448596</v>
      </c>
      <c r="O79" s="151"/>
      <c r="P79" s="157">
        <f>SUM(P76:P77)</f>
        <v>329268</v>
      </c>
    </row>
    <row r="80" spans="1:16" s="155" customFormat="1" ht="20.45" customHeight="1" thickTop="1" x14ac:dyDescent="0.5">
      <c r="A80" s="144"/>
      <c r="B80" s="54"/>
      <c r="C80" s="144"/>
      <c r="D80" s="144"/>
      <c r="E80" s="144"/>
      <c r="F80" s="54"/>
      <c r="G80" s="54"/>
      <c r="H80" s="201"/>
      <c r="I80" s="54"/>
      <c r="J80" s="149"/>
      <c r="K80" s="151"/>
      <c r="L80" s="151"/>
      <c r="M80" s="151"/>
      <c r="N80" s="149"/>
      <c r="O80" s="151"/>
      <c r="P80" s="151"/>
    </row>
    <row r="81" spans="1:16" s="155" customFormat="1" ht="20.45" customHeight="1" x14ac:dyDescent="0.5">
      <c r="A81" s="158" t="s">
        <v>7</v>
      </c>
      <c r="B81" s="54"/>
      <c r="C81" s="144"/>
      <c r="D81" s="144"/>
      <c r="E81" s="144"/>
      <c r="F81" s="54"/>
      <c r="G81" s="54"/>
      <c r="H81" s="201"/>
      <c r="I81" s="54"/>
      <c r="J81" s="149"/>
      <c r="K81" s="151"/>
      <c r="L81" s="151"/>
      <c r="M81" s="151"/>
      <c r="N81" s="149"/>
      <c r="O81" s="151"/>
      <c r="P81" s="151"/>
    </row>
    <row r="82" spans="1:16" s="155" customFormat="1" ht="20.45" customHeight="1" x14ac:dyDescent="0.5">
      <c r="A82" s="159" t="s">
        <v>7</v>
      </c>
      <c r="B82" s="54"/>
      <c r="C82" s="144"/>
      <c r="D82" s="144"/>
      <c r="E82" s="144"/>
      <c r="F82" s="54"/>
      <c r="G82" s="54"/>
      <c r="H82" s="201">
        <v>10</v>
      </c>
      <c r="I82" s="54"/>
      <c r="J82" s="149">
        <f>'7-9'!E13</f>
        <v>2401358</v>
      </c>
      <c r="K82" s="151"/>
      <c r="L82" s="151">
        <v>1336147</v>
      </c>
      <c r="M82" s="151"/>
      <c r="N82" s="149">
        <f>'7-9'!I13</f>
        <v>356161</v>
      </c>
      <c r="O82" s="151"/>
      <c r="P82" s="151">
        <v>380280</v>
      </c>
    </row>
    <row r="83" spans="1:16" s="155" customFormat="1" ht="20.45" customHeight="1" x14ac:dyDescent="0.5">
      <c r="A83" s="159" t="s">
        <v>96</v>
      </c>
      <c r="B83" s="54"/>
      <c r="C83" s="144"/>
      <c r="D83" s="144"/>
      <c r="E83" s="144"/>
      <c r="F83" s="54"/>
      <c r="G83" s="54"/>
      <c r="H83" s="201">
        <v>23</v>
      </c>
      <c r="I83" s="54"/>
      <c r="J83" s="152">
        <v>-1288810</v>
      </c>
      <c r="K83" s="151"/>
      <c r="L83" s="153">
        <v>-1576907</v>
      </c>
      <c r="M83" s="151"/>
      <c r="N83" s="152">
        <v>-804757</v>
      </c>
      <c r="O83" s="151"/>
      <c r="P83" s="153">
        <v>-51012</v>
      </c>
    </row>
    <row r="84" spans="1:16" s="155" customFormat="1" ht="7.5" customHeight="1" x14ac:dyDescent="0.5">
      <c r="A84" s="144"/>
      <c r="B84" s="54"/>
      <c r="C84" s="144"/>
      <c r="D84" s="144"/>
      <c r="E84" s="144"/>
      <c r="F84" s="54"/>
      <c r="G84" s="54"/>
      <c r="H84" s="201"/>
      <c r="I84" s="54"/>
      <c r="J84" s="149"/>
      <c r="K84" s="151"/>
      <c r="L84" s="151"/>
      <c r="M84" s="151"/>
      <c r="N84" s="149"/>
      <c r="O84" s="151"/>
      <c r="P84" s="151"/>
    </row>
    <row r="85" spans="1:16" s="155" customFormat="1" ht="20.45" customHeight="1" thickBot="1" x14ac:dyDescent="0.55000000000000004">
      <c r="A85" s="144"/>
      <c r="B85" s="54"/>
      <c r="C85" s="144"/>
      <c r="D85" s="144"/>
      <c r="E85" s="144"/>
      <c r="F85" s="54"/>
      <c r="G85" s="54"/>
      <c r="H85" s="201"/>
      <c r="I85" s="54"/>
      <c r="J85" s="156">
        <f>SUM(J82:J84)</f>
        <v>1112548</v>
      </c>
      <c r="K85" s="151"/>
      <c r="L85" s="157">
        <f>SUM(L82:L84)</f>
        <v>-240760</v>
      </c>
      <c r="M85" s="151"/>
      <c r="N85" s="156">
        <f>SUM(N82:N84)</f>
        <v>-448596</v>
      </c>
      <c r="O85" s="151"/>
      <c r="P85" s="157">
        <f>SUM(P82:P84)</f>
        <v>329268</v>
      </c>
    </row>
    <row r="86" spans="1:16" ht="20.45" customHeight="1" thickTop="1" x14ac:dyDescent="0.5">
      <c r="J86" s="164"/>
      <c r="N86" s="164"/>
    </row>
    <row r="87" spans="1:16" s="155" customFormat="1" ht="20.45" customHeight="1" x14ac:dyDescent="0.5">
      <c r="A87" s="59" t="s">
        <v>97</v>
      </c>
      <c r="B87" s="144"/>
      <c r="C87" s="144"/>
      <c r="D87" s="144"/>
      <c r="E87" s="144"/>
      <c r="F87" s="54"/>
      <c r="G87" s="54"/>
      <c r="H87" s="201"/>
      <c r="I87" s="54"/>
      <c r="J87" s="149"/>
      <c r="K87" s="151"/>
      <c r="L87" s="151"/>
      <c r="M87" s="151"/>
      <c r="N87" s="149"/>
      <c r="O87" s="151"/>
      <c r="P87" s="151"/>
    </row>
    <row r="88" spans="1:16" s="155" customFormat="1" ht="8.1" customHeight="1" x14ac:dyDescent="0.5">
      <c r="A88" s="59"/>
      <c r="B88" s="144"/>
      <c r="C88" s="144"/>
      <c r="D88" s="144"/>
      <c r="E88" s="144"/>
      <c r="F88" s="54"/>
      <c r="G88" s="54"/>
      <c r="H88" s="201"/>
      <c r="I88" s="54"/>
      <c r="J88" s="149"/>
      <c r="K88" s="151"/>
      <c r="L88" s="151"/>
      <c r="M88" s="151"/>
      <c r="N88" s="149"/>
      <c r="O88" s="151"/>
      <c r="P88" s="151"/>
    </row>
    <row r="89" spans="1:16" s="155" customFormat="1" ht="20.45" customHeight="1" x14ac:dyDescent="0.5">
      <c r="A89" s="144" t="s">
        <v>98</v>
      </c>
      <c r="C89" s="144"/>
      <c r="D89" s="144"/>
      <c r="E89" s="144"/>
      <c r="F89" s="54"/>
      <c r="G89" s="54"/>
      <c r="H89" s="201"/>
      <c r="I89" s="54"/>
      <c r="J89" s="149">
        <v>539190</v>
      </c>
      <c r="K89" s="150"/>
      <c r="L89" s="151">
        <v>165022</v>
      </c>
      <c r="M89" s="150"/>
      <c r="N89" s="212">
        <v>118219</v>
      </c>
      <c r="O89" s="151"/>
      <c r="P89" s="160">
        <v>165022</v>
      </c>
    </row>
    <row r="90" spans="1:16" ht="20.45" customHeight="1" x14ac:dyDescent="0.5">
      <c r="A90" s="33" t="s">
        <v>126</v>
      </c>
      <c r="H90" s="34">
        <v>17</v>
      </c>
      <c r="J90" s="149">
        <v>1385080</v>
      </c>
      <c r="K90" s="151"/>
      <c r="L90" s="151">
        <v>0</v>
      </c>
      <c r="M90" s="151"/>
      <c r="N90" s="212">
        <v>1385080</v>
      </c>
      <c r="O90" s="151"/>
      <c r="P90" s="151">
        <v>0</v>
      </c>
    </row>
    <row r="91" spans="1:16" ht="12" customHeight="1" x14ac:dyDescent="0.5">
      <c r="J91" s="151"/>
      <c r="K91" s="151"/>
      <c r="L91" s="151"/>
      <c r="M91" s="151"/>
      <c r="N91" s="151"/>
      <c r="O91" s="151"/>
      <c r="P91" s="151"/>
    </row>
    <row r="92" spans="1:16" ht="6.75" customHeight="1" x14ac:dyDescent="0.5">
      <c r="J92" s="151"/>
      <c r="K92" s="151"/>
      <c r="L92" s="151"/>
      <c r="M92" s="151"/>
      <c r="N92" s="151"/>
      <c r="O92" s="151"/>
      <c r="P92" s="151"/>
    </row>
    <row r="93" spans="1:16" ht="21.95" customHeight="1" x14ac:dyDescent="0.5">
      <c r="A93" s="145" t="str">
        <f>+A45</f>
        <v>หมายเหตุประกอบงบการเงินเป็นส่วนหนึ่งของงบการเงินรวมและงบการเงินเฉพาะกิจการนี้</v>
      </c>
      <c r="B93" s="145"/>
      <c r="C93" s="145"/>
      <c r="D93" s="145"/>
      <c r="E93" s="145"/>
      <c r="F93" s="145"/>
      <c r="G93" s="145"/>
      <c r="H93" s="203"/>
      <c r="I93" s="145"/>
      <c r="J93" s="153"/>
      <c r="K93" s="153"/>
      <c r="L93" s="153"/>
      <c r="M93" s="153"/>
      <c r="N93" s="153"/>
      <c r="O93" s="153"/>
      <c r="P93" s="153"/>
    </row>
  </sheetData>
  <mergeCells count="10">
    <mergeCell ref="A47:P47"/>
    <mergeCell ref="A48:P48"/>
    <mergeCell ref="J50:L50"/>
    <mergeCell ref="N50:P50"/>
    <mergeCell ref="A1:P1"/>
    <mergeCell ref="A2:P2"/>
    <mergeCell ref="A3:P3"/>
    <mergeCell ref="J5:L5"/>
    <mergeCell ref="N5:P5"/>
    <mergeCell ref="A46:P46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</vt:lpstr>
      <vt:lpstr>11</vt:lpstr>
      <vt:lpstr>12</vt:lpstr>
      <vt:lpstr>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2023-02-20T07:15:25Z</cp:lastPrinted>
  <dcterms:created xsi:type="dcterms:W3CDTF">2001-04-26T01:24:58Z</dcterms:created>
  <dcterms:modified xsi:type="dcterms:W3CDTF">2023-02-20T07:15:28Z</dcterms:modified>
</cp:coreProperties>
</file>